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75" windowWidth="18180" windowHeight="11775"/>
  </bookViews>
  <sheets>
    <sheet name="قيد التلاميذ" sheetId="4" r:id="rId1"/>
    <sheet name="ثانية 1" sheetId="9" r:id="rId2"/>
    <sheet name="ثانية 2" sheetId="8" r:id="rId3"/>
    <sheet name="ثالثة 1" sheetId="10" r:id="rId4"/>
    <sheet name="ثالثة 2" sheetId="11" r:id="rId5"/>
  </sheets>
  <externalReferences>
    <externalReference r:id="rId6"/>
    <externalReference r:id="rId7"/>
  </externalReferences>
  <definedNames>
    <definedName name="_xlnm._FilterDatabase" localSheetId="3" hidden="1">'ثالثة 1'!$G$7:$H$1001</definedName>
    <definedName name="_xlnm._FilterDatabase" localSheetId="4" hidden="1">'ثالثة 2'!$G$7:$H$1001</definedName>
    <definedName name="_xlnm._FilterDatabase" localSheetId="1" hidden="1">'ثانية 1'!$G$7:$H$1001</definedName>
    <definedName name="_xlnm._FilterDatabase" localSheetId="2" hidden="1">'ثانية 2'!$G$7:$H$1001</definedName>
    <definedName name="_xlnm._FilterDatabase" localSheetId="0" hidden="1">'قيد التلاميذ'!$G$7:$H$1001</definedName>
    <definedName name="kh_NumSeat" hidden="1">"20 100 200 201"</definedName>
    <definedName name="Mohefzt2" hidden="1">'[2]استيراد بيانات'!$W$2:$W$32</definedName>
    <definedName name="MyPwd" hidden="1">"a,1"</definedName>
    <definedName name="pasord" hidden="1">'[2]بيانات كشوف المناداة'!$AA$4:$AA$9</definedName>
    <definedName name="الاداراة" hidden="1">'[2]استيراد بيانات'!$K$2:$K$11</definedName>
    <definedName name="السن" hidden="1">'[2]استيراد بيانات'!$AE$6:$AE$17</definedName>
    <definedName name="الصف2" hidden="1">'[2]استيراد بيانات'!$L$3:$L$6</definedName>
    <definedName name="الفصل" hidden="1">'[2]استيراد بيانات'!$G$4:$G$5</definedName>
    <definedName name="سنة" hidden="1">'[2]استيراد بيانات'!$I$2:$I$13</definedName>
    <definedName name="صفوف5" hidden="1">'[2]استيراد بيانات'!$H$3:$H$6</definedName>
    <definedName name="مدارس" hidden="1">'[2]استيراد بيانات'!$AA$4:$AA$270</definedName>
  </definedNames>
  <calcPr calcId="124519" calcMode="manual"/>
</workbook>
</file>

<file path=xl/calcChain.xml><?xml version="1.0" encoding="utf-8"?>
<calcChain xmlns="http://schemas.openxmlformats.org/spreadsheetml/2006/main">
  <c r="AW8" i="11"/>
  <c r="J8"/>
  <c r="AW8" i="10"/>
  <c r="J8"/>
  <c r="AW1001" i="9"/>
  <c r="AW1000"/>
  <c r="AW999"/>
  <c r="AW998"/>
  <c r="AW997"/>
  <c r="AW996"/>
  <c r="AW995"/>
  <c r="AW994"/>
  <c r="AW993"/>
  <c r="AW992"/>
  <c r="AW991"/>
  <c r="AW990"/>
  <c r="AW989"/>
  <c r="AW988"/>
  <c r="AW987"/>
  <c r="AW986"/>
  <c r="AW985"/>
  <c r="AW984"/>
  <c r="AW983"/>
  <c r="AW982"/>
  <c r="AW981"/>
  <c r="AW980"/>
  <c r="AW979"/>
  <c r="AW978"/>
  <c r="AW977"/>
  <c r="AW976"/>
  <c r="AW975"/>
  <c r="AW974"/>
  <c r="AW973"/>
  <c r="AW972"/>
  <c r="AW971"/>
  <c r="AW970"/>
  <c r="AW969"/>
  <c r="AW968"/>
  <c r="AW967"/>
  <c r="AW966"/>
  <c r="AW965"/>
  <c r="AW964"/>
  <c r="AW963"/>
  <c r="AW962"/>
  <c r="AW961"/>
  <c r="AW960"/>
  <c r="AW959"/>
  <c r="AW958"/>
  <c r="AW957"/>
  <c r="AW956"/>
  <c r="AW955"/>
  <c r="AW954"/>
  <c r="AW953"/>
  <c r="AW952"/>
  <c r="AW951"/>
  <c r="AW950"/>
  <c r="AW949"/>
  <c r="AW948"/>
  <c r="AW947"/>
  <c r="AW946"/>
  <c r="AW945"/>
  <c r="AW944"/>
  <c r="AW943"/>
  <c r="AW942"/>
  <c r="AW941"/>
  <c r="AW940"/>
  <c r="AW939"/>
  <c r="AW938"/>
  <c r="AW937"/>
  <c r="AW936"/>
  <c r="AW935"/>
  <c r="AW934"/>
  <c r="AW933"/>
  <c r="AW932"/>
  <c r="AW931"/>
  <c r="AW930"/>
  <c r="AW929"/>
  <c r="AW928"/>
  <c r="AW927"/>
  <c r="AW926"/>
  <c r="AW925"/>
  <c r="AW924"/>
  <c r="AW923"/>
  <c r="AW922"/>
  <c r="AW921"/>
  <c r="AW920"/>
  <c r="AW919"/>
  <c r="AW918"/>
  <c r="AW917"/>
  <c r="AW916"/>
  <c r="AW915"/>
  <c r="AW914"/>
  <c r="AW913"/>
  <c r="AW912"/>
  <c r="AW911"/>
  <c r="AW910"/>
  <c r="AW909"/>
  <c r="AW908"/>
  <c r="AW907"/>
  <c r="AW906"/>
  <c r="AW905"/>
  <c r="AW904"/>
  <c r="AW903"/>
  <c r="AW902"/>
  <c r="AW901"/>
  <c r="AW900"/>
  <c r="AW899"/>
  <c r="AW898"/>
  <c r="AW897"/>
  <c r="AW896"/>
  <c r="AW895"/>
  <c r="AW894"/>
  <c r="AW893"/>
  <c r="AW892"/>
  <c r="AW891"/>
  <c r="AW890"/>
  <c r="AW889"/>
  <c r="AW888"/>
  <c r="AW887"/>
  <c r="AW886"/>
  <c r="AW885"/>
  <c r="AW884"/>
  <c r="AW883"/>
  <c r="AW882"/>
  <c r="AW881"/>
  <c r="AW880"/>
  <c r="AW879"/>
  <c r="AW878"/>
  <c r="AW877"/>
  <c r="AW876"/>
  <c r="AW875"/>
  <c r="AW874"/>
  <c r="AW873"/>
  <c r="AW872"/>
  <c r="AW871"/>
  <c r="AW870"/>
  <c r="AW869"/>
  <c r="AW868"/>
  <c r="AW867"/>
  <c r="AW866"/>
  <c r="AW865"/>
  <c r="AW864"/>
  <c r="AW863"/>
  <c r="AW862"/>
  <c r="AW861"/>
  <c r="AW860"/>
  <c r="AW859"/>
  <c r="AW858"/>
  <c r="AW857"/>
  <c r="AW856"/>
  <c r="AW855"/>
  <c r="AW854"/>
  <c r="AW853"/>
  <c r="AW852"/>
  <c r="AW851"/>
  <c r="AW850"/>
  <c r="AW849"/>
  <c r="AW848"/>
  <c r="AW847"/>
  <c r="AW846"/>
  <c r="AW845"/>
  <c r="AW844"/>
  <c r="AW843"/>
  <c r="AW842"/>
  <c r="AW841"/>
  <c r="AW840"/>
  <c r="AW839"/>
  <c r="AW838"/>
  <c r="AW837"/>
  <c r="AW836"/>
  <c r="AW835"/>
  <c r="AW834"/>
  <c r="AW833"/>
  <c r="AW832"/>
  <c r="AW831"/>
  <c r="AW830"/>
  <c r="AW829"/>
  <c r="AW828"/>
  <c r="AW827"/>
  <c r="AW826"/>
  <c r="AW825"/>
  <c r="AW824"/>
  <c r="AW823"/>
  <c r="AW822"/>
  <c r="AW821"/>
  <c r="AW820"/>
  <c r="AW819"/>
  <c r="AW818"/>
  <c r="AW817"/>
  <c r="AW816"/>
  <c r="AW815"/>
  <c r="AW814"/>
  <c r="AW813"/>
  <c r="AW812"/>
  <c r="AW811"/>
  <c r="AW810"/>
  <c r="AW809"/>
  <c r="AW808"/>
  <c r="AW807"/>
  <c r="AW806"/>
  <c r="AW805"/>
  <c r="AW804"/>
  <c r="AW803"/>
  <c r="AW802"/>
  <c r="AW801"/>
  <c r="AW800"/>
  <c r="AW799"/>
  <c r="AW798"/>
  <c r="AW797"/>
  <c r="AW796"/>
  <c r="AW795"/>
  <c r="AW794"/>
  <c r="AW793"/>
  <c r="AW792"/>
  <c r="AW791"/>
  <c r="AW790"/>
  <c r="AW789"/>
  <c r="AW788"/>
  <c r="AW787"/>
  <c r="AW786"/>
  <c r="AW785"/>
  <c r="AW784"/>
  <c r="AW783"/>
  <c r="AW782"/>
  <c r="AW781"/>
  <c r="AW780"/>
  <c r="AW779"/>
  <c r="AW778"/>
  <c r="AW777"/>
  <c r="AW776"/>
  <c r="AW775"/>
  <c r="AW774"/>
  <c r="AW773"/>
  <c r="AW772"/>
  <c r="AW771"/>
  <c r="AW770"/>
  <c r="AW769"/>
  <c r="AW768"/>
  <c r="AW767"/>
  <c r="AW766"/>
  <c r="AW765"/>
  <c r="AW764"/>
  <c r="AW763"/>
  <c r="AW762"/>
  <c r="AW761"/>
  <c r="AW760"/>
  <c r="AW759"/>
  <c r="AW758"/>
  <c r="AW757"/>
  <c r="AW756"/>
  <c r="AW755"/>
  <c r="AW754"/>
  <c r="AW753"/>
  <c r="AW752"/>
  <c r="AW751"/>
  <c r="AW750"/>
  <c r="AW749"/>
  <c r="AW748"/>
  <c r="AW747"/>
  <c r="AW746"/>
  <c r="AW745"/>
  <c r="AW744"/>
  <c r="AW743"/>
  <c r="AW742"/>
  <c r="AW741"/>
  <c r="AW740"/>
  <c r="AW739"/>
  <c r="AW738"/>
  <c r="AW737"/>
  <c r="AW736"/>
  <c r="AW735"/>
  <c r="AW734"/>
  <c r="AW733"/>
  <c r="AW732"/>
  <c r="AW731"/>
  <c r="AW730"/>
  <c r="AW729"/>
  <c r="AW728"/>
  <c r="AW727"/>
  <c r="AW726"/>
  <c r="AW725"/>
  <c r="AW724"/>
  <c r="AW723"/>
  <c r="AW722"/>
  <c r="AW721"/>
  <c r="AW720"/>
  <c r="AW719"/>
  <c r="AW718"/>
  <c r="AW717"/>
  <c r="AW716"/>
  <c r="AW715"/>
  <c r="AW714"/>
  <c r="AW713"/>
  <c r="AW712"/>
  <c r="AW711"/>
  <c r="AW710"/>
  <c r="AW709"/>
  <c r="AW708"/>
  <c r="AW707"/>
  <c r="AW706"/>
  <c r="AW705"/>
  <c r="AW704"/>
  <c r="AW703"/>
  <c r="AW702"/>
  <c r="AW701"/>
  <c r="AW700"/>
  <c r="AW699"/>
  <c r="AW698"/>
  <c r="AW697"/>
  <c r="AW696"/>
  <c r="AW695"/>
  <c r="AW694"/>
  <c r="AW693"/>
  <c r="AW692"/>
  <c r="AW691"/>
  <c r="AW690"/>
  <c r="AW689"/>
  <c r="AW688"/>
  <c r="AW687"/>
  <c r="AW686"/>
  <c r="AW685"/>
  <c r="AW684"/>
  <c r="AW683"/>
  <c r="AW682"/>
  <c r="AW681"/>
  <c r="AW680"/>
  <c r="AW679"/>
  <c r="AW678"/>
  <c r="AW677"/>
  <c r="AW676"/>
  <c r="AW675"/>
  <c r="AW674"/>
  <c r="AW673"/>
  <c r="AW672"/>
  <c r="AW671"/>
  <c r="AW670"/>
  <c r="AW669"/>
  <c r="AW668"/>
  <c r="AW667"/>
  <c r="AW666"/>
  <c r="AW665"/>
  <c r="AW664"/>
  <c r="AW663"/>
  <c r="AW662"/>
  <c r="AW661"/>
  <c r="AW660"/>
  <c r="AW659"/>
  <c r="AW658"/>
  <c r="AW657"/>
  <c r="AW656"/>
  <c r="AW655"/>
  <c r="AW654"/>
  <c r="AW653"/>
  <c r="AW652"/>
  <c r="AW651"/>
  <c r="AW650"/>
  <c r="AW649"/>
  <c r="AW648"/>
  <c r="AW647"/>
  <c r="AW646"/>
  <c r="AW645"/>
  <c r="AW644"/>
  <c r="AW643"/>
  <c r="AW642"/>
  <c r="AW641"/>
  <c r="AW640"/>
  <c r="AW639"/>
  <c r="AW638"/>
  <c r="AW637"/>
  <c r="AW636"/>
  <c r="AW635"/>
  <c r="AW634"/>
  <c r="AW633"/>
  <c r="AW632"/>
  <c r="AW631"/>
  <c r="AW630"/>
  <c r="AW629"/>
  <c r="AW628"/>
  <c r="AW627"/>
  <c r="AW626"/>
  <c r="AW625"/>
  <c r="AW624"/>
  <c r="AW623"/>
  <c r="AW622"/>
  <c r="AW621"/>
  <c r="AW620"/>
  <c r="AW619"/>
  <c r="AW618"/>
  <c r="AW617"/>
  <c r="AW616"/>
  <c r="AW615"/>
  <c r="AW614"/>
  <c r="AW613"/>
  <c r="AW612"/>
  <c r="AW611"/>
  <c r="AW610"/>
  <c r="AW609"/>
  <c r="AW608"/>
  <c r="AW607"/>
  <c r="AW606"/>
  <c r="AW605"/>
  <c r="AW604"/>
  <c r="AW603"/>
  <c r="AW602"/>
  <c r="AW601"/>
  <c r="AW600"/>
  <c r="AW599"/>
  <c r="AW598"/>
  <c r="AW597"/>
  <c r="AW596"/>
  <c r="AW595"/>
  <c r="AW594"/>
  <c r="AW593"/>
  <c r="AW592"/>
  <c r="AW591"/>
  <c r="AW590"/>
  <c r="AW589"/>
  <c r="AW588"/>
  <c r="AW587"/>
  <c r="AW586"/>
  <c r="AW585"/>
  <c r="AW584"/>
  <c r="AW583"/>
  <c r="AW582"/>
  <c r="AW581"/>
  <c r="AW580"/>
  <c r="AW579"/>
  <c r="AW578"/>
  <c r="AW577"/>
  <c r="AW576"/>
  <c r="AW575"/>
  <c r="AW574"/>
  <c r="AW573"/>
  <c r="AW572"/>
  <c r="AW571"/>
  <c r="AW570"/>
  <c r="AW569"/>
  <c r="AW568"/>
  <c r="AW567"/>
  <c r="AW566"/>
  <c r="AW565"/>
  <c r="AW564"/>
  <c r="AW563"/>
  <c r="AW562"/>
  <c r="AW561"/>
  <c r="AW560"/>
  <c r="AW559"/>
  <c r="AW558"/>
  <c r="AW557"/>
  <c r="AW556"/>
  <c r="AW555"/>
  <c r="AW554"/>
  <c r="AW553"/>
  <c r="AW552"/>
  <c r="AW551"/>
  <c r="AW550"/>
  <c r="AW549"/>
  <c r="AW548"/>
  <c r="AW547"/>
  <c r="AW546"/>
  <c r="AW545"/>
  <c r="AW544"/>
  <c r="AW543"/>
  <c r="AW542"/>
  <c r="AW541"/>
  <c r="AW540"/>
  <c r="AW539"/>
  <c r="AW538"/>
  <c r="AW537"/>
  <c r="AW536"/>
  <c r="AW535"/>
  <c r="AW534"/>
  <c r="AW533"/>
  <c r="AW532"/>
  <c r="AW531"/>
  <c r="AW530"/>
  <c r="AW529"/>
  <c r="AW528"/>
  <c r="AW527"/>
  <c r="AW526"/>
  <c r="AW525"/>
  <c r="AW524"/>
  <c r="AW523"/>
  <c r="AW522"/>
  <c r="AW521"/>
  <c r="AW520"/>
  <c r="AW519"/>
  <c r="AW518"/>
  <c r="AW517"/>
  <c r="AW516"/>
  <c r="AW515"/>
  <c r="AW514"/>
  <c r="AW513"/>
  <c r="AW512"/>
  <c r="AW511"/>
  <c r="AW510"/>
  <c r="AW509"/>
  <c r="AW508"/>
  <c r="AW507"/>
  <c r="AW506"/>
  <c r="AW505"/>
  <c r="AW504"/>
  <c r="AW503"/>
  <c r="AW502"/>
  <c r="AW501"/>
  <c r="AW500"/>
  <c r="AW499"/>
  <c r="AW498"/>
  <c r="AW497"/>
  <c r="AW496"/>
  <c r="AW495"/>
  <c r="AW494"/>
  <c r="AW493"/>
  <c r="AW492"/>
  <c r="AW491"/>
  <c r="AW490"/>
  <c r="AW489"/>
  <c r="AW488"/>
  <c r="AW487"/>
  <c r="AW486"/>
  <c r="AW485"/>
  <c r="AW484"/>
  <c r="AW483"/>
  <c r="AW482"/>
  <c r="AW481"/>
  <c r="AW480"/>
  <c r="AW479"/>
  <c r="AW478"/>
  <c r="AW477"/>
  <c r="AW476"/>
  <c r="AW475"/>
  <c r="AW474"/>
  <c r="AW473"/>
  <c r="AW472"/>
  <c r="AW471"/>
  <c r="AW470"/>
  <c r="AW469"/>
  <c r="AW468"/>
  <c r="AW467"/>
  <c r="AW466"/>
  <c r="AW465"/>
  <c r="AW464"/>
  <c r="AW463"/>
  <c r="AW462"/>
  <c r="AW461"/>
  <c r="AW460"/>
  <c r="AW459"/>
  <c r="AW458"/>
  <c r="AW457"/>
  <c r="AW456"/>
  <c r="AW455"/>
  <c r="AW454"/>
  <c r="AW453"/>
  <c r="AW452"/>
  <c r="AW451"/>
  <c r="AW450"/>
  <c r="AW449"/>
  <c r="AW448"/>
  <c r="AW447"/>
  <c r="AW446"/>
  <c r="AW445"/>
  <c r="AW444"/>
  <c r="AW443"/>
  <c r="AW442"/>
  <c r="AW441"/>
  <c r="AW440"/>
  <c r="AW439"/>
  <c r="AW438"/>
  <c r="AW437"/>
  <c r="AW436"/>
  <c r="AW435"/>
  <c r="AW434"/>
  <c r="AW433"/>
  <c r="AW432"/>
  <c r="AW431"/>
  <c r="AW430"/>
  <c r="AW429"/>
  <c r="AW428"/>
  <c r="AW427"/>
  <c r="AW426"/>
  <c r="AW425"/>
  <c r="AW424"/>
  <c r="AW423"/>
  <c r="AW422"/>
  <c r="AW421"/>
  <c r="AW420"/>
  <c r="AW419"/>
  <c r="AW418"/>
  <c r="AW417"/>
  <c r="AW416"/>
  <c r="AW415"/>
  <c r="AW414"/>
  <c r="AW413"/>
  <c r="AW412"/>
  <c r="AW411"/>
  <c r="AW410"/>
  <c r="AW409"/>
  <c r="AW408"/>
  <c r="AW407"/>
  <c r="AW406"/>
  <c r="AW405"/>
  <c r="AW404"/>
  <c r="AW403"/>
  <c r="AW402"/>
  <c r="AW401"/>
  <c r="AW400"/>
  <c r="AW399"/>
  <c r="AW398"/>
  <c r="AW397"/>
  <c r="AW396"/>
  <c r="AW395"/>
  <c r="AW394"/>
  <c r="AW393"/>
  <c r="AW392"/>
  <c r="AW391"/>
  <c r="AW390"/>
  <c r="AW389"/>
  <c r="AW388"/>
  <c r="AW387"/>
  <c r="AW386"/>
  <c r="AW385"/>
  <c r="AW384"/>
  <c r="AW383"/>
  <c r="AW382"/>
  <c r="AW381"/>
  <c r="AW380"/>
  <c r="AW379"/>
  <c r="AW378"/>
  <c r="AW377"/>
  <c r="AW376"/>
  <c r="AW375"/>
  <c r="AW374"/>
  <c r="AW373"/>
  <c r="AW372"/>
  <c r="AW371"/>
  <c r="AW370"/>
  <c r="AW369"/>
  <c r="AW368"/>
  <c r="AW367"/>
  <c r="AW366"/>
  <c r="AW365"/>
  <c r="AW364"/>
  <c r="AW363"/>
  <c r="AW362"/>
  <c r="AW361"/>
  <c r="AW360"/>
  <c r="AW359"/>
  <c r="AW358"/>
  <c r="AW357"/>
  <c r="AW356"/>
  <c r="AW355"/>
  <c r="AW354"/>
  <c r="AW353"/>
  <c r="AW352"/>
  <c r="AW351"/>
  <c r="AW350"/>
  <c r="AW349"/>
  <c r="AW348"/>
  <c r="AW347"/>
  <c r="AW346"/>
  <c r="AW345"/>
  <c r="AW344"/>
  <c r="AW343"/>
  <c r="AW342"/>
  <c r="AW341"/>
  <c r="AW340"/>
  <c r="AW339"/>
  <c r="AW338"/>
  <c r="AW337"/>
  <c r="AW336"/>
  <c r="AW335"/>
  <c r="AW334"/>
  <c r="AW333"/>
  <c r="AW332"/>
  <c r="AW331"/>
  <c r="AW330"/>
  <c r="AW329"/>
  <c r="AW328"/>
  <c r="AW327"/>
  <c r="AW326"/>
  <c r="AW325"/>
  <c r="AW324"/>
  <c r="AW323"/>
  <c r="AW322"/>
  <c r="AW321"/>
  <c r="AW320"/>
  <c r="AW319"/>
  <c r="AW318"/>
  <c r="AW317"/>
  <c r="AW316"/>
  <c r="AW315"/>
  <c r="AW314"/>
  <c r="AW313"/>
  <c r="AW312"/>
  <c r="AW311"/>
  <c r="AW310"/>
  <c r="AW309"/>
  <c r="AW308"/>
  <c r="AW307"/>
  <c r="AW306"/>
  <c r="AW305"/>
  <c r="AW304"/>
  <c r="AW303"/>
  <c r="AW302"/>
  <c r="AW301"/>
  <c r="AW300"/>
  <c r="AW299"/>
  <c r="AW298"/>
  <c r="AW297"/>
  <c r="AW296"/>
  <c r="AW295"/>
  <c r="AW294"/>
  <c r="AW293"/>
  <c r="AW292"/>
  <c r="AW291"/>
  <c r="AW290"/>
  <c r="AW289"/>
  <c r="AW288"/>
  <c r="AW287"/>
  <c r="AW286"/>
  <c r="AW285"/>
  <c r="AW284"/>
  <c r="AW283"/>
  <c r="AW282"/>
  <c r="AW281"/>
  <c r="AW280"/>
  <c r="AW279"/>
  <c r="AW278"/>
  <c r="AW277"/>
  <c r="AW276"/>
  <c r="AW275"/>
  <c r="AW274"/>
  <c r="AW273"/>
  <c r="AW272"/>
  <c r="AW271"/>
  <c r="AW270"/>
  <c r="AW269"/>
  <c r="AW268"/>
  <c r="AW267"/>
  <c r="AW266"/>
  <c r="AW265"/>
  <c r="AW264"/>
  <c r="AW263"/>
  <c r="AW262"/>
  <c r="AW261"/>
  <c r="AW260"/>
  <c r="AW259"/>
  <c r="AW258"/>
  <c r="AW257"/>
  <c r="AW256"/>
  <c r="AW255"/>
  <c r="AW254"/>
  <c r="AW253"/>
  <c r="AW252"/>
  <c r="AW251"/>
  <c r="AW250"/>
  <c r="AW249"/>
  <c r="AW248"/>
  <c r="AW247"/>
  <c r="AW246"/>
  <c r="AW245"/>
  <c r="AW244"/>
  <c r="AW243"/>
  <c r="AW242"/>
  <c r="AW241"/>
  <c r="AW240"/>
  <c r="AW239"/>
  <c r="AW238"/>
  <c r="AW237"/>
  <c r="AW236"/>
  <c r="AW235"/>
  <c r="AW234"/>
  <c r="AW233"/>
  <c r="AW232"/>
  <c r="AW231"/>
  <c r="AW230"/>
  <c r="AW229"/>
  <c r="AW228"/>
  <c r="AW227"/>
  <c r="AW226"/>
  <c r="AW225"/>
  <c r="AW224"/>
  <c r="AW223"/>
  <c r="AW222"/>
  <c r="AW221"/>
  <c r="AW220"/>
  <c r="AW219"/>
  <c r="AW218"/>
  <c r="AW217"/>
  <c r="AW216"/>
  <c r="AW215"/>
  <c r="AW214"/>
  <c r="AW213"/>
  <c r="AW212"/>
  <c r="AW211"/>
  <c r="AW210"/>
  <c r="AW209"/>
  <c r="AW208"/>
  <c r="AW207"/>
  <c r="AW206"/>
  <c r="AW205"/>
  <c r="AW204"/>
  <c r="AW203"/>
  <c r="AW202"/>
  <c r="AW201"/>
  <c r="AW200"/>
  <c r="AW199"/>
  <c r="AW198"/>
  <c r="AW197"/>
  <c r="AW196"/>
  <c r="AW195"/>
  <c r="AW194"/>
  <c r="AW193"/>
  <c r="AW192"/>
  <c r="AW191"/>
  <c r="AW190"/>
  <c r="AW189"/>
  <c r="AW188"/>
  <c r="AW187"/>
  <c r="AW186"/>
  <c r="AW185"/>
  <c r="AW184"/>
  <c r="AW183"/>
  <c r="AW182"/>
  <c r="AW181"/>
  <c r="AW180"/>
  <c r="AW179"/>
  <c r="AW178"/>
  <c r="AW177"/>
  <c r="AW176"/>
  <c r="AW175"/>
  <c r="AW174"/>
  <c r="AW173"/>
  <c r="AW172"/>
  <c r="AW171"/>
  <c r="AW170"/>
  <c r="AW169"/>
  <c r="AW168"/>
  <c r="AW167"/>
  <c r="AW166"/>
  <c r="AW165"/>
  <c r="AW164"/>
  <c r="AW163"/>
  <c r="AW162"/>
  <c r="AW161"/>
  <c r="AW160"/>
  <c r="AW159"/>
  <c r="AW158"/>
  <c r="AW157"/>
  <c r="AW156"/>
  <c r="AW155"/>
  <c r="AW154"/>
  <c r="AW153"/>
  <c r="AW152"/>
  <c r="AW151"/>
  <c r="AW150"/>
  <c r="AW149"/>
  <c r="AW148"/>
  <c r="AW147"/>
  <c r="AW146"/>
  <c r="AW145"/>
  <c r="AW144"/>
  <c r="AW143"/>
  <c r="AW142"/>
  <c r="AW141"/>
  <c r="AW140"/>
  <c r="AW139"/>
  <c r="AW138"/>
  <c r="AW137"/>
  <c r="AW136"/>
  <c r="AW135"/>
  <c r="AW134"/>
  <c r="AW133"/>
  <c r="AW132"/>
  <c r="AW131"/>
  <c r="AW130"/>
  <c r="AW129"/>
  <c r="AW128"/>
  <c r="AW127"/>
  <c r="AW126"/>
  <c r="AW125"/>
  <c r="AW124"/>
  <c r="AW123"/>
  <c r="AW122"/>
  <c r="AW121"/>
  <c r="AW120"/>
  <c r="AW119"/>
  <c r="AW118"/>
  <c r="AW117"/>
  <c r="AW116"/>
  <c r="AW115"/>
  <c r="AW114"/>
  <c r="AW113"/>
  <c r="AW112"/>
  <c r="AW111"/>
  <c r="AW110"/>
  <c r="AW109"/>
  <c r="AW108"/>
  <c r="AW107"/>
  <c r="AW106"/>
  <c r="AW105"/>
  <c r="AW104"/>
  <c r="AW103"/>
  <c r="AW102"/>
  <c r="AW101"/>
  <c r="AW100"/>
  <c r="AW99"/>
  <c r="AW98"/>
  <c r="AW97"/>
  <c r="AW96"/>
  <c r="AW95"/>
  <c r="AW94"/>
  <c r="AW93"/>
  <c r="AW92"/>
  <c r="AW91"/>
  <c r="AW90"/>
  <c r="AW89"/>
  <c r="AW88"/>
  <c r="AW87"/>
  <c r="AW86"/>
  <c r="AW85"/>
  <c r="AW84"/>
  <c r="AW83"/>
  <c r="AW82"/>
  <c r="AW81"/>
  <c r="AW80"/>
  <c r="AW79"/>
  <c r="AW78"/>
  <c r="AW77"/>
  <c r="AW76"/>
  <c r="AW75"/>
  <c r="AW74"/>
  <c r="AW73"/>
  <c r="AW72"/>
  <c r="AW71"/>
  <c r="AW70"/>
  <c r="AW69"/>
  <c r="AW68"/>
  <c r="AW67"/>
  <c r="AW66"/>
  <c r="AW65"/>
  <c r="AW64"/>
  <c r="AW63"/>
  <c r="AW62"/>
  <c r="AW61"/>
  <c r="AW60"/>
  <c r="AW59"/>
  <c r="AW58"/>
  <c r="AW57"/>
  <c r="AW56"/>
  <c r="AW55"/>
  <c r="AW54"/>
  <c r="AW53"/>
  <c r="AW52"/>
  <c r="AW51"/>
  <c r="AW50"/>
  <c r="AW49"/>
  <c r="AW48"/>
  <c r="AW47"/>
  <c r="AW46"/>
  <c r="AW45"/>
  <c r="AW44"/>
  <c r="AW43"/>
  <c r="AW42"/>
  <c r="AW41"/>
  <c r="AW40"/>
  <c r="AW39"/>
  <c r="AW38"/>
  <c r="AW37"/>
  <c r="AW36"/>
  <c r="AW35"/>
  <c r="AW34"/>
  <c r="AW33"/>
  <c r="AW32"/>
  <c r="AW31"/>
  <c r="AW30"/>
  <c r="AW29"/>
  <c r="AW28"/>
  <c r="AW27"/>
  <c r="AW26"/>
  <c r="AW25"/>
  <c r="AW24"/>
  <c r="AW23"/>
  <c r="AW22"/>
  <c r="AW21"/>
  <c r="AW20"/>
  <c r="AW19"/>
  <c r="AW18"/>
  <c r="AW17"/>
  <c r="AW16"/>
  <c r="AW15"/>
  <c r="AW14"/>
  <c r="AW13"/>
  <c r="AW12"/>
  <c r="AW11"/>
  <c r="AW10"/>
  <c r="U3"/>
  <c r="AW8"/>
  <c r="J8"/>
  <c r="AW8" i="8"/>
  <c r="J8"/>
  <c r="U3" l="1"/>
  <c r="U3" i="10"/>
  <c r="U3" i="11"/>
  <c r="AW1001" i="4"/>
  <c r="AU1001"/>
  <c r="AT1001"/>
  <c r="AS1001"/>
  <c r="AR1001"/>
  <c r="AO1001"/>
  <c r="AN1001"/>
  <c r="O1001"/>
  <c r="N1001"/>
  <c r="M1001"/>
  <c r="I1001"/>
  <c r="H1001"/>
  <c r="G1001"/>
  <c r="F1001"/>
  <c r="L1001" s="1"/>
  <c r="E1001"/>
  <c r="D1001"/>
  <c r="AM1001" s="1"/>
  <c r="AW1000"/>
  <c r="AU1000"/>
  <c r="AT1000"/>
  <c r="AS1000"/>
  <c r="AR1000"/>
  <c r="AO1000"/>
  <c r="AN1000"/>
  <c r="O1000"/>
  <c r="N1000"/>
  <c r="M1000"/>
  <c r="I1000"/>
  <c r="H1000"/>
  <c r="G1000"/>
  <c r="F1000"/>
  <c r="L1000" s="1"/>
  <c r="E1000"/>
  <c r="D1000"/>
  <c r="AM1000" s="1"/>
  <c r="AW999"/>
  <c r="AU999"/>
  <c r="AT999"/>
  <c r="AS999"/>
  <c r="AR999"/>
  <c r="AO999"/>
  <c r="AN999"/>
  <c r="O999"/>
  <c r="N999"/>
  <c r="M999"/>
  <c r="I999"/>
  <c r="H999"/>
  <c r="G999"/>
  <c r="F999"/>
  <c r="L999" s="1"/>
  <c r="E999"/>
  <c r="D999"/>
  <c r="AM999" s="1"/>
  <c r="AW998"/>
  <c r="AU998"/>
  <c r="AT998"/>
  <c r="AS998"/>
  <c r="AR998"/>
  <c r="AO998"/>
  <c r="AN998"/>
  <c r="O998"/>
  <c r="N998"/>
  <c r="M998"/>
  <c r="I998"/>
  <c r="H998"/>
  <c r="G998"/>
  <c r="F998"/>
  <c r="L998" s="1"/>
  <c r="E998"/>
  <c r="D998"/>
  <c r="AM998" s="1"/>
  <c r="AW997"/>
  <c r="AU997"/>
  <c r="AT997"/>
  <c r="AS997"/>
  <c r="AR997"/>
  <c r="AO997"/>
  <c r="AN997"/>
  <c r="O997"/>
  <c r="N997"/>
  <c r="M997"/>
  <c r="I997"/>
  <c r="H997"/>
  <c r="G997"/>
  <c r="F997"/>
  <c r="L997" s="1"/>
  <c r="E997"/>
  <c r="D997"/>
  <c r="AM997" s="1"/>
  <c r="AW996"/>
  <c r="AU996"/>
  <c r="AT996"/>
  <c r="AS996"/>
  <c r="AR996"/>
  <c r="AO996"/>
  <c r="AN996"/>
  <c r="O996"/>
  <c r="N996"/>
  <c r="M996"/>
  <c r="I996"/>
  <c r="H996"/>
  <c r="G996"/>
  <c r="F996"/>
  <c r="L996" s="1"/>
  <c r="E996"/>
  <c r="D996"/>
  <c r="AM996" s="1"/>
  <c r="AW995"/>
  <c r="AU995"/>
  <c r="AT995"/>
  <c r="AS995"/>
  <c r="AR995"/>
  <c r="AO995"/>
  <c r="AN995"/>
  <c r="O995"/>
  <c r="N995"/>
  <c r="M995"/>
  <c r="I995"/>
  <c r="H995"/>
  <c r="G995"/>
  <c r="F995"/>
  <c r="L995" s="1"/>
  <c r="E995"/>
  <c r="D995"/>
  <c r="AM995" s="1"/>
  <c r="AW994"/>
  <c r="AU994"/>
  <c r="AT994"/>
  <c r="AS994"/>
  <c r="AR994"/>
  <c r="AO994"/>
  <c r="AN994"/>
  <c r="O994"/>
  <c r="N994"/>
  <c r="M994"/>
  <c r="I994"/>
  <c r="H994"/>
  <c r="G994"/>
  <c r="F994"/>
  <c r="L994" s="1"/>
  <c r="E994"/>
  <c r="D994"/>
  <c r="AM994" s="1"/>
  <c r="AW993"/>
  <c r="AU993"/>
  <c r="AT993"/>
  <c r="AS993"/>
  <c r="AR993"/>
  <c r="AO993"/>
  <c r="AN993"/>
  <c r="O993"/>
  <c r="N993"/>
  <c r="M993"/>
  <c r="I993"/>
  <c r="H993"/>
  <c r="G993"/>
  <c r="F993"/>
  <c r="L993" s="1"/>
  <c r="E993"/>
  <c r="D993"/>
  <c r="AM993" s="1"/>
  <c r="AW992"/>
  <c r="AU992"/>
  <c r="AT992"/>
  <c r="AS992"/>
  <c r="AR992"/>
  <c r="AO992"/>
  <c r="AN992"/>
  <c r="O992"/>
  <c r="N992"/>
  <c r="M992"/>
  <c r="I992"/>
  <c r="H992"/>
  <c r="G992"/>
  <c r="F992"/>
  <c r="L992" s="1"/>
  <c r="E992"/>
  <c r="D992"/>
  <c r="AM992" s="1"/>
  <c r="AW991"/>
  <c r="AU991"/>
  <c r="AT991"/>
  <c r="AS991"/>
  <c r="AR991"/>
  <c r="AO991"/>
  <c r="AN991"/>
  <c r="O991"/>
  <c r="N991"/>
  <c r="M991"/>
  <c r="I991"/>
  <c r="H991"/>
  <c r="G991"/>
  <c r="F991"/>
  <c r="L991" s="1"/>
  <c r="E991"/>
  <c r="D991"/>
  <c r="AM991" s="1"/>
  <c r="AW990"/>
  <c r="AU990"/>
  <c r="AT990"/>
  <c r="AS990"/>
  <c r="AR990"/>
  <c r="AO990"/>
  <c r="AN990"/>
  <c r="O990"/>
  <c r="N990"/>
  <c r="M990"/>
  <c r="I990"/>
  <c r="H990"/>
  <c r="G990"/>
  <c r="F990"/>
  <c r="L990" s="1"/>
  <c r="E990"/>
  <c r="D990"/>
  <c r="AM990" s="1"/>
  <c r="AW989"/>
  <c r="AU989"/>
  <c r="AT989"/>
  <c r="AS989"/>
  <c r="AR989"/>
  <c r="AO989"/>
  <c r="AN989"/>
  <c r="O989"/>
  <c r="N989"/>
  <c r="M989"/>
  <c r="I989"/>
  <c r="H989"/>
  <c r="G989"/>
  <c r="F989"/>
  <c r="L989" s="1"/>
  <c r="E989"/>
  <c r="D989"/>
  <c r="AM989" s="1"/>
  <c r="AW988"/>
  <c r="AU988"/>
  <c r="AT988"/>
  <c r="AS988"/>
  <c r="AR988"/>
  <c r="AO988"/>
  <c r="AN988"/>
  <c r="O988"/>
  <c r="N988"/>
  <c r="M988"/>
  <c r="I988"/>
  <c r="H988"/>
  <c r="G988"/>
  <c r="F988"/>
  <c r="L988" s="1"/>
  <c r="E988"/>
  <c r="D988"/>
  <c r="AM988" s="1"/>
  <c r="AW987"/>
  <c r="AU987"/>
  <c r="AT987"/>
  <c r="AS987"/>
  <c r="AR987"/>
  <c r="AO987"/>
  <c r="AN987"/>
  <c r="O987"/>
  <c r="N987"/>
  <c r="M987"/>
  <c r="I987"/>
  <c r="H987"/>
  <c r="G987"/>
  <c r="F987"/>
  <c r="L987" s="1"/>
  <c r="E987"/>
  <c r="D987"/>
  <c r="AM987" s="1"/>
  <c r="AW986"/>
  <c r="AU986"/>
  <c r="AT986"/>
  <c r="AS986"/>
  <c r="AR986"/>
  <c r="AO986"/>
  <c r="AN986"/>
  <c r="O986"/>
  <c r="N986"/>
  <c r="M986"/>
  <c r="I986"/>
  <c r="H986"/>
  <c r="G986"/>
  <c r="F986"/>
  <c r="L986" s="1"/>
  <c r="E986"/>
  <c r="D986"/>
  <c r="AM986" s="1"/>
  <c r="AW985"/>
  <c r="AU985"/>
  <c r="AT985"/>
  <c r="AS985"/>
  <c r="AR985"/>
  <c r="AO985"/>
  <c r="AN985"/>
  <c r="O985"/>
  <c r="N985"/>
  <c r="M985"/>
  <c r="I985"/>
  <c r="H985"/>
  <c r="G985"/>
  <c r="F985"/>
  <c r="L985" s="1"/>
  <c r="E985"/>
  <c r="D985"/>
  <c r="AM985" s="1"/>
  <c r="AW984"/>
  <c r="AU984"/>
  <c r="AT984"/>
  <c r="AS984"/>
  <c r="AR984"/>
  <c r="AO984"/>
  <c r="AN984"/>
  <c r="O984"/>
  <c r="N984"/>
  <c r="M984"/>
  <c r="I984"/>
  <c r="H984"/>
  <c r="G984"/>
  <c r="F984"/>
  <c r="L984" s="1"/>
  <c r="E984"/>
  <c r="D984"/>
  <c r="AM984" s="1"/>
  <c r="AW983"/>
  <c r="AU983"/>
  <c r="AT983"/>
  <c r="AS983"/>
  <c r="AR983"/>
  <c r="AO983"/>
  <c r="AN983"/>
  <c r="O983"/>
  <c r="N983"/>
  <c r="M983"/>
  <c r="I983"/>
  <c r="H983"/>
  <c r="G983"/>
  <c r="F983"/>
  <c r="L983" s="1"/>
  <c r="E983"/>
  <c r="D983"/>
  <c r="AM983" s="1"/>
  <c r="AW982"/>
  <c r="AU982"/>
  <c r="AT982"/>
  <c r="AS982"/>
  <c r="AR982"/>
  <c r="AO982"/>
  <c r="AN982"/>
  <c r="O982"/>
  <c r="N982"/>
  <c r="M982"/>
  <c r="I982"/>
  <c r="H982"/>
  <c r="G982"/>
  <c r="F982"/>
  <c r="L982" s="1"/>
  <c r="E982"/>
  <c r="D982"/>
  <c r="AM982" s="1"/>
  <c r="AW981"/>
  <c r="AU981"/>
  <c r="AT981"/>
  <c r="AS981"/>
  <c r="AR981"/>
  <c r="AO981"/>
  <c r="AN981"/>
  <c r="O981"/>
  <c r="N981"/>
  <c r="M981"/>
  <c r="I981"/>
  <c r="H981"/>
  <c r="G981"/>
  <c r="F981"/>
  <c r="L981" s="1"/>
  <c r="E981"/>
  <c r="D981"/>
  <c r="AM981" s="1"/>
  <c r="AW980"/>
  <c r="AU980"/>
  <c r="AT980"/>
  <c r="AS980"/>
  <c r="AR980"/>
  <c r="AO980"/>
  <c r="AN980"/>
  <c r="O980"/>
  <c r="N980"/>
  <c r="M980"/>
  <c r="I980"/>
  <c r="H980"/>
  <c r="G980"/>
  <c r="F980"/>
  <c r="L980" s="1"/>
  <c r="E980"/>
  <c r="D980"/>
  <c r="AM980" s="1"/>
  <c r="AW979"/>
  <c r="AU979"/>
  <c r="AT979"/>
  <c r="AS979"/>
  <c r="AR979"/>
  <c r="AO979"/>
  <c r="AN979"/>
  <c r="O979"/>
  <c r="N979"/>
  <c r="M979"/>
  <c r="I979"/>
  <c r="H979"/>
  <c r="G979"/>
  <c r="F979"/>
  <c r="L979" s="1"/>
  <c r="E979"/>
  <c r="D979"/>
  <c r="AM979" s="1"/>
  <c r="AW978"/>
  <c r="AU978"/>
  <c r="AT978"/>
  <c r="AS978"/>
  <c r="AR978"/>
  <c r="AO978"/>
  <c r="AN978"/>
  <c r="O978"/>
  <c r="N978"/>
  <c r="M978"/>
  <c r="I978"/>
  <c r="H978"/>
  <c r="G978"/>
  <c r="F978"/>
  <c r="L978" s="1"/>
  <c r="E978"/>
  <c r="D978"/>
  <c r="AM978" s="1"/>
  <c r="AW977"/>
  <c r="AU977"/>
  <c r="AT977"/>
  <c r="AS977"/>
  <c r="AR977"/>
  <c r="AO977"/>
  <c r="AN977"/>
  <c r="O977"/>
  <c r="N977"/>
  <c r="M977"/>
  <c r="I977"/>
  <c r="H977"/>
  <c r="G977"/>
  <c r="F977"/>
  <c r="L977" s="1"/>
  <c r="E977"/>
  <c r="D977"/>
  <c r="AM977" s="1"/>
  <c r="AW976"/>
  <c r="AU976"/>
  <c r="AT976"/>
  <c r="AS976"/>
  <c r="AR976"/>
  <c r="AO976"/>
  <c r="AN976"/>
  <c r="O976"/>
  <c r="N976"/>
  <c r="M976"/>
  <c r="I976"/>
  <c r="H976"/>
  <c r="G976"/>
  <c r="F976"/>
  <c r="L976" s="1"/>
  <c r="E976"/>
  <c r="D976"/>
  <c r="AM976" s="1"/>
  <c r="AW975"/>
  <c r="AU975"/>
  <c r="AT975"/>
  <c r="AS975"/>
  <c r="AR975"/>
  <c r="AO975"/>
  <c r="AN975"/>
  <c r="O975"/>
  <c r="N975"/>
  <c r="M975"/>
  <c r="I975"/>
  <c r="H975"/>
  <c r="G975"/>
  <c r="F975"/>
  <c r="L975" s="1"/>
  <c r="E975"/>
  <c r="D975"/>
  <c r="AM975" s="1"/>
  <c r="AW974"/>
  <c r="AU974"/>
  <c r="AT974"/>
  <c r="AS974"/>
  <c r="AR974"/>
  <c r="AO974"/>
  <c r="AN974"/>
  <c r="O974"/>
  <c r="N974"/>
  <c r="M974"/>
  <c r="I974"/>
  <c r="H974"/>
  <c r="G974"/>
  <c r="F974"/>
  <c r="L974" s="1"/>
  <c r="E974"/>
  <c r="D974"/>
  <c r="AM974" s="1"/>
  <c r="AW973"/>
  <c r="AU973"/>
  <c r="AT973"/>
  <c r="AS973"/>
  <c r="AR973"/>
  <c r="AO973"/>
  <c r="AN973"/>
  <c r="O973"/>
  <c r="N973"/>
  <c r="M973"/>
  <c r="I973"/>
  <c r="H973"/>
  <c r="G973"/>
  <c r="F973"/>
  <c r="L973" s="1"/>
  <c r="E973"/>
  <c r="D973"/>
  <c r="AM973" s="1"/>
  <c r="AW972"/>
  <c r="AU972"/>
  <c r="AT972"/>
  <c r="AS972"/>
  <c r="AR972"/>
  <c r="AO972"/>
  <c r="AN972"/>
  <c r="O972"/>
  <c r="N972"/>
  <c r="M972"/>
  <c r="I972"/>
  <c r="H972"/>
  <c r="G972"/>
  <c r="F972"/>
  <c r="L972" s="1"/>
  <c r="E972"/>
  <c r="D972"/>
  <c r="AM972" s="1"/>
  <c r="AW971"/>
  <c r="AU971"/>
  <c r="AT971"/>
  <c r="AS971"/>
  <c r="AR971"/>
  <c r="AO971"/>
  <c r="AN971"/>
  <c r="O971"/>
  <c r="N971"/>
  <c r="M971"/>
  <c r="I971"/>
  <c r="H971"/>
  <c r="G971"/>
  <c r="F971"/>
  <c r="L971" s="1"/>
  <c r="E971"/>
  <c r="D971"/>
  <c r="AM971" s="1"/>
  <c r="AW970"/>
  <c r="AU970"/>
  <c r="AT970"/>
  <c r="AS970"/>
  <c r="AR970"/>
  <c r="AO970"/>
  <c r="AN970"/>
  <c r="O970"/>
  <c r="N970"/>
  <c r="M970"/>
  <c r="I970"/>
  <c r="H970"/>
  <c r="G970"/>
  <c r="F970"/>
  <c r="L970" s="1"/>
  <c r="E970"/>
  <c r="D970"/>
  <c r="AM970" s="1"/>
  <c r="AW969"/>
  <c r="AU969"/>
  <c r="AT969"/>
  <c r="AS969"/>
  <c r="AR969"/>
  <c r="AO969"/>
  <c r="AN969"/>
  <c r="O969"/>
  <c r="N969"/>
  <c r="M969"/>
  <c r="I969"/>
  <c r="H969"/>
  <c r="G969"/>
  <c r="F969"/>
  <c r="L969" s="1"/>
  <c r="E969"/>
  <c r="D969"/>
  <c r="AM969" s="1"/>
  <c r="AW968"/>
  <c r="AU968"/>
  <c r="AT968"/>
  <c r="AS968"/>
  <c r="AR968"/>
  <c r="AO968"/>
  <c r="AN968"/>
  <c r="O968"/>
  <c r="N968"/>
  <c r="M968"/>
  <c r="I968"/>
  <c r="H968"/>
  <c r="G968"/>
  <c r="F968"/>
  <c r="L968" s="1"/>
  <c r="E968"/>
  <c r="D968"/>
  <c r="AM968" s="1"/>
  <c r="AW967"/>
  <c r="AU967"/>
  <c r="AT967"/>
  <c r="AS967"/>
  <c r="AR967"/>
  <c r="AO967"/>
  <c r="AN967"/>
  <c r="O967"/>
  <c r="N967"/>
  <c r="M967"/>
  <c r="I967"/>
  <c r="H967"/>
  <c r="G967"/>
  <c r="F967"/>
  <c r="L967" s="1"/>
  <c r="E967"/>
  <c r="D967"/>
  <c r="AM967" s="1"/>
  <c r="AW966"/>
  <c r="AU966"/>
  <c r="AT966"/>
  <c r="AS966"/>
  <c r="AR966"/>
  <c r="AO966"/>
  <c r="AN966"/>
  <c r="O966"/>
  <c r="N966"/>
  <c r="M966"/>
  <c r="I966"/>
  <c r="H966"/>
  <c r="G966"/>
  <c r="F966"/>
  <c r="L966" s="1"/>
  <c r="E966"/>
  <c r="D966"/>
  <c r="AM966" s="1"/>
  <c r="AW965"/>
  <c r="AU965"/>
  <c r="AT965"/>
  <c r="AS965"/>
  <c r="AR965"/>
  <c r="AO965"/>
  <c r="AN965"/>
  <c r="O965"/>
  <c r="N965"/>
  <c r="M965"/>
  <c r="I965"/>
  <c r="H965"/>
  <c r="G965"/>
  <c r="F965"/>
  <c r="L965" s="1"/>
  <c r="E965"/>
  <c r="D965"/>
  <c r="AM965" s="1"/>
  <c r="AW964"/>
  <c r="AU964"/>
  <c r="AT964"/>
  <c r="AS964"/>
  <c r="AR964"/>
  <c r="AO964"/>
  <c r="AN964"/>
  <c r="O964"/>
  <c r="N964"/>
  <c r="M964"/>
  <c r="I964"/>
  <c r="H964"/>
  <c r="G964"/>
  <c r="F964"/>
  <c r="L964" s="1"/>
  <c r="E964"/>
  <c r="D964"/>
  <c r="AM964" s="1"/>
  <c r="AW963"/>
  <c r="AU963"/>
  <c r="AT963"/>
  <c r="AS963"/>
  <c r="AR963"/>
  <c r="AO963"/>
  <c r="AN963"/>
  <c r="O963"/>
  <c r="N963"/>
  <c r="M963"/>
  <c r="I963"/>
  <c r="H963"/>
  <c r="G963"/>
  <c r="F963"/>
  <c r="L963" s="1"/>
  <c r="E963"/>
  <c r="D963"/>
  <c r="AM963" s="1"/>
  <c r="AW962"/>
  <c r="AU962"/>
  <c r="AT962"/>
  <c r="AS962"/>
  <c r="AR962"/>
  <c r="AO962"/>
  <c r="AN962"/>
  <c r="O962"/>
  <c r="N962"/>
  <c r="M962"/>
  <c r="I962"/>
  <c r="H962"/>
  <c r="G962"/>
  <c r="F962"/>
  <c r="L962" s="1"/>
  <c r="E962"/>
  <c r="D962"/>
  <c r="AM962" s="1"/>
  <c r="AW961"/>
  <c r="AU961"/>
  <c r="AT961"/>
  <c r="AS961"/>
  <c r="AR961"/>
  <c r="AO961"/>
  <c r="AN961"/>
  <c r="O961"/>
  <c r="N961"/>
  <c r="M961"/>
  <c r="I961"/>
  <c r="H961"/>
  <c r="G961"/>
  <c r="F961"/>
  <c r="L961" s="1"/>
  <c r="E961"/>
  <c r="D961"/>
  <c r="AM961" s="1"/>
  <c r="AW960"/>
  <c r="AU960"/>
  <c r="AT960"/>
  <c r="AS960"/>
  <c r="AR960"/>
  <c r="AO960"/>
  <c r="AN960"/>
  <c r="O960"/>
  <c r="N960"/>
  <c r="M960"/>
  <c r="I960"/>
  <c r="H960"/>
  <c r="G960"/>
  <c r="F960"/>
  <c r="L960" s="1"/>
  <c r="E960"/>
  <c r="D960"/>
  <c r="AM960" s="1"/>
  <c r="AW959"/>
  <c r="AU959"/>
  <c r="AT959"/>
  <c r="AS959"/>
  <c r="AR959"/>
  <c r="AO959"/>
  <c r="AN959"/>
  <c r="O959"/>
  <c r="N959"/>
  <c r="M959"/>
  <c r="I959"/>
  <c r="H959"/>
  <c r="G959"/>
  <c r="F959"/>
  <c r="L959" s="1"/>
  <c r="E959"/>
  <c r="D959"/>
  <c r="AM959" s="1"/>
  <c r="AW958"/>
  <c r="AU958"/>
  <c r="AT958"/>
  <c r="AS958"/>
  <c r="AR958"/>
  <c r="AO958"/>
  <c r="AN958"/>
  <c r="O958"/>
  <c r="N958"/>
  <c r="M958"/>
  <c r="I958"/>
  <c r="H958"/>
  <c r="G958"/>
  <c r="F958"/>
  <c r="L958" s="1"/>
  <c r="E958"/>
  <c r="D958"/>
  <c r="AM958" s="1"/>
  <c r="AW957"/>
  <c r="AU957"/>
  <c r="AT957"/>
  <c r="AS957"/>
  <c r="AR957"/>
  <c r="AO957"/>
  <c r="AN957"/>
  <c r="O957"/>
  <c r="N957"/>
  <c r="M957"/>
  <c r="I957"/>
  <c r="H957"/>
  <c r="G957"/>
  <c r="F957"/>
  <c r="L957" s="1"/>
  <c r="E957"/>
  <c r="D957"/>
  <c r="AM957" s="1"/>
  <c r="AW956"/>
  <c r="AU956"/>
  <c r="AT956"/>
  <c r="AS956"/>
  <c r="AR956"/>
  <c r="AO956"/>
  <c r="AN956"/>
  <c r="O956"/>
  <c r="N956"/>
  <c r="M956"/>
  <c r="I956"/>
  <c r="H956"/>
  <c r="G956"/>
  <c r="F956"/>
  <c r="L956" s="1"/>
  <c r="E956"/>
  <c r="D956"/>
  <c r="AM956" s="1"/>
  <c r="AW955"/>
  <c r="AU955"/>
  <c r="AT955"/>
  <c r="AS955"/>
  <c r="AR955"/>
  <c r="AO955"/>
  <c r="AN955"/>
  <c r="O955"/>
  <c r="N955"/>
  <c r="M955"/>
  <c r="I955"/>
  <c r="H955"/>
  <c r="G955"/>
  <c r="F955"/>
  <c r="L955" s="1"/>
  <c r="E955"/>
  <c r="D955"/>
  <c r="AM955" s="1"/>
  <c r="AW954"/>
  <c r="AU954"/>
  <c r="AT954"/>
  <c r="AS954"/>
  <c r="AR954"/>
  <c r="AO954"/>
  <c r="AN954"/>
  <c r="O954"/>
  <c r="N954"/>
  <c r="M954"/>
  <c r="I954"/>
  <c r="H954"/>
  <c r="G954"/>
  <c r="F954"/>
  <c r="L954" s="1"/>
  <c r="E954"/>
  <c r="D954"/>
  <c r="AM954" s="1"/>
  <c r="AW953"/>
  <c r="AU953"/>
  <c r="AT953"/>
  <c r="AS953"/>
  <c r="AR953"/>
  <c r="AO953"/>
  <c r="AN953"/>
  <c r="O953"/>
  <c r="N953"/>
  <c r="M953"/>
  <c r="I953"/>
  <c r="H953"/>
  <c r="G953"/>
  <c r="F953"/>
  <c r="L953" s="1"/>
  <c r="E953"/>
  <c r="D953"/>
  <c r="AM953" s="1"/>
  <c r="AW952"/>
  <c r="AU952"/>
  <c r="AT952"/>
  <c r="AS952"/>
  <c r="AR952"/>
  <c r="AO952"/>
  <c r="AN952"/>
  <c r="O952"/>
  <c r="N952"/>
  <c r="M952"/>
  <c r="I952"/>
  <c r="H952"/>
  <c r="G952"/>
  <c r="F952"/>
  <c r="L952" s="1"/>
  <c r="E952"/>
  <c r="D952"/>
  <c r="AM952" s="1"/>
  <c r="AW951"/>
  <c r="AU951"/>
  <c r="AT951"/>
  <c r="AS951"/>
  <c r="AR951"/>
  <c r="AO951"/>
  <c r="AN951"/>
  <c r="O951"/>
  <c r="N951"/>
  <c r="M951"/>
  <c r="I951"/>
  <c r="H951"/>
  <c r="G951"/>
  <c r="F951"/>
  <c r="L951" s="1"/>
  <c r="E951"/>
  <c r="D951"/>
  <c r="AM951" s="1"/>
  <c r="AW950"/>
  <c r="AU950"/>
  <c r="AT950"/>
  <c r="AS950"/>
  <c r="AR950"/>
  <c r="AO950"/>
  <c r="AN950"/>
  <c r="O950"/>
  <c r="N950"/>
  <c r="M950"/>
  <c r="I950"/>
  <c r="H950"/>
  <c r="G950"/>
  <c r="F950"/>
  <c r="L950" s="1"/>
  <c r="E950"/>
  <c r="D950"/>
  <c r="AM950" s="1"/>
  <c r="AW949"/>
  <c r="AU949"/>
  <c r="AT949"/>
  <c r="AS949"/>
  <c r="AR949"/>
  <c r="AO949"/>
  <c r="AN949"/>
  <c r="O949"/>
  <c r="N949"/>
  <c r="M949"/>
  <c r="I949"/>
  <c r="H949"/>
  <c r="G949"/>
  <c r="F949"/>
  <c r="L949" s="1"/>
  <c r="E949"/>
  <c r="D949"/>
  <c r="AM949" s="1"/>
  <c r="AW948"/>
  <c r="AU948"/>
  <c r="AT948"/>
  <c r="AS948"/>
  <c r="AR948"/>
  <c r="AO948"/>
  <c r="AN948"/>
  <c r="O948"/>
  <c r="N948"/>
  <c r="M948"/>
  <c r="I948"/>
  <c r="H948"/>
  <c r="G948"/>
  <c r="F948"/>
  <c r="L948" s="1"/>
  <c r="E948"/>
  <c r="D948"/>
  <c r="AM948" s="1"/>
  <c r="AW947"/>
  <c r="AU947"/>
  <c r="AT947"/>
  <c r="AS947"/>
  <c r="AR947"/>
  <c r="AO947"/>
  <c r="AN947"/>
  <c r="O947"/>
  <c r="N947"/>
  <c r="M947"/>
  <c r="I947"/>
  <c r="H947"/>
  <c r="G947"/>
  <c r="F947"/>
  <c r="L947" s="1"/>
  <c r="E947"/>
  <c r="D947"/>
  <c r="AM947" s="1"/>
  <c r="AW946"/>
  <c r="AU946"/>
  <c r="AT946"/>
  <c r="AS946"/>
  <c r="AR946"/>
  <c r="AO946"/>
  <c r="AN946"/>
  <c r="O946"/>
  <c r="N946"/>
  <c r="M946"/>
  <c r="I946"/>
  <c r="H946"/>
  <c r="G946"/>
  <c r="F946"/>
  <c r="L946" s="1"/>
  <c r="E946"/>
  <c r="D946"/>
  <c r="AM946" s="1"/>
  <c r="AW945"/>
  <c r="AU945"/>
  <c r="AT945"/>
  <c r="AS945"/>
  <c r="AR945"/>
  <c r="AO945"/>
  <c r="AN945"/>
  <c r="O945"/>
  <c r="N945"/>
  <c r="M945"/>
  <c r="I945"/>
  <c r="H945"/>
  <c r="G945"/>
  <c r="F945"/>
  <c r="L945" s="1"/>
  <c r="E945"/>
  <c r="D945"/>
  <c r="AM945" s="1"/>
  <c r="AW944"/>
  <c r="AU944"/>
  <c r="AT944"/>
  <c r="AS944"/>
  <c r="AR944"/>
  <c r="AO944"/>
  <c r="AN944"/>
  <c r="O944"/>
  <c r="N944"/>
  <c r="M944"/>
  <c r="I944"/>
  <c r="H944"/>
  <c r="G944"/>
  <c r="F944"/>
  <c r="L944" s="1"/>
  <c r="E944"/>
  <c r="D944"/>
  <c r="AM944" s="1"/>
  <c r="AW943"/>
  <c r="AU943"/>
  <c r="AT943"/>
  <c r="AS943"/>
  <c r="AR943"/>
  <c r="AO943"/>
  <c r="AN943"/>
  <c r="O943"/>
  <c r="N943"/>
  <c r="M943"/>
  <c r="I943"/>
  <c r="H943"/>
  <c r="G943"/>
  <c r="F943"/>
  <c r="L943" s="1"/>
  <c r="E943"/>
  <c r="D943"/>
  <c r="AM943" s="1"/>
  <c r="AW942"/>
  <c r="AU942"/>
  <c r="AT942"/>
  <c r="AS942"/>
  <c r="AR942"/>
  <c r="AO942"/>
  <c r="AN942"/>
  <c r="O942"/>
  <c r="N942"/>
  <c r="M942"/>
  <c r="I942"/>
  <c r="H942"/>
  <c r="G942"/>
  <c r="F942"/>
  <c r="L942" s="1"/>
  <c r="E942"/>
  <c r="D942"/>
  <c r="AM942" s="1"/>
  <c r="AW941"/>
  <c r="AU941"/>
  <c r="AT941"/>
  <c r="AS941"/>
  <c r="AR941"/>
  <c r="AO941"/>
  <c r="AN941"/>
  <c r="O941"/>
  <c r="N941"/>
  <c r="M941"/>
  <c r="I941"/>
  <c r="H941"/>
  <c r="G941"/>
  <c r="F941"/>
  <c r="L941" s="1"/>
  <c r="E941"/>
  <c r="D941"/>
  <c r="AM941" s="1"/>
  <c r="AW940"/>
  <c r="AU940"/>
  <c r="AT940"/>
  <c r="AS940"/>
  <c r="AR940"/>
  <c r="AO940"/>
  <c r="AN940"/>
  <c r="O940"/>
  <c r="N940"/>
  <c r="M940"/>
  <c r="I940"/>
  <c r="H940"/>
  <c r="G940"/>
  <c r="F940"/>
  <c r="L940" s="1"/>
  <c r="E940"/>
  <c r="D940"/>
  <c r="AM940" s="1"/>
  <c r="AW939"/>
  <c r="AU939"/>
  <c r="AT939"/>
  <c r="AS939"/>
  <c r="AR939"/>
  <c r="AO939"/>
  <c r="AN939"/>
  <c r="O939"/>
  <c r="N939"/>
  <c r="M939"/>
  <c r="I939"/>
  <c r="H939"/>
  <c r="G939"/>
  <c r="F939"/>
  <c r="L939" s="1"/>
  <c r="E939"/>
  <c r="D939"/>
  <c r="AM939" s="1"/>
  <c r="AW938"/>
  <c r="AU938"/>
  <c r="AT938"/>
  <c r="AS938"/>
  <c r="AR938"/>
  <c r="AO938"/>
  <c r="AN938"/>
  <c r="O938"/>
  <c r="N938"/>
  <c r="M938"/>
  <c r="I938"/>
  <c r="H938"/>
  <c r="G938"/>
  <c r="F938"/>
  <c r="E938"/>
  <c r="D938"/>
  <c r="AM938" s="1"/>
  <c r="AW937"/>
  <c r="AU937"/>
  <c r="AT937"/>
  <c r="AS937"/>
  <c r="AR937"/>
  <c r="AO937"/>
  <c r="AN937"/>
  <c r="O937"/>
  <c r="N937"/>
  <c r="M937"/>
  <c r="I937"/>
  <c r="H937"/>
  <c r="G937"/>
  <c r="F937"/>
  <c r="L937" s="1"/>
  <c r="E937"/>
  <c r="D937"/>
  <c r="AM937" s="1"/>
  <c r="AW936"/>
  <c r="AU936"/>
  <c r="AT936"/>
  <c r="AS936"/>
  <c r="AR936"/>
  <c r="AO936"/>
  <c r="AN936"/>
  <c r="O936"/>
  <c r="N936"/>
  <c r="M936"/>
  <c r="I936"/>
  <c r="H936"/>
  <c r="G936"/>
  <c r="F936"/>
  <c r="L936" s="1"/>
  <c r="E936"/>
  <c r="D936"/>
  <c r="AM936" s="1"/>
  <c r="AW935"/>
  <c r="AU935"/>
  <c r="AT935"/>
  <c r="AS935"/>
  <c r="AR935"/>
  <c r="AO935"/>
  <c r="AN935"/>
  <c r="O935"/>
  <c r="N935"/>
  <c r="M935"/>
  <c r="I935"/>
  <c r="H935"/>
  <c r="G935"/>
  <c r="F935"/>
  <c r="L935" s="1"/>
  <c r="E935"/>
  <c r="D935"/>
  <c r="AM935" s="1"/>
  <c r="AW934"/>
  <c r="AU934"/>
  <c r="AT934"/>
  <c r="AS934"/>
  <c r="AR934"/>
  <c r="AO934"/>
  <c r="AN934"/>
  <c r="O934"/>
  <c r="N934"/>
  <c r="M934"/>
  <c r="I934"/>
  <c r="H934"/>
  <c r="G934"/>
  <c r="F934"/>
  <c r="L934" s="1"/>
  <c r="E934"/>
  <c r="D934"/>
  <c r="AM934" s="1"/>
  <c r="AW933"/>
  <c r="AU933"/>
  <c r="AT933"/>
  <c r="AS933"/>
  <c r="AR933"/>
  <c r="AO933"/>
  <c r="AN933"/>
  <c r="O933"/>
  <c r="N933"/>
  <c r="M933"/>
  <c r="I933"/>
  <c r="H933"/>
  <c r="G933"/>
  <c r="F933"/>
  <c r="L933" s="1"/>
  <c r="E933"/>
  <c r="D933"/>
  <c r="AM933" s="1"/>
  <c r="AW932"/>
  <c r="AU932"/>
  <c r="AT932"/>
  <c r="AS932"/>
  <c r="AR932"/>
  <c r="AO932"/>
  <c r="AN932"/>
  <c r="O932"/>
  <c r="N932"/>
  <c r="M932"/>
  <c r="I932"/>
  <c r="H932"/>
  <c r="G932"/>
  <c r="F932"/>
  <c r="L932" s="1"/>
  <c r="E932"/>
  <c r="D932"/>
  <c r="AM932" s="1"/>
  <c r="AW931"/>
  <c r="AU931"/>
  <c r="AT931"/>
  <c r="AS931"/>
  <c r="AR931"/>
  <c r="AO931"/>
  <c r="AN931"/>
  <c r="O931"/>
  <c r="N931"/>
  <c r="M931"/>
  <c r="I931"/>
  <c r="H931"/>
  <c r="G931"/>
  <c r="F931"/>
  <c r="L931" s="1"/>
  <c r="E931"/>
  <c r="D931"/>
  <c r="AM931" s="1"/>
  <c r="AW930"/>
  <c r="AU930"/>
  <c r="AT930"/>
  <c r="AS930"/>
  <c r="AR930"/>
  <c r="AO930"/>
  <c r="AN930"/>
  <c r="O930"/>
  <c r="N930"/>
  <c r="M930"/>
  <c r="I930"/>
  <c r="H930"/>
  <c r="G930"/>
  <c r="F930"/>
  <c r="L930" s="1"/>
  <c r="E930"/>
  <c r="D930"/>
  <c r="AM930" s="1"/>
  <c r="AW929"/>
  <c r="AU929"/>
  <c r="AT929"/>
  <c r="AS929"/>
  <c r="AR929"/>
  <c r="AO929"/>
  <c r="AN929"/>
  <c r="O929"/>
  <c r="N929"/>
  <c r="M929"/>
  <c r="I929"/>
  <c r="H929"/>
  <c r="G929"/>
  <c r="F929"/>
  <c r="L929" s="1"/>
  <c r="E929"/>
  <c r="D929"/>
  <c r="AM929" s="1"/>
  <c r="AW928"/>
  <c r="AU928"/>
  <c r="AT928"/>
  <c r="AS928"/>
  <c r="AR928"/>
  <c r="AO928"/>
  <c r="AN928"/>
  <c r="O928"/>
  <c r="N928"/>
  <c r="M928"/>
  <c r="I928"/>
  <c r="H928"/>
  <c r="G928"/>
  <c r="F928"/>
  <c r="L928" s="1"/>
  <c r="E928"/>
  <c r="D928"/>
  <c r="AM928" s="1"/>
  <c r="AW927"/>
  <c r="AU927"/>
  <c r="AT927"/>
  <c r="AS927"/>
  <c r="AR927"/>
  <c r="AO927"/>
  <c r="AN927"/>
  <c r="O927"/>
  <c r="N927"/>
  <c r="M927"/>
  <c r="I927"/>
  <c r="H927"/>
  <c r="G927"/>
  <c r="F927"/>
  <c r="L927" s="1"/>
  <c r="E927"/>
  <c r="D927"/>
  <c r="AM927" s="1"/>
  <c r="AW926"/>
  <c r="AU926"/>
  <c r="AT926"/>
  <c r="AS926"/>
  <c r="AR926"/>
  <c r="AO926"/>
  <c r="AN926"/>
  <c r="O926"/>
  <c r="N926"/>
  <c r="M926"/>
  <c r="I926"/>
  <c r="H926"/>
  <c r="G926"/>
  <c r="F926"/>
  <c r="L926" s="1"/>
  <c r="E926"/>
  <c r="D926"/>
  <c r="AM926" s="1"/>
  <c r="AW925"/>
  <c r="AU925"/>
  <c r="AT925"/>
  <c r="AS925"/>
  <c r="AR925"/>
  <c r="AO925"/>
  <c r="AN925"/>
  <c r="O925"/>
  <c r="N925"/>
  <c r="M925"/>
  <c r="I925"/>
  <c r="H925"/>
  <c r="G925"/>
  <c r="F925"/>
  <c r="L925" s="1"/>
  <c r="E925"/>
  <c r="D925"/>
  <c r="AM925" s="1"/>
  <c r="AW924"/>
  <c r="AU924"/>
  <c r="AT924"/>
  <c r="AS924"/>
  <c r="AR924"/>
  <c r="AO924"/>
  <c r="AN924"/>
  <c r="O924"/>
  <c r="N924"/>
  <c r="M924"/>
  <c r="I924"/>
  <c r="H924"/>
  <c r="G924"/>
  <c r="F924"/>
  <c r="L924" s="1"/>
  <c r="E924"/>
  <c r="D924"/>
  <c r="AM924" s="1"/>
  <c r="AW923"/>
  <c r="AU923"/>
  <c r="AT923"/>
  <c r="AS923"/>
  <c r="AR923"/>
  <c r="AO923"/>
  <c r="AN923"/>
  <c r="O923"/>
  <c r="N923"/>
  <c r="M923"/>
  <c r="I923"/>
  <c r="H923"/>
  <c r="G923"/>
  <c r="F923"/>
  <c r="L923" s="1"/>
  <c r="E923"/>
  <c r="D923"/>
  <c r="AM923" s="1"/>
  <c r="AW922"/>
  <c r="AU922"/>
  <c r="AT922"/>
  <c r="AS922"/>
  <c r="AR922"/>
  <c r="AO922"/>
  <c r="AN922"/>
  <c r="O922"/>
  <c r="N922"/>
  <c r="M922"/>
  <c r="I922"/>
  <c r="H922"/>
  <c r="G922"/>
  <c r="F922"/>
  <c r="L922" s="1"/>
  <c r="E922"/>
  <c r="D922"/>
  <c r="AM922" s="1"/>
  <c r="AW921"/>
  <c r="AU921"/>
  <c r="AT921"/>
  <c r="AS921"/>
  <c r="AR921"/>
  <c r="AO921"/>
  <c r="AN921"/>
  <c r="O921"/>
  <c r="N921"/>
  <c r="M921"/>
  <c r="I921"/>
  <c r="H921"/>
  <c r="G921"/>
  <c r="F921"/>
  <c r="L921" s="1"/>
  <c r="E921"/>
  <c r="D921"/>
  <c r="AM921" s="1"/>
  <c r="AW920"/>
  <c r="AU920"/>
  <c r="AT920"/>
  <c r="AS920"/>
  <c r="AR920"/>
  <c r="AO920"/>
  <c r="AN920"/>
  <c r="O920"/>
  <c r="N920"/>
  <c r="M920"/>
  <c r="I920"/>
  <c r="H920"/>
  <c r="G920"/>
  <c r="F920"/>
  <c r="L920" s="1"/>
  <c r="E920"/>
  <c r="D920"/>
  <c r="AM920" s="1"/>
  <c r="AW919"/>
  <c r="AU919"/>
  <c r="AT919"/>
  <c r="AS919"/>
  <c r="AR919"/>
  <c r="AO919"/>
  <c r="AN919"/>
  <c r="O919"/>
  <c r="N919"/>
  <c r="M919"/>
  <c r="I919"/>
  <c r="H919"/>
  <c r="G919"/>
  <c r="F919"/>
  <c r="L919" s="1"/>
  <c r="E919"/>
  <c r="D919"/>
  <c r="AM919" s="1"/>
  <c r="AW918"/>
  <c r="AU918"/>
  <c r="AT918"/>
  <c r="AS918"/>
  <c r="AR918"/>
  <c r="AO918"/>
  <c r="AN918"/>
  <c r="O918"/>
  <c r="N918"/>
  <c r="M918"/>
  <c r="I918"/>
  <c r="H918"/>
  <c r="G918"/>
  <c r="F918"/>
  <c r="L918" s="1"/>
  <c r="E918"/>
  <c r="D918"/>
  <c r="AM918" s="1"/>
  <c r="AW917"/>
  <c r="AU917"/>
  <c r="AT917"/>
  <c r="AS917"/>
  <c r="AR917"/>
  <c r="AO917"/>
  <c r="AN917"/>
  <c r="O917"/>
  <c r="N917"/>
  <c r="M917"/>
  <c r="I917"/>
  <c r="H917"/>
  <c r="G917"/>
  <c r="F917"/>
  <c r="L917" s="1"/>
  <c r="E917"/>
  <c r="D917"/>
  <c r="AM917" s="1"/>
  <c r="AW916"/>
  <c r="AU916"/>
  <c r="AT916"/>
  <c r="AS916"/>
  <c r="AR916"/>
  <c r="AO916"/>
  <c r="AN916"/>
  <c r="O916"/>
  <c r="N916"/>
  <c r="M916"/>
  <c r="I916"/>
  <c r="H916"/>
  <c r="G916"/>
  <c r="F916"/>
  <c r="L916" s="1"/>
  <c r="E916"/>
  <c r="D916"/>
  <c r="AM916" s="1"/>
  <c r="AW915"/>
  <c r="AU915"/>
  <c r="AT915"/>
  <c r="AS915"/>
  <c r="AR915"/>
  <c r="AO915"/>
  <c r="AN915"/>
  <c r="O915"/>
  <c r="N915"/>
  <c r="M915"/>
  <c r="I915"/>
  <c r="H915"/>
  <c r="G915"/>
  <c r="F915"/>
  <c r="L915" s="1"/>
  <c r="E915"/>
  <c r="D915"/>
  <c r="AM915" s="1"/>
  <c r="AW914"/>
  <c r="AU914"/>
  <c r="AT914"/>
  <c r="AS914"/>
  <c r="AR914"/>
  <c r="AO914"/>
  <c r="AN914"/>
  <c r="O914"/>
  <c r="N914"/>
  <c r="M914"/>
  <c r="I914"/>
  <c r="H914"/>
  <c r="G914"/>
  <c r="F914"/>
  <c r="L914" s="1"/>
  <c r="E914"/>
  <c r="D914"/>
  <c r="AM914" s="1"/>
  <c r="AW913"/>
  <c r="AU913"/>
  <c r="AT913"/>
  <c r="AS913"/>
  <c r="AR913"/>
  <c r="AO913"/>
  <c r="AN913"/>
  <c r="O913"/>
  <c r="N913"/>
  <c r="M913"/>
  <c r="I913"/>
  <c r="H913"/>
  <c r="G913"/>
  <c r="F913"/>
  <c r="L913" s="1"/>
  <c r="E913"/>
  <c r="D913"/>
  <c r="AM913" s="1"/>
  <c r="AW912"/>
  <c r="AU912"/>
  <c r="AT912"/>
  <c r="AS912"/>
  <c r="AR912"/>
  <c r="AO912"/>
  <c r="AN912"/>
  <c r="O912"/>
  <c r="N912"/>
  <c r="M912"/>
  <c r="I912"/>
  <c r="H912"/>
  <c r="G912"/>
  <c r="F912"/>
  <c r="L912" s="1"/>
  <c r="E912"/>
  <c r="D912"/>
  <c r="AM912" s="1"/>
  <c r="AW911"/>
  <c r="AU911"/>
  <c r="AT911"/>
  <c r="AS911"/>
  <c r="AR911"/>
  <c r="AO911"/>
  <c r="AN911"/>
  <c r="O911"/>
  <c r="N911"/>
  <c r="M911"/>
  <c r="I911"/>
  <c r="H911"/>
  <c r="G911"/>
  <c r="F911"/>
  <c r="L911" s="1"/>
  <c r="E911"/>
  <c r="D911"/>
  <c r="AM911" s="1"/>
  <c r="AW910"/>
  <c r="AU910"/>
  <c r="AT910"/>
  <c r="AS910"/>
  <c r="AR910"/>
  <c r="AO910"/>
  <c r="AN910"/>
  <c r="O910"/>
  <c r="N910"/>
  <c r="M910"/>
  <c r="I910"/>
  <c r="H910"/>
  <c r="G910"/>
  <c r="F910"/>
  <c r="L910" s="1"/>
  <c r="E910"/>
  <c r="D910"/>
  <c r="AM910" s="1"/>
  <c r="AW909"/>
  <c r="AU909"/>
  <c r="AT909"/>
  <c r="AS909"/>
  <c r="AR909"/>
  <c r="AO909"/>
  <c r="AN909"/>
  <c r="O909"/>
  <c r="N909"/>
  <c r="M909"/>
  <c r="I909"/>
  <c r="H909"/>
  <c r="G909"/>
  <c r="F909"/>
  <c r="L909" s="1"/>
  <c r="E909"/>
  <c r="D909"/>
  <c r="AM909" s="1"/>
  <c r="AW908"/>
  <c r="AU908"/>
  <c r="AT908"/>
  <c r="AS908"/>
  <c r="AR908"/>
  <c r="AO908"/>
  <c r="AN908"/>
  <c r="O908"/>
  <c r="N908"/>
  <c r="M908"/>
  <c r="I908"/>
  <c r="H908"/>
  <c r="G908"/>
  <c r="F908"/>
  <c r="L908" s="1"/>
  <c r="E908"/>
  <c r="D908"/>
  <c r="AM908" s="1"/>
  <c r="AW907"/>
  <c r="AU907"/>
  <c r="AT907"/>
  <c r="AS907"/>
  <c r="AR907"/>
  <c r="AO907"/>
  <c r="AN907"/>
  <c r="O907"/>
  <c r="N907"/>
  <c r="M907"/>
  <c r="I907"/>
  <c r="H907"/>
  <c r="G907"/>
  <c r="F907"/>
  <c r="L907" s="1"/>
  <c r="E907"/>
  <c r="D907"/>
  <c r="AM907" s="1"/>
  <c r="AW906"/>
  <c r="AU906"/>
  <c r="AT906"/>
  <c r="AS906"/>
  <c r="AR906"/>
  <c r="AO906"/>
  <c r="AN906"/>
  <c r="O906"/>
  <c r="N906"/>
  <c r="M906"/>
  <c r="I906"/>
  <c r="H906"/>
  <c r="G906"/>
  <c r="F906"/>
  <c r="L906" s="1"/>
  <c r="E906"/>
  <c r="D906"/>
  <c r="AM906" s="1"/>
  <c r="AW905"/>
  <c r="AU905"/>
  <c r="AT905"/>
  <c r="AS905"/>
  <c r="AR905"/>
  <c r="AO905"/>
  <c r="AN905"/>
  <c r="O905"/>
  <c r="N905"/>
  <c r="M905"/>
  <c r="I905"/>
  <c r="H905"/>
  <c r="G905"/>
  <c r="F905"/>
  <c r="L905" s="1"/>
  <c r="E905"/>
  <c r="D905"/>
  <c r="AM905" s="1"/>
  <c r="AW904"/>
  <c r="AU904"/>
  <c r="AT904"/>
  <c r="AS904"/>
  <c r="AR904"/>
  <c r="AO904"/>
  <c r="AN904"/>
  <c r="O904"/>
  <c r="N904"/>
  <c r="M904"/>
  <c r="I904"/>
  <c r="H904"/>
  <c r="G904"/>
  <c r="F904"/>
  <c r="L904" s="1"/>
  <c r="E904"/>
  <c r="D904"/>
  <c r="AM904" s="1"/>
  <c r="AW903"/>
  <c r="AU903"/>
  <c r="AT903"/>
  <c r="AS903"/>
  <c r="AR903"/>
  <c r="AO903"/>
  <c r="AN903"/>
  <c r="O903"/>
  <c r="N903"/>
  <c r="M903"/>
  <c r="I903"/>
  <c r="H903"/>
  <c r="G903"/>
  <c r="F903"/>
  <c r="L903" s="1"/>
  <c r="E903"/>
  <c r="D903"/>
  <c r="AM903" s="1"/>
  <c r="AW902"/>
  <c r="AU902"/>
  <c r="AT902"/>
  <c r="AS902"/>
  <c r="AR902"/>
  <c r="AO902"/>
  <c r="AN902"/>
  <c r="O902"/>
  <c r="N902"/>
  <c r="M902"/>
  <c r="I902"/>
  <c r="H902"/>
  <c r="G902"/>
  <c r="F902"/>
  <c r="L902" s="1"/>
  <c r="E902"/>
  <c r="D902"/>
  <c r="AM902" s="1"/>
  <c r="AW901"/>
  <c r="AU901"/>
  <c r="AT901"/>
  <c r="AS901"/>
  <c r="AR901"/>
  <c r="AO901"/>
  <c r="AN901"/>
  <c r="O901"/>
  <c r="N901"/>
  <c r="M901"/>
  <c r="I901"/>
  <c r="H901"/>
  <c r="G901"/>
  <c r="F901"/>
  <c r="L901" s="1"/>
  <c r="E901"/>
  <c r="D901"/>
  <c r="AM901" s="1"/>
  <c r="AW900"/>
  <c r="AU900"/>
  <c r="AT900"/>
  <c r="AS900"/>
  <c r="AR900"/>
  <c r="AO900"/>
  <c r="AN900"/>
  <c r="O900"/>
  <c r="N900"/>
  <c r="M900"/>
  <c r="I900"/>
  <c r="H900"/>
  <c r="G900"/>
  <c r="F900"/>
  <c r="L900" s="1"/>
  <c r="E900"/>
  <c r="D900"/>
  <c r="AM900" s="1"/>
  <c r="AW899"/>
  <c r="AU899"/>
  <c r="AT899"/>
  <c r="AS899"/>
  <c r="AR899"/>
  <c r="AO899"/>
  <c r="AN899"/>
  <c r="O899"/>
  <c r="N899"/>
  <c r="M899"/>
  <c r="I899"/>
  <c r="H899"/>
  <c r="G899"/>
  <c r="F899"/>
  <c r="L899" s="1"/>
  <c r="E899"/>
  <c r="D899"/>
  <c r="AM899" s="1"/>
  <c r="AW898"/>
  <c r="AU898"/>
  <c r="AT898"/>
  <c r="AS898"/>
  <c r="AR898"/>
  <c r="AO898"/>
  <c r="AN898"/>
  <c r="O898"/>
  <c r="N898"/>
  <c r="M898"/>
  <c r="I898"/>
  <c r="H898"/>
  <c r="G898"/>
  <c r="F898"/>
  <c r="L898" s="1"/>
  <c r="E898"/>
  <c r="D898"/>
  <c r="AM898" s="1"/>
  <c r="AW897"/>
  <c r="AU897"/>
  <c r="AT897"/>
  <c r="AS897"/>
  <c r="AR897"/>
  <c r="AO897"/>
  <c r="AN897"/>
  <c r="O897"/>
  <c r="N897"/>
  <c r="M897"/>
  <c r="I897"/>
  <c r="H897"/>
  <c r="G897"/>
  <c r="F897"/>
  <c r="L897" s="1"/>
  <c r="E897"/>
  <c r="D897"/>
  <c r="AM897" s="1"/>
  <c r="AW896"/>
  <c r="AU896"/>
  <c r="AT896"/>
  <c r="AS896"/>
  <c r="AR896"/>
  <c r="AO896"/>
  <c r="AN896"/>
  <c r="O896"/>
  <c r="N896"/>
  <c r="M896"/>
  <c r="I896"/>
  <c r="H896"/>
  <c r="G896"/>
  <c r="F896"/>
  <c r="L896" s="1"/>
  <c r="E896"/>
  <c r="D896"/>
  <c r="AM896" s="1"/>
  <c r="AW895"/>
  <c r="AU895"/>
  <c r="AT895"/>
  <c r="AS895"/>
  <c r="AR895"/>
  <c r="AO895"/>
  <c r="AN895"/>
  <c r="O895"/>
  <c r="N895"/>
  <c r="M895"/>
  <c r="I895"/>
  <c r="H895"/>
  <c r="G895"/>
  <c r="F895"/>
  <c r="L895" s="1"/>
  <c r="E895"/>
  <c r="D895"/>
  <c r="AM895" s="1"/>
  <c r="AW894"/>
  <c r="AU894"/>
  <c r="AT894"/>
  <c r="AS894"/>
  <c r="AR894"/>
  <c r="AO894"/>
  <c r="AN894"/>
  <c r="O894"/>
  <c r="N894"/>
  <c r="M894"/>
  <c r="I894"/>
  <c r="H894"/>
  <c r="G894"/>
  <c r="F894"/>
  <c r="L894" s="1"/>
  <c r="E894"/>
  <c r="D894"/>
  <c r="AM894" s="1"/>
  <c r="AW893"/>
  <c r="AU893"/>
  <c r="AT893"/>
  <c r="AS893"/>
  <c r="AR893"/>
  <c r="AO893"/>
  <c r="AN893"/>
  <c r="O893"/>
  <c r="N893"/>
  <c r="M893"/>
  <c r="I893"/>
  <c r="H893"/>
  <c r="G893"/>
  <c r="F893"/>
  <c r="L893" s="1"/>
  <c r="E893"/>
  <c r="D893"/>
  <c r="AM893" s="1"/>
  <c r="AW892"/>
  <c r="AU892"/>
  <c r="AT892"/>
  <c r="AS892"/>
  <c r="AR892"/>
  <c r="AO892"/>
  <c r="AN892"/>
  <c r="O892"/>
  <c r="N892"/>
  <c r="M892"/>
  <c r="I892"/>
  <c r="H892"/>
  <c r="G892"/>
  <c r="F892"/>
  <c r="L892" s="1"/>
  <c r="E892"/>
  <c r="D892"/>
  <c r="AM892" s="1"/>
  <c r="AW891"/>
  <c r="AU891"/>
  <c r="AT891"/>
  <c r="AS891"/>
  <c r="AR891"/>
  <c r="AO891"/>
  <c r="AN891"/>
  <c r="O891"/>
  <c r="N891"/>
  <c r="M891"/>
  <c r="I891"/>
  <c r="H891"/>
  <c r="G891"/>
  <c r="F891"/>
  <c r="L891" s="1"/>
  <c r="E891"/>
  <c r="D891"/>
  <c r="AM891" s="1"/>
  <c r="AW890"/>
  <c r="AU890"/>
  <c r="AT890"/>
  <c r="AS890"/>
  <c r="AR890"/>
  <c r="AO890"/>
  <c r="AN890"/>
  <c r="O890"/>
  <c r="N890"/>
  <c r="M890"/>
  <c r="I890"/>
  <c r="H890"/>
  <c r="G890"/>
  <c r="F890"/>
  <c r="L890" s="1"/>
  <c r="E890"/>
  <c r="D890"/>
  <c r="AM890" s="1"/>
  <c r="AW889"/>
  <c r="AU889"/>
  <c r="AT889"/>
  <c r="AS889"/>
  <c r="AR889"/>
  <c r="AO889"/>
  <c r="AN889"/>
  <c r="O889"/>
  <c r="N889"/>
  <c r="M889"/>
  <c r="I889"/>
  <c r="H889"/>
  <c r="G889"/>
  <c r="F889"/>
  <c r="L889" s="1"/>
  <c r="E889"/>
  <c r="D889"/>
  <c r="AM889" s="1"/>
  <c r="AW888"/>
  <c r="AU888"/>
  <c r="AT888"/>
  <c r="AS888"/>
  <c r="AR888"/>
  <c r="AO888"/>
  <c r="AN888"/>
  <c r="O888"/>
  <c r="N888"/>
  <c r="M888"/>
  <c r="I888"/>
  <c r="H888"/>
  <c r="G888"/>
  <c r="F888"/>
  <c r="L888" s="1"/>
  <c r="E888"/>
  <c r="D888"/>
  <c r="AM888" s="1"/>
  <c r="AW887"/>
  <c r="AU887"/>
  <c r="AT887"/>
  <c r="AS887"/>
  <c r="AR887"/>
  <c r="AO887"/>
  <c r="AN887"/>
  <c r="O887"/>
  <c r="N887"/>
  <c r="M887"/>
  <c r="I887"/>
  <c r="H887"/>
  <c r="G887"/>
  <c r="F887"/>
  <c r="L887" s="1"/>
  <c r="E887"/>
  <c r="D887"/>
  <c r="AM887" s="1"/>
  <c r="AW886"/>
  <c r="AU886"/>
  <c r="AT886"/>
  <c r="AS886"/>
  <c r="AR886"/>
  <c r="AO886"/>
  <c r="AN886"/>
  <c r="O886"/>
  <c r="N886"/>
  <c r="M886"/>
  <c r="I886"/>
  <c r="H886"/>
  <c r="G886"/>
  <c r="F886"/>
  <c r="L886" s="1"/>
  <c r="E886"/>
  <c r="D886"/>
  <c r="AM886" s="1"/>
  <c r="AW885"/>
  <c r="AU885"/>
  <c r="AT885"/>
  <c r="AS885"/>
  <c r="AR885"/>
  <c r="AO885"/>
  <c r="AN885"/>
  <c r="O885"/>
  <c r="N885"/>
  <c r="M885"/>
  <c r="I885"/>
  <c r="H885"/>
  <c r="G885"/>
  <c r="F885"/>
  <c r="L885" s="1"/>
  <c r="E885"/>
  <c r="D885"/>
  <c r="AM885" s="1"/>
  <c r="AW884"/>
  <c r="AU884"/>
  <c r="AT884"/>
  <c r="AS884"/>
  <c r="AR884"/>
  <c r="AO884"/>
  <c r="AN884"/>
  <c r="O884"/>
  <c r="N884"/>
  <c r="M884"/>
  <c r="I884"/>
  <c r="H884"/>
  <c r="G884"/>
  <c r="F884"/>
  <c r="L884" s="1"/>
  <c r="E884"/>
  <c r="D884"/>
  <c r="AM884" s="1"/>
  <c r="AW883"/>
  <c r="AU883"/>
  <c r="AT883"/>
  <c r="AS883"/>
  <c r="AR883"/>
  <c r="AO883"/>
  <c r="AN883"/>
  <c r="O883"/>
  <c r="N883"/>
  <c r="M883"/>
  <c r="I883"/>
  <c r="H883"/>
  <c r="G883"/>
  <c r="F883"/>
  <c r="L883" s="1"/>
  <c r="E883"/>
  <c r="D883"/>
  <c r="AM883" s="1"/>
  <c r="AW882"/>
  <c r="AU882"/>
  <c r="AT882"/>
  <c r="AS882"/>
  <c r="AR882"/>
  <c r="AO882"/>
  <c r="AN882"/>
  <c r="O882"/>
  <c r="N882"/>
  <c r="M882"/>
  <c r="I882"/>
  <c r="H882"/>
  <c r="G882"/>
  <c r="F882"/>
  <c r="L882" s="1"/>
  <c r="E882"/>
  <c r="D882"/>
  <c r="AM882" s="1"/>
  <c r="AW881"/>
  <c r="AU881"/>
  <c r="AT881"/>
  <c r="AS881"/>
  <c r="AR881"/>
  <c r="AO881"/>
  <c r="AN881"/>
  <c r="O881"/>
  <c r="N881"/>
  <c r="M881"/>
  <c r="I881"/>
  <c r="H881"/>
  <c r="G881"/>
  <c r="F881"/>
  <c r="L881" s="1"/>
  <c r="E881"/>
  <c r="D881"/>
  <c r="AM881" s="1"/>
  <c r="AW880"/>
  <c r="AU880"/>
  <c r="AT880"/>
  <c r="AS880"/>
  <c r="AR880"/>
  <c r="AO880"/>
  <c r="AN880"/>
  <c r="O880"/>
  <c r="N880"/>
  <c r="M880"/>
  <c r="I880"/>
  <c r="H880"/>
  <c r="G880"/>
  <c r="F880"/>
  <c r="L880" s="1"/>
  <c r="E880"/>
  <c r="D880"/>
  <c r="AM880" s="1"/>
  <c r="AW879"/>
  <c r="AU879"/>
  <c r="AT879"/>
  <c r="AS879"/>
  <c r="AR879"/>
  <c r="AO879"/>
  <c r="AN879"/>
  <c r="O879"/>
  <c r="N879"/>
  <c r="M879"/>
  <c r="I879"/>
  <c r="H879"/>
  <c r="G879"/>
  <c r="F879"/>
  <c r="L879" s="1"/>
  <c r="E879"/>
  <c r="D879"/>
  <c r="AM879" s="1"/>
  <c r="AW878"/>
  <c r="AU878"/>
  <c r="AT878"/>
  <c r="AS878"/>
  <c r="AR878"/>
  <c r="AO878"/>
  <c r="AN878"/>
  <c r="O878"/>
  <c r="N878"/>
  <c r="M878"/>
  <c r="I878"/>
  <c r="H878"/>
  <c r="G878"/>
  <c r="F878"/>
  <c r="L878" s="1"/>
  <c r="E878"/>
  <c r="D878"/>
  <c r="AM878" s="1"/>
  <c r="AW877"/>
  <c r="AU877"/>
  <c r="AT877"/>
  <c r="AS877"/>
  <c r="AR877"/>
  <c r="AO877"/>
  <c r="AN877"/>
  <c r="O877"/>
  <c r="N877"/>
  <c r="M877"/>
  <c r="I877"/>
  <c r="H877"/>
  <c r="G877"/>
  <c r="F877"/>
  <c r="L877" s="1"/>
  <c r="E877"/>
  <c r="D877"/>
  <c r="AM877" s="1"/>
  <c r="AW876"/>
  <c r="AU876"/>
  <c r="AT876"/>
  <c r="AS876"/>
  <c r="AR876"/>
  <c r="AO876"/>
  <c r="AN876"/>
  <c r="O876"/>
  <c r="N876"/>
  <c r="M876"/>
  <c r="I876"/>
  <c r="H876"/>
  <c r="G876"/>
  <c r="F876"/>
  <c r="L876" s="1"/>
  <c r="E876"/>
  <c r="D876"/>
  <c r="AM876" s="1"/>
  <c r="AW875"/>
  <c r="AU875"/>
  <c r="AT875"/>
  <c r="AS875"/>
  <c r="AR875"/>
  <c r="AO875"/>
  <c r="AN875"/>
  <c r="O875"/>
  <c r="N875"/>
  <c r="M875"/>
  <c r="I875"/>
  <c r="H875"/>
  <c r="G875"/>
  <c r="F875"/>
  <c r="L875" s="1"/>
  <c r="E875"/>
  <c r="D875"/>
  <c r="AM875" s="1"/>
  <c r="AW874"/>
  <c r="AU874"/>
  <c r="AT874"/>
  <c r="AS874"/>
  <c r="AR874"/>
  <c r="AO874"/>
  <c r="AN874"/>
  <c r="O874"/>
  <c r="N874"/>
  <c r="M874"/>
  <c r="I874"/>
  <c r="H874"/>
  <c r="G874"/>
  <c r="F874"/>
  <c r="L874" s="1"/>
  <c r="E874"/>
  <c r="D874"/>
  <c r="AM874" s="1"/>
  <c r="AW873"/>
  <c r="AU873"/>
  <c r="AT873"/>
  <c r="AS873"/>
  <c r="AR873"/>
  <c r="AO873"/>
  <c r="AN873"/>
  <c r="O873"/>
  <c r="N873"/>
  <c r="M873"/>
  <c r="I873"/>
  <c r="H873"/>
  <c r="G873"/>
  <c r="F873"/>
  <c r="L873" s="1"/>
  <c r="E873"/>
  <c r="D873"/>
  <c r="AM873" s="1"/>
  <c r="AW872"/>
  <c r="AU872"/>
  <c r="AT872"/>
  <c r="AS872"/>
  <c r="AR872"/>
  <c r="AO872"/>
  <c r="AN872"/>
  <c r="O872"/>
  <c r="N872"/>
  <c r="M872"/>
  <c r="I872"/>
  <c r="H872"/>
  <c r="G872"/>
  <c r="F872"/>
  <c r="L872" s="1"/>
  <c r="E872"/>
  <c r="D872"/>
  <c r="AM872" s="1"/>
  <c r="AW871"/>
  <c r="AU871"/>
  <c r="AT871"/>
  <c r="AS871"/>
  <c r="AR871"/>
  <c r="AO871"/>
  <c r="AN871"/>
  <c r="O871"/>
  <c r="N871"/>
  <c r="M871"/>
  <c r="I871"/>
  <c r="H871"/>
  <c r="G871"/>
  <c r="F871"/>
  <c r="L871" s="1"/>
  <c r="E871"/>
  <c r="D871"/>
  <c r="AM871" s="1"/>
  <c r="AW870"/>
  <c r="AU870"/>
  <c r="AT870"/>
  <c r="AS870"/>
  <c r="AR870"/>
  <c r="AO870"/>
  <c r="AN870"/>
  <c r="O870"/>
  <c r="N870"/>
  <c r="M870"/>
  <c r="I870"/>
  <c r="H870"/>
  <c r="G870"/>
  <c r="F870"/>
  <c r="L870" s="1"/>
  <c r="E870"/>
  <c r="D870"/>
  <c r="AM870" s="1"/>
  <c r="AW869"/>
  <c r="AU869"/>
  <c r="AT869"/>
  <c r="AS869"/>
  <c r="AR869"/>
  <c r="AO869"/>
  <c r="AN869"/>
  <c r="O869"/>
  <c r="N869"/>
  <c r="M869"/>
  <c r="I869"/>
  <c r="H869"/>
  <c r="G869"/>
  <c r="F869"/>
  <c r="L869" s="1"/>
  <c r="E869"/>
  <c r="D869"/>
  <c r="AM869" s="1"/>
  <c r="AW868"/>
  <c r="AU868"/>
  <c r="AT868"/>
  <c r="AS868"/>
  <c r="AR868"/>
  <c r="AO868"/>
  <c r="AN868"/>
  <c r="O868"/>
  <c r="N868"/>
  <c r="M868"/>
  <c r="I868"/>
  <c r="H868"/>
  <c r="G868"/>
  <c r="F868"/>
  <c r="L868" s="1"/>
  <c r="E868"/>
  <c r="D868"/>
  <c r="AM868" s="1"/>
  <c r="AW867"/>
  <c r="AU867"/>
  <c r="AT867"/>
  <c r="AS867"/>
  <c r="AR867"/>
  <c r="AO867"/>
  <c r="AN867"/>
  <c r="O867"/>
  <c r="N867"/>
  <c r="M867"/>
  <c r="I867"/>
  <c r="H867"/>
  <c r="G867"/>
  <c r="F867"/>
  <c r="L867" s="1"/>
  <c r="E867"/>
  <c r="D867"/>
  <c r="AM867" s="1"/>
  <c r="AW866"/>
  <c r="AU866"/>
  <c r="AT866"/>
  <c r="AS866"/>
  <c r="AR866"/>
  <c r="AO866"/>
  <c r="AN866"/>
  <c r="O866"/>
  <c r="N866"/>
  <c r="M866"/>
  <c r="I866"/>
  <c r="H866"/>
  <c r="G866"/>
  <c r="F866"/>
  <c r="L866" s="1"/>
  <c r="E866"/>
  <c r="D866"/>
  <c r="AM866" s="1"/>
  <c r="AW865"/>
  <c r="AU865"/>
  <c r="AT865"/>
  <c r="AS865"/>
  <c r="AR865"/>
  <c r="AO865"/>
  <c r="AN865"/>
  <c r="O865"/>
  <c r="N865"/>
  <c r="M865"/>
  <c r="I865"/>
  <c r="H865"/>
  <c r="G865"/>
  <c r="F865"/>
  <c r="L865" s="1"/>
  <c r="E865"/>
  <c r="D865"/>
  <c r="AM865" s="1"/>
  <c r="AW864"/>
  <c r="AU864"/>
  <c r="AT864"/>
  <c r="AS864"/>
  <c r="AR864"/>
  <c r="AO864"/>
  <c r="AN864"/>
  <c r="O864"/>
  <c r="N864"/>
  <c r="M864"/>
  <c r="I864"/>
  <c r="H864"/>
  <c r="G864"/>
  <c r="F864"/>
  <c r="L864" s="1"/>
  <c r="E864"/>
  <c r="D864"/>
  <c r="AM864" s="1"/>
  <c r="AW863"/>
  <c r="AU863"/>
  <c r="AT863"/>
  <c r="AS863"/>
  <c r="AR863"/>
  <c r="AO863"/>
  <c r="AN863"/>
  <c r="O863"/>
  <c r="N863"/>
  <c r="M863"/>
  <c r="I863"/>
  <c r="H863"/>
  <c r="G863"/>
  <c r="F863"/>
  <c r="L863" s="1"/>
  <c r="E863"/>
  <c r="D863"/>
  <c r="AM863" s="1"/>
  <c r="AW862"/>
  <c r="AU862"/>
  <c r="AT862"/>
  <c r="AS862"/>
  <c r="AR862"/>
  <c r="AO862"/>
  <c r="AN862"/>
  <c r="O862"/>
  <c r="N862"/>
  <c r="M862"/>
  <c r="I862"/>
  <c r="H862"/>
  <c r="G862"/>
  <c r="F862"/>
  <c r="L862" s="1"/>
  <c r="E862"/>
  <c r="D862"/>
  <c r="AM862" s="1"/>
  <c r="AW861"/>
  <c r="AU861"/>
  <c r="AT861"/>
  <c r="AS861"/>
  <c r="AR861"/>
  <c r="AO861"/>
  <c r="AN861"/>
  <c r="O861"/>
  <c r="N861"/>
  <c r="M861"/>
  <c r="I861"/>
  <c r="H861"/>
  <c r="G861"/>
  <c r="F861"/>
  <c r="L861" s="1"/>
  <c r="E861"/>
  <c r="D861"/>
  <c r="AM861" s="1"/>
  <c r="AW860"/>
  <c r="AU860"/>
  <c r="AT860"/>
  <c r="AS860"/>
  <c r="AR860"/>
  <c r="AO860"/>
  <c r="AN860"/>
  <c r="O860"/>
  <c r="N860"/>
  <c r="M860"/>
  <c r="I860"/>
  <c r="H860"/>
  <c r="G860"/>
  <c r="F860"/>
  <c r="L860" s="1"/>
  <c r="E860"/>
  <c r="D860"/>
  <c r="AM860" s="1"/>
  <c r="AW859"/>
  <c r="AU859"/>
  <c r="AT859"/>
  <c r="AS859"/>
  <c r="AR859"/>
  <c r="AO859"/>
  <c r="AN859"/>
  <c r="O859"/>
  <c r="N859"/>
  <c r="M859"/>
  <c r="I859"/>
  <c r="H859"/>
  <c r="G859"/>
  <c r="F859"/>
  <c r="L859" s="1"/>
  <c r="E859"/>
  <c r="D859"/>
  <c r="AM859" s="1"/>
  <c r="AW858"/>
  <c r="AU858"/>
  <c r="AT858"/>
  <c r="AS858"/>
  <c r="AR858"/>
  <c r="AO858"/>
  <c r="AN858"/>
  <c r="O858"/>
  <c r="N858"/>
  <c r="M858"/>
  <c r="I858"/>
  <c r="H858"/>
  <c r="G858"/>
  <c r="F858"/>
  <c r="L858" s="1"/>
  <c r="E858"/>
  <c r="D858"/>
  <c r="AM858" s="1"/>
  <c r="AW857"/>
  <c r="AU857"/>
  <c r="AT857"/>
  <c r="AS857"/>
  <c r="AR857"/>
  <c r="AO857"/>
  <c r="AN857"/>
  <c r="O857"/>
  <c r="N857"/>
  <c r="M857"/>
  <c r="I857"/>
  <c r="H857"/>
  <c r="G857"/>
  <c r="F857"/>
  <c r="L857" s="1"/>
  <c r="E857"/>
  <c r="D857"/>
  <c r="AM857" s="1"/>
  <c r="AW856"/>
  <c r="AU856"/>
  <c r="AT856"/>
  <c r="AS856"/>
  <c r="AR856"/>
  <c r="AO856"/>
  <c r="AN856"/>
  <c r="O856"/>
  <c r="N856"/>
  <c r="M856"/>
  <c r="I856"/>
  <c r="H856"/>
  <c r="G856"/>
  <c r="F856"/>
  <c r="L856" s="1"/>
  <c r="E856"/>
  <c r="D856"/>
  <c r="AM856" s="1"/>
  <c r="AW855"/>
  <c r="AU855"/>
  <c r="AT855"/>
  <c r="AS855"/>
  <c r="AR855"/>
  <c r="AO855"/>
  <c r="AN855"/>
  <c r="O855"/>
  <c r="N855"/>
  <c r="M855"/>
  <c r="I855"/>
  <c r="H855"/>
  <c r="G855"/>
  <c r="F855"/>
  <c r="L855" s="1"/>
  <c r="E855"/>
  <c r="D855"/>
  <c r="AM855" s="1"/>
  <c r="AW854"/>
  <c r="AU854"/>
  <c r="AT854"/>
  <c r="AS854"/>
  <c r="AR854"/>
  <c r="AO854"/>
  <c r="AN854"/>
  <c r="O854"/>
  <c r="N854"/>
  <c r="M854"/>
  <c r="I854"/>
  <c r="H854"/>
  <c r="G854"/>
  <c r="F854"/>
  <c r="L854" s="1"/>
  <c r="E854"/>
  <c r="D854"/>
  <c r="AM854" s="1"/>
  <c r="AW853"/>
  <c r="AU853"/>
  <c r="AT853"/>
  <c r="AS853"/>
  <c r="AR853"/>
  <c r="AO853"/>
  <c r="AN853"/>
  <c r="O853"/>
  <c r="N853"/>
  <c r="M853"/>
  <c r="I853"/>
  <c r="H853"/>
  <c r="G853"/>
  <c r="F853"/>
  <c r="L853" s="1"/>
  <c r="E853"/>
  <c r="D853"/>
  <c r="AM853" s="1"/>
  <c r="AW852"/>
  <c r="AU852"/>
  <c r="AT852"/>
  <c r="AS852"/>
  <c r="AR852"/>
  <c r="AO852"/>
  <c r="AN852"/>
  <c r="O852"/>
  <c r="N852"/>
  <c r="M852"/>
  <c r="I852"/>
  <c r="H852"/>
  <c r="G852"/>
  <c r="F852"/>
  <c r="L852" s="1"/>
  <c r="E852"/>
  <c r="D852"/>
  <c r="AM852" s="1"/>
  <c r="AW851"/>
  <c r="AU851"/>
  <c r="AT851"/>
  <c r="AS851"/>
  <c r="AR851"/>
  <c r="AO851"/>
  <c r="AN851"/>
  <c r="O851"/>
  <c r="N851"/>
  <c r="M851"/>
  <c r="I851"/>
  <c r="H851"/>
  <c r="G851"/>
  <c r="F851"/>
  <c r="L851" s="1"/>
  <c r="E851"/>
  <c r="D851"/>
  <c r="AM851" s="1"/>
  <c r="AW850"/>
  <c r="AU850"/>
  <c r="AT850"/>
  <c r="AS850"/>
  <c r="AR850"/>
  <c r="AO850"/>
  <c r="AN850"/>
  <c r="O850"/>
  <c r="N850"/>
  <c r="M850"/>
  <c r="I850"/>
  <c r="H850"/>
  <c r="G850"/>
  <c r="F850"/>
  <c r="L850" s="1"/>
  <c r="E850"/>
  <c r="D850"/>
  <c r="AM850" s="1"/>
  <c r="AW849"/>
  <c r="AU849"/>
  <c r="AT849"/>
  <c r="AS849"/>
  <c r="AR849"/>
  <c r="AO849"/>
  <c r="AN849"/>
  <c r="O849"/>
  <c r="N849"/>
  <c r="M849"/>
  <c r="I849"/>
  <c r="H849"/>
  <c r="G849"/>
  <c r="F849"/>
  <c r="L849" s="1"/>
  <c r="E849"/>
  <c r="D849"/>
  <c r="AM849" s="1"/>
  <c r="AW848"/>
  <c r="AU848"/>
  <c r="AT848"/>
  <c r="AS848"/>
  <c r="AR848"/>
  <c r="AO848"/>
  <c r="AN848"/>
  <c r="O848"/>
  <c r="N848"/>
  <c r="M848"/>
  <c r="I848"/>
  <c r="H848"/>
  <c r="G848"/>
  <c r="F848"/>
  <c r="L848" s="1"/>
  <c r="E848"/>
  <c r="D848"/>
  <c r="AM848" s="1"/>
  <c r="AW847"/>
  <c r="AU847"/>
  <c r="AT847"/>
  <c r="AS847"/>
  <c r="AR847"/>
  <c r="AO847"/>
  <c r="AN847"/>
  <c r="O847"/>
  <c r="N847"/>
  <c r="M847"/>
  <c r="I847"/>
  <c r="H847"/>
  <c r="G847"/>
  <c r="F847"/>
  <c r="L847" s="1"/>
  <c r="E847"/>
  <c r="D847"/>
  <c r="AM847" s="1"/>
  <c r="AW846"/>
  <c r="AU846"/>
  <c r="AT846"/>
  <c r="AS846"/>
  <c r="AR846"/>
  <c r="AO846"/>
  <c r="AN846"/>
  <c r="O846"/>
  <c r="N846"/>
  <c r="M846"/>
  <c r="I846"/>
  <c r="H846"/>
  <c r="G846"/>
  <c r="F846"/>
  <c r="L846" s="1"/>
  <c r="E846"/>
  <c r="D846"/>
  <c r="AM846" s="1"/>
  <c r="AW845"/>
  <c r="AU845"/>
  <c r="AT845"/>
  <c r="AS845"/>
  <c r="AR845"/>
  <c r="AO845"/>
  <c r="AN845"/>
  <c r="O845"/>
  <c r="N845"/>
  <c r="M845"/>
  <c r="I845"/>
  <c r="H845"/>
  <c r="G845"/>
  <c r="F845"/>
  <c r="L845" s="1"/>
  <c r="E845"/>
  <c r="D845"/>
  <c r="AM845" s="1"/>
  <c r="AW844"/>
  <c r="AU844"/>
  <c r="AT844"/>
  <c r="AS844"/>
  <c r="AR844"/>
  <c r="AO844"/>
  <c r="AN844"/>
  <c r="O844"/>
  <c r="N844"/>
  <c r="M844"/>
  <c r="I844"/>
  <c r="H844"/>
  <c r="G844"/>
  <c r="F844"/>
  <c r="L844" s="1"/>
  <c r="E844"/>
  <c r="D844"/>
  <c r="AM844" s="1"/>
  <c r="AW843"/>
  <c r="AU843"/>
  <c r="AT843"/>
  <c r="AS843"/>
  <c r="AR843"/>
  <c r="AO843"/>
  <c r="AN843"/>
  <c r="O843"/>
  <c r="N843"/>
  <c r="M843"/>
  <c r="I843"/>
  <c r="H843"/>
  <c r="G843"/>
  <c r="F843"/>
  <c r="L843" s="1"/>
  <c r="E843"/>
  <c r="D843"/>
  <c r="AM843" s="1"/>
  <c r="AW842"/>
  <c r="AU842"/>
  <c r="AT842"/>
  <c r="AS842"/>
  <c r="AR842"/>
  <c r="AO842"/>
  <c r="AN842"/>
  <c r="O842"/>
  <c r="N842"/>
  <c r="M842"/>
  <c r="I842"/>
  <c r="H842"/>
  <c r="G842"/>
  <c r="F842"/>
  <c r="L842" s="1"/>
  <c r="E842"/>
  <c r="D842"/>
  <c r="AM842" s="1"/>
  <c r="AW841"/>
  <c r="AU841"/>
  <c r="AT841"/>
  <c r="AS841"/>
  <c r="AR841"/>
  <c r="AO841"/>
  <c r="AN841"/>
  <c r="O841"/>
  <c r="N841"/>
  <c r="M841"/>
  <c r="I841"/>
  <c r="H841"/>
  <c r="G841"/>
  <c r="F841"/>
  <c r="L841" s="1"/>
  <c r="E841"/>
  <c r="D841"/>
  <c r="AM841" s="1"/>
  <c r="AW840"/>
  <c r="AU840"/>
  <c r="AT840"/>
  <c r="AS840"/>
  <c r="AR840"/>
  <c r="AO840"/>
  <c r="AN840"/>
  <c r="O840"/>
  <c r="N840"/>
  <c r="M840"/>
  <c r="I840"/>
  <c r="H840"/>
  <c r="G840"/>
  <c r="F840"/>
  <c r="L840" s="1"/>
  <c r="E840"/>
  <c r="D840"/>
  <c r="AM840" s="1"/>
  <c r="AW839"/>
  <c r="AU839"/>
  <c r="AT839"/>
  <c r="AS839"/>
  <c r="AR839"/>
  <c r="AO839"/>
  <c r="AN839"/>
  <c r="O839"/>
  <c r="N839"/>
  <c r="M839"/>
  <c r="I839"/>
  <c r="H839"/>
  <c r="G839"/>
  <c r="F839"/>
  <c r="L839" s="1"/>
  <c r="E839"/>
  <c r="D839"/>
  <c r="AM839" s="1"/>
  <c r="AW838"/>
  <c r="AU838"/>
  <c r="AT838"/>
  <c r="AS838"/>
  <c r="AR838"/>
  <c r="AO838"/>
  <c r="AN838"/>
  <c r="O838"/>
  <c r="N838"/>
  <c r="M838"/>
  <c r="I838"/>
  <c r="H838"/>
  <c r="G838"/>
  <c r="F838"/>
  <c r="L838" s="1"/>
  <c r="E838"/>
  <c r="D838"/>
  <c r="AM838" s="1"/>
  <c r="AW837"/>
  <c r="AU837"/>
  <c r="AT837"/>
  <c r="AS837"/>
  <c r="AR837"/>
  <c r="AO837"/>
  <c r="AN837"/>
  <c r="O837"/>
  <c r="N837"/>
  <c r="M837"/>
  <c r="I837"/>
  <c r="H837"/>
  <c r="G837"/>
  <c r="F837"/>
  <c r="L837" s="1"/>
  <c r="E837"/>
  <c r="D837"/>
  <c r="AM837" s="1"/>
  <c r="AW836"/>
  <c r="AU836"/>
  <c r="AT836"/>
  <c r="AS836"/>
  <c r="AR836"/>
  <c r="AO836"/>
  <c r="AN836"/>
  <c r="O836"/>
  <c r="N836"/>
  <c r="M836"/>
  <c r="I836"/>
  <c r="H836"/>
  <c r="G836"/>
  <c r="F836"/>
  <c r="L836" s="1"/>
  <c r="E836"/>
  <c r="D836"/>
  <c r="AM836" s="1"/>
  <c r="AW835"/>
  <c r="AU835"/>
  <c r="AT835"/>
  <c r="AS835"/>
  <c r="AR835"/>
  <c r="AO835"/>
  <c r="AN835"/>
  <c r="O835"/>
  <c r="N835"/>
  <c r="M835"/>
  <c r="I835"/>
  <c r="H835"/>
  <c r="G835"/>
  <c r="F835"/>
  <c r="L835" s="1"/>
  <c r="E835"/>
  <c r="D835"/>
  <c r="AM835" s="1"/>
  <c r="AW834"/>
  <c r="AU834"/>
  <c r="AT834"/>
  <c r="AS834"/>
  <c r="AR834"/>
  <c r="AO834"/>
  <c r="AN834"/>
  <c r="O834"/>
  <c r="N834"/>
  <c r="M834"/>
  <c r="I834"/>
  <c r="H834"/>
  <c r="G834"/>
  <c r="F834"/>
  <c r="L834" s="1"/>
  <c r="E834"/>
  <c r="D834"/>
  <c r="AM834" s="1"/>
  <c r="AW833"/>
  <c r="AU833"/>
  <c r="AT833"/>
  <c r="AS833"/>
  <c r="AR833"/>
  <c r="AO833"/>
  <c r="AN833"/>
  <c r="O833"/>
  <c r="N833"/>
  <c r="M833"/>
  <c r="I833"/>
  <c r="H833"/>
  <c r="G833"/>
  <c r="F833"/>
  <c r="L833" s="1"/>
  <c r="E833"/>
  <c r="D833"/>
  <c r="AM833" s="1"/>
  <c r="AW832"/>
  <c r="AU832"/>
  <c r="AT832"/>
  <c r="AS832"/>
  <c r="AR832"/>
  <c r="AO832"/>
  <c r="AN832"/>
  <c r="O832"/>
  <c r="N832"/>
  <c r="M832"/>
  <c r="I832"/>
  <c r="H832"/>
  <c r="G832"/>
  <c r="F832"/>
  <c r="L832" s="1"/>
  <c r="E832"/>
  <c r="D832"/>
  <c r="AM832" s="1"/>
  <c r="AW831"/>
  <c r="AU831"/>
  <c r="AT831"/>
  <c r="AS831"/>
  <c r="AR831"/>
  <c r="AO831"/>
  <c r="AN831"/>
  <c r="O831"/>
  <c r="N831"/>
  <c r="M831"/>
  <c r="I831"/>
  <c r="H831"/>
  <c r="G831"/>
  <c r="F831"/>
  <c r="L831" s="1"/>
  <c r="E831"/>
  <c r="D831"/>
  <c r="AM831" s="1"/>
  <c r="AW830"/>
  <c r="AU830"/>
  <c r="AT830"/>
  <c r="AS830"/>
  <c r="AR830"/>
  <c r="AO830"/>
  <c r="AN830"/>
  <c r="O830"/>
  <c r="N830"/>
  <c r="M830"/>
  <c r="I830"/>
  <c r="H830"/>
  <c r="G830"/>
  <c r="F830"/>
  <c r="L830" s="1"/>
  <c r="E830"/>
  <c r="D830"/>
  <c r="AM830" s="1"/>
  <c r="AW829"/>
  <c r="AU829"/>
  <c r="AT829"/>
  <c r="AS829"/>
  <c r="AR829"/>
  <c r="AO829"/>
  <c r="AN829"/>
  <c r="O829"/>
  <c r="N829"/>
  <c r="M829"/>
  <c r="I829"/>
  <c r="H829"/>
  <c r="G829"/>
  <c r="F829"/>
  <c r="L829" s="1"/>
  <c r="E829"/>
  <c r="D829"/>
  <c r="AM829" s="1"/>
  <c r="AW828"/>
  <c r="AU828"/>
  <c r="AT828"/>
  <c r="AS828"/>
  <c r="AR828"/>
  <c r="AO828"/>
  <c r="AN828"/>
  <c r="O828"/>
  <c r="N828"/>
  <c r="M828"/>
  <c r="I828"/>
  <c r="H828"/>
  <c r="G828"/>
  <c r="F828"/>
  <c r="L828" s="1"/>
  <c r="E828"/>
  <c r="D828"/>
  <c r="AM828" s="1"/>
  <c r="AW827"/>
  <c r="AU827"/>
  <c r="AT827"/>
  <c r="AS827"/>
  <c r="AR827"/>
  <c r="AO827"/>
  <c r="AN827"/>
  <c r="O827"/>
  <c r="N827"/>
  <c r="M827"/>
  <c r="I827"/>
  <c r="H827"/>
  <c r="G827"/>
  <c r="F827"/>
  <c r="L827" s="1"/>
  <c r="E827"/>
  <c r="D827"/>
  <c r="AM827" s="1"/>
  <c r="AW826"/>
  <c r="AU826"/>
  <c r="AT826"/>
  <c r="AS826"/>
  <c r="AR826"/>
  <c r="AO826"/>
  <c r="AN826"/>
  <c r="O826"/>
  <c r="N826"/>
  <c r="M826"/>
  <c r="I826"/>
  <c r="H826"/>
  <c r="G826"/>
  <c r="F826"/>
  <c r="L826" s="1"/>
  <c r="E826"/>
  <c r="D826"/>
  <c r="AM826" s="1"/>
  <c r="AW825"/>
  <c r="AU825"/>
  <c r="AT825"/>
  <c r="AS825"/>
  <c r="AR825"/>
  <c r="AO825"/>
  <c r="AN825"/>
  <c r="O825"/>
  <c r="N825"/>
  <c r="M825"/>
  <c r="I825"/>
  <c r="H825"/>
  <c r="G825"/>
  <c r="F825"/>
  <c r="L825" s="1"/>
  <c r="E825"/>
  <c r="D825"/>
  <c r="AM825" s="1"/>
  <c r="AW824"/>
  <c r="AU824"/>
  <c r="AT824"/>
  <c r="AS824"/>
  <c r="AR824"/>
  <c r="AO824"/>
  <c r="AN824"/>
  <c r="O824"/>
  <c r="N824"/>
  <c r="M824"/>
  <c r="I824"/>
  <c r="H824"/>
  <c r="G824"/>
  <c r="F824"/>
  <c r="L824" s="1"/>
  <c r="E824"/>
  <c r="D824"/>
  <c r="AM824" s="1"/>
  <c r="AW823"/>
  <c r="AU823"/>
  <c r="AT823"/>
  <c r="AS823"/>
  <c r="AR823"/>
  <c r="AO823"/>
  <c r="AN823"/>
  <c r="O823"/>
  <c r="N823"/>
  <c r="M823"/>
  <c r="I823"/>
  <c r="H823"/>
  <c r="G823"/>
  <c r="F823"/>
  <c r="L823" s="1"/>
  <c r="E823"/>
  <c r="D823"/>
  <c r="AM823" s="1"/>
  <c r="AW822"/>
  <c r="AU822"/>
  <c r="AT822"/>
  <c r="AS822"/>
  <c r="AR822"/>
  <c r="AO822"/>
  <c r="AN822"/>
  <c r="O822"/>
  <c r="N822"/>
  <c r="M822"/>
  <c r="I822"/>
  <c r="H822"/>
  <c r="G822"/>
  <c r="F822"/>
  <c r="L822" s="1"/>
  <c r="E822"/>
  <c r="D822"/>
  <c r="AM822" s="1"/>
  <c r="AW821"/>
  <c r="AU821"/>
  <c r="AT821"/>
  <c r="AS821"/>
  <c r="AR821"/>
  <c r="AO821"/>
  <c r="AN821"/>
  <c r="O821"/>
  <c r="N821"/>
  <c r="M821"/>
  <c r="I821"/>
  <c r="H821"/>
  <c r="G821"/>
  <c r="F821"/>
  <c r="L821" s="1"/>
  <c r="E821"/>
  <c r="D821"/>
  <c r="AM821" s="1"/>
  <c r="AW820"/>
  <c r="AU820"/>
  <c r="AT820"/>
  <c r="AS820"/>
  <c r="AR820"/>
  <c r="AO820"/>
  <c r="AN820"/>
  <c r="O820"/>
  <c r="N820"/>
  <c r="M820"/>
  <c r="I820"/>
  <c r="H820"/>
  <c r="G820"/>
  <c r="F820"/>
  <c r="L820" s="1"/>
  <c r="E820"/>
  <c r="D820"/>
  <c r="AM820" s="1"/>
  <c r="AW819"/>
  <c r="AU819"/>
  <c r="AT819"/>
  <c r="AS819"/>
  <c r="AR819"/>
  <c r="AO819"/>
  <c r="AN819"/>
  <c r="O819"/>
  <c r="N819"/>
  <c r="M819"/>
  <c r="I819"/>
  <c r="H819"/>
  <c r="G819"/>
  <c r="F819"/>
  <c r="L819" s="1"/>
  <c r="E819"/>
  <c r="D819"/>
  <c r="AM819" s="1"/>
  <c r="AW818"/>
  <c r="AU818"/>
  <c r="AT818"/>
  <c r="AS818"/>
  <c r="AR818"/>
  <c r="AO818"/>
  <c r="AN818"/>
  <c r="O818"/>
  <c r="N818"/>
  <c r="M818"/>
  <c r="I818"/>
  <c r="H818"/>
  <c r="G818"/>
  <c r="F818"/>
  <c r="L818" s="1"/>
  <c r="E818"/>
  <c r="D818"/>
  <c r="AM818" s="1"/>
  <c r="AW817"/>
  <c r="AU817"/>
  <c r="AT817"/>
  <c r="AS817"/>
  <c r="AR817"/>
  <c r="AO817"/>
  <c r="AN817"/>
  <c r="O817"/>
  <c r="N817"/>
  <c r="M817"/>
  <c r="I817"/>
  <c r="H817"/>
  <c r="G817"/>
  <c r="F817"/>
  <c r="L817" s="1"/>
  <c r="E817"/>
  <c r="D817"/>
  <c r="AM817" s="1"/>
  <c r="AW816"/>
  <c r="AU816"/>
  <c r="AT816"/>
  <c r="AS816"/>
  <c r="AR816"/>
  <c r="AO816"/>
  <c r="AN816"/>
  <c r="O816"/>
  <c r="N816"/>
  <c r="M816"/>
  <c r="I816"/>
  <c r="H816"/>
  <c r="G816"/>
  <c r="F816"/>
  <c r="L816" s="1"/>
  <c r="E816"/>
  <c r="D816"/>
  <c r="AM816" s="1"/>
  <c r="AW815"/>
  <c r="AU815"/>
  <c r="AT815"/>
  <c r="AS815"/>
  <c r="AR815"/>
  <c r="AO815"/>
  <c r="AN815"/>
  <c r="O815"/>
  <c r="N815"/>
  <c r="M815"/>
  <c r="I815"/>
  <c r="H815"/>
  <c r="G815"/>
  <c r="F815"/>
  <c r="L815" s="1"/>
  <c r="E815"/>
  <c r="D815"/>
  <c r="AM815" s="1"/>
  <c r="AW814"/>
  <c r="AU814"/>
  <c r="AT814"/>
  <c r="AS814"/>
  <c r="AR814"/>
  <c r="AO814"/>
  <c r="AN814"/>
  <c r="O814"/>
  <c r="N814"/>
  <c r="M814"/>
  <c r="I814"/>
  <c r="H814"/>
  <c r="G814"/>
  <c r="F814"/>
  <c r="L814" s="1"/>
  <c r="E814"/>
  <c r="D814"/>
  <c r="AM814" s="1"/>
  <c r="AW813"/>
  <c r="AU813"/>
  <c r="AT813"/>
  <c r="AS813"/>
  <c r="AR813"/>
  <c r="AO813"/>
  <c r="AN813"/>
  <c r="O813"/>
  <c r="N813"/>
  <c r="M813"/>
  <c r="I813"/>
  <c r="H813"/>
  <c r="G813"/>
  <c r="F813"/>
  <c r="L813" s="1"/>
  <c r="E813"/>
  <c r="D813"/>
  <c r="AM813" s="1"/>
  <c r="AW812"/>
  <c r="AU812"/>
  <c r="AT812"/>
  <c r="AS812"/>
  <c r="AR812"/>
  <c r="AO812"/>
  <c r="AN812"/>
  <c r="O812"/>
  <c r="N812"/>
  <c r="M812"/>
  <c r="I812"/>
  <c r="H812"/>
  <c r="G812"/>
  <c r="F812"/>
  <c r="L812" s="1"/>
  <c r="E812"/>
  <c r="D812"/>
  <c r="AM812" s="1"/>
  <c r="AW811"/>
  <c r="AU811"/>
  <c r="AT811"/>
  <c r="AS811"/>
  <c r="AR811"/>
  <c r="AO811"/>
  <c r="AN811"/>
  <c r="O811"/>
  <c r="N811"/>
  <c r="M811"/>
  <c r="I811"/>
  <c r="H811"/>
  <c r="G811"/>
  <c r="F811"/>
  <c r="L811" s="1"/>
  <c r="E811"/>
  <c r="D811"/>
  <c r="AM811" s="1"/>
  <c r="AW810"/>
  <c r="AU810"/>
  <c r="AT810"/>
  <c r="AS810"/>
  <c r="AR810"/>
  <c r="AO810"/>
  <c r="AN810"/>
  <c r="O810"/>
  <c r="N810"/>
  <c r="M810"/>
  <c r="I810"/>
  <c r="H810"/>
  <c r="G810"/>
  <c r="F810"/>
  <c r="E810"/>
  <c r="D810"/>
  <c r="AM810" s="1"/>
  <c r="AW809"/>
  <c r="AU809"/>
  <c r="AT809"/>
  <c r="AS809"/>
  <c r="AR809"/>
  <c r="AO809"/>
  <c r="AN809"/>
  <c r="O809"/>
  <c r="N809"/>
  <c r="M809"/>
  <c r="I809"/>
  <c r="H809"/>
  <c r="G809"/>
  <c r="F809"/>
  <c r="L809" s="1"/>
  <c r="E809"/>
  <c r="D809"/>
  <c r="AM809" s="1"/>
  <c r="AW808"/>
  <c r="AU808"/>
  <c r="AT808"/>
  <c r="AS808"/>
  <c r="AR808"/>
  <c r="AO808"/>
  <c r="AN808"/>
  <c r="O808"/>
  <c r="N808"/>
  <c r="M808"/>
  <c r="I808"/>
  <c r="H808"/>
  <c r="G808"/>
  <c r="F808"/>
  <c r="L808" s="1"/>
  <c r="E808"/>
  <c r="D808"/>
  <c r="AM808" s="1"/>
  <c r="AW807"/>
  <c r="AU807"/>
  <c r="AT807"/>
  <c r="AS807"/>
  <c r="AR807"/>
  <c r="AO807"/>
  <c r="AN807"/>
  <c r="O807"/>
  <c r="N807"/>
  <c r="M807"/>
  <c r="I807"/>
  <c r="H807"/>
  <c r="G807"/>
  <c r="F807"/>
  <c r="L807" s="1"/>
  <c r="E807"/>
  <c r="D807"/>
  <c r="AM807" s="1"/>
  <c r="AW806"/>
  <c r="AU806"/>
  <c r="AT806"/>
  <c r="AS806"/>
  <c r="AR806"/>
  <c r="AO806"/>
  <c r="AN806"/>
  <c r="O806"/>
  <c r="N806"/>
  <c r="M806"/>
  <c r="I806"/>
  <c r="H806"/>
  <c r="G806"/>
  <c r="F806"/>
  <c r="L806" s="1"/>
  <c r="E806"/>
  <c r="D806"/>
  <c r="AM806" s="1"/>
  <c r="AW805"/>
  <c r="AU805"/>
  <c r="AT805"/>
  <c r="AS805"/>
  <c r="AR805"/>
  <c r="AO805"/>
  <c r="AN805"/>
  <c r="O805"/>
  <c r="N805"/>
  <c r="M805"/>
  <c r="I805"/>
  <c r="H805"/>
  <c r="G805"/>
  <c r="F805"/>
  <c r="L805" s="1"/>
  <c r="E805"/>
  <c r="D805"/>
  <c r="AM805" s="1"/>
  <c r="AW804"/>
  <c r="AU804"/>
  <c r="AT804"/>
  <c r="AS804"/>
  <c r="AR804"/>
  <c r="AO804"/>
  <c r="AN804"/>
  <c r="O804"/>
  <c r="N804"/>
  <c r="M804"/>
  <c r="I804"/>
  <c r="H804"/>
  <c r="G804"/>
  <c r="F804"/>
  <c r="L804" s="1"/>
  <c r="E804"/>
  <c r="D804"/>
  <c r="AM804" s="1"/>
  <c r="AW803"/>
  <c r="AU803"/>
  <c r="AT803"/>
  <c r="AS803"/>
  <c r="AR803"/>
  <c r="AO803"/>
  <c r="AN803"/>
  <c r="O803"/>
  <c r="N803"/>
  <c r="M803"/>
  <c r="I803"/>
  <c r="H803"/>
  <c r="G803"/>
  <c r="F803"/>
  <c r="L803" s="1"/>
  <c r="E803"/>
  <c r="D803"/>
  <c r="AM803" s="1"/>
  <c r="AW802"/>
  <c r="AU802"/>
  <c r="AT802"/>
  <c r="AS802"/>
  <c r="AR802"/>
  <c r="AO802"/>
  <c r="AN802"/>
  <c r="O802"/>
  <c r="N802"/>
  <c r="M802"/>
  <c r="I802"/>
  <c r="H802"/>
  <c r="G802"/>
  <c r="F802"/>
  <c r="L802" s="1"/>
  <c r="E802"/>
  <c r="D802"/>
  <c r="AM802" s="1"/>
  <c r="AW801"/>
  <c r="AU801"/>
  <c r="AT801"/>
  <c r="AS801"/>
  <c r="AR801"/>
  <c r="AO801"/>
  <c r="AN801"/>
  <c r="O801"/>
  <c r="N801"/>
  <c r="M801"/>
  <c r="I801"/>
  <c r="H801"/>
  <c r="G801"/>
  <c r="F801"/>
  <c r="L801" s="1"/>
  <c r="E801"/>
  <c r="D801"/>
  <c r="AM801" s="1"/>
  <c r="AW800"/>
  <c r="AU800"/>
  <c r="AT800"/>
  <c r="AS800"/>
  <c r="AR800"/>
  <c r="AO800"/>
  <c r="AN800"/>
  <c r="O800"/>
  <c r="N800"/>
  <c r="M800"/>
  <c r="I800"/>
  <c r="H800"/>
  <c r="G800"/>
  <c r="F800"/>
  <c r="L800" s="1"/>
  <c r="E800"/>
  <c r="D800"/>
  <c r="AM800" s="1"/>
  <c r="AW799"/>
  <c r="AU799"/>
  <c r="AT799"/>
  <c r="AS799"/>
  <c r="AR799"/>
  <c r="AO799"/>
  <c r="AN799"/>
  <c r="O799"/>
  <c r="N799"/>
  <c r="M799"/>
  <c r="I799"/>
  <c r="H799"/>
  <c r="G799"/>
  <c r="F799"/>
  <c r="L799" s="1"/>
  <c r="E799"/>
  <c r="D799"/>
  <c r="AM799" s="1"/>
  <c r="AW798"/>
  <c r="AU798"/>
  <c r="AT798"/>
  <c r="AS798"/>
  <c r="AR798"/>
  <c r="AO798"/>
  <c r="AN798"/>
  <c r="O798"/>
  <c r="N798"/>
  <c r="M798"/>
  <c r="I798"/>
  <c r="H798"/>
  <c r="G798"/>
  <c r="F798"/>
  <c r="L798" s="1"/>
  <c r="E798"/>
  <c r="D798"/>
  <c r="AM798" s="1"/>
  <c r="AW797"/>
  <c r="AU797"/>
  <c r="AT797"/>
  <c r="AS797"/>
  <c r="AR797"/>
  <c r="AO797"/>
  <c r="AN797"/>
  <c r="O797"/>
  <c r="N797"/>
  <c r="M797"/>
  <c r="I797"/>
  <c r="H797"/>
  <c r="G797"/>
  <c r="F797"/>
  <c r="L797" s="1"/>
  <c r="E797"/>
  <c r="D797"/>
  <c r="AM797" s="1"/>
  <c r="AW796"/>
  <c r="AU796"/>
  <c r="AT796"/>
  <c r="AS796"/>
  <c r="AR796"/>
  <c r="AO796"/>
  <c r="AN796"/>
  <c r="O796"/>
  <c r="N796"/>
  <c r="M796"/>
  <c r="I796"/>
  <c r="H796"/>
  <c r="G796"/>
  <c r="F796"/>
  <c r="L796" s="1"/>
  <c r="E796"/>
  <c r="D796"/>
  <c r="AM796" s="1"/>
  <c r="AW795"/>
  <c r="AU795"/>
  <c r="AT795"/>
  <c r="AS795"/>
  <c r="AR795"/>
  <c r="AO795"/>
  <c r="AN795"/>
  <c r="O795"/>
  <c r="N795"/>
  <c r="M795"/>
  <c r="I795"/>
  <c r="H795"/>
  <c r="G795"/>
  <c r="F795"/>
  <c r="L795" s="1"/>
  <c r="E795"/>
  <c r="D795"/>
  <c r="AM795" s="1"/>
  <c r="AW794"/>
  <c r="AU794"/>
  <c r="AT794"/>
  <c r="AS794"/>
  <c r="AR794"/>
  <c r="AO794"/>
  <c r="AN794"/>
  <c r="O794"/>
  <c r="N794"/>
  <c r="M794"/>
  <c r="I794"/>
  <c r="H794"/>
  <c r="G794"/>
  <c r="F794"/>
  <c r="L794" s="1"/>
  <c r="E794"/>
  <c r="D794"/>
  <c r="AM794" s="1"/>
  <c r="AW793"/>
  <c r="AU793"/>
  <c r="AT793"/>
  <c r="AS793"/>
  <c r="AR793"/>
  <c r="AO793"/>
  <c r="AN793"/>
  <c r="O793"/>
  <c r="N793"/>
  <c r="M793"/>
  <c r="I793"/>
  <c r="H793"/>
  <c r="G793"/>
  <c r="F793"/>
  <c r="L793" s="1"/>
  <c r="E793"/>
  <c r="D793"/>
  <c r="AM793" s="1"/>
  <c r="AW792"/>
  <c r="AU792"/>
  <c r="AT792"/>
  <c r="AS792"/>
  <c r="AR792"/>
  <c r="AO792"/>
  <c r="AN792"/>
  <c r="O792"/>
  <c r="N792"/>
  <c r="M792"/>
  <c r="I792"/>
  <c r="H792"/>
  <c r="G792"/>
  <c r="F792"/>
  <c r="L792" s="1"/>
  <c r="E792"/>
  <c r="D792"/>
  <c r="AM792" s="1"/>
  <c r="AW791"/>
  <c r="AU791"/>
  <c r="AT791"/>
  <c r="AS791"/>
  <c r="AR791"/>
  <c r="AO791"/>
  <c r="AN791"/>
  <c r="O791"/>
  <c r="N791"/>
  <c r="M791"/>
  <c r="I791"/>
  <c r="H791"/>
  <c r="G791"/>
  <c r="F791"/>
  <c r="L791" s="1"/>
  <c r="E791"/>
  <c r="D791"/>
  <c r="AM791" s="1"/>
  <c r="AW790"/>
  <c r="AU790"/>
  <c r="AT790"/>
  <c r="AS790"/>
  <c r="AR790"/>
  <c r="AO790"/>
  <c r="AN790"/>
  <c r="O790"/>
  <c r="N790"/>
  <c r="M790"/>
  <c r="I790"/>
  <c r="H790"/>
  <c r="G790"/>
  <c r="F790"/>
  <c r="L790" s="1"/>
  <c r="E790"/>
  <c r="D790"/>
  <c r="AM790" s="1"/>
  <c r="AW789"/>
  <c r="AU789"/>
  <c r="AT789"/>
  <c r="AS789"/>
  <c r="AR789"/>
  <c r="AO789"/>
  <c r="AN789"/>
  <c r="O789"/>
  <c r="N789"/>
  <c r="M789"/>
  <c r="I789"/>
  <c r="H789"/>
  <c r="G789"/>
  <c r="F789"/>
  <c r="L789" s="1"/>
  <c r="E789"/>
  <c r="D789"/>
  <c r="AM789" s="1"/>
  <c r="AW788"/>
  <c r="AU788"/>
  <c r="AT788"/>
  <c r="AS788"/>
  <c r="AR788"/>
  <c r="AO788"/>
  <c r="AN788"/>
  <c r="O788"/>
  <c r="N788"/>
  <c r="M788"/>
  <c r="I788"/>
  <c r="H788"/>
  <c r="G788"/>
  <c r="F788"/>
  <c r="L788" s="1"/>
  <c r="E788"/>
  <c r="D788"/>
  <c r="AM788" s="1"/>
  <c r="AW787"/>
  <c r="AU787"/>
  <c r="AT787"/>
  <c r="AS787"/>
  <c r="AR787"/>
  <c r="AO787"/>
  <c r="AN787"/>
  <c r="O787"/>
  <c r="N787"/>
  <c r="M787"/>
  <c r="I787"/>
  <c r="H787"/>
  <c r="G787"/>
  <c r="F787"/>
  <c r="L787" s="1"/>
  <c r="E787"/>
  <c r="D787"/>
  <c r="AM787" s="1"/>
  <c r="AW786"/>
  <c r="AU786"/>
  <c r="AT786"/>
  <c r="AS786"/>
  <c r="AR786"/>
  <c r="AO786"/>
  <c r="AN786"/>
  <c r="O786"/>
  <c r="N786"/>
  <c r="M786"/>
  <c r="I786"/>
  <c r="H786"/>
  <c r="G786"/>
  <c r="F786"/>
  <c r="L786" s="1"/>
  <c r="E786"/>
  <c r="D786"/>
  <c r="AM786" s="1"/>
  <c r="AW785"/>
  <c r="AU785"/>
  <c r="AT785"/>
  <c r="AS785"/>
  <c r="AR785"/>
  <c r="AO785"/>
  <c r="AN785"/>
  <c r="O785"/>
  <c r="N785"/>
  <c r="M785"/>
  <c r="I785"/>
  <c r="H785"/>
  <c r="G785"/>
  <c r="F785"/>
  <c r="L785" s="1"/>
  <c r="E785"/>
  <c r="D785"/>
  <c r="AM785" s="1"/>
  <c r="AW784"/>
  <c r="AU784"/>
  <c r="AT784"/>
  <c r="AS784"/>
  <c r="AR784"/>
  <c r="AO784"/>
  <c r="AN784"/>
  <c r="O784"/>
  <c r="N784"/>
  <c r="M784"/>
  <c r="I784"/>
  <c r="H784"/>
  <c r="G784"/>
  <c r="F784"/>
  <c r="L784" s="1"/>
  <c r="E784"/>
  <c r="D784"/>
  <c r="AM784" s="1"/>
  <c r="AW783"/>
  <c r="AU783"/>
  <c r="AT783"/>
  <c r="AS783"/>
  <c r="AR783"/>
  <c r="AO783"/>
  <c r="AN783"/>
  <c r="O783"/>
  <c r="N783"/>
  <c r="M783"/>
  <c r="I783"/>
  <c r="H783"/>
  <c r="G783"/>
  <c r="F783"/>
  <c r="L783" s="1"/>
  <c r="E783"/>
  <c r="D783"/>
  <c r="AM783" s="1"/>
  <c r="AW782"/>
  <c r="AU782"/>
  <c r="AT782"/>
  <c r="AS782"/>
  <c r="AR782"/>
  <c r="AO782"/>
  <c r="AN782"/>
  <c r="O782"/>
  <c r="N782"/>
  <c r="M782"/>
  <c r="I782"/>
  <c r="H782"/>
  <c r="G782"/>
  <c r="F782"/>
  <c r="L782" s="1"/>
  <c r="E782"/>
  <c r="D782"/>
  <c r="AM782" s="1"/>
  <c r="AW781"/>
  <c r="AU781"/>
  <c r="AT781"/>
  <c r="AS781"/>
  <c r="AR781"/>
  <c r="AO781"/>
  <c r="AN781"/>
  <c r="O781"/>
  <c r="N781"/>
  <c r="M781"/>
  <c r="I781"/>
  <c r="H781"/>
  <c r="G781"/>
  <c r="F781"/>
  <c r="L781" s="1"/>
  <c r="E781"/>
  <c r="D781"/>
  <c r="AM781" s="1"/>
  <c r="AW780"/>
  <c r="AU780"/>
  <c r="AT780"/>
  <c r="AS780"/>
  <c r="AR780"/>
  <c r="AO780"/>
  <c r="AN780"/>
  <c r="O780"/>
  <c r="N780"/>
  <c r="M780"/>
  <c r="I780"/>
  <c r="H780"/>
  <c r="G780"/>
  <c r="F780"/>
  <c r="L780" s="1"/>
  <c r="E780"/>
  <c r="D780"/>
  <c r="AM780" s="1"/>
  <c r="AW779"/>
  <c r="AU779"/>
  <c r="AT779"/>
  <c r="AS779"/>
  <c r="AR779"/>
  <c r="AO779"/>
  <c r="AN779"/>
  <c r="O779"/>
  <c r="N779"/>
  <c r="M779"/>
  <c r="I779"/>
  <c r="H779"/>
  <c r="G779"/>
  <c r="F779"/>
  <c r="L779" s="1"/>
  <c r="E779"/>
  <c r="D779"/>
  <c r="AM779" s="1"/>
  <c r="AW778"/>
  <c r="AU778"/>
  <c r="AT778"/>
  <c r="AS778"/>
  <c r="AR778"/>
  <c r="AO778"/>
  <c r="AN778"/>
  <c r="O778"/>
  <c r="N778"/>
  <c r="M778"/>
  <c r="I778"/>
  <c r="H778"/>
  <c r="G778"/>
  <c r="F778"/>
  <c r="L778" s="1"/>
  <c r="E778"/>
  <c r="D778"/>
  <c r="AM778" s="1"/>
  <c r="AW777"/>
  <c r="AU777"/>
  <c r="AT777"/>
  <c r="AS777"/>
  <c r="AR777"/>
  <c r="AO777"/>
  <c r="AN777"/>
  <c r="O777"/>
  <c r="N777"/>
  <c r="M777"/>
  <c r="I777"/>
  <c r="H777"/>
  <c r="G777"/>
  <c r="F777"/>
  <c r="L777" s="1"/>
  <c r="E777"/>
  <c r="D777"/>
  <c r="AM777" s="1"/>
  <c r="AW776"/>
  <c r="AU776"/>
  <c r="AT776"/>
  <c r="AS776"/>
  <c r="AR776"/>
  <c r="AO776"/>
  <c r="AN776"/>
  <c r="O776"/>
  <c r="N776"/>
  <c r="M776"/>
  <c r="I776"/>
  <c r="H776"/>
  <c r="G776"/>
  <c r="F776"/>
  <c r="L776" s="1"/>
  <c r="E776"/>
  <c r="D776"/>
  <c r="AM776" s="1"/>
  <c r="AW775"/>
  <c r="AU775"/>
  <c r="AT775"/>
  <c r="AS775"/>
  <c r="AR775"/>
  <c r="AO775"/>
  <c r="AN775"/>
  <c r="O775"/>
  <c r="N775"/>
  <c r="M775"/>
  <c r="I775"/>
  <c r="H775"/>
  <c r="G775"/>
  <c r="F775"/>
  <c r="L775" s="1"/>
  <c r="E775"/>
  <c r="D775"/>
  <c r="AM775" s="1"/>
  <c r="AW774"/>
  <c r="AU774"/>
  <c r="AT774"/>
  <c r="AS774"/>
  <c r="AR774"/>
  <c r="AO774"/>
  <c r="AN774"/>
  <c r="O774"/>
  <c r="N774"/>
  <c r="M774"/>
  <c r="I774"/>
  <c r="H774"/>
  <c r="G774"/>
  <c r="F774"/>
  <c r="L774" s="1"/>
  <c r="E774"/>
  <c r="D774"/>
  <c r="AM774" s="1"/>
  <c r="AW773"/>
  <c r="AU773"/>
  <c r="AT773"/>
  <c r="AS773"/>
  <c r="AR773"/>
  <c r="AO773"/>
  <c r="AN773"/>
  <c r="O773"/>
  <c r="N773"/>
  <c r="M773"/>
  <c r="I773"/>
  <c r="H773"/>
  <c r="G773"/>
  <c r="F773"/>
  <c r="L773" s="1"/>
  <c r="E773"/>
  <c r="D773"/>
  <c r="AM773" s="1"/>
  <c r="AW772"/>
  <c r="AU772"/>
  <c r="AT772"/>
  <c r="AS772"/>
  <c r="AR772"/>
  <c r="AO772"/>
  <c r="AN772"/>
  <c r="O772"/>
  <c r="N772"/>
  <c r="M772"/>
  <c r="I772"/>
  <c r="H772"/>
  <c r="G772"/>
  <c r="F772"/>
  <c r="L772" s="1"/>
  <c r="E772"/>
  <c r="D772"/>
  <c r="AM772" s="1"/>
  <c r="AW771"/>
  <c r="AU771"/>
  <c r="AT771"/>
  <c r="AS771"/>
  <c r="AR771"/>
  <c r="AO771"/>
  <c r="AN771"/>
  <c r="O771"/>
  <c r="N771"/>
  <c r="M771"/>
  <c r="I771"/>
  <c r="H771"/>
  <c r="G771"/>
  <c r="F771"/>
  <c r="L771" s="1"/>
  <c r="E771"/>
  <c r="D771"/>
  <c r="AM771" s="1"/>
  <c r="AW770"/>
  <c r="AU770"/>
  <c r="AT770"/>
  <c r="AS770"/>
  <c r="AR770"/>
  <c r="AO770"/>
  <c r="AN770"/>
  <c r="O770"/>
  <c r="N770"/>
  <c r="M770"/>
  <c r="I770"/>
  <c r="H770"/>
  <c r="G770"/>
  <c r="F770"/>
  <c r="L770" s="1"/>
  <c r="E770"/>
  <c r="D770"/>
  <c r="AM770" s="1"/>
  <c r="AW769"/>
  <c r="AU769"/>
  <c r="AT769"/>
  <c r="AS769"/>
  <c r="AR769"/>
  <c r="AO769"/>
  <c r="AN769"/>
  <c r="O769"/>
  <c r="N769"/>
  <c r="M769"/>
  <c r="I769"/>
  <c r="H769"/>
  <c r="G769"/>
  <c r="F769"/>
  <c r="L769" s="1"/>
  <c r="E769"/>
  <c r="D769"/>
  <c r="AM769" s="1"/>
  <c r="AW768"/>
  <c r="AU768"/>
  <c r="AT768"/>
  <c r="AS768"/>
  <c r="AR768"/>
  <c r="AO768"/>
  <c r="AN768"/>
  <c r="O768"/>
  <c r="N768"/>
  <c r="M768"/>
  <c r="I768"/>
  <c r="H768"/>
  <c r="G768"/>
  <c r="F768"/>
  <c r="L768" s="1"/>
  <c r="E768"/>
  <c r="D768"/>
  <c r="AM768" s="1"/>
  <c r="AW767"/>
  <c r="AU767"/>
  <c r="AT767"/>
  <c r="AS767"/>
  <c r="AR767"/>
  <c r="AO767"/>
  <c r="AN767"/>
  <c r="O767"/>
  <c r="N767"/>
  <c r="M767"/>
  <c r="I767"/>
  <c r="H767"/>
  <c r="G767"/>
  <c r="F767"/>
  <c r="L767" s="1"/>
  <c r="E767"/>
  <c r="D767"/>
  <c r="AM767" s="1"/>
  <c r="AW766"/>
  <c r="AU766"/>
  <c r="AT766"/>
  <c r="AS766"/>
  <c r="AR766"/>
  <c r="AO766"/>
  <c r="AN766"/>
  <c r="O766"/>
  <c r="N766"/>
  <c r="M766"/>
  <c r="I766"/>
  <c r="H766"/>
  <c r="G766"/>
  <c r="F766"/>
  <c r="L766" s="1"/>
  <c r="E766"/>
  <c r="D766"/>
  <c r="AM766" s="1"/>
  <c r="AW765"/>
  <c r="AU765"/>
  <c r="AT765"/>
  <c r="AS765"/>
  <c r="AR765"/>
  <c r="AO765"/>
  <c r="AN765"/>
  <c r="O765"/>
  <c r="N765"/>
  <c r="M765"/>
  <c r="I765"/>
  <c r="H765"/>
  <c r="G765"/>
  <c r="F765"/>
  <c r="L765" s="1"/>
  <c r="E765"/>
  <c r="D765"/>
  <c r="AM765" s="1"/>
  <c r="AW764"/>
  <c r="AU764"/>
  <c r="AT764"/>
  <c r="AS764"/>
  <c r="AR764"/>
  <c r="AO764"/>
  <c r="AN764"/>
  <c r="O764"/>
  <c r="N764"/>
  <c r="M764"/>
  <c r="I764"/>
  <c r="H764"/>
  <c r="G764"/>
  <c r="F764"/>
  <c r="L764" s="1"/>
  <c r="E764"/>
  <c r="D764"/>
  <c r="AM764" s="1"/>
  <c r="AW763"/>
  <c r="AU763"/>
  <c r="AT763"/>
  <c r="AS763"/>
  <c r="AR763"/>
  <c r="AO763"/>
  <c r="AN763"/>
  <c r="O763"/>
  <c r="N763"/>
  <c r="M763"/>
  <c r="I763"/>
  <c r="H763"/>
  <c r="G763"/>
  <c r="F763"/>
  <c r="L763" s="1"/>
  <c r="E763"/>
  <c r="D763"/>
  <c r="AM763" s="1"/>
  <c r="AW762"/>
  <c r="AU762"/>
  <c r="AT762"/>
  <c r="AS762"/>
  <c r="AR762"/>
  <c r="AO762"/>
  <c r="AN762"/>
  <c r="O762"/>
  <c r="N762"/>
  <c r="M762"/>
  <c r="I762"/>
  <c r="H762"/>
  <c r="G762"/>
  <c r="F762"/>
  <c r="L762" s="1"/>
  <c r="E762"/>
  <c r="D762"/>
  <c r="AM762" s="1"/>
  <c r="AW761"/>
  <c r="AU761"/>
  <c r="AT761"/>
  <c r="AS761"/>
  <c r="AR761"/>
  <c r="AO761"/>
  <c r="AN761"/>
  <c r="O761"/>
  <c r="N761"/>
  <c r="M761"/>
  <c r="I761"/>
  <c r="H761"/>
  <c r="G761"/>
  <c r="F761"/>
  <c r="L761" s="1"/>
  <c r="E761"/>
  <c r="D761"/>
  <c r="AM761" s="1"/>
  <c r="AW760"/>
  <c r="AU760"/>
  <c r="AT760"/>
  <c r="AS760"/>
  <c r="AR760"/>
  <c r="AO760"/>
  <c r="AN760"/>
  <c r="O760"/>
  <c r="N760"/>
  <c r="M760"/>
  <c r="I760"/>
  <c r="H760"/>
  <c r="G760"/>
  <c r="F760"/>
  <c r="L760" s="1"/>
  <c r="E760"/>
  <c r="D760"/>
  <c r="AM760" s="1"/>
  <c r="AW759"/>
  <c r="AU759"/>
  <c r="AT759"/>
  <c r="AS759"/>
  <c r="AR759"/>
  <c r="AO759"/>
  <c r="AN759"/>
  <c r="O759"/>
  <c r="N759"/>
  <c r="M759"/>
  <c r="I759"/>
  <c r="H759"/>
  <c r="G759"/>
  <c r="F759"/>
  <c r="L759" s="1"/>
  <c r="E759"/>
  <c r="D759"/>
  <c r="AM759" s="1"/>
  <c r="AW758"/>
  <c r="AU758"/>
  <c r="AT758"/>
  <c r="AS758"/>
  <c r="AR758"/>
  <c r="AO758"/>
  <c r="AN758"/>
  <c r="O758"/>
  <c r="N758"/>
  <c r="M758"/>
  <c r="I758"/>
  <c r="H758"/>
  <c r="G758"/>
  <c r="F758"/>
  <c r="L758" s="1"/>
  <c r="E758"/>
  <c r="D758"/>
  <c r="AM758" s="1"/>
  <c r="AW757"/>
  <c r="AU757"/>
  <c r="AT757"/>
  <c r="AS757"/>
  <c r="AR757"/>
  <c r="AO757"/>
  <c r="AN757"/>
  <c r="O757"/>
  <c r="N757"/>
  <c r="M757"/>
  <c r="I757"/>
  <c r="H757"/>
  <c r="G757"/>
  <c r="F757"/>
  <c r="L757" s="1"/>
  <c r="E757"/>
  <c r="D757"/>
  <c r="AM757" s="1"/>
  <c r="AW756"/>
  <c r="AU756"/>
  <c r="AT756"/>
  <c r="AS756"/>
  <c r="AR756"/>
  <c r="AO756"/>
  <c r="AN756"/>
  <c r="O756"/>
  <c r="N756"/>
  <c r="M756"/>
  <c r="I756"/>
  <c r="H756"/>
  <c r="G756"/>
  <c r="F756"/>
  <c r="L756" s="1"/>
  <c r="E756"/>
  <c r="D756"/>
  <c r="AM756" s="1"/>
  <c r="AW755"/>
  <c r="AU755"/>
  <c r="AT755"/>
  <c r="AS755"/>
  <c r="AR755"/>
  <c r="AO755"/>
  <c r="AN755"/>
  <c r="O755"/>
  <c r="N755"/>
  <c r="M755"/>
  <c r="I755"/>
  <c r="H755"/>
  <c r="G755"/>
  <c r="F755"/>
  <c r="L755" s="1"/>
  <c r="E755"/>
  <c r="D755"/>
  <c r="AM755" s="1"/>
  <c r="AW754"/>
  <c r="AU754"/>
  <c r="AT754"/>
  <c r="AS754"/>
  <c r="AR754"/>
  <c r="AO754"/>
  <c r="AN754"/>
  <c r="O754"/>
  <c r="N754"/>
  <c r="M754"/>
  <c r="I754"/>
  <c r="H754"/>
  <c r="G754"/>
  <c r="F754"/>
  <c r="L754" s="1"/>
  <c r="E754"/>
  <c r="D754"/>
  <c r="AM754" s="1"/>
  <c r="AW753"/>
  <c r="AU753"/>
  <c r="AT753"/>
  <c r="AS753"/>
  <c r="AR753"/>
  <c r="AO753"/>
  <c r="AN753"/>
  <c r="O753"/>
  <c r="N753"/>
  <c r="M753"/>
  <c r="I753"/>
  <c r="H753"/>
  <c r="G753"/>
  <c r="F753"/>
  <c r="L753" s="1"/>
  <c r="E753"/>
  <c r="D753"/>
  <c r="AM753" s="1"/>
  <c r="AW752"/>
  <c r="AU752"/>
  <c r="AT752"/>
  <c r="AS752"/>
  <c r="AR752"/>
  <c r="AO752"/>
  <c r="AN752"/>
  <c r="O752"/>
  <c r="N752"/>
  <c r="M752"/>
  <c r="I752"/>
  <c r="H752"/>
  <c r="G752"/>
  <c r="F752"/>
  <c r="L752" s="1"/>
  <c r="E752"/>
  <c r="D752"/>
  <c r="AM752" s="1"/>
  <c r="AW751"/>
  <c r="AU751"/>
  <c r="AT751"/>
  <c r="AS751"/>
  <c r="AR751"/>
  <c r="AO751"/>
  <c r="AN751"/>
  <c r="O751"/>
  <c r="N751"/>
  <c r="M751"/>
  <c r="I751"/>
  <c r="H751"/>
  <c r="G751"/>
  <c r="F751"/>
  <c r="L751" s="1"/>
  <c r="E751"/>
  <c r="D751"/>
  <c r="AM751" s="1"/>
  <c r="AW750"/>
  <c r="AU750"/>
  <c r="AT750"/>
  <c r="AS750"/>
  <c r="AR750"/>
  <c r="AO750"/>
  <c r="AN750"/>
  <c r="O750"/>
  <c r="N750"/>
  <c r="M750"/>
  <c r="I750"/>
  <c r="H750"/>
  <c r="G750"/>
  <c r="F750"/>
  <c r="L750" s="1"/>
  <c r="E750"/>
  <c r="D750"/>
  <c r="AM750" s="1"/>
  <c r="AW749"/>
  <c r="AU749"/>
  <c r="AT749"/>
  <c r="AS749"/>
  <c r="AR749"/>
  <c r="AO749"/>
  <c r="AN749"/>
  <c r="O749"/>
  <c r="N749"/>
  <c r="M749"/>
  <c r="I749"/>
  <c r="H749"/>
  <c r="G749"/>
  <c r="F749"/>
  <c r="L749" s="1"/>
  <c r="E749"/>
  <c r="D749"/>
  <c r="AM749" s="1"/>
  <c r="AW748"/>
  <c r="AU748"/>
  <c r="AT748"/>
  <c r="AS748"/>
  <c r="AR748"/>
  <c r="AO748"/>
  <c r="AN748"/>
  <c r="O748"/>
  <c r="N748"/>
  <c r="M748"/>
  <c r="I748"/>
  <c r="H748"/>
  <c r="G748"/>
  <c r="F748"/>
  <c r="L748" s="1"/>
  <c r="E748"/>
  <c r="D748"/>
  <c r="AM748" s="1"/>
  <c r="AW747"/>
  <c r="AU747"/>
  <c r="AT747"/>
  <c r="AS747"/>
  <c r="AR747"/>
  <c r="AO747"/>
  <c r="AN747"/>
  <c r="O747"/>
  <c r="N747"/>
  <c r="M747"/>
  <c r="I747"/>
  <c r="H747"/>
  <c r="G747"/>
  <c r="F747"/>
  <c r="L747" s="1"/>
  <c r="E747"/>
  <c r="D747"/>
  <c r="AM747" s="1"/>
  <c r="AW746"/>
  <c r="AU746"/>
  <c r="AT746"/>
  <c r="AS746"/>
  <c r="AR746"/>
  <c r="AO746"/>
  <c r="AN746"/>
  <c r="O746"/>
  <c r="N746"/>
  <c r="M746"/>
  <c r="I746"/>
  <c r="H746"/>
  <c r="G746"/>
  <c r="F746"/>
  <c r="L746" s="1"/>
  <c r="E746"/>
  <c r="D746"/>
  <c r="AM746" s="1"/>
  <c r="AW745"/>
  <c r="AU745"/>
  <c r="AT745"/>
  <c r="AS745"/>
  <c r="AR745"/>
  <c r="AO745"/>
  <c r="AN745"/>
  <c r="O745"/>
  <c r="N745"/>
  <c r="M745"/>
  <c r="I745"/>
  <c r="H745"/>
  <c r="G745"/>
  <c r="F745"/>
  <c r="L745" s="1"/>
  <c r="E745"/>
  <c r="D745"/>
  <c r="AM745" s="1"/>
  <c r="AW744"/>
  <c r="AU744"/>
  <c r="AT744"/>
  <c r="AS744"/>
  <c r="AR744"/>
  <c r="AO744"/>
  <c r="AN744"/>
  <c r="O744"/>
  <c r="N744"/>
  <c r="M744"/>
  <c r="I744"/>
  <c r="H744"/>
  <c r="G744"/>
  <c r="F744"/>
  <c r="L744" s="1"/>
  <c r="E744"/>
  <c r="D744"/>
  <c r="AM744" s="1"/>
  <c r="AW743"/>
  <c r="AU743"/>
  <c r="AT743"/>
  <c r="AS743"/>
  <c r="AR743"/>
  <c r="AO743"/>
  <c r="AN743"/>
  <c r="O743"/>
  <c r="N743"/>
  <c r="M743"/>
  <c r="I743"/>
  <c r="H743"/>
  <c r="G743"/>
  <c r="F743"/>
  <c r="L743" s="1"/>
  <c r="E743"/>
  <c r="D743"/>
  <c r="AM743" s="1"/>
  <c r="AW742"/>
  <c r="AU742"/>
  <c r="AT742"/>
  <c r="AS742"/>
  <c r="AR742"/>
  <c r="AO742"/>
  <c r="AN742"/>
  <c r="O742"/>
  <c r="N742"/>
  <c r="M742"/>
  <c r="I742"/>
  <c r="H742"/>
  <c r="G742"/>
  <c r="F742"/>
  <c r="L742" s="1"/>
  <c r="E742"/>
  <c r="D742"/>
  <c r="AM742" s="1"/>
  <c r="AW741"/>
  <c r="AU741"/>
  <c r="AT741"/>
  <c r="AS741"/>
  <c r="AR741"/>
  <c r="AO741"/>
  <c r="AN741"/>
  <c r="O741"/>
  <c r="N741"/>
  <c r="M741"/>
  <c r="I741"/>
  <c r="H741"/>
  <c r="G741"/>
  <c r="F741"/>
  <c r="L741" s="1"/>
  <c r="E741"/>
  <c r="D741"/>
  <c r="AM741" s="1"/>
  <c r="AW740"/>
  <c r="AU740"/>
  <c r="AT740"/>
  <c r="AS740"/>
  <c r="AR740"/>
  <c r="AO740"/>
  <c r="AN740"/>
  <c r="O740"/>
  <c r="N740"/>
  <c r="M740"/>
  <c r="I740"/>
  <c r="H740"/>
  <c r="G740"/>
  <c r="F740"/>
  <c r="L740" s="1"/>
  <c r="E740"/>
  <c r="D740"/>
  <c r="AM740" s="1"/>
  <c r="AW739"/>
  <c r="AU739"/>
  <c r="AT739"/>
  <c r="AS739"/>
  <c r="AR739"/>
  <c r="AO739"/>
  <c r="AN739"/>
  <c r="O739"/>
  <c r="N739"/>
  <c r="M739"/>
  <c r="I739"/>
  <c r="H739"/>
  <c r="G739"/>
  <c r="F739"/>
  <c r="L739" s="1"/>
  <c r="E739"/>
  <c r="D739"/>
  <c r="AM739" s="1"/>
  <c r="AW738"/>
  <c r="AU738"/>
  <c r="AT738"/>
  <c r="AS738"/>
  <c r="AR738"/>
  <c r="AO738"/>
  <c r="AN738"/>
  <c r="O738"/>
  <c r="N738"/>
  <c r="M738"/>
  <c r="I738"/>
  <c r="H738"/>
  <c r="G738"/>
  <c r="F738"/>
  <c r="L738" s="1"/>
  <c r="E738"/>
  <c r="D738"/>
  <c r="AM738" s="1"/>
  <c r="AW737"/>
  <c r="AU737"/>
  <c r="AT737"/>
  <c r="AS737"/>
  <c r="AR737"/>
  <c r="AO737"/>
  <c r="AN737"/>
  <c r="O737"/>
  <c r="N737"/>
  <c r="M737"/>
  <c r="I737"/>
  <c r="H737"/>
  <c r="G737"/>
  <c r="F737"/>
  <c r="L737" s="1"/>
  <c r="E737"/>
  <c r="D737"/>
  <c r="AM737" s="1"/>
  <c r="AW736"/>
  <c r="AU736"/>
  <c r="AT736"/>
  <c r="AS736"/>
  <c r="AR736"/>
  <c r="AO736"/>
  <c r="AN736"/>
  <c r="O736"/>
  <c r="N736"/>
  <c r="M736"/>
  <c r="I736"/>
  <c r="H736"/>
  <c r="G736"/>
  <c r="F736"/>
  <c r="L736" s="1"/>
  <c r="E736"/>
  <c r="D736"/>
  <c r="AM736" s="1"/>
  <c r="AW735"/>
  <c r="AU735"/>
  <c r="AT735"/>
  <c r="AS735"/>
  <c r="AR735"/>
  <c r="AO735"/>
  <c r="AN735"/>
  <c r="O735"/>
  <c r="N735"/>
  <c r="M735"/>
  <c r="I735"/>
  <c r="H735"/>
  <c r="G735"/>
  <c r="F735"/>
  <c r="L735" s="1"/>
  <c r="E735"/>
  <c r="D735"/>
  <c r="AM735" s="1"/>
  <c r="AW734"/>
  <c r="AU734"/>
  <c r="AT734"/>
  <c r="AS734"/>
  <c r="AR734"/>
  <c r="AO734"/>
  <c r="AN734"/>
  <c r="O734"/>
  <c r="N734"/>
  <c r="M734"/>
  <c r="I734"/>
  <c r="H734"/>
  <c r="G734"/>
  <c r="F734"/>
  <c r="L734" s="1"/>
  <c r="E734"/>
  <c r="D734"/>
  <c r="AM734" s="1"/>
  <c r="AW733"/>
  <c r="AU733"/>
  <c r="AT733"/>
  <c r="AS733"/>
  <c r="AR733"/>
  <c r="AO733"/>
  <c r="AN733"/>
  <c r="O733"/>
  <c r="N733"/>
  <c r="M733"/>
  <c r="I733"/>
  <c r="H733"/>
  <c r="G733"/>
  <c r="F733"/>
  <c r="L733" s="1"/>
  <c r="E733"/>
  <c r="D733"/>
  <c r="AM733" s="1"/>
  <c r="AW732"/>
  <c r="AU732"/>
  <c r="AT732"/>
  <c r="AS732"/>
  <c r="AR732"/>
  <c r="AO732"/>
  <c r="AN732"/>
  <c r="O732"/>
  <c r="N732"/>
  <c r="M732"/>
  <c r="I732"/>
  <c r="H732"/>
  <c r="G732"/>
  <c r="F732"/>
  <c r="L732" s="1"/>
  <c r="E732"/>
  <c r="D732"/>
  <c r="AM732" s="1"/>
  <c r="AW731"/>
  <c r="AU731"/>
  <c r="AT731"/>
  <c r="AS731"/>
  <c r="AR731"/>
  <c r="AO731"/>
  <c r="AN731"/>
  <c r="O731"/>
  <c r="N731"/>
  <c r="M731"/>
  <c r="I731"/>
  <c r="H731"/>
  <c r="G731"/>
  <c r="F731"/>
  <c r="L731" s="1"/>
  <c r="E731"/>
  <c r="D731"/>
  <c r="AM731" s="1"/>
  <c r="AW730"/>
  <c r="AU730"/>
  <c r="AT730"/>
  <c r="AS730"/>
  <c r="AR730"/>
  <c r="AO730"/>
  <c r="AN730"/>
  <c r="O730"/>
  <c r="N730"/>
  <c r="M730"/>
  <c r="I730"/>
  <c r="H730"/>
  <c r="G730"/>
  <c r="F730"/>
  <c r="L730" s="1"/>
  <c r="E730"/>
  <c r="D730"/>
  <c r="AM730" s="1"/>
  <c r="AW729"/>
  <c r="AU729"/>
  <c r="AT729"/>
  <c r="AS729"/>
  <c r="AR729"/>
  <c r="AO729"/>
  <c r="AN729"/>
  <c r="O729"/>
  <c r="N729"/>
  <c r="M729"/>
  <c r="I729"/>
  <c r="H729"/>
  <c r="G729"/>
  <c r="F729"/>
  <c r="L729" s="1"/>
  <c r="E729"/>
  <c r="D729"/>
  <c r="AM729" s="1"/>
  <c r="AW728"/>
  <c r="AU728"/>
  <c r="AT728"/>
  <c r="AS728"/>
  <c r="AR728"/>
  <c r="AO728"/>
  <c r="AN728"/>
  <c r="O728"/>
  <c r="N728"/>
  <c r="M728"/>
  <c r="I728"/>
  <c r="H728"/>
  <c r="G728"/>
  <c r="F728"/>
  <c r="L728" s="1"/>
  <c r="E728"/>
  <c r="D728"/>
  <c r="AM728" s="1"/>
  <c r="AW727"/>
  <c r="AU727"/>
  <c r="AT727"/>
  <c r="AS727"/>
  <c r="AR727"/>
  <c r="AO727"/>
  <c r="AN727"/>
  <c r="O727"/>
  <c r="N727"/>
  <c r="M727"/>
  <c r="I727"/>
  <c r="H727"/>
  <c r="G727"/>
  <c r="F727"/>
  <c r="L727" s="1"/>
  <c r="E727"/>
  <c r="D727"/>
  <c r="AM727" s="1"/>
  <c r="AW726"/>
  <c r="AU726"/>
  <c r="AT726"/>
  <c r="AS726"/>
  <c r="AR726"/>
  <c r="AO726"/>
  <c r="AN726"/>
  <c r="O726"/>
  <c r="N726"/>
  <c r="M726"/>
  <c r="I726"/>
  <c r="H726"/>
  <c r="G726"/>
  <c r="F726"/>
  <c r="L726" s="1"/>
  <c r="E726"/>
  <c r="D726"/>
  <c r="AM726" s="1"/>
  <c r="AW725"/>
  <c r="AU725"/>
  <c r="AT725"/>
  <c r="AS725"/>
  <c r="AR725"/>
  <c r="AO725"/>
  <c r="AN725"/>
  <c r="O725"/>
  <c r="N725"/>
  <c r="M725"/>
  <c r="I725"/>
  <c r="H725"/>
  <c r="G725"/>
  <c r="F725"/>
  <c r="L725" s="1"/>
  <c r="E725"/>
  <c r="D725"/>
  <c r="AM725" s="1"/>
  <c r="AW724"/>
  <c r="AU724"/>
  <c r="AT724"/>
  <c r="AS724"/>
  <c r="AR724"/>
  <c r="AO724"/>
  <c r="AN724"/>
  <c r="O724"/>
  <c r="N724"/>
  <c r="M724"/>
  <c r="I724"/>
  <c r="H724"/>
  <c r="G724"/>
  <c r="F724"/>
  <c r="L724" s="1"/>
  <c r="E724"/>
  <c r="D724"/>
  <c r="AM724" s="1"/>
  <c r="AW723"/>
  <c r="AU723"/>
  <c r="AT723"/>
  <c r="AS723"/>
  <c r="AR723"/>
  <c r="AO723"/>
  <c r="AN723"/>
  <c r="O723"/>
  <c r="N723"/>
  <c r="M723"/>
  <c r="I723"/>
  <c r="H723"/>
  <c r="G723"/>
  <c r="F723"/>
  <c r="L723" s="1"/>
  <c r="E723"/>
  <c r="D723"/>
  <c r="AM723" s="1"/>
  <c r="AW722"/>
  <c r="AU722"/>
  <c r="AT722"/>
  <c r="AS722"/>
  <c r="AR722"/>
  <c r="AO722"/>
  <c r="AN722"/>
  <c r="O722"/>
  <c r="N722"/>
  <c r="M722"/>
  <c r="I722"/>
  <c r="H722"/>
  <c r="G722"/>
  <c r="F722"/>
  <c r="L722" s="1"/>
  <c r="E722"/>
  <c r="D722"/>
  <c r="AM722" s="1"/>
  <c r="AW721"/>
  <c r="AU721"/>
  <c r="AT721"/>
  <c r="AS721"/>
  <c r="AR721"/>
  <c r="AO721"/>
  <c r="AN721"/>
  <c r="O721"/>
  <c r="N721"/>
  <c r="M721"/>
  <c r="I721"/>
  <c r="H721"/>
  <c r="G721"/>
  <c r="F721"/>
  <c r="L721" s="1"/>
  <c r="E721"/>
  <c r="D721"/>
  <c r="AM721" s="1"/>
  <c r="AW720"/>
  <c r="AU720"/>
  <c r="AT720"/>
  <c r="AS720"/>
  <c r="AR720"/>
  <c r="AO720"/>
  <c r="AN720"/>
  <c r="O720"/>
  <c r="N720"/>
  <c r="M720"/>
  <c r="I720"/>
  <c r="H720"/>
  <c r="G720"/>
  <c r="F720"/>
  <c r="L720" s="1"/>
  <c r="E720"/>
  <c r="D720"/>
  <c r="AM720" s="1"/>
  <c r="AW719"/>
  <c r="AU719"/>
  <c r="AT719"/>
  <c r="AS719"/>
  <c r="AR719"/>
  <c r="AO719"/>
  <c r="AN719"/>
  <c r="O719"/>
  <c r="N719"/>
  <c r="M719"/>
  <c r="I719"/>
  <c r="H719"/>
  <c r="G719"/>
  <c r="F719"/>
  <c r="L719" s="1"/>
  <c r="E719"/>
  <c r="D719"/>
  <c r="AM719" s="1"/>
  <c r="AW718"/>
  <c r="AU718"/>
  <c r="AT718"/>
  <c r="AS718"/>
  <c r="AR718"/>
  <c r="AO718"/>
  <c r="AN718"/>
  <c r="O718"/>
  <c r="N718"/>
  <c r="M718"/>
  <c r="I718"/>
  <c r="H718"/>
  <c r="G718"/>
  <c r="F718"/>
  <c r="L718" s="1"/>
  <c r="E718"/>
  <c r="D718"/>
  <c r="AM718" s="1"/>
  <c r="AW717"/>
  <c r="AU717"/>
  <c r="AT717"/>
  <c r="AS717"/>
  <c r="AR717"/>
  <c r="AO717"/>
  <c r="AN717"/>
  <c r="O717"/>
  <c r="N717"/>
  <c r="M717"/>
  <c r="I717"/>
  <c r="H717"/>
  <c r="G717"/>
  <c r="F717"/>
  <c r="L717" s="1"/>
  <c r="E717"/>
  <c r="D717"/>
  <c r="AM717" s="1"/>
  <c r="AW716"/>
  <c r="AU716"/>
  <c r="AT716"/>
  <c r="AS716"/>
  <c r="AR716"/>
  <c r="AO716"/>
  <c r="AN716"/>
  <c r="O716"/>
  <c r="N716"/>
  <c r="M716"/>
  <c r="I716"/>
  <c r="H716"/>
  <c r="G716"/>
  <c r="F716"/>
  <c r="L716" s="1"/>
  <c r="E716"/>
  <c r="D716"/>
  <c r="AM716" s="1"/>
  <c r="AW715"/>
  <c r="AU715"/>
  <c r="AT715"/>
  <c r="AS715"/>
  <c r="AR715"/>
  <c r="AO715"/>
  <c r="AN715"/>
  <c r="O715"/>
  <c r="N715"/>
  <c r="M715"/>
  <c r="I715"/>
  <c r="H715"/>
  <c r="G715"/>
  <c r="F715"/>
  <c r="L715" s="1"/>
  <c r="E715"/>
  <c r="D715"/>
  <c r="AM715" s="1"/>
  <c r="AW714"/>
  <c r="AU714"/>
  <c r="AT714"/>
  <c r="AS714"/>
  <c r="AR714"/>
  <c r="AO714"/>
  <c r="AN714"/>
  <c r="O714"/>
  <c r="N714"/>
  <c r="M714"/>
  <c r="I714"/>
  <c r="H714"/>
  <c r="G714"/>
  <c r="F714"/>
  <c r="L714" s="1"/>
  <c r="E714"/>
  <c r="D714"/>
  <c r="AM714" s="1"/>
  <c r="AW713"/>
  <c r="AU713"/>
  <c r="AT713"/>
  <c r="AS713"/>
  <c r="AR713"/>
  <c r="AO713"/>
  <c r="AN713"/>
  <c r="O713"/>
  <c r="N713"/>
  <c r="M713"/>
  <c r="I713"/>
  <c r="H713"/>
  <c r="G713"/>
  <c r="F713"/>
  <c r="L713" s="1"/>
  <c r="E713"/>
  <c r="D713"/>
  <c r="AM713" s="1"/>
  <c r="AW712"/>
  <c r="AU712"/>
  <c r="AT712"/>
  <c r="AS712"/>
  <c r="AR712"/>
  <c r="AO712"/>
  <c r="AN712"/>
  <c r="O712"/>
  <c r="N712"/>
  <c r="M712"/>
  <c r="I712"/>
  <c r="H712"/>
  <c r="G712"/>
  <c r="F712"/>
  <c r="L712" s="1"/>
  <c r="E712"/>
  <c r="D712"/>
  <c r="AM712" s="1"/>
  <c r="AW711"/>
  <c r="AU711"/>
  <c r="AT711"/>
  <c r="AS711"/>
  <c r="AR711"/>
  <c r="AO711"/>
  <c r="AN711"/>
  <c r="O711"/>
  <c r="N711"/>
  <c r="M711"/>
  <c r="I711"/>
  <c r="H711"/>
  <c r="G711"/>
  <c r="F711"/>
  <c r="L711" s="1"/>
  <c r="E711"/>
  <c r="D711"/>
  <c r="AM711" s="1"/>
  <c r="AW710"/>
  <c r="AU710"/>
  <c r="AT710"/>
  <c r="AS710"/>
  <c r="AR710"/>
  <c r="AO710"/>
  <c r="AN710"/>
  <c r="O710"/>
  <c r="N710"/>
  <c r="M710"/>
  <c r="I710"/>
  <c r="H710"/>
  <c r="G710"/>
  <c r="F710"/>
  <c r="L710" s="1"/>
  <c r="E710"/>
  <c r="D710"/>
  <c r="AM710" s="1"/>
  <c r="AW709"/>
  <c r="AU709"/>
  <c r="AT709"/>
  <c r="AS709"/>
  <c r="AR709"/>
  <c r="AO709"/>
  <c r="AN709"/>
  <c r="O709"/>
  <c r="N709"/>
  <c r="M709"/>
  <c r="I709"/>
  <c r="H709"/>
  <c r="G709"/>
  <c r="F709"/>
  <c r="L709" s="1"/>
  <c r="E709"/>
  <c r="D709"/>
  <c r="AM709" s="1"/>
  <c r="AW708"/>
  <c r="AU708"/>
  <c r="AT708"/>
  <c r="AS708"/>
  <c r="AR708"/>
  <c r="AO708"/>
  <c r="AN708"/>
  <c r="O708"/>
  <c r="N708"/>
  <c r="M708"/>
  <c r="I708"/>
  <c r="H708"/>
  <c r="G708"/>
  <c r="F708"/>
  <c r="L708" s="1"/>
  <c r="E708"/>
  <c r="D708"/>
  <c r="AM708" s="1"/>
  <c r="AW707"/>
  <c r="AU707"/>
  <c r="AT707"/>
  <c r="AS707"/>
  <c r="AR707"/>
  <c r="AO707"/>
  <c r="AN707"/>
  <c r="O707"/>
  <c r="N707"/>
  <c r="M707"/>
  <c r="I707"/>
  <c r="H707"/>
  <c r="G707"/>
  <c r="F707"/>
  <c r="L707" s="1"/>
  <c r="E707"/>
  <c r="D707"/>
  <c r="AM707" s="1"/>
  <c r="AW706"/>
  <c r="AU706"/>
  <c r="AT706"/>
  <c r="AS706"/>
  <c r="AR706"/>
  <c r="AO706"/>
  <c r="AN706"/>
  <c r="O706"/>
  <c r="N706"/>
  <c r="M706"/>
  <c r="I706"/>
  <c r="H706"/>
  <c r="G706"/>
  <c r="F706"/>
  <c r="L706" s="1"/>
  <c r="E706"/>
  <c r="D706"/>
  <c r="AM706" s="1"/>
  <c r="AW705"/>
  <c r="AU705"/>
  <c r="AT705"/>
  <c r="AS705"/>
  <c r="AR705"/>
  <c r="AO705"/>
  <c r="AN705"/>
  <c r="O705"/>
  <c r="N705"/>
  <c r="M705"/>
  <c r="I705"/>
  <c r="H705"/>
  <c r="G705"/>
  <c r="F705"/>
  <c r="L705" s="1"/>
  <c r="E705"/>
  <c r="D705"/>
  <c r="AM705" s="1"/>
  <c r="AW704"/>
  <c r="AU704"/>
  <c r="AT704"/>
  <c r="AS704"/>
  <c r="AR704"/>
  <c r="AO704"/>
  <c r="AN704"/>
  <c r="O704"/>
  <c r="N704"/>
  <c r="M704"/>
  <c r="I704"/>
  <c r="H704"/>
  <c r="G704"/>
  <c r="F704"/>
  <c r="L704" s="1"/>
  <c r="E704"/>
  <c r="D704"/>
  <c r="AM704" s="1"/>
  <c r="AW703"/>
  <c r="AU703"/>
  <c r="AT703"/>
  <c r="AS703"/>
  <c r="AR703"/>
  <c r="AO703"/>
  <c r="AN703"/>
  <c r="O703"/>
  <c r="N703"/>
  <c r="M703"/>
  <c r="I703"/>
  <c r="H703"/>
  <c r="G703"/>
  <c r="F703"/>
  <c r="L703" s="1"/>
  <c r="E703"/>
  <c r="D703"/>
  <c r="AM703" s="1"/>
  <c r="AW702"/>
  <c r="AU702"/>
  <c r="AT702"/>
  <c r="AS702"/>
  <c r="AR702"/>
  <c r="AO702"/>
  <c r="AN702"/>
  <c r="O702"/>
  <c r="N702"/>
  <c r="M702"/>
  <c r="I702"/>
  <c r="H702"/>
  <c r="G702"/>
  <c r="F702"/>
  <c r="L702" s="1"/>
  <c r="E702"/>
  <c r="D702"/>
  <c r="AM702" s="1"/>
  <c r="AW701"/>
  <c r="AU701"/>
  <c r="AT701"/>
  <c r="AS701"/>
  <c r="AR701"/>
  <c r="AO701"/>
  <c r="AN701"/>
  <c r="O701"/>
  <c r="N701"/>
  <c r="M701"/>
  <c r="I701"/>
  <c r="H701"/>
  <c r="G701"/>
  <c r="F701"/>
  <c r="L701" s="1"/>
  <c r="E701"/>
  <c r="D701"/>
  <c r="AM701" s="1"/>
  <c r="AW700"/>
  <c r="AU700"/>
  <c r="AT700"/>
  <c r="AS700"/>
  <c r="AR700"/>
  <c r="AO700"/>
  <c r="AN700"/>
  <c r="O700"/>
  <c r="N700"/>
  <c r="M700"/>
  <c r="I700"/>
  <c r="H700"/>
  <c r="G700"/>
  <c r="F700"/>
  <c r="L700" s="1"/>
  <c r="E700"/>
  <c r="D700"/>
  <c r="AM700" s="1"/>
  <c r="AW699"/>
  <c r="AU699"/>
  <c r="AT699"/>
  <c r="AS699"/>
  <c r="AR699"/>
  <c r="AO699"/>
  <c r="AN699"/>
  <c r="O699"/>
  <c r="N699"/>
  <c r="M699"/>
  <c r="I699"/>
  <c r="H699"/>
  <c r="G699"/>
  <c r="F699"/>
  <c r="L699" s="1"/>
  <c r="E699"/>
  <c r="D699"/>
  <c r="AM699" s="1"/>
  <c r="AW698"/>
  <c r="AU698"/>
  <c r="AT698"/>
  <c r="AS698"/>
  <c r="AR698"/>
  <c r="AO698"/>
  <c r="AN698"/>
  <c r="O698"/>
  <c r="N698"/>
  <c r="M698"/>
  <c r="I698"/>
  <c r="H698"/>
  <c r="G698"/>
  <c r="F698"/>
  <c r="L698" s="1"/>
  <c r="E698"/>
  <c r="D698"/>
  <c r="AM698" s="1"/>
  <c r="AW697"/>
  <c r="AU697"/>
  <c r="AT697"/>
  <c r="AS697"/>
  <c r="AR697"/>
  <c r="AO697"/>
  <c r="AN697"/>
  <c r="O697"/>
  <c r="N697"/>
  <c r="M697"/>
  <c r="I697"/>
  <c r="H697"/>
  <c r="G697"/>
  <c r="F697"/>
  <c r="L697" s="1"/>
  <c r="E697"/>
  <c r="D697"/>
  <c r="AM697" s="1"/>
  <c r="AW696"/>
  <c r="AU696"/>
  <c r="AT696"/>
  <c r="AS696"/>
  <c r="AR696"/>
  <c r="AO696"/>
  <c r="AN696"/>
  <c r="O696"/>
  <c r="N696"/>
  <c r="M696"/>
  <c r="I696"/>
  <c r="H696"/>
  <c r="G696"/>
  <c r="F696"/>
  <c r="L696" s="1"/>
  <c r="E696"/>
  <c r="D696"/>
  <c r="AM696" s="1"/>
  <c r="AW695"/>
  <c r="AU695"/>
  <c r="AT695"/>
  <c r="AS695"/>
  <c r="AR695"/>
  <c r="AO695"/>
  <c r="AN695"/>
  <c r="O695"/>
  <c r="N695"/>
  <c r="M695"/>
  <c r="I695"/>
  <c r="H695"/>
  <c r="G695"/>
  <c r="F695"/>
  <c r="L695" s="1"/>
  <c r="E695"/>
  <c r="D695"/>
  <c r="AM695" s="1"/>
  <c r="AW694"/>
  <c r="AU694"/>
  <c r="AT694"/>
  <c r="AS694"/>
  <c r="AR694"/>
  <c r="AO694"/>
  <c r="AN694"/>
  <c r="O694"/>
  <c r="N694"/>
  <c r="M694"/>
  <c r="I694"/>
  <c r="H694"/>
  <c r="G694"/>
  <c r="F694"/>
  <c r="L694" s="1"/>
  <c r="E694"/>
  <c r="D694"/>
  <c r="AM694" s="1"/>
  <c r="AW693"/>
  <c r="AU693"/>
  <c r="AT693"/>
  <c r="AS693"/>
  <c r="AR693"/>
  <c r="AO693"/>
  <c r="AN693"/>
  <c r="O693"/>
  <c r="N693"/>
  <c r="M693"/>
  <c r="I693"/>
  <c r="H693"/>
  <c r="G693"/>
  <c r="F693"/>
  <c r="L693" s="1"/>
  <c r="E693"/>
  <c r="D693"/>
  <c r="AM693" s="1"/>
  <c r="AW692"/>
  <c r="AU692"/>
  <c r="AT692"/>
  <c r="AS692"/>
  <c r="AR692"/>
  <c r="AO692"/>
  <c r="AN692"/>
  <c r="O692"/>
  <c r="N692"/>
  <c r="M692"/>
  <c r="I692"/>
  <c r="H692"/>
  <c r="G692"/>
  <c r="F692"/>
  <c r="L692" s="1"/>
  <c r="E692"/>
  <c r="D692"/>
  <c r="AM692" s="1"/>
  <c r="AW691"/>
  <c r="AU691"/>
  <c r="AT691"/>
  <c r="AS691"/>
  <c r="AR691"/>
  <c r="AO691"/>
  <c r="AN691"/>
  <c r="O691"/>
  <c r="N691"/>
  <c r="M691"/>
  <c r="I691"/>
  <c r="H691"/>
  <c r="G691"/>
  <c r="F691"/>
  <c r="L691" s="1"/>
  <c r="E691"/>
  <c r="D691"/>
  <c r="AM691" s="1"/>
  <c r="AW690"/>
  <c r="AU690"/>
  <c r="AT690"/>
  <c r="AS690"/>
  <c r="AR690"/>
  <c r="AO690"/>
  <c r="AN690"/>
  <c r="O690"/>
  <c r="N690"/>
  <c r="M690"/>
  <c r="I690"/>
  <c r="H690"/>
  <c r="G690"/>
  <c r="F690"/>
  <c r="L690" s="1"/>
  <c r="E690"/>
  <c r="D690"/>
  <c r="AM690" s="1"/>
  <c r="AW689"/>
  <c r="AU689"/>
  <c r="AT689"/>
  <c r="AS689"/>
  <c r="AR689"/>
  <c r="AO689"/>
  <c r="AN689"/>
  <c r="O689"/>
  <c r="N689"/>
  <c r="M689"/>
  <c r="I689"/>
  <c r="H689"/>
  <c r="G689"/>
  <c r="F689"/>
  <c r="L689" s="1"/>
  <c r="E689"/>
  <c r="D689"/>
  <c r="AM689" s="1"/>
  <c r="AW688"/>
  <c r="AU688"/>
  <c r="AT688"/>
  <c r="AS688"/>
  <c r="AR688"/>
  <c r="AO688"/>
  <c r="AN688"/>
  <c r="O688"/>
  <c r="N688"/>
  <c r="M688"/>
  <c r="I688"/>
  <c r="H688"/>
  <c r="G688"/>
  <c r="F688"/>
  <c r="L688" s="1"/>
  <c r="E688"/>
  <c r="D688"/>
  <c r="AM688" s="1"/>
  <c r="AW687"/>
  <c r="AU687"/>
  <c r="AT687"/>
  <c r="AS687"/>
  <c r="AR687"/>
  <c r="AO687"/>
  <c r="AN687"/>
  <c r="O687"/>
  <c r="N687"/>
  <c r="M687"/>
  <c r="I687"/>
  <c r="H687"/>
  <c r="G687"/>
  <c r="F687"/>
  <c r="L687" s="1"/>
  <c r="E687"/>
  <c r="D687"/>
  <c r="AM687" s="1"/>
  <c r="AW686"/>
  <c r="AU686"/>
  <c r="AT686"/>
  <c r="AS686"/>
  <c r="AR686"/>
  <c r="AO686"/>
  <c r="AN686"/>
  <c r="O686"/>
  <c r="N686"/>
  <c r="M686"/>
  <c r="I686"/>
  <c r="H686"/>
  <c r="G686"/>
  <c r="F686"/>
  <c r="L686" s="1"/>
  <c r="E686"/>
  <c r="D686"/>
  <c r="AM686" s="1"/>
  <c r="AW685"/>
  <c r="AU685"/>
  <c r="AT685"/>
  <c r="AS685"/>
  <c r="AR685"/>
  <c r="AO685"/>
  <c r="AN685"/>
  <c r="O685"/>
  <c r="N685"/>
  <c r="M685"/>
  <c r="I685"/>
  <c r="H685"/>
  <c r="G685"/>
  <c r="F685"/>
  <c r="L685" s="1"/>
  <c r="E685"/>
  <c r="D685"/>
  <c r="AM685" s="1"/>
  <c r="AW684"/>
  <c r="AU684"/>
  <c r="AT684"/>
  <c r="AS684"/>
  <c r="AR684"/>
  <c r="AO684"/>
  <c r="AN684"/>
  <c r="O684"/>
  <c r="N684"/>
  <c r="M684"/>
  <c r="I684"/>
  <c r="H684"/>
  <c r="G684"/>
  <c r="F684"/>
  <c r="L684" s="1"/>
  <c r="E684"/>
  <c r="D684"/>
  <c r="AM684" s="1"/>
  <c r="AW683"/>
  <c r="AU683"/>
  <c r="AT683"/>
  <c r="AS683"/>
  <c r="AR683"/>
  <c r="AO683"/>
  <c r="AN683"/>
  <c r="O683"/>
  <c r="N683"/>
  <c r="M683"/>
  <c r="I683"/>
  <c r="H683"/>
  <c r="G683"/>
  <c r="F683"/>
  <c r="L683" s="1"/>
  <c r="E683"/>
  <c r="D683"/>
  <c r="AM683" s="1"/>
  <c r="AW682"/>
  <c r="AU682"/>
  <c r="AT682"/>
  <c r="AS682"/>
  <c r="AR682"/>
  <c r="AO682"/>
  <c r="AN682"/>
  <c r="O682"/>
  <c r="N682"/>
  <c r="M682"/>
  <c r="I682"/>
  <c r="H682"/>
  <c r="G682"/>
  <c r="F682"/>
  <c r="L682" s="1"/>
  <c r="E682"/>
  <c r="D682"/>
  <c r="AM682" s="1"/>
  <c r="AW681"/>
  <c r="AU681"/>
  <c r="AT681"/>
  <c r="AS681"/>
  <c r="AR681"/>
  <c r="AO681"/>
  <c r="AN681"/>
  <c r="O681"/>
  <c r="N681"/>
  <c r="M681"/>
  <c r="I681"/>
  <c r="H681"/>
  <c r="G681"/>
  <c r="F681"/>
  <c r="L681" s="1"/>
  <c r="E681"/>
  <c r="D681"/>
  <c r="AM681" s="1"/>
  <c r="AW680"/>
  <c r="AU680"/>
  <c r="AT680"/>
  <c r="AS680"/>
  <c r="AR680"/>
  <c r="AO680"/>
  <c r="AN680"/>
  <c r="O680"/>
  <c r="N680"/>
  <c r="M680"/>
  <c r="I680"/>
  <c r="H680"/>
  <c r="G680"/>
  <c r="F680"/>
  <c r="L680" s="1"/>
  <c r="E680"/>
  <c r="D680"/>
  <c r="AM680" s="1"/>
  <c r="AW679"/>
  <c r="AU679"/>
  <c r="AT679"/>
  <c r="AS679"/>
  <c r="AR679"/>
  <c r="AO679"/>
  <c r="AN679"/>
  <c r="O679"/>
  <c r="N679"/>
  <c r="M679"/>
  <c r="I679"/>
  <c r="H679"/>
  <c r="G679"/>
  <c r="F679"/>
  <c r="L679" s="1"/>
  <c r="E679"/>
  <c r="D679"/>
  <c r="AM679" s="1"/>
  <c r="AW678"/>
  <c r="AU678"/>
  <c r="AT678"/>
  <c r="AS678"/>
  <c r="AR678"/>
  <c r="AO678"/>
  <c r="AN678"/>
  <c r="O678"/>
  <c r="N678"/>
  <c r="M678"/>
  <c r="I678"/>
  <c r="H678"/>
  <c r="G678"/>
  <c r="F678"/>
  <c r="L678" s="1"/>
  <c r="E678"/>
  <c r="D678"/>
  <c r="AM678" s="1"/>
  <c r="AW677"/>
  <c r="AU677"/>
  <c r="AT677"/>
  <c r="AS677"/>
  <c r="AR677"/>
  <c r="AO677"/>
  <c r="AN677"/>
  <c r="O677"/>
  <c r="N677"/>
  <c r="M677"/>
  <c r="I677"/>
  <c r="H677"/>
  <c r="G677"/>
  <c r="F677"/>
  <c r="L677" s="1"/>
  <c r="E677"/>
  <c r="D677"/>
  <c r="AM677" s="1"/>
  <c r="AW676"/>
  <c r="AU676"/>
  <c r="AT676"/>
  <c r="AS676"/>
  <c r="AR676"/>
  <c r="AO676"/>
  <c r="AN676"/>
  <c r="O676"/>
  <c r="N676"/>
  <c r="M676"/>
  <c r="I676"/>
  <c r="H676"/>
  <c r="G676"/>
  <c r="F676"/>
  <c r="L676" s="1"/>
  <c r="E676"/>
  <c r="D676"/>
  <c r="AM676" s="1"/>
  <c r="AW675"/>
  <c r="AU675"/>
  <c r="AT675"/>
  <c r="AS675"/>
  <c r="AR675"/>
  <c r="AO675"/>
  <c r="AN675"/>
  <c r="O675"/>
  <c r="N675"/>
  <c r="M675"/>
  <c r="I675"/>
  <c r="H675"/>
  <c r="G675"/>
  <c r="F675"/>
  <c r="L675" s="1"/>
  <c r="E675"/>
  <c r="D675"/>
  <c r="AM675" s="1"/>
  <c r="AW674"/>
  <c r="AU674"/>
  <c r="AT674"/>
  <c r="AS674"/>
  <c r="AR674"/>
  <c r="AO674"/>
  <c r="AN674"/>
  <c r="O674"/>
  <c r="N674"/>
  <c r="M674"/>
  <c r="I674"/>
  <c r="H674"/>
  <c r="G674"/>
  <c r="F674"/>
  <c r="L674" s="1"/>
  <c r="E674"/>
  <c r="D674"/>
  <c r="AM674" s="1"/>
  <c r="AW673"/>
  <c r="AU673"/>
  <c r="AT673"/>
  <c r="AS673"/>
  <c r="AR673"/>
  <c r="AO673"/>
  <c r="AN673"/>
  <c r="O673"/>
  <c r="N673"/>
  <c r="M673"/>
  <c r="I673"/>
  <c r="H673"/>
  <c r="G673"/>
  <c r="F673"/>
  <c r="L673" s="1"/>
  <c r="E673"/>
  <c r="D673"/>
  <c r="AM673" s="1"/>
  <c r="AW672"/>
  <c r="AU672"/>
  <c r="AT672"/>
  <c r="AS672"/>
  <c r="AR672"/>
  <c r="AO672"/>
  <c r="AN672"/>
  <c r="O672"/>
  <c r="N672"/>
  <c r="M672"/>
  <c r="I672"/>
  <c r="H672"/>
  <c r="G672"/>
  <c r="F672"/>
  <c r="L672" s="1"/>
  <c r="E672"/>
  <c r="D672"/>
  <c r="AM672" s="1"/>
  <c r="AW671"/>
  <c r="AU671"/>
  <c r="AT671"/>
  <c r="AS671"/>
  <c r="AR671"/>
  <c r="AO671"/>
  <c r="AN671"/>
  <c r="O671"/>
  <c r="N671"/>
  <c r="M671"/>
  <c r="I671"/>
  <c r="H671"/>
  <c r="G671"/>
  <c r="F671"/>
  <c r="L671" s="1"/>
  <c r="E671"/>
  <c r="D671"/>
  <c r="AM671" s="1"/>
  <c r="AW670"/>
  <c r="AU670"/>
  <c r="AT670"/>
  <c r="AS670"/>
  <c r="AR670"/>
  <c r="AO670"/>
  <c r="AN670"/>
  <c r="O670"/>
  <c r="N670"/>
  <c r="M670"/>
  <c r="I670"/>
  <c r="H670"/>
  <c r="G670"/>
  <c r="F670"/>
  <c r="L670" s="1"/>
  <c r="E670"/>
  <c r="D670"/>
  <c r="AM670" s="1"/>
  <c r="AW669"/>
  <c r="AU669"/>
  <c r="AT669"/>
  <c r="AS669"/>
  <c r="AR669"/>
  <c r="AO669"/>
  <c r="AN669"/>
  <c r="O669"/>
  <c r="N669"/>
  <c r="M669"/>
  <c r="I669"/>
  <c r="H669"/>
  <c r="G669"/>
  <c r="F669"/>
  <c r="L669" s="1"/>
  <c r="E669"/>
  <c r="D669"/>
  <c r="AM669" s="1"/>
  <c r="AW668"/>
  <c r="AU668"/>
  <c r="AT668"/>
  <c r="AS668"/>
  <c r="AR668"/>
  <c r="AO668"/>
  <c r="AN668"/>
  <c r="O668"/>
  <c r="N668"/>
  <c r="M668"/>
  <c r="I668"/>
  <c r="H668"/>
  <c r="G668"/>
  <c r="F668"/>
  <c r="L668" s="1"/>
  <c r="E668"/>
  <c r="D668"/>
  <c r="AM668" s="1"/>
  <c r="AW667"/>
  <c r="AU667"/>
  <c r="AT667"/>
  <c r="AS667"/>
  <c r="AR667"/>
  <c r="AO667"/>
  <c r="AN667"/>
  <c r="O667"/>
  <c r="N667"/>
  <c r="M667"/>
  <c r="I667"/>
  <c r="H667"/>
  <c r="G667"/>
  <c r="F667"/>
  <c r="L667" s="1"/>
  <c r="E667"/>
  <c r="D667"/>
  <c r="AM667" s="1"/>
  <c r="AW666"/>
  <c r="AU666"/>
  <c r="AT666"/>
  <c r="AS666"/>
  <c r="AR666"/>
  <c r="AO666"/>
  <c r="AN666"/>
  <c r="O666"/>
  <c r="N666"/>
  <c r="M666"/>
  <c r="I666"/>
  <c r="H666"/>
  <c r="G666"/>
  <c r="F666"/>
  <c r="L666" s="1"/>
  <c r="E666"/>
  <c r="D666"/>
  <c r="AM666" s="1"/>
  <c r="AW665"/>
  <c r="AU665"/>
  <c r="AT665"/>
  <c r="AS665"/>
  <c r="AR665"/>
  <c r="AO665"/>
  <c r="AN665"/>
  <c r="O665"/>
  <c r="N665"/>
  <c r="M665"/>
  <c r="I665"/>
  <c r="H665"/>
  <c r="G665"/>
  <c r="F665"/>
  <c r="L665" s="1"/>
  <c r="E665"/>
  <c r="D665"/>
  <c r="AM665" s="1"/>
  <c r="AW664"/>
  <c r="AU664"/>
  <c r="AT664"/>
  <c r="AS664"/>
  <c r="AR664"/>
  <c r="AO664"/>
  <c r="AN664"/>
  <c r="O664"/>
  <c r="N664"/>
  <c r="M664"/>
  <c r="I664"/>
  <c r="H664"/>
  <c r="G664"/>
  <c r="F664"/>
  <c r="L664" s="1"/>
  <c r="E664"/>
  <c r="D664"/>
  <c r="AM664" s="1"/>
  <c r="AW663"/>
  <c r="AU663"/>
  <c r="AT663"/>
  <c r="AS663"/>
  <c r="AR663"/>
  <c r="AO663"/>
  <c r="AN663"/>
  <c r="O663"/>
  <c r="N663"/>
  <c r="M663"/>
  <c r="I663"/>
  <c r="H663"/>
  <c r="G663"/>
  <c r="F663"/>
  <c r="L663" s="1"/>
  <c r="E663"/>
  <c r="D663"/>
  <c r="AM663" s="1"/>
  <c r="AW662"/>
  <c r="AU662"/>
  <c r="AT662"/>
  <c r="AS662"/>
  <c r="AR662"/>
  <c r="AO662"/>
  <c r="AN662"/>
  <c r="O662"/>
  <c r="N662"/>
  <c r="M662"/>
  <c r="I662"/>
  <c r="H662"/>
  <c r="G662"/>
  <c r="F662"/>
  <c r="L662" s="1"/>
  <c r="E662"/>
  <c r="D662"/>
  <c r="AM662" s="1"/>
  <c r="AW661"/>
  <c r="AU661"/>
  <c r="AT661"/>
  <c r="AS661"/>
  <c r="AR661"/>
  <c r="AO661"/>
  <c r="AN661"/>
  <c r="O661"/>
  <c r="N661"/>
  <c r="M661"/>
  <c r="I661"/>
  <c r="H661"/>
  <c r="G661"/>
  <c r="F661"/>
  <c r="L661" s="1"/>
  <c r="E661"/>
  <c r="D661"/>
  <c r="AM661" s="1"/>
  <c r="AW660"/>
  <c r="AU660"/>
  <c r="AT660"/>
  <c r="AS660"/>
  <c r="AR660"/>
  <c r="AO660"/>
  <c r="AN660"/>
  <c r="O660"/>
  <c r="N660"/>
  <c r="M660"/>
  <c r="I660"/>
  <c r="H660"/>
  <c r="G660"/>
  <c r="F660"/>
  <c r="L660" s="1"/>
  <c r="E660"/>
  <c r="D660"/>
  <c r="AM660" s="1"/>
  <c r="AW659"/>
  <c r="AU659"/>
  <c r="AT659"/>
  <c r="AS659"/>
  <c r="AR659"/>
  <c r="AO659"/>
  <c r="AN659"/>
  <c r="O659"/>
  <c r="N659"/>
  <c r="M659"/>
  <c r="I659"/>
  <c r="H659"/>
  <c r="G659"/>
  <c r="F659"/>
  <c r="L659" s="1"/>
  <c r="E659"/>
  <c r="D659"/>
  <c r="AM659" s="1"/>
  <c r="AW658"/>
  <c r="AU658"/>
  <c r="AT658"/>
  <c r="AS658"/>
  <c r="AR658"/>
  <c r="AO658"/>
  <c r="AN658"/>
  <c r="O658"/>
  <c r="N658"/>
  <c r="M658"/>
  <c r="I658"/>
  <c r="H658"/>
  <c r="G658"/>
  <c r="F658"/>
  <c r="L658" s="1"/>
  <c r="E658"/>
  <c r="D658"/>
  <c r="AM658" s="1"/>
  <c r="AW657"/>
  <c r="AU657"/>
  <c r="AT657"/>
  <c r="AS657"/>
  <c r="AR657"/>
  <c r="AO657"/>
  <c r="AN657"/>
  <c r="O657"/>
  <c r="N657"/>
  <c r="M657"/>
  <c r="I657"/>
  <c r="H657"/>
  <c r="G657"/>
  <c r="F657"/>
  <c r="L657" s="1"/>
  <c r="E657"/>
  <c r="D657"/>
  <c r="AM657" s="1"/>
  <c r="AW656"/>
  <c r="AU656"/>
  <c r="AT656"/>
  <c r="AS656"/>
  <c r="AR656"/>
  <c r="AO656"/>
  <c r="AN656"/>
  <c r="O656"/>
  <c r="N656"/>
  <c r="M656"/>
  <c r="I656"/>
  <c r="H656"/>
  <c r="G656"/>
  <c r="F656"/>
  <c r="L656" s="1"/>
  <c r="E656"/>
  <c r="D656"/>
  <c r="AM656" s="1"/>
  <c r="AW655"/>
  <c r="AU655"/>
  <c r="AT655"/>
  <c r="AS655"/>
  <c r="AR655"/>
  <c r="AO655"/>
  <c r="AN655"/>
  <c r="O655"/>
  <c r="N655"/>
  <c r="M655"/>
  <c r="I655"/>
  <c r="H655"/>
  <c r="G655"/>
  <c r="F655"/>
  <c r="L655" s="1"/>
  <c r="E655"/>
  <c r="D655"/>
  <c r="AM655" s="1"/>
  <c r="AW654"/>
  <c r="AU654"/>
  <c r="AT654"/>
  <c r="AS654"/>
  <c r="AR654"/>
  <c r="AO654"/>
  <c r="AN654"/>
  <c r="O654"/>
  <c r="N654"/>
  <c r="M654"/>
  <c r="I654"/>
  <c r="H654"/>
  <c r="G654"/>
  <c r="F654"/>
  <c r="L654" s="1"/>
  <c r="E654"/>
  <c r="D654"/>
  <c r="AM654" s="1"/>
  <c r="AW653"/>
  <c r="AU653"/>
  <c r="AT653"/>
  <c r="AS653"/>
  <c r="AR653"/>
  <c r="AO653"/>
  <c r="AN653"/>
  <c r="O653"/>
  <c r="N653"/>
  <c r="M653"/>
  <c r="I653"/>
  <c r="H653"/>
  <c r="G653"/>
  <c r="F653"/>
  <c r="L653" s="1"/>
  <c r="E653"/>
  <c r="D653"/>
  <c r="AM653" s="1"/>
  <c r="AW652"/>
  <c r="AU652"/>
  <c r="AT652"/>
  <c r="AS652"/>
  <c r="AR652"/>
  <c r="AO652"/>
  <c r="AN652"/>
  <c r="O652"/>
  <c r="N652"/>
  <c r="M652"/>
  <c r="I652"/>
  <c r="H652"/>
  <c r="G652"/>
  <c r="F652"/>
  <c r="L652" s="1"/>
  <c r="E652"/>
  <c r="D652"/>
  <c r="AM652" s="1"/>
  <c r="AW651"/>
  <c r="AU651"/>
  <c r="AT651"/>
  <c r="AS651"/>
  <c r="AR651"/>
  <c r="AO651"/>
  <c r="AN651"/>
  <c r="O651"/>
  <c r="N651"/>
  <c r="M651"/>
  <c r="I651"/>
  <c r="H651"/>
  <c r="G651"/>
  <c r="F651"/>
  <c r="L651" s="1"/>
  <c r="E651"/>
  <c r="D651"/>
  <c r="AM651" s="1"/>
  <c r="AW650"/>
  <c r="AU650"/>
  <c r="AT650"/>
  <c r="AS650"/>
  <c r="AR650"/>
  <c r="AO650"/>
  <c r="AN650"/>
  <c r="O650"/>
  <c r="N650"/>
  <c r="M650"/>
  <c r="I650"/>
  <c r="H650"/>
  <c r="G650"/>
  <c r="F650"/>
  <c r="L650" s="1"/>
  <c r="E650"/>
  <c r="D650"/>
  <c r="AM650" s="1"/>
  <c r="AW649"/>
  <c r="AU649"/>
  <c r="AT649"/>
  <c r="AS649"/>
  <c r="AR649"/>
  <c r="AO649"/>
  <c r="AN649"/>
  <c r="O649"/>
  <c r="N649"/>
  <c r="M649"/>
  <c r="I649"/>
  <c r="H649"/>
  <c r="G649"/>
  <c r="F649"/>
  <c r="L649" s="1"/>
  <c r="E649"/>
  <c r="D649"/>
  <c r="AM649" s="1"/>
  <c r="AW648"/>
  <c r="AU648"/>
  <c r="AT648"/>
  <c r="AS648"/>
  <c r="AR648"/>
  <c r="AO648"/>
  <c r="AN648"/>
  <c r="O648"/>
  <c r="N648"/>
  <c r="M648"/>
  <c r="I648"/>
  <c r="H648"/>
  <c r="G648"/>
  <c r="F648"/>
  <c r="L648" s="1"/>
  <c r="E648"/>
  <c r="D648"/>
  <c r="AM648" s="1"/>
  <c r="AW647"/>
  <c r="AU647"/>
  <c r="AT647"/>
  <c r="AS647"/>
  <c r="AR647"/>
  <c r="AO647"/>
  <c r="AN647"/>
  <c r="O647"/>
  <c r="N647"/>
  <c r="M647"/>
  <c r="I647"/>
  <c r="H647"/>
  <c r="G647"/>
  <c r="F647"/>
  <c r="L647" s="1"/>
  <c r="E647"/>
  <c r="D647"/>
  <c r="AM647" s="1"/>
  <c r="AW646"/>
  <c r="AU646"/>
  <c r="AT646"/>
  <c r="AS646"/>
  <c r="AR646"/>
  <c r="AO646"/>
  <c r="AN646"/>
  <c r="O646"/>
  <c r="N646"/>
  <c r="M646"/>
  <c r="I646"/>
  <c r="H646"/>
  <c r="G646"/>
  <c r="F646"/>
  <c r="L646" s="1"/>
  <c r="E646"/>
  <c r="D646"/>
  <c r="AM646" s="1"/>
  <c r="AW645"/>
  <c r="AU645"/>
  <c r="AT645"/>
  <c r="AS645"/>
  <c r="AR645"/>
  <c r="AO645"/>
  <c r="AN645"/>
  <c r="O645"/>
  <c r="N645"/>
  <c r="M645"/>
  <c r="I645"/>
  <c r="H645"/>
  <c r="G645"/>
  <c r="F645"/>
  <c r="L645" s="1"/>
  <c r="E645"/>
  <c r="D645"/>
  <c r="AM645" s="1"/>
  <c r="AW644"/>
  <c r="AU644"/>
  <c r="AT644"/>
  <c r="AS644"/>
  <c r="AR644"/>
  <c r="AO644"/>
  <c r="AN644"/>
  <c r="O644"/>
  <c r="N644"/>
  <c r="M644"/>
  <c r="I644"/>
  <c r="H644"/>
  <c r="G644"/>
  <c r="F644"/>
  <c r="L644" s="1"/>
  <c r="E644"/>
  <c r="D644"/>
  <c r="AM644" s="1"/>
  <c r="AW643"/>
  <c r="AU643"/>
  <c r="AT643"/>
  <c r="AS643"/>
  <c r="AR643"/>
  <c r="AO643"/>
  <c r="AN643"/>
  <c r="O643"/>
  <c r="N643"/>
  <c r="M643"/>
  <c r="I643"/>
  <c r="H643"/>
  <c r="G643"/>
  <c r="F643"/>
  <c r="L643" s="1"/>
  <c r="E643"/>
  <c r="D643"/>
  <c r="AM643" s="1"/>
  <c r="AW642"/>
  <c r="AU642"/>
  <c r="AT642"/>
  <c r="AS642"/>
  <c r="AR642"/>
  <c r="AO642"/>
  <c r="AN642"/>
  <c r="O642"/>
  <c r="N642"/>
  <c r="M642"/>
  <c r="I642"/>
  <c r="H642"/>
  <c r="G642"/>
  <c r="F642"/>
  <c r="L642" s="1"/>
  <c r="E642"/>
  <c r="D642"/>
  <c r="AM642" s="1"/>
  <c r="AW641"/>
  <c r="AU641"/>
  <c r="AT641"/>
  <c r="AS641"/>
  <c r="AR641"/>
  <c r="AO641"/>
  <c r="AN641"/>
  <c r="O641"/>
  <c r="N641"/>
  <c r="M641"/>
  <c r="I641"/>
  <c r="H641"/>
  <c r="G641"/>
  <c r="F641"/>
  <c r="L641" s="1"/>
  <c r="E641"/>
  <c r="D641"/>
  <c r="AM641" s="1"/>
  <c r="AW640"/>
  <c r="AU640"/>
  <c r="AT640"/>
  <c r="AS640"/>
  <c r="AR640"/>
  <c r="AO640"/>
  <c r="AN640"/>
  <c r="O640"/>
  <c r="N640"/>
  <c r="M640"/>
  <c r="I640"/>
  <c r="H640"/>
  <c r="G640"/>
  <c r="F640"/>
  <c r="L640" s="1"/>
  <c r="E640"/>
  <c r="D640"/>
  <c r="AM640" s="1"/>
  <c r="AW639"/>
  <c r="AU639"/>
  <c r="AT639"/>
  <c r="AS639"/>
  <c r="AR639"/>
  <c r="AO639"/>
  <c r="AN639"/>
  <c r="O639"/>
  <c r="N639"/>
  <c r="M639"/>
  <c r="I639"/>
  <c r="H639"/>
  <c r="G639"/>
  <c r="F639"/>
  <c r="L639" s="1"/>
  <c r="E639"/>
  <c r="D639"/>
  <c r="AM639" s="1"/>
  <c r="AW638"/>
  <c r="AU638"/>
  <c r="AT638"/>
  <c r="AS638"/>
  <c r="AR638"/>
  <c r="AO638"/>
  <c r="AN638"/>
  <c r="O638"/>
  <c r="N638"/>
  <c r="M638"/>
  <c r="I638"/>
  <c r="H638"/>
  <c r="G638"/>
  <c r="F638"/>
  <c r="L638" s="1"/>
  <c r="E638"/>
  <c r="D638"/>
  <c r="AM638" s="1"/>
  <c r="AW637"/>
  <c r="AU637"/>
  <c r="AT637"/>
  <c r="AS637"/>
  <c r="AR637"/>
  <c r="AO637"/>
  <c r="AN637"/>
  <c r="O637"/>
  <c r="N637"/>
  <c r="M637"/>
  <c r="I637"/>
  <c r="H637"/>
  <c r="G637"/>
  <c r="F637"/>
  <c r="L637" s="1"/>
  <c r="E637"/>
  <c r="D637"/>
  <c r="AM637" s="1"/>
  <c r="AW636"/>
  <c r="AU636"/>
  <c r="AT636"/>
  <c r="AS636"/>
  <c r="AR636"/>
  <c r="AO636"/>
  <c r="AN636"/>
  <c r="O636"/>
  <c r="N636"/>
  <c r="M636"/>
  <c r="I636"/>
  <c r="H636"/>
  <c r="G636"/>
  <c r="F636"/>
  <c r="L636" s="1"/>
  <c r="E636"/>
  <c r="D636"/>
  <c r="AM636" s="1"/>
  <c r="AW635"/>
  <c r="AU635"/>
  <c r="AT635"/>
  <c r="AS635"/>
  <c r="AR635"/>
  <c r="AO635"/>
  <c r="AN635"/>
  <c r="O635"/>
  <c r="N635"/>
  <c r="M635"/>
  <c r="I635"/>
  <c r="H635"/>
  <c r="G635"/>
  <c r="F635"/>
  <c r="L635" s="1"/>
  <c r="E635"/>
  <c r="D635"/>
  <c r="AM635" s="1"/>
  <c r="AW634"/>
  <c r="AU634"/>
  <c r="AT634"/>
  <c r="AS634"/>
  <c r="AR634"/>
  <c r="AO634"/>
  <c r="AN634"/>
  <c r="O634"/>
  <c r="N634"/>
  <c r="M634"/>
  <c r="I634"/>
  <c r="H634"/>
  <c r="G634"/>
  <c r="F634"/>
  <c r="E634"/>
  <c r="D634"/>
  <c r="AM634" s="1"/>
  <c r="AW633"/>
  <c r="AU633"/>
  <c r="AT633"/>
  <c r="AS633"/>
  <c r="AR633"/>
  <c r="AO633"/>
  <c r="AN633"/>
  <c r="O633"/>
  <c r="N633"/>
  <c r="M633"/>
  <c r="I633"/>
  <c r="H633"/>
  <c r="G633"/>
  <c r="F633"/>
  <c r="E633"/>
  <c r="D633"/>
  <c r="AM633" s="1"/>
  <c r="AW632"/>
  <c r="AU632"/>
  <c r="AT632"/>
  <c r="AS632"/>
  <c r="AR632"/>
  <c r="AO632"/>
  <c r="AN632"/>
  <c r="O632"/>
  <c r="N632"/>
  <c r="M632"/>
  <c r="I632"/>
  <c r="H632"/>
  <c r="G632"/>
  <c r="F632"/>
  <c r="E632"/>
  <c r="D632"/>
  <c r="AM632" s="1"/>
  <c r="AW631"/>
  <c r="AU631"/>
  <c r="AT631"/>
  <c r="AS631"/>
  <c r="AR631"/>
  <c r="AO631"/>
  <c r="AN631"/>
  <c r="O631"/>
  <c r="N631"/>
  <c r="M631"/>
  <c r="I631"/>
  <c r="H631"/>
  <c r="G631"/>
  <c r="F631"/>
  <c r="E631"/>
  <c r="D631"/>
  <c r="AM631" s="1"/>
  <c r="AW630"/>
  <c r="AU630"/>
  <c r="AT630"/>
  <c r="AS630"/>
  <c r="AR630"/>
  <c r="AO630"/>
  <c r="AN630"/>
  <c r="O630"/>
  <c r="N630"/>
  <c r="M630"/>
  <c r="I630"/>
  <c r="H630"/>
  <c r="G630"/>
  <c r="F630"/>
  <c r="E630"/>
  <c r="D630"/>
  <c r="AM630" s="1"/>
  <c r="AW629"/>
  <c r="AU629"/>
  <c r="AT629"/>
  <c r="AS629"/>
  <c r="AR629"/>
  <c r="AO629"/>
  <c r="AN629"/>
  <c r="O629"/>
  <c r="N629"/>
  <c r="M629"/>
  <c r="I629"/>
  <c r="H629"/>
  <c r="G629"/>
  <c r="F629"/>
  <c r="E629"/>
  <c r="D629"/>
  <c r="AM629" s="1"/>
  <c r="AW628"/>
  <c r="AU628"/>
  <c r="AT628"/>
  <c r="AS628"/>
  <c r="AR628"/>
  <c r="AO628"/>
  <c r="AN628"/>
  <c r="O628"/>
  <c r="N628"/>
  <c r="M628"/>
  <c r="I628"/>
  <c r="H628"/>
  <c r="G628"/>
  <c r="F628"/>
  <c r="E628"/>
  <c r="D628"/>
  <c r="AM628" s="1"/>
  <c r="AW627"/>
  <c r="AU627"/>
  <c r="AT627"/>
  <c r="AS627"/>
  <c r="AR627"/>
  <c r="AO627"/>
  <c r="AN627"/>
  <c r="O627"/>
  <c r="N627"/>
  <c r="M627"/>
  <c r="I627"/>
  <c r="H627"/>
  <c r="G627"/>
  <c r="F627"/>
  <c r="E627"/>
  <c r="D627"/>
  <c r="AM627" s="1"/>
  <c r="AW626"/>
  <c r="AU626"/>
  <c r="AT626"/>
  <c r="AS626"/>
  <c r="AR626"/>
  <c r="AO626"/>
  <c r="AN626"/>
  <c r="O626"/>
  <c r="N626"/>
  <c r="M626"/>
  <c r="I626"/>
  <c r="H626"/>
  <c r="G626"/>
  <c r="F626"/>
  <c r="E626"/>
  <c r="D626"/>
  <c r="AM626" s="1"/>
  <c r="AW625"/>
  <c r="AU625"/>
  <c r="AT625"/>
  <c r="AS625"/>
  <c r="AR625"/>
  <c r="AO625"/>
  <c r="AN625"/>
  <c r="O625"/>
  <c r="N625"/>
  <c r="M625"/>
  <c r="I625"/>
  <c r="H625"/>
  <c r="G625"/>
  <c r="F625"/>
  <c r="E625"/>
  <c r="D625"/>
  <c r="AM625" s="1"/>
  <c r="AW624"/>
  <c r="AU624"/>
  <c r="AT624"/>
  <c r="AS624"/>
  <c r="AR624"/>
  <c r="AO624"/>
  <c r="AN624"/>
  <c r="O624"/>
  <c r="N624"/>
  <c r="M624"/>
  <c r="I624"/>
  <c r="H624"/>
  <c r="G624"/>
  <c r="F624"/>
  <c r="E624"/>
  <c r="D624"/>
  <c r="AM624" s="1"/>
  <c r="AW623"/>
  <c r="AU623"/>
  <c r="AT623"/>
  <c r="AS623"/>
  <c r="AR623"/>
  <c r="AO623"/>
  <c r="AN623"/>
  <c r="O623"/>
  <c r="N623"/>
  <c r="M623"/>
  <c r="I623"/>
  <c r="H623"/>
  <c r="G623"/>
  <c r="F623"/>
  <c r="E623"/>
  <c r="D623"/>
  <c r="AM623" s="1"/>
  <c r="AW622"/>
  <c r="AU622"/>
  <c r="AT622"/>
  <c r="AS622"/>
  <c r="AR622"/>
  <c r="AO622"/>
  <c r="AN622"/>
  <c r="O622"/>
  <c r="N622"/>
  <c r="M622"/>
  <c r="I622"/>
  <c r="H622"/>
  <c r="G622"/>
  <c r="F622"/>
  <c r="E622"/>
  <c r="D622"/>
  <c r="AM622" s="1"/>
  <c r="AW621"/>
  <c r="AU621"/>
  <c r="AT621"/>
  <c r="AS621"/>
  <c r="AR621"/>
  <c r="AO621"/>
  <c r="AN621"/>
  <c r="O621"/>
  <c r="N621"/>
  <c r="M621"/>
  <c r="I621"/>
  <c r="H621"/>
  <c r="G621"/>
  <c r="F621"/>
  <c r="E621"/>
  <c r="D621"/>
  <c r="AM621" s="1"/>
  <c r="AW620"/>
  <c r="AU620"/>
  <c r="AT620"/>
  <c r="AS620"/>
  <c r="AR620"/>
  <c r="AO620"/>
  <c r="AN620"/>
  <c r="O620"/>
  <c r="N620"/>
  <c r="M620"/>
  <c r="I620"/>
  <c r="H620"/>
  <c r="G620"/>
  <c r="F620"/>
  <c r="E620"/>
  <c r="D620"/>
  <c r="AM620" s="1"/>
  <c r="AW619"/>
  <c r="AU619"/>
  <c r="AT619"/>
  <c r="AS619"/>
  <c r="AR619"/>
  <c r="AO619"/>
  <c r="AN619"/>
  <c r="O619"/>
  <c r="N619"/>
  <c r="M619"/>
  <c r="I619"/>
  <c r="H619"/>
  <c r="G619"/>
  <c r="F619"/>
  <c r="E619"/>
  <c r="D619"/>
  <c r="AM619" s="1"/>
  <c r="AW618"/>
  <c r="AU618"/>
  <c r="AT618"/>
  <c r="AS618"/>
  <c r="AR618"/>
  <c r="AO618"/>
  <c r="AN618"/>
  <c r="O618"/>
  <c r="N618"/>
  <c r="M618"/>
  <c r="I618"/>
  <c r="H618"/>
  <c r="G618"/>
  <c r="F618"/>
  <c r="E618"/>
  <c r="D618"/>
  <c r="AM618" s="1"/>
  <c r="AW617"/>
  <c r="AU617"/>
  <c r="AT617"/>
  <c r="AS617"/>
  <c r="AR617"/>
  <c r="AO617"/>
  <c r="AN617"/>
  <c r="O617"/>
  <c r="N617"/>
  <c r="M617"/>
  <c r="I617"/>
  <c r="H617"/>
  <c r="G617"/>
  <c r="F617"/>
  <c r="E617"/>
  <c r="D617"/>
  <c r="AM617" s="1"/>
  <c r="AW616"/>
  <c r="AU616"/>
  <c r="AT616"/>
  <c r="AS616"/>
  <c r="AR616"/>
  <c r="AO616"/>
  <c r="AN616"/>
  <c r="O616"/>
  <c r="N616"/>
  <c r="M616"/>
  <c r="I616"/>
  <c r="H616"/>
  <c r="G616"/>
  <c r="F616"/>
  <c r="E616"/>
  <c r="D616"/>
  <c r="AM616" s="1"/>
  <c r="AW615"/>
  <c r="AU615"/>
  <c r="AT615"/>
  <c r="AS615"/>
  <c r="AR615"/>
  <c r="AO615"/>
  <c r="AN615"/>
  <c r="O615"/>
  <c r="N615"/>
  <c r="M615"/>
  <c r="I615"/>
  <c r="H615"/>
  <c r="G615"/>
  <c r="F615"/>
  <c r="E615"/>
  <c r="D615"/>
  <c r="AM615" s="1"/>
  <c r="AW614"/>
  <c r="AU614"/>
  <c r="AT614"/>
  <c r="AS614"/>
  <c r="AR614"/>
  <c r="AO614"/>
  <c r="AN614"/>
  <c r="O614"/>
  <c r="N614"/>
  <c r="M614"/>
  <c r="I614"/>
  <c r="H614"/>
  <c r="G614"/>
  <c r="F614"/>
  <c r="E614"/>
  <c r="D614"/>
  <c r="AM614" s="1"/>
  <c r="AW613"/>
  <c r="AU613"/>
  <c r="AT613"/>
  <c r="AS613"/>
  <c r="AR613"/>
  <c r="AO613"/>
  <c r="AN613"/>
  <c r="O613"/>
  <c r="N613"/>
  <c r="M613"/>
  <c r="I613"/>
  <c r="H613"/>
  <c r="G613"/>
  <c r="F613"/>
  <c r="E613"/>
  <c r="D613"/>
  <c r="AM613" s="1"/>
  <c r="AW612"/>
  <c r="AU612"/>
  <c r="AT612"/>
  <c r="AS612"/>
  <c r="AR612"/>
  <c r="AO612"/>
  <c r="AN612"/>
  <c r="O612"/>
  <c r="N612"/>
  <c r="M612"/>
  <c r="I612"/>
  <c r="H612"/>
  <c r="G612"/>
  <c r="F612"/>
  <c r="E612"/>
  <c r="D612"/>
  <c r="AM612" s="1"/>
  <c r="AW611"/>
  <c r="AU611"/>
  <c r="AT611"/>
  <c r="AS611"/>
  <c r="AR611"/>
  <c r="AO611"/>
  <c r="AN611"/>
  <c r="O611"/>
  <c r="N611"/>
  <c r="M611"/>
  <c r="I611"/>
  <c r="H611"/>
  <c r="G611"/>
  <c r="F611"/>
  <c r="E611"/>
  <c r="D611"/>
  <c r="AM611" s="1"/>
  <c r="AW610"/>
  <c r="AU610"/>
  <c r="AT610"/>
  <c r="AS610"/>
  <c r="AR610"/>
  <c r="AO610"/>
  <c r="AN610"/>
  <c r="O610"/>
  <c r="N610"/>
  <c r="M610"/>
  <c r="I610"/>
  <c r="H610"/>
  <c r="G610"/>
  <c r="F610"/>
  <c r="E610"/>
  <c r="D610"/>
  <c r="AM610" s="1"/>
  <c r="AW609"/>
  <c r="AU609"/>
  <c r="AT609"/>
  <c r="AS609"/>
  <c r="AR609"/>
  <c r="AO609"/>
  <c r="AN609"/>
  <c r="O609"/>
  <c r="N609"/>
  <c r="M609"/>
  <c r="I609"/>
  <c r="H609"/>
  <c r="G609"/>
  <c r="F609"/>
  <c r="E609"/>
  <c r="D609"/>
  <c r="AM609" s="1"/>
  <c r="AW608"/>
  <c r="AU608"/>
  <c r="AT608"/>
  <c r="AS608"/>
  <c r="AR608"/>
  <c r="AO608"/>
  <c r="AN608"/>
  <c r="O608"/>
  <c r="N608"/>
  <c r="M608"/>
  <c r="I608"/>
  <c r="H608"/>
  <c r="G608"/>
  <c r="F608"/>
  <c r="E608"/>
  <c r="D608"/>
  <c r="AM608" s="1"/>
  <c r="AW607"/>
  <c r="AU607"/>
  <c r="AT607"/>
  <c r="AS607"/>
  <c r="AR607"/>
  <c r="AO607"/>
  <c r="AN607"/>
  <c r="O607"/>
  <c r="N607"/>
  <c r="M607"/>
  <c r="I607"/>
  <c r="H607"/>
  <c r="G607"/>
  <c r="F607"/>
  <c r="E607"/>
  <c r="D607"/>
  <c r="AM607" s="1"/>
  <c r="AW606"/>
  <c r="AU606"/>
  <c r="AT606"/>
  <c r="AS606"/>
  <c r="AR606"/>
  <c r="AO606"/>
  <c r="AN606"/>
  <c r="O606"/>
  <c r="N606"/>
  <c r="M606"/>
  <c r="I606"/>
  <c r="H606"/>
  <c r="G606"/>
  <c r="F606"/>
  <c r="E606"/>
  <c r="D606"/>
  <c r="AM606" s="1"/>
  <c r="AW605"/>
  <c r="AU605"/>
  <c r="AT605"/>
  <c r="AS605"/>
  <c r="AR605"/>
  <c r="AO605"/>
  <c r="AN605"/>
  <c r="O605"/>
  <c r="N605"/>
  <c r="M605"/>
  <c r="I605"/>
  <c r="H605"/>
  <c r="G605"/>
  <c r="F605"/>
  <c r="E605"/>
  <c r="D605"/>
  <c r="AM605" s="1"/>
  <c r="AW604"/>
  <c r="AU604"/>
  <c r="AT604"/>
  <c r="AS604"/>
  <c r="AR604"/>
  <c r="AO604"/>
  <c r="AN604"/>
  <c r="O604"/>
  <c r="N604"/>
  <c r="M604"/>
  <c r="I604"/>
  <c r="H604"/>
  <c r="G604"/>
  <c r="F604"/>
  <c r="E604"/>
  <c r="D604"/>
  <c r="AM604" s="1"/>
  <c r="AW603"/>
  <c r="AU603"/>
  <c r="AT603"/>
  <c r="AS603"/>
  <c r="AR603"/>
  <c r="AO603"/>
  <c r="AN603"/>
  <c r="O603"/>
  <c r="N603"/>
  <c r="M603"/>
  <c r="I603"/>
  <c r="H603"/>
  <c r="G603"/>
  <c r="F603"/>
  <c r="E603"/>
  <c r="D603"/>
  <c r="AM603" s="1"/>
  <c r="AW602"/>
  <c r="AU602"/>
  <c r="AT602"/>
  <c r="AS602"/>
  <c r="AR602"/>
  <c r="AO602"/>
  <c r="AN602"/>
  <c r="O602"/>
  <c r="N602"/>
  <c r="M602"/>
  <c r="I602"/>
  <c r="H602"/>
  <c r="G602"/>
  <c r="F602"/>
  <c r="E602"/>
  <c r="D602"/>
  <c r="AM602" s="1"/>
  <c r="AW601"/>
  <c r="AU601"/>
  <c r="AT601"/>
  <c r="AS601"/>
  <c r="AR601"/>
  <c r="AO601"/>
  <c r="AN601"/>
  <c r="O601"/>
  <c r="N601"/>
  <c r="M601"/>
  <c r="I601"/>
  <c r="H601"/>
  <c r="G601"/>
  <c r="F601"/>
  <c r="E601"/>
  <c r="D601"/>
  <c r="AM601" s="1"/>
  <c r="AW600"/>
  <c r="AU600"/>
  <c r="AT600"/>
  <c r="AS600"/>
  <c r="AR600"/>
  <c r="AO600"/>
  <c r="AN600"/>
  <c r="O600"/>
  <c r="N600"/>
  <c r="M600"/>
  <c r="I600"/>
  <c r="H600"/>
  <c r="G600"/>
  <c r="F600"/>
  <c r="E600"/>
  <c r="D600"/>
  <c r="AM600" s="1"/>
  <c r="AW599"/>
  <c r="AU599"/>
  <c r="AT599"/>
  <c r="AS599"/>
  <c r="AR599"/>
  <c r="AO599"/>
  <c r="AN599"/>
  <c r="O599"/>
  <c r="N599"/>
  <c r="M599"/>
  <c r="I599"/>
  <c r="H599"/>
  <c r="G599"/>
  <c r="F599"/>
  <c r="E599"/>
  <c r="D599"/>
  <c r="AM599" s="1"/>
  <c r="AW598"/>
  <c r="AU598"/>
  <c r="AT598"/>
  <c r="AS598"/>
  <c r="AR598"/>
  <c r="AO598"/>
  <c r="AN598"/>
  <c r="O598"/>
  <c r="N598"/>
  <c r="M598"/>
  <c r="I598"/>
  <c r="H598"/>
  <c r="G598"/>
  <c r="F598"/>
  <c r="E598"/>
  <c r="D598"/>
  <c r="AM598" s="1"/>
  <c r="AW597"/>
  <c r="AU597"/>
  <c r="AT597"/>
  <c r="AS597"/>
  <c r="AR597"/>
  <c r="AO597"/>
  <c r="AN597"/>
  <c r="O597"/>
  <c r="N597"/>
  <c r="M597"/>
  <c r="I597"/>
  <c r="H597"/>
  <c r="G597"/>
  <c r="F597"/>
  <c r="E597"/>
  <c r="D597"/>
  <c r="AM597" s="1"/>
  <c r="AW596"/>
  <c r="AU596"/>
  <c r="AT596"/>
  <c r="AS596"/>
  <c r="AR596"/>
  <c r="AO596"/>
  <c r="AN596"/>
  <c r="O596"/>
  <c r="N596"/>
  <c r="M596"/>
  <c r="I596"/>
  <c r="H596"/>
  <c r="G596"/>
  <c r="F596"/>
  <c r="E596"/>
  <c r="D596"/>
  <c r="AM596" s="1"/>
  <c r="AW595"/>
  <c r="AU595"/>
  <c r="AT595"/>
  <c r="AS595"/>
  <c r="AR595"/>
  <c r="AO595"/>
  <c r="AN595"/>
  <c r="O595"/>
  <c r="N595"/>
  <c r="M595"/>
  <c r="I595"/>
  <c r="H595"/>
  <c r="G595"/>
  <c r="F595"/>
  <c r="E595"/>
  <c r="D595"/>
  <c r="AM595" s="1"/>
  <c r="AW594"/>
  <c r="AU594"/>
  <c r="AT594"/>
  <c r="AS594"/>
  <c r="AR594"/>
  <c r="AO594"/>
  <c r="AN594"/>
  <c r="O594"/>
  <c r="N594"/>
  <c r="M594"/>
  <c r="I594"/>
  <c r="H594"/>
  <c r="G594"/>
  <c r="F594"/>
  <c r="E594"/>
  <c r="D594"/>
  <c r="AM594" s="1"/>
  <c r="AW593"/>
  <c r="AU593"/>
  <c r="AT593"/>
  <c r="AS593"/>
  <c r="AR593"/>
  <c r="AO593"/>
  <c r="AN593"/>
  <c r="O593"/>
  <c r="N593"/>
  <c r="M593"/>
  <c r="I593"/>
  <c r="H593"/>
  <c r="G593"/>
  <c r="F593"/>
  <c r="E593"/>
  <c r="D593"/>
  <c r="AM593" s="1"/>
  <c r="AW592"/>
  <c r="AU592"/>
  <c r="AT592"/>
  <c r="AS592"/>
  <c r="AR592"/>
  <c r="AO592"/>
  <c r="AN592"/>
  <c r="O592"/>
  <c r="N592"/>
  <c r="M592"/>
  <c r="I592"/>
  <c r="H592"/>
  <c r="G592"/>
  <c r="F592"/>
  <c r="E592"/>
  <c r="D592"/>
  <c r="AM592" s="1"/>
  <c r="AW591"/>
  <c r="AU591"/>
  <c r="AT591"/>
  <c r="AS591"/>
  <c r="AR591"/>
  <c r="AO591"/>
  <c r="AN591"/>
  <c r="O591"/>
  <c r="N591"/>
  <c r="M591"/>
  <c r="I591"/>
  <c r="H591"/>
  <c r="G591"/>
  <c r="F591"/>
  <c r="E591"/>
  <c r="D591"/>
  <c r="AM591" s="1"/>
  <c r="AW590"/>
  <c r="AU590"/>
  <c r="AT590"/>
  <c r="AS590"/>
  <c r="AR590"/>
  <c r="AO590"/>
  <c r="AN590"/>
  <c r="O590"/>
  <c r="N590"/>
  <c r="M590"/>
  <c r="I590"/>
  <c r="H590"/>
  <c r="G590"/>
  <c r="F590"/>
  <c r="E590"/>
  <c r="D590"/>
  <c r="AM590" s="1"/>
  <c r="AW589"/>
  <c r="AU589"/>
  <c r="AT589"/>
  <c r="AS589"/>
  <c r="AR589"/>
  <c r="AO589"/>
  <c r="AN589"/>
  <c r="O589"/>
  <c r="N589"/>
  <c r="M589"/>
  <c r="I589"/>
  <c r="H589"/>
  <c r="G589"/>
  <c r="F589"/>
  <c r="E589"/>
  <c r="D589"/>
  <c r="AM589" s="1"/>
  <c r="AW588"/>
  <c r="AU588"/>
  <c r="AT588"/>
  <c r="AS588"/>
  <c r="AR588"/>
  <c r="AO588"/>
  <c r="AN588"/>
  <c r="O588"/>
  <c r="N588"/>
  <c r="M588"/>
  <c r="I588"/>
  <c r="H588"/>
  <c r="G588"/>
  <c r="F588"/>
  <c r="E588"/>
  <c r="D588"/>
  <c r="AM588" s="1"/>
  <c r="AW587"/>
  <c r="AU587"/>
  <c r="AT587"/>
  <c r="AS587"/>
  <c r="AR587"/>
  <c r="AO587"/>
  <c r="AN587"/>
  <c r="O587"/>
  <c r="N587"/>
  <c r="M587"/>
  <c r="I587"/>
  <c r="H587"/>
  <c r="G587"/>
  <c r="F587"/>
  <c r="E587"/>
  <c r="D587"/>
  <c r="AM587" s="1"/>
  <c r="AW586"/>
  <c r="AU586"/>
  <c r="AT586"/>
  <c r="AS586"/>
  <c r="AR586"/>
  <c r="AO586"/>
  <c r="AN586"/>
  <c r="O586"/>
  <c r="N586"/>
  <c r="M586"/>
  <c r="I586"/>
  <c r="H586"/>
  <c r="G586"/>
  <c r="F586"/>
  <c r="E586"/>
  <c r="D586"/>
  <c r="AM586" s="1"/>
  <c r="AW585"/>
  <c r="AU585"/>
  <c r="AT585"/>
  <c r="AS585"/>
  <c r="AR585"/>
  <c r="AO585"/>
  <c r="AN585"/>
  <c r="O585"/>
  <c r="N585"/>
  <c r="M585"/>
  <c r="I585"/>
  <c r="H585"/>
  <c r="G585"/>
  <c r="F585"/>
  <c r="E585"/>
  <c r="D585"/>
  <c r="AM585" s="1"/>
  <c r="AW584"/>
  <c r="AU584"/>
  <c r="AT584"/>
  <c r="AS584"/>
  <c r="AR584"/>
  <c r="AO584"/>
  <c r="AN584"/>
  <c r="O584"/>
  <c r="N584"/>
  <c r="M584"/>
  <c r="I584"/>
  <c r="H584"/>
  <c r="G584"/>
  <c r="F584"/>
  <c r="E584"/>
  <c r="D584"/>
  <c r="AM584" s="1"/>
  <c r="AW583"/>
  <c r="AU583"/>
  <c r="AT583"/>
  <c r="AS583"/>
  <c r="AR583"/>
  <c r="AO583"/>
  <c r="AN583"/>
  <c r="O583"/>
  <c r="N583"/>
  <c r="M583"/>
  <c r="I583"/>
  <c r="H583"/>
  <c r="G583"/>
  <c r="F583"/>
  <c r="E583"/>
  <c r="D583"/>
  <c r="AM583" s="1"/>
  <c r="AW582"/>
  <c r="AU582"/>
  <c r="AT582"/>
  <c r="AS582"/>
  <c r="AR582"/>
  <c r="AO582"/>
  <c r="AN582"/>
  <c r="O582"/>
  <c r="N582"/>
  <c r="M582"/>
  <c r="I582"/>
  <c r="H582"/>
  <c r="G582"/>
  <c r="F582"/>
  <c r="E582"/>
  <c r="D582"/>
  <c r="AM582" s="1"/>
  <c r="AW581"/>
  <c r="AU581"/>
  <c r="AT581"/>
  <c r="AS581"/>
  <c r="AR581"/>
  <c r="AO581"/>
  <c r="AN581"/>
  <c r="O581"/>
  <c r="N581"/>
  <c r="M581"/>
  <c r="I581"/>
  <c r="H581"/>
  <c r="G581"/>
  <c r="F581"/>
  <c r="E581"/>
  <c r="D581"/>
  <c r="AM581" s="1"/>
  <c r="AW580"/>
  <c r="AU580"/>
  <c r="AT580"/>
  <c r="AS580"/>
  <c r="AR580"/>
  <c r="AO580"/>
  <c r="AN580"/>
  <c r="O580"/>
  <c r="N580"/>
  <c r="M580"/>
  <c r="I580"/>
  <c r="H580"/>
  <c r="G580"/>
  <c r="F580"/>
  <c r="E580"/>
  <c r="D580"/>
  <c r="AM580" s="1"/>
  <c r="AW579"/>
  <c r="AU579"/>
  <c r="AT579"/>
  <c r="AS579"/>
  <c r="AR579"/>
  <c r="AO579"/>
  <c r="AN579"/>
  <c r="O579"/>
  <c r="N579"/>
  <c r="M579"/>
  <c r="I579"/>
  <c r="H579"/>
  <c r="G579"/>
  <c r="F579"/>
  <c r="E579"/>
  <c r="D579"/>
  <c r="AM579" s="1"/>
  <c r="AW578"/>
  <c r="AU578"/>
  <c r="AT578"/>
  <c r="AS578"/>
  <c r="AR578"/>
  <c r="AO578"/>
  <c r="AN578"/>
  <c r="O578"/>
  <c r="N578"/>
  <c r="M578"/>
  <c r="I578"/>
  <c r="H578"/>
  <c r="G578"/>
  <c r="F578"/>
  <c r="E578"/>
  <c r="D578"/>
  <c r="AM578" s="1"/>
  <c r="AW577"/>
  <c r="AU577"/>
  <c r="AT577"/>
  <c r="AS577"/>
  <c r="AR577"/>
  <c r="AO577"/>
  <c r="AN577"/>
  <c r="O577"/>
  <c r="N577"/>
  <c r="M577"/>
  <c r="I577"/>
  <c r="H577"/>
  <c r="G577"/>
  <c r="F577"/>
  <c r="E577"/>
  <c r="D577"/>
  <c r="AM577" s="1"/>
  <c r="AW576"/>
  <c r="AU576"/>
  <c r="AT576"/>
  <c r="AS576"/>
  <c r="AR576"/>
  <c r="AO576"/>
  <c r="AN576"/>
  <c r="O576"/>
  <c r="N576"/>
  <c r="M576"/>
  <c r="I576"/>
  <c r="H576"/>
  <c r="G576"/>
  <c r="F576"/>
  <c r="E576"/>
  <c r="D576"/>
  <c r="AM576" s="1"/>
  <c r="AW575"/>
  <c r="AU575"/>
  <c r="AT575"/>
  <c r="AS575"/>
  <c r="AR575"/>
  <c r="AO575"/>
  <c r="AN575"/>
  <c r="O575"/>
  <c r="N575"/>
  <c r="M575"/>
  <c r="I575"/>
  <c r="H575"/>
  <c r="G575"/>
  <c r="F575"/>
  <c r="E575"/>
  <c r="D575"/>
  <c r="AM575" s="1"/>
  <c r="AW574"/>
  <c r="AU574"/>
  <c r="AT574"/>
  <c r="AS574"/>
  <c r="AR574"/>
  <c r="AO574"/>
  <c r="AN574"/>
  <c r="O574"/>
  <c r="N574"/>
  <c r="M574"/>
  <c r="I574"/>
  <c r="H574"/>
  <c r="G574"/>
  <c r="F574"/>
  <c r="E574"/>
  <c r="D574"/>
  <c r="AM574" s="1"/>
  <c r="AW573"/>
  <c r="AU573"/>
  <c r="AT573"/>
  <c r="AS573"/>
  <c r="AR573"/>
  <c r="AO573"/>
  <c r="AN573"/>
  <c r="O573"/>
  <c r="N573"/>
  <c r="M573"/>
  <c r="I573"/>
  <c r="H573"/>
  <c r="G573"/>
  <c r="F573"/>
  <c r="E573"/>
  <c r="D573"/>
  <c r="AM573" s="1"/>
  <c r="AW572"/>
  <c r="AU572"/>
  <c r="AT572"/>
  <c r="AS572"/>
  <c r="AR572"/>
  <c r="AO572"/>
  <c r="AN572"/>
  <c r="O572"/>
  <c r="N572"/>
  <c r="M572"/>
  <c r="I572"/>
  <c r="H572"/>
  <c r="G572"/>
  <c r="F572"/>
  <c r="E572"/>
  <c r="D572"/>
  <c r="AM572" s="1"/>
  <c r="AW571"/>
  <c r="AU571"/>
  <c r="AT571"/>
  <c r="AS571"/>
  <c r="AR571"/>
  <c r="AO571"/>
  <c r="AN571"/>
  <c r="O571"/>
  <c r="N571"/>
  <c r="M571"/>
  <c r="I571"/>
  <c r="H571"/>
  <c r="G571"/>
  <c r="F571"/>
  <c r="E571"/>
  <c r="D571"/>
  <c r="AM571" s="1"/>
  <c r="AW570"/>
  <c r="AU570"/>
  <c r="AT570"/>
  <c r="AS570"/>
  <c r="AR570"/>
  <c r="AO570"/>
  <c r="AN570"/>
  <c r="O570"/>
  <c r="N570"/>
  <c r="M570"/>
  <c r="I570"/>
  <c r="H570"/>
  <c r="G570"/>
  <c r="F570"/>
  <c r="E570"/>
  <c r="D570"/>
  <c r="AM570" s="1"/>
  <c r="AW569"/>
  <c r="AU569"/>
  <c r="AT569"/>
  <c r="AS569"/>
  <c r="AR569"/>
  <c r="AO569"/>
  <c r="AN569"/>
  <c r="O569"/>
  <c r="N569"/>
  <c r="M569"/>
  <c r="I569"/>
  <c r="H569"/>
  <c r="G569"/>
  <c r="F569"/>
  <c r="E569"/>
  <c r="D569"/>
  <c r="AM569" s="1"/>
  <c r="AW568"/>
  <c r="AU568"/>
  <c r="AT568"/>
  <c r="AS568"/>
  <c r="AR568"/>
  <c r="AO568"/>
  <c r="AN568"/>
  <c r="O568"/>
  <c r="N568"/>
  <c r="M568"/>
  <c r="I568"/>
  <c r="H568"/>
  <c r="G568"/>
  <c r="F568"/>
  <c r="E568"/>
  <c r="D568"/>
  <c r="AM568" s="1"/>
  <c r="AW567"/>
  <c r="AU567"/>
  <c r="AT567"/>
  <c r="AS567"/>
  <c r="AR567"/>
  <c r="AO567"/>
  <c r="AN567"/>
  <c r="O567"/>
  <c r="N567"/>
  <c r="M567"/>
  <c r="I567"/>
  <c r="H567"/>
  <c r="G567"/>
  <c r="F567"/>
  <c r="E567"/>
  <c r="D567"/>
  <c r="AM567" s="1"/>
  <c r="AW566"/>
  <c r="AU566"/>
  <c r="AT566"/>
  <c r="AS566"/>
  <c r="AR566"/>
  <c r="AO566"/>
  <c r="AN566"/>
  <c r="O566"/>
  <c r="N566"/>
  <c r="M566"/>
  <c r="I566"/>
  <c r="H566"/>
  <c r="G566"/>
  <c r="F566"/>
  <c r="E566"/>
  <c r="D566"/>
  <c r="AM566" s="1"/>
  <c r="AW565"/>
  <c r="AU565"/>
  <c r="AT565"/>
  <c r="AS565"/>
  <c r="AR565"/>
  <c r="AO565"/>
  <c r="AN565"/>
  <c r="O565"/>
  <c r="N565"/>
  <c r="M565"/>
  <c r="I565"/>
  <c r="H565"/>
  <c r="G565"/>
  <c r="F565"/>
  <c r="E565"/>
  <c r="D565"/>
  <c r="AM565" s="1"/>
  <c r="AW564"/>
  <c r="AU564"/>
  <c r="AT564"/>
  <c r="AS564"/>
  <c r="AR564"/>
  <c r="AO564"/>
  <c r="AN564"/>
  <c r="O564"/>
  <c r="N564"/>
  <c r="M564"/>
  <c r="I564"/>
  <c r="H564"/>
  <c r="G564"/>
  <c r="F564"/>
  <c r="E564"/>
  <c r="D564"/>
  <c r="AM564" s="1"/>
  <c r="AW563"/>
  <c r="AU563"/>
  <c r="AT563"/>
  <c r="AS563"/>
  <c r="AR563"/>
  <c r="AO563"/>
  <c r="AN563"/>
  <c r="O563"/>
  <c r="N563"/>
  <c r="M563"/>
  <c r="I563"/>
  <c r="H563"/>
  <c r="G563"/>
  <c r="F563"/>
  <c r="E563"/>
  <c r="D563"/>
  <c r="AM563" s="1"/>
  <c r="AW562"/>
  <c r="AU562"/>
  <c r="AT562"/>
  <c r="AS562"/>
  <c r="AR562"/>
  <c r="AO562"/>
  <c r="AN562"/>
  <c r="O562"/>
  <c r="N562"/>
  <c r="M562"/>
  <c r="I562"/>
  <c r="H562"/>
  <c r="G562"/>
  <c r="F562"/>
  <c r="E562"/>
  <c r="D562"/>
  <c r="AM562" s="1"/>
  <c r="AW561"/>
  <c r="AU561"/>
  <c r="AT561"/>
  <c r="AS561"/>
  <c r="AR561"/>
  <c r="AO561"/>
  <c r="AN561"/>
  <c r="O561"/>
  <c r="N561"/>
  <c r="M561"/>
  <c r="I561"/>
  <c r="H561"/>
  <c r="G561"/>
  <c r="F561"/>
  <c r="E561"/>
  <c r="D561"/>
  <c r="AM561" s="1"/>
  <c r="AW560"/>
  <c r="AU560"/>
  <c r="AT560"/>
  <c r="AS560"/>
  <c r="AR560"/>
  <c r="AO560"/>
  <c r="AN560"/>
  <c r="O560"/>
  <c r="N560"/>
  <c r="M560"/>
  <c r="I560"/>
  <c r="H560"/>
  <c r="G560"/>
  <c r="F560"/>
  <c r="E560"/>
  <c r="D560"/>
  <c r="AM560" s="1"/>
  <c r="AW559"/>
  <c r="AU559"/>
  <c r="AT559"/>
  <c r="AS559"/>
  <c r="AR559"/>
  <c r="AO559"/>
  <c r="AN559"/>
  <c r="O559"/>
  <c r="N559"/>
  <c r="M559"/>
  <c r="I559"/>
  <c r="H559"/>
  <c r="G559"/>
  <c r="F559"/>
  <c r="E559"/>
  <c r="D559"/>
  <c r="AM559" s="1"/>
  <c r="AW558"/>
  <c r="AU558"/>
  <c r="AT558"/>
  <c r="AS558"/>
  <c r="AR558"/>
  <c r="AO558"/>
  <c r="AN558"/>
  <c r="O558"/>
  <c r="N558"/>
  <c r="M558"/>
  <c r="I558"/>
  <c r="H558"/>
  <c r="G558"/>
  <c r="F558"/>
  <c r="E558"/>
  <c r="D558"/>
  <c r="AM558" s="1"/>
  <c r="AW557"/>
  <c r="AU557"/>
  <c r="AT557"/>
  <c r="AS557"/>
  <c r="AR557"/>
  <c r="AO557"/>
  <c r="AN557"/>
  <c r="O557"/>
  <c r="N557"/>
  <c r="M557"/>
  <c r="I557"/>
  <c r="H557"/>
  <c r="G557"/>
  <c r="F557"/>
  <c r="E557"/>
  <c r="D557"/>
  <c r="AM557" s="1"/>
  <c r="AW556"/>
  <c r="AU556"/>
  <c r="AT556"/>
  <c r="AS556"/>
  <c r="AR556"/>
  <c r="AO556"/>
  <c r="AN556"/>
  <c r="O556"/>
  <c r="N556"/>
  <c r="M556"/>
  <c r="I556"/>
  <c r="H556"/>
  <c r="G556"/>
  <c r="F556"/>
  <c r="E556"/>
  <c r="D556"/>
  <c r="AM556" s="1"/>
  <c r="AW555"/>
  <c r="AU555"/>
  <c r="AT555"/>
  <c r="AS555"/>
  <c r="AR555"/>
  <c r="AO555"/>
  <c r="AN555"/>
  <c r="O555"/>
  <c r="N555"/>
  <c r="M555"/>
  <c r="I555"/>
  <c r="H555"/>
  <c r="G555"/>
  <c r="F555"/>
  <c r="E555"/>
  <c r="D555"/>
  <c r="AM555" s="1"/>
  <c r="AW554"/>
  <c r="AU554"/>
  <c r="AT554"/>
  <c r="AS554"/>
  <c r="AR554"/>
  <c r="AO554"/>
  <c r="AN554"/>
  <c r="O554"/>
  <c r="N554"/>
  <c r="M554"/>
  <c r="I554"/>
  <c r="H554"/>
  <c r="G554"/>
  <c r="F554"/>
  <c r="E554"/>
  <c r="D554"/>
  <c r="AM554" s="1"/>
  <c r="AW553"/>
  <c r="AU553"/>
  <c r="AT553"/>
  <c r="AS553"/>
  <c r="AR553"/>
  <c r="AO553"/>
  <c r="AN553"/>
  <c r="O553"/>
  <c r="N553"/>
  <c r="M553"/>
  <c r="I553"/>
  <c r="H553"/>
  <c r="G553"/>
  <c r="F553"/>
  <c r="E553"/>
  <c r="D553"/>
  <c r="AM553" s="1"/>
  <c r="AW552"/>
  <c r="AU552"/>
  <c r="AT552"/>
  <c r="AS552"/>
  <c r="AR552"/>
  <c r="AO552"/>
  <c r="AN552"/>
  <c r="O552"/>
  <c r="N552"/>
  <c r="M552"/>
  <c r="I552"/>
  <c r="H552"/>
  <c r="G552"/>
  <c r="F552"/>
  <c r="E552"/>
  <c r="D552"/>
  <c r="AM552" s="1"/>
  <c r="AW551"/>
  <c r="AU551"/>
  <c r="AT551"/>
  <c r="AS551"/>
  <c r="AR551"/>
  <c r="AO551"/>
  <c r="AN551"/>
  <c r="O551"/>
  <c r="N551"/>
  <c r="M551"/>
  <c r="I551"/>
  <c r="H551"/>
  <c r="G551"/>
  <c r="F551"/>
  <c r="E551"/>
  <c r="D551"/>
  <c r="AM551" s="1"/>
  <c r="AW550"/>
  <c r="AU550"/>
  <c r="AT550"/>
  <c r="AS550"/>
  <c r="AR550"/>
  <c r="AO550"/>
  <c r="AN550"/>
  <c r="O550"/>
  <c r="N550"/>
  <c r="M550"/>
  <c r="I550"/>
  <c r="H550"/>
  <c r="G550"/>
  <c r="F550"/>
  <c r="E550"/>
  <c r="D550"/>
  <c r="AM550" s="1"/>
  <c r="AW549"/>
  <c r="AU549"/>
  <c r="AT549"/>
  <c r="AS549"/>
  <c r="AR549"/>
  <c r="AO549"/>
  <c r="AN549"/>
  <c r="O549"/>
  <c r="N549"/>
  <c r="M549"/>
  <c r="I549"/>
  <c r="H549"/>
  <c r="G549"/>
  <c r="F549"/>
  <c r="E549"/>
  <c r="D549"/>
  <c r="AM549" s="1"/>
  <c r="AW548"/>
  <c r="AU548"/>
  <c r="AT548"/>
  <c r="AS548"/>
  <c r="AR548"/>
  <c r="AO548"/>
  <c r="AN548"/>
  <c r="O548"/>
  <c r="N548"/>
  <c r="M548"/>
  <c r="I548"/>
  <c r="H548"/>
  <c r="G548"/>
  <c r="F548"/>
  <c r="E548"/>
  <c r="D548"/>
  <c r="AM548" s="1"/>
  <c r="AW547"/>
  <c r="AU547"/>
  <c r="AT547"/>
  <c r="AS547"/>
  <c r="AR547"/>
  <c r="AO547"/>
  <c r="AN547"/>
  <c r="O547"/>
  <c r="N547"/>
  <c r="M547"/>
  <c r="I547"/>
  <c r="H547"/>
  <c r="G547"/>
  <c r="F547"/>
  <c r="E547"/>
  <c r="D547"/>
  <c r="AM547" s="1"/>
  <c r="AW546"/>
  <c r="AU546"/>
  <c r="AT546"/>
  <c r="AS546"/>
  <c r="AR546"/>
  <c r="AO546"/>
  <c r="AN546"/>
  <c r="O546"/>
  <c r="N546"/>
  <c r="M546"/>
  <c r="I546"/>
  <c r="H546"/>
  <c r="G546"/>
  <c r="F546"/>
  <c r="E546"/>
  <c r="D546"/>
  <c r="AM546" s="1"/>
  <c r="AW545"/>
  <c r="AU545"/>
  <c r="AT545"/>
  <c r="AS545"/>
  <c r="AR545"/>
  <c r="AO545"/>
  <c r="AN545"/>
  <c r="O545"/>
  <c r="N545"/>
  <c r="M545"/>
  <c r="I545"/>
  <c r="H545"/>
  <c r="G545"/>
  <c r="F545"/>
  <c r="E545"/>
  <c r="D545"/>
  <c r="AM545" s="1"/>
  <c r="AW544"/>
  <c r="AU544"/>
  <c r="AT544"/>
  <c r="AS544"/>
  <c r="AR544"/>
  <c r="AO544"/>
  <c r="AN544"/>
  <c r="O544"/>
  <c r="N544"/>
  <c r="M544"/>
  <c r="I544"/>
  <c r="H544"/>
  <c r="G544"/>
  <c r="F544"/>
  <c r="E544"/>
  <c r="D544"/>
  <c r="AM544" s="1"/>
  <c r="AW543"/>
  <c r="AU543"/>
  <c r="AT543"/>
  <c r="AS543"/>
  <c r="AR543"/>
  <c r="AO543"/>
  <c r="AN543"/>
  <c r="O543"/>
  <c r="N543"/>
  <c r="M543"/>
  <c r="I543"/>
  <c r="H543"/>
  <c r="G543"/>
  <c r="F543"/>
  <c r="E543"/>
  <c r="D543"/>
  <c r="AM543" s="1"/>
  <c r="AW542"/>
  <c r="AU542"/>
  <c r="AT542"/>
  <c r="AS542"/>
  <c r="AR542"/>
  <c r="AO542"/>
  <c r="AN542"/>
  <c r="O542"/>
  <c r="N542"/>
  <c r="M542"/>
  <c r="I542"/>
  <c r="H542"/>
  <c r="G542"/>
  <c r="F542"/>
  <c r="E542"/>
  <c r="D542"/>
  <c r="AM542" s="1"/>
  <c r="AW541"/>
  <c r="AU541"/>
  <c r="AT541"/>
  <c r="AS541"/>
  <c r="AR541"/>
  <c r="AO541"/>
  <c r="AN541"/>
  <c r="O541"/>
  <c r="N541"/>
  <c r="M541"/>
  <c r="I541"/>
  <c r="H541"/>
  <c r="G541"/>
  <c r="F541"/>
  <c r="E541"/>
  <c r="D541"/>
  <c r="AM541" s="1"/>
  <c r="AW540"/>
  <c r="AU540"/>
  <c r="AT540"/>
  <c r="AS540"/>
  <c r="AR540"/>
  <c r="AO540"/>
  <c r="AN540"/>
  <c r="O540"/>
  <c r="N540"/>
  <c r="M540"/>
  <c r="I540"/>
  <c r="H540"/>
  <c r="G540"/>
  <c r="F540"/>
  <c r="E540"/>
  <c r="D540"/>
  <c r="AM540" s="1"/>
  <c r="AW539"/>
  <c r="AU539"/>
  <c r="AT539"/>
  <c r="AS539"/>
  <c r="AR539"/>
  <c r="AO539"/>
  <c r="AN539"/>
  <c r="O539"/>
  <c r="N539"/>
  <c r="M539"/>
  <c r="I539"/>
  <c r="H539"/>
  <c r="G539"/>
  <c r="F539"/>
  <c r="E539"/>
  <c r="D539"/>
  <c r="AM539" s="1"/>
  <c r="AW538"/>
  <c r="AU538"/>
  <c r="AT538"/>
  <c r="AS538"/>
  <c r="AR538"/>
  <c r="AO538"/>
  <c r="AN538"/>
  <c r="O538"/>
  <c r="N538"/>
  <c r="M538"/>
  <c r="I538"/>
  <c r="H538"/>
  <c r="G538"/>
  <c r="F538"/>
  <c r="E538"/>
  <c r="D538"/>
  <c r="AM538" s="1"/>
  <c r="AW537"/>
  <c r="AU537"/>
  <c r="AT537"/>
  <c r="AS537"/>
  <c r="AR537"/>
  <c r="AO537"/>
  <c r="AN537"/>
  <c r="O537"/>
  <c r="N537"/>
  <c r="M537"/>
  <c r="I537"/>
  <c r="H537"/>
  <c r="G537"/>
  <c r="F537"/>
  <c r="E537"/>
  <c r="D537"/>
  <c r="AM537" s="1"/>
  <c r="AW536"/>
  <c r="AU536"/>
  <c r="AT536"/>
  <c r="AS536"/>
  <c r="AR536"/>
  <c r="AO536"/>
  <c r="AN536"/>
  <c r="O536"/>
  <c r="N536"/>
  <c r="M536"/>
  <c r="I536"/>
  <c r="H536"/>
  <c r="G536"/>
  <c r="F536"/>
  <c r="E536"/>
  <c r="D536"/>
  <c r="AM536" s="1"/>
  <c r="AW535"/>
  <c r="AU535"/>
  <c r="AT535"/>
  <c r="AS535"/>
  <c r="AR535"/>
  <c r="AO535"/>
  <c r="AN535"/>
  <c r="O535"/>
  <c r="N535"/>
  <c r="M535"/>
  <c r="I535"/>
  <c r="H535"/>
  <c r="G535"/>
  <c r="F535"/>
  <c r="E535"/>
  <c r="D535"/>
  <c r="AM535" s="1"/>
  <c r="AW534"/>
  <c r="AU534"/>
  <c r="AT534"/>
  <c r="AS534"/>
  <c r="AR534"/>
  <c r="AO534"/>
  <c r="AN534"/>
  <c r="O534"/>
  <c r="N534"/>
  <c r="M534"/>
  <c r="I534"/>
  <c r="H534"/>
  <c r="G534"/>
  <c r="F534"/>
  <c r="E534"/>
  <c r="D534"/>
  <c r="AM534" s="1"/>
  <c r="AW533"/>
  <c r="AU533"/>
  <c r="AT533"/>
  <c r="AS533"/>
  <c r="AR533"/>
  <c r="AO533"/>
  <c r="AN533"/>
  <c r="O533"/>
  <c r="N533"/>
  <c r="M533"/>
  <c r="I533"/>
  <c r="H533"/>
  <c r="G533"/>
  <c r="F533"/>
  <c r="E533"/>
  <c r="D533"/>
  <c r="AM533" s="1"/>
  <c r="AW532"/>
  <c r="AU532"/>
  <c r="AT532"/>
  <c r="AS532"/>
  <c r="AR532"/>
  <c r="AO532"/>
  <c r="AN532"/>
  <c r="O532"/>
  <c r="N532"/>
  <c r="M532"/>
  <c r="I532"/>
  <c r="H532"/>
  <c r="G532"/>
  <c r="F532"/>
  <c r="E532"/>
  <c r="D532"/>
  <c r="AM532" s="1"/>
  <c r="AW531"/>
  <c r="AU531"/>
  <c r="AT531"/>
  <c r="AS531"/>
  <c r="AR531"/>
  <c r="AO531"/>
  <c r="AN531"/>
  <c r="O531"/>
  <c r="N531"/>
  <c r="M531"/>
  <c r="I531"/>
  <c r="H531"/>
  <c r="G531"/>
  <c r="F531"/>
  <c r="E531"/>
  <c r="D531"/>
  <c r="AM531" s="1"/>
  <c r="AW530"/>
  <c r="AU530"/>
  <c r="AT530"/>
  <c r="AS530"/>
  <c r="AR530"/>
  <c r="AO530"/>
  <c r="AN530"/>
  <c r="O530"/>
  <c r="N530"/>
  <c r="M530"/>
  <c r="I530"/>
  <c r="H530"/>
  <c r="G530"/>
  <c r="F530"/>
  <c r="E530"/>
  <c r="D530"/>
  <c r="AM530" s="1"/>
  <c r="AW529"/>
  <c r="AU529"/>
  <c r="AT529"/>
  <c r="AS529"/>
  <c r="AR529"/>
  <c r="AO529"/>
  <c r="AN529"/>
  <c r="O529"/>
  <c r="N529"/>
  <c r="M529"/>
  <c r="I529"/>
  <c r="H529"/>
  <c r="G529"/>
  <c r="F529"/>
  <c r="E529"/>
  <c r="D529"/>
  <c r="AM529" s="1"/>
  <c r="AW528"/>
  <c r="AU528"/>
  <c r="AT528"/>
  <c r="AS528"/>
  <c r="AR528"/>
  <c r="AO528"/>
  <c r="AN528"/>
  <c r="O528"/>
  <c r="N528"/>
  <c r="M528"/>
  <c r="I528"/>
  <c r="H528"/>
  <c r="G528"/>
  <c r="F528"/>
  <c r="E528"/>
  <c r="D528"/>
  <c r="AM528" s="1"/>
  <c r="AW527"/>
  <c r="AU527"/>
  <c r="AT527"/>
  <c r="AS527"/>
  <c r="AR527"/>
  <c r="AO527"/>
  <c r="AN527"/>
  <c r="O527"/>
  <c r="N527"/>
  <c r="M527"/>
  <c r="I527"/>
  <c r="H527"/>
  <c r="G527"/>
  <c r="F527"/>
  <c r="E527"/>
  <c r="D527"/>
  <c r="AM527" s="1"/>
  <c r="AW526"/>
  <c r="AU526"/>
  <c r="AT526"/>
  <c r="AS526"/>
  <c r="AR526"/>
  <c r="AO526"/>
  <c r="AN526"/>
  <c r="O526"/>
  <c r="N526"/>
  <c r="M526"/>
  <c r="I526"/>
  <c r="H526"/>
  <c r="G526"/>
  <c r="F526"/>
  <c r="E526"/>
  <c r="D526"/>
  <c r="AM526" s="1"/>
  <c r="AW525"/>
  <c r="AU525"/>
  <c r="AT525"/>
  <c r="AS525"/>
  <c r="AR525"/>
  <c r="AO525"/>
  <c r="AN525"/>
  <c r="O525"/>
  <c r="N525"/>
  <c r="M525"/>
  <c r="I525"/>
  <c r="H525"/>
  <c r="G525"/>
  <c r="F525"/>
  <c r="E525"/>
  <c r="D525"/>
  <c r="AM525" s="1"/>
  <c r="AW524"/>
  <c r="AU524"/>
  <c r="AT524"/>
  <c r="AS524"/>
  <c r="AR524"/>
  <c r="AO524"/>
  <c r="AN524"/>
  <c r="O524"/>
  <c r="N524"/>
  <c r="M524"/>
  <c r="I524"/>
  <c r="H524"/>
  <c r="G524"/>
  <c r="F524"/>
  <c r="E524"/>
  <c r="D524"/>
  <c r="AM524" s="1"/>
  <c r="AW523"/>
  <c r="AU523"/>
  <c r="AT523"/>
  <c r="AS523"/>
  <c r="AR523"/>
  <c r="AO523"/>
  <c r="AN523"/>
  <c r="O523"/>
  <c r="N523"/>
  <c r="M523"/>
  <c r="I523"/>
  <c r="H523"/>
  <c r="G523"/>
  <c r="F523"/>
  <c r="E523"/>
  <c r="D523"/>
  <c r="AM523" s="1"/>
  <c r="AW522"/>
  <c r="AU522"/>
  <c r="AT522"/>
  <c r="AS522"/>
  <c r="AR522"/>
  <c r="AO522"/>
  <c r="AN522"/>
  <c r="O522"/>
  <c r="N522"/>
  <c r="M522"/>
  <c r="I522"/>
  <c r="H522"/>
  <c r="G522"/>
  <c r="F522"/>
  <c r="E522"/>
  <c r="D522"/>
  <c r="AM522" s="1"/>
  <c r="AW521"/>
  <c r="AU521"/>
  <c r="AT521"/>
  <c r="AS521"/>
  <c r="AR521"/>
  <c r="AO521"/>
  <c r="AN521"/>
  <c r="O521"/>
  <c r="N521"/>
  <c r="M521"/>
  <c r="I521"/>
  <c r="H521"/>
  <c r="G521"/>
  <c r="F521"/>
  <c r="E521"/>
  <c r="D521"/>
  <c r="AM521" s="1"/>
  <c r="AW520"/>
  <c r="AU520"/>
  <c r="AT520"/>
  <c r="AS520"/>
  <c r="AR520"/>
  <c r="AO520"/>
  <c r="AN520"/>
  <c r="O520"/>
  <c r="N520"/>
  <c r="M520"/>
  <c r="I520"/>
  <c r="H520"/>
  <c r="G520"/>
  <c r="F520"/>
  <c r="E520"/>
  <c r="D520"/>
  <c r="AM520" s="1"/>
  <c r="AW519"/>
  <c r="AU519"/>
  <c r="AT519"/>
  <c r="AS519"/>
  <c r="AR519"/>
  <c r="AO519"/>
  <c r="AN519"/>
  <c r="O519"/>
  <c r="N519"/>
  <c r="M519"/>
  <c r="I519"/>
  <c r="H519"/>
  <c r="G519"/>
  <c r="F519"/>
  <c r="E519"/>
  <c r="D519"/>
  <c r="AM519" s="1"/>
  <c r="AW518"/>
  <c r="AU518"/>
  <c r="AT518"/>
  <c r="AS518"/>
  <c r="AR518"/>
  <c r="AO518"/>
  <c r="AN518"/>
  <c r="O518"/>
  <c r="N518"/>
  <c r="M518"/>
  <c r="I518"/>
  <c r="H518"/>
  <c r="G518"/>
  <c r="F518"/>
  <c r="E518"/>
  <c r="D518"/>
  <c r="AM518" s="1"/>
  <c r="AW517"/>
  <c r="AU517"/>
  <c r="AT517"/>
  <c r="AS517"/>
  <c r="AR517"/>
  <c r="AO517"/>
  <c r="AN517"/>
  <c r="O517"/>
  <c r="N517"/>
  <c r="M517"/>
  <c r="I517"/>
  <c r="H517"/>
  <c r="G517"/>
  <c r="F517"/>
  <c r="E517"/>
  <c r="D517"/>
  <c r="AM517" s="1"/>
  <c r="AW516"/>
  <c r="AU516"/>
  <c r="AT516"/>
  <c r="AS516"/>
  <c r="AR516"/>
  <c r="AO516"/>
  <c r="AN516"/>
  <c r="O516"/>
  <c r="N516"/>
  <c r="M516"/>
  <c r="I516"/>
  <c r="H516"/>
  <c r="G516"/>
  <c r="F516"/>
  <c r="E516"/>
  <c r="D516"/>
  <c r="AM516" s="1"/>
  <c r="AW515"/>
  <c r="AU515"/>
  <c r="AT515"/>
  <c r="AS515"/>
  <c r="AR515"/>
  <c r="AO515"/>
  <c r="AN515"/>
  <c r="O515"/>
  <c r="N515"/>
  <c r="M515"/>
  <c r="I515"/>
  <c r="H515"/>
  <c r="G515"/>
  <c r="F515"/>
  <c r="E515"/>
  <c r="D515"/>
  <c r="AM515" s="1"/>
  <c r="AW514"/>
  <c r="AU514"/>
  <c r="AT514"/>
  <c r="AS514"/>
  <c r="AR514"/>
  <c r="AO514"/>
  <c r="AN514"/>
  <c r="O514"/>
  <c r="N514"/>
  <c r="M514"/>
  <c r="I514"/>
  <c r="H514"/>
  <c r="G514"/>
  <c r="F514"/>
  <c r="E514"/>
  <c r="D514"/>
  <c r="AM514" s="1"/>
  <c r="AW513"/>
  <c r="AU513"/>
  <c r="AT513"/>
  <c r="AS513"/>
  <c r="AR513"/>
  <c r="AO513"/>
  <c r="AN513"/>
  <c r="O513"/>
  <c r="N513"/>
  <c r="M513"/>
  <c r="I513"/>
  <c r="H513"/>
  <c r="G513"/>
  <c r="F513"/>
  <c r="E513"/>
  <c r="D513"/>
  <c r="AM513" s="1"/>
  <c r="AW512"/>
  <c r="AU512"/>
  <c r="AT512"/>
  <c r="AS512"/>
  <c r="AR512"/>
  <c r="AO512"/>
  <c r="AN512"/>
  <c r="O512"/>
  <c r="N512"/>
  <c r="M512"/>
  <c r="I512"/>
  <c r="H512"/>
  <c r="G512"/>
  <c r="F512"/>
  <c r="E512"/>
  <c r="D512"/>
  <c r="AM512" s="1"/>
  <c r="AW511"/>
  <c r="AU511"/>
  <c r="AT511"/>
  <c r="AS511"/>
  <c r="AR511"/>
  <c r="AO511"/>
  <c r="AN511"/>
  <c r="O511"/>
  <c r="N511"/>
  <c r="M511"/>
  <c r="I511"/>
  <c r="H511"/>
  <c r="G511"/>
  <c r="F511"/>
  <c r="E511"/>
  <c r="D511"/>
  <c r="AM511" s="1"/>
  <c r="AW510"/>
  <c r="AU510"/>
  <c r="AT510"/>
  <c r="AS510"/>
  <c r="AR510"/>
  <c r="AO510"/>
  <c r="AN510"/>
  <c r="O510"/>
  <c r="N510"/>
  <c r="M510"/>
  <c r="I510"/>
  <c r="H510"/>
  <c r="G510"/>
  <c r="F510"/>
  <c r="E510"/>
  <c r="D510"/>
  <c r="AM510" s="1"/>
  <c r="AW509"/>
  <c r="AU509"/>
  <c r="AT509"/>
  <c r="AS509"/>
  <c r="AR509"/>
  <c r="AO509"/>
  <c r="AN509"/>
  <c r="O509"/>
  <c r="N509"/>
  <c r="M509"/>
  <c r="I509"/>
  <c r="H509"/>
  <c r="G509"/>
  <c r="F509"/>
  <c r="E509"/>
  <c r="D509"/>
  <c r="AM509" s="1"/>
  <c r="AW508"/>
  <c r="AU508"/>
  <c r="AT508"/>
  <c r="AS508"/>
  <c r="AR508"/>
  <c r="AO508"/>
  <c r="AN508"/>
  <c r="O508"/>
  <c r="N508"/>
  <c r="M508"/>
  <c r="I508"/>
  <c r="H508"/>
  <c r="G508"/>
  <c r="F508"/>
  <c r="E508"/>
  <c r="D508"/>
  <c r="AM508" s="1"/>
  <c r="AW507"/>
  <c r="AU507"/>
  <c r="AT507"/>
  <c r="AS507"/>
  <c r="AR507"/>
  <c r="AO507"/>
  <c r="AN507"/>
  <c r="O507"/>
  <c r="N507"/>
  <c r="M507"/>
  <c r="I507"/>
  <c r="H507"/>
  <c r="G507"/>
  <c r="F507"/>
  <c r="E507"/>
  <c r="D507"/>
  <c r="AM507" s="1"/>
  <c r="AW506"/>
  <c r="AU506"/>
  <c r="AT506"/>
  <c r="AS506"/>
  <c r="AR506"/>
  <c r="AO506"/>
  <c r="AN506"/>
  <c r="O506"/>
  <c r="N506"/>
  <c r="M506"/>
  <c r="I506"/>
  <c r="H506"/>
  <c r="G506"/>
  <c r="F506"/>
  <c r="E506"/>
  <c r="D506"/>
  <c r="AM506" s="1"/>
  <c r="AW505"/>
  <c r="AU505"/>
  <c r="AT505"/>
  <c r="AS505"/>
  <c r="AR505"/>
  <c r="AO505"/>
  <c r="AN505"/>
  <c r="O505"/>
  <c r="N505"/>
  <c r="M505"/>
  <c r="I505"/>
  <c r="H505"/>
  <c r="G505"/>
  <c r="F505"/>
  <c r="E505"/>
  <c r="D505"/>
  <c r="AM505" s="1"/>
  <c r="AW504"/>
  <c r="AU504"/>
  <c r="AT504"/>
  <c r="AS504"/>
  <c r="AR504"/>
  <c r="AO504"/>
  <c r="AN504"/>
  <c r="O504"/>
  <c r="N504"/>
  <c r="M504"/>
  <c r="I504"/>
  <c r="H504"/>
  <c r="G504"/>
  <c r="F504"/>
  <c r="E504"/>
  <c r="D504"/>
  <c r="AM504" s="1"/>
  <c r="AW503"/>
  <c r="AU503"/>
  <c r="AT503"/>
  <c r="AS503"/>
  <c r="AR503"/>
  <c r="AO503"/>
  <c r="AN503"/>
  <c r="O503"/>
  <c r="N503"/>
  <c r="M503"/>
  <c r="I503"/>
  <c r="H503"/>
  <c r="G503"/>
  <c r="F503"/>
  <c r="E503"/>
  <c r="D503"/>
  <c r="AM503" s="1"/>
  <c r="AW502"/>
  <c r="AU502"/>
  <c r="AT502"/>
  <c r="AS502"/>
  <c r="AR502"/>
  <c r="AO502"/>
  <c r="AN502"/>
  <c r="O502"/>
  <c r="N502"/>
  <c r="M502"/>
  <c r="I502"/>
  <c r="H502"/>
  <c r="G502"/>
  <c r="F502"/>
  <c r="E502"/>
  <c r="D502"/>
  <c r="AM502" s="1"/>
  <c r="AW501"/>
  <c r="AU501"/>
  <c r="AT501"/>
  <c r="AS501"/>
  <c r="AR501"/>
  <c r="AO501"/>
  <c r="AN501"/>
  <c r="O501"/>
  <c r="N501"/>
  <c r="M501"/>
  <c r="I501"/>
  <c r="H501"/>
  <c r="G501"/>
  <c r="F501"/>
  <c r="E501"/>
  <c r="D501"/>
  <c r="AM501" s="1"/>
  <c r="AW500"/>
  <c r="AU500"/>
  <c r="AT500"/>
  <c r="AS500"/>
  <c r="AR500"/>
  <c r="AO500"/>
  <c r="AN500"/>
  <c r="O500"/>
  <c r="N500"/>
  <c r="M500"/>
  <c r="I500"/>
  <c r="H500"/>
  <c r="G500"/>
  <c r="F500"/>
  <c r="E500"/>
  <c r="D500"/>
  <c r="AM500" s="1"/>
  <c r="AW499"/>
  <c r="AU499"/>
  <c r="AT499"/>
  <c r="AS499"/>
  <c r="AR499"/>
  <c r="AO499"/>
  <c r="AN499"/>
  <c r="O499"/>
  <c r="N499"/>
  <c r="M499"/>
  <c r="I499"/>
  <c r="H499"/>
  <c r="G499"/>
  <c r="F499"/>
  <c r="E499"/>
  <c r="D499"/>
  <c r="AM499" s="1"/>
  <c r="AW498"/>
  <c r="AU498"/>
  <c r="AT498"/>
  <c r="AS498"/>
  <c r="AR498"/>
  <c r="AO498"/>
  <c r="AN498"/>
  <c r="O498"/>
  <c r="N498"/>
  <c r="M498"/>
  <c r="I498"/>
  <c r="H498"/>
  <c r="G498"/>
  <c r="F498"/>
  <c r="E498"/>
  <c r="D498"/>
  <c r="AM498" s="1"/>
  <c r="AW497"/>
  <c r="AU497"/>
  <c r="AT497"/>
  <c r="AS497"/>
  <c r="AR497"/>
  <c r="AO497"/>
  <c r="AN497"/>
  <c r="O497"/>
  <c r="N497"/>
  <c r="M497"/>
  <c r="I497"/>
  <c r="H497"/>
  <c r="G497"/>
  <c r="F497"/>
  <c r="E497"/>
  <c r="D497"/>
  <c r="AM497" s="1"/>
  <c r="AW496"/>
  <c r="AU496"/>
  <c r="AT496"/>
  <c r="AS496"/>
  <c r="AR496"/>
  <c r="AO496"/>
  <c r="AN496"/>
  <c r="O496"/>
  <c r="N496"/>
  <c r="M496"/>
  <c r="I496"/>
  <c r="H496"/>
  <c r="G496"/>
  <c r="F496"/>
  <c r="E496"/>
  <c r="D496"/>
  <c r="AM496" s="1"/>
  <c r="AW495"/>
  <c r="AU495"/>
  <c r="AT495"/>
  <c r="AS495"/>
  <c r="AR495"/>
  <c r="AO495"/>
  <c r="AN495"/>
  <c r="O495"/>
  <c r="N495"/>
  <c r="M495"/>
  <c r="I495"/>
  <c r="H495"/>
  <c r="G495"/>
  <c r="F495"/>
  <c r="E495"/>
  <c r="D495"/>
  <c r="AM495" s="1"/>
  <c r="AW494"/>
  <c r="AU494"/>
  <c r="AT494"/>
  <c r="AS494"/>
  <c r="AR494"/>
  <c r="AO494"/>
  <c r="AN494"/>
  <c r="O494"/>
  <c r="N494"/>
  <c r="M494"/>
  <c r="I494"/>
  <c r="H494"/>
  <c r="G494"/>
  <c r="F494"/>
  <c r="E494"/>
  <c r="D494"/>
  <c r="AM494" s="1"/>
  <c r="AW493"/>
  <c r="AU493"/>
  <c r="AT493"/>
  <c r="AS493"/>
  <c r="AR493"/>
  <c r="AO493"/>
  <c r="AN493"/>
  <c r="O493"/>
  <c r="N493"/>
  <c r="M493"/>
  <c r="I493"/>
  <c r="H493"/>
  <c r="G493"/>
  <c r="F493"/>
  <c r="E493"/>
  <c r="D493"/>
  <c r="AM493" s="1"/>
  <c r="AW492"/>
  <c r="AU492"/>
  <c r="AT492"/>
  <c r="AS492"/>
  <c r="AR492"/>
  <c r="AO492"/>
  <c r="AN492"/>
  <c r="O492"/>
  <c r="N492"/>
  <c r="M492"/>
  <c r="I492"/>
  <c r="H492"/>
  <c r="G492"/>
  <c r="F492"/>
  <c r="E492"/>
  <c r="D492"/>
  <c r="AM492" s="1"/>
  <c r="AW491"/>
  <c r="AU491"/>
  <c r="AT491"/>
  <c r="AS491"/>
  <c r="AR491"/>
  <c r="AO491"/>
  <c r="AN491"/>
  <c r="O491"/>
  <c r="N491"/>
  <c r="M491"/>
  <c r="I491"/>
  <c r="H491"/>
  <c r="G491"/>
  <c r="F491"/>
  <c r="E491"/>
  <c r="D491"/>
  <c r="AM491" s="1"/>
  <c r="AW490"/>
  <c r="AU490"/>
  <c r="AT490"/>
  <c r="AS490"/>
  <c r="AR490"/>
  <c r="AO490"/>
  <c r="AN490"/>
  <c r="O490"/>
  <c r="N490"/>
  <c r="M490"/>
  <c r="I490"/>
  <c r="H490"/>
  <c r="G490"/>
  <c r="F490"/>
  <c r="E490"/>
  <c r="D490"/>
  <c r="AM490" s="1"/>
  <c r="AW489"/>
  <c r="AU489"/>
  <c r="AT489"/>
  <c r="AS489"/>
  <c r="AR489"/>
  <c r="AO489"/>
  <c r="AN489"/>
  <c r="O489"/>
  <c r="N489"/>
  <c r="M489"/>
  <c r="I489"/>
  <c r="H489"/>
  <c r="G489"/>
  <c r="F489"/>
  <c r="E489"/>
  <c r="D489"/>
  <c r="AM489" s="1"/>
  <c r="AW488"/>
  <c r="AU488"/>
  <c r="AT488"/>
  <c r="AS488"/>
  <c r="AR488"/>
  <c r="AO488"/>
  <c r="AN488"/>
  <c r="O488"/>
  <c r="N488"/>
  <c r="M488"/>
  <c r="I488"/>
  <c r="H488"/>
  <c r="G488"/>
  <c r="F488"/>
  <c r="E488"/>
  <c r="D488"/>
  <c r="AM488" s="1"/>
  <c r="AW487"/>
  <c r="AU487"/>
  <c r="AT487"/>
  <c r="AS487"/>
  <c r="AR487"/>
  <c r="AO487"/>
  <c r="AN487"/>
  <c r="O487"/>
  <c r="N487"/>
  <c r="M487"/>
  <c r="I487"/>
  <c r="H487"/>
  <c r="G487"/>
  <c r="F487"/>
  <c r="E487"/>
  <c r="D487"/>
  <c r="AM487" s="1"/>
  <c r="AW486"/>
  <c r="AU486"/>
  <c r="AT486"/>
  <c r="AS486"/>
  <c r="AR486"/>
  <c r="AO486"/>
  <c r="AN486"/>
  <c r="O486"/>
  <c r="N486"/>
  <c r="M486"/>
  <c r="I486"/>
  <c r="H486"/>
  <c r="G486"/>
  <c r="F486"/>
  <c r="E486"/>
  <c r="D486"/>
  <c r="AM486" s="1"/>
  <c r="AW485"/>
  <c r="AU485"/>
  <c r="AT485"/>
  <c r="AS485"/>
  <c r="AR485"/>
  <c r="AO485"/>
  <c r="AN485"/>
  <c r="O485"/>
  <c r="N485"/>
  <c r="M485"/>
  <c r="I485"/>
  <c r="H485"/>
  <c r="G485"/>
  <c r="F485"/>
  <c r="E485"/>
  <c r="D485"/>
  <c r="AM485" s="1"/>
  <c r="AW484"/>
  <c r="AU484"/>
  <c r="AT484"/>
  <c r="AS484"/>
  <c r="AR484"/>
  <c r="AO484"/>
  <c r="AN484"/>
  <c r="O484"/>
  <c r="N484"/>
  <c r="M484"/>
  <c r="I484"/>
  <c r="H484"/>
  <c r="G484"/>
  <c r="F484"/>
  <c r="E484"/>
  <c r="D484"/>
  <c r="AM484" s="1"/>
  <c r="AW483"/>
  <c r="AU483"/>
  <c r="AT483"/>
  <c r="AS483"/>
  <c r="AR483"/>
  <c r="AO483"/>
  <c r="AN483"/>
  <c r="O483"/>
  <c r="N483"/>
  <c r="M483"/>
  <c r="I483"/>
  <c r="H483"/>
  <c r="G483"/>
  <c r="F483"/>
  <c r="E483"/>
  <c r="D483"/>
  <c r="AM483" s="1"/>
  <c r="AW482"/>
  <c r="AU482"/>
  <c r="AT482"/>
  <c r="AS482"/>
  <c r="AR482"/>
  <c r="AO482"/>
  <c r="AN482"/>
  <c r="O482"/>
  <c r="N482"/>
  <c r="M482"/>
  <c r="I482"/>
  <c r="H482"/>
  <c r="G482"/>
  <c r="F482"/>
  <c r="E482"/>
  <c r="D482"/>
  <c r="AM482" s="1"/>
  <c r="AW481"/>
  <c r="AU481"/>
  <c r="AT481"/>
  <c r="AS481"/>
  <c r="AR481"/>
  <c r="AO481"/>
  <c r="AN481"/>
  <c r="O481"/>
  <c r="N481"/>
  <c r="M481"/>
  <c r="I481"/>
  <c r="H481"/>
  <c r="G481"/>
  <c r="F481"/>
  <c r="E481"/>
  <c r="D481"/>
  <c r="AM481" s="1"/>
  <c r="AW480"/>
  <c r="AU480"/>
  <c r="AT480"/>
  <c r="AS480"/>
  <c r="AR480"/>
  <c r="AO480"/>
  <c r="AN480"/>
  <c r="O480"/>
  <c r="N480"/>
  <c r="M480"/>
  <c r="I480"/>
  <c r="H480"/>
  <c r="G480"/>
  <c r="F480"/>
  <c r="E480"/>
  <c r="D480"/>
  <c r="AM480" s="1"/>
  <c r="AW479"/>
  <c r="AU479"/>
  <c r="AT479"/>
  <c r="AS479"/>
  <c r="AR479"/>
  <c r="AO479"/>
  <c r="AN479"/>
  <c r="O479"/>
  <c r="N479"/>
  <c r="M479"/>
  <c r="I479"/>
  <c r="H479"/>
  <c r="G479"/>
  <c r="F479"/>
  <c r="E479"/>
  <c r="D479"/>
  <c r="AM479" s="1"/>
  <c r="AW478"/>
  <c r="AU478"/>
  <c r="AT478"/>
  <c r="AS478"/>
  <c r="AR478"/>
  <c r="AO478"/>
  <c r="AN478"/>
  <c r="O478"/>
  <c r="N478"/>
  <c r="M478"/>
  <c r="I478"/>
  <c r="H478"/>
  <c r="G478"/>
  <c r="F478"/>
  <c r="E478"/>
  <c r="D478"/>
  <c r="AM478" s="1"/>
  <c r="AW477"/>
  <c r="AU477"/>
  <c r="AT477"/>
  <c r="AS477"/>
  <c r="AR477"/>
  <c r="AO477"/>
  <c r="AN477"/>
  <c r="O477"/>
  <c r="N477"/>
  <c r="M477"/>
  <c r="I477"/>
  <c r="H477"/>
  <c r="G477"/>
  <c r="F477"/>
  <c r="E477"/>
  <c r="D477"/>
  <c r="AM477" s="1"/>
  <c r="AW476"/>
  <c r="AU476"/>
  <c r="AT476"/>
  <c r="AS476"/>
  <c r="AR476"/>
  <c r="AO476"/>
  <c r="AN476"/>
  <c r="O476"/>
  <c r="N476"/>
  <c r="M476"/>
  <c r="I476"/>
  <c r="H476"/>
  <c r="G476"/>
  <c r="F476"/>
  <c r="E476"/>
  <c r="D476"/>
  <c r="AM476" s="1"/>
  <c r="AW475"/>
  <c r="AU475"/>
  <c r="AT475"/>
  <c r="AS475"/>
  <c r="AR475"/>
  <c r="AO475"/>
  <c r="AN475"/>
  <c r="O475"/>
  <c r="N475"/>
  <c r="M475"/>
  <c r="I475"/>
  <c r="H475"/>
  <c r="G475"/>
  <c r="F475"/>
  <c r="E475"/>
  <c r="D475"/>
  <c r="AM475" s="1"/>
  <c r="AW474"/>
  <c r="AU474"/>
  <c r="AT474"/>
  <c r="AS474"/>
  <c r="AR474"/>
  <c r="AO474"/>
  <c r="AN474"/>
  <c r="O474"/>
  <c r="N474"/>
  <c r="M474"/>
  <c r="I474"/>
  <c r="H474"/>
  <c r="G474"/>
  <c r="F474"/>
  <c r="E474"/>
  <c r="D474"/>
  <c r="AM474" s="1"/>
  <c r="AW473"/>
  <c r="AU473"/>
  <c r="AT473"/>
  <c r="AS473"/>
  <c r="AR473"/>
  <c r="AO473"/>
  <c r="AN473"/>
  <c r="O473"/>
  <c r="N473"/>
  <c r="M473"/>
  <c r="I473"/>
  <c r="H473"/>
  <c r="G473"/>
  <c r="F473"/>
  <c r="E473"/>
  <c r="D473"/>
  <c r="AM473" s="1"/>
  <c r="AW472"/>
  <c r="AU472"/>
  <c r="AT472"/>
  <c r="AS472"/>
  <c r="AR472"/>
  <c r="AO472"/>
  <c r="AN472"/>
  <c r="O472"/>
  <c r="N472"/>
  <c r="M472"/>
  <c r="I472"/>
  <c r="H472"/>
  <c r="G472"/>
  <c r="F472"/>
  <c r="E472"/>
  <c r="D472"/>
  <c r="AM472" s="1"/>
  <c r="AW471"/>
  <c r="AU471"/>
  <c r="AT471"/>
  <c r="AS471"/>
  <c r="AR471"/>
  <c r="AO471"/>
  <c r="AN471"/>
  <c r="O471"/>
  <c r="N471"/>
  <c r="M471"/>
  <c r="I471"/>
  <c r="H471"/>
  <c r="G471"/>
  <c r="F471"/>
  <c r="E471"/>
  <c r="D471"/>
  <c r="AM471" s="1"/>
  <c r="AW470"/>
  <c r="AU470"/>
  <c r="AT470"/>
  <c r="AS470"/>
  <c r="AR470"/>
  <c r="AO470"/>
  <c r="AN470"/>
  <c r="O470"/>
  <c r="N470"/>
  <c r="M470"/>
  <c r="I470"/>
  <c r="H470"/>
  <c r="G470"/>
  <c r="F470"/>
  <c r="E470"/>
  <c r="D470"/>
  <c r="AM470" s="1"/>
  <c r="AW469"/>
  <c r="AU469"/>
  <c r="AT469"/>
  <c r="AS469"/>
  <c r="AR469"/>
  <c r="AO469"/>
  <c r="AN469"/>
  <c r="O469"/>
  <c r="N469"/>
  <c r="M469"/>
  <c r="I469"/>
  <c r="H469"/>
  <c r="G469"/>
  <c r="F469"/>
  <c r="E469"/>
  <c r="D469"/>
  <c r="AM469" s="1"/>
  <c r="AW468"/>
  <c r="AU468"/>
  <c r="AT468"/>
  <c r="AS468"/>
  <c r="AR468"/>
  <c r="AO468"/>
  <c r="AN468"/>
  <c r="O468"/>
  <c r="N468"/>
  <c r="M468"/>
  <c r="I468"/>
  <c r="H468"/>
  <c r="G468"/>
  <c r="F468"/>
  <c r="E468"/>
  <c r="D468"/>
  <c r="AM468" s="1"/>
  <c r="AW467"/>
  <c r="AU467"/>
  <c r="AT467"/>
  <c r="AS467"/>
  <c r="AR467"/>
  <c r="AO467"/>
  <c r="AN467"/>
  <c r="O467"/>
  <c r="N467"/>
  <c r="M467"/>
  <c r="I467"/>
  <c r="H467"/>
  <c r="G467"/>
  <c r="F467"/>
  <c r="E467"/>
  <c r="D467"/>
  <c r="AM467" s="1"/>
  <c r="AW466"/>
  <c r="AU466"/>
  <c r="AT466"/>
  <c r="AS466"/>
  <c r="AR466"/>
  <c r="AO466"/>
  <c r="AN466"/>
  <c r="O466"/>
  <c r="N466"/>
  <c r="M466"/>
  <c r="I466"/>
  <c r="H466"/>
  <c r="G466"/>
  <c r="F466"/>
  <c r="E466"/>
  <c r="D466"/>
  <c r="AM466" s="1"/>
  <c r="AW465"/>
  <c r="AU465"/>
  <c r="AT465"/>
  <c r="AS465"/>
  <c r="AR465"/>
  <c r="AO465"/>
  <c r="AN465"/>
  <c r="O465"/>
  <c r="N465"/>
  <c r="M465"/>
  <c r="I465"/>
  <c r="H465"/>
  <c r="G465"/>
  <c r="F465"/>
  <c r="E465"/>
  <c r="D465"/>
  <c r="AM465" s="1"/>
  <c r="AW464"/>
  <c r="AU464"/>
  <c r="AT464"/>
  <c r="AS464"/>
  <c r="AR464"/>
  <c r="AO464"/>
  <c r="AN464"/>
  <c r="O464"/>
  <c r="N464"/>
  <c r="M464"/>
  <c r="I464"/>
  <c r="H464"/>
  <c r="G464"/>
  <c r="F464"/>
  <c r="E464"/>
  <c r="D464"/>
  <c r="AM464" s="1"/>
  <c r="AW463"/>
  <c r="AU463"/>
  <c r="AT463"/>
  <c r="AS463"/>
  <c r="AR463"/>
  <c r="AO463"/>
  <c r="AN463"/>
  <c r="O463"/>
  <c r="N463"/>
  <c r="M463"/>
  <c r="I463"/>
  <c r="H463"/>
  <c r="G463"/>
  <c r="F463"/>
  <c r="E463"/>
  <c r="D463"/>
  <c r="AM463" s="1"/>
  <c r="AW462"/>
  <c r="AU462"/>
  <c r="AT462"/>
  <c r="AS462"/>
  <c r="AR462"/>
  <c r="AO462"/>
  <c r="AN462"/>
  <c r="O462"/>
  <c r="N462"/>
  <c r="M462"/>
  <c r="I462"/>
  <c r="H462"/>
  <c r="G462"/>
  <c r="F462"/>
  <c r="E462"/>
  <c r="D462"/>
  <c r="AM462" s="1"/>
  <c r="AW461"/>
  <c r="AU461"/>
  <c r="AT461"/>
  <c r="AS461"/>
  <c r="AR461"/>
  <c r="AO461"/>
  <c r="AN461"/>
  <c r="O461"/>
  <c r="N461"/>
  <c r="M461"/>
  <c r="I461"/>
  <c r="H461"/>
  <c r="G461"/>
  <c r="F461"/>
  <c r="E461"/>
  <c r="D461"/>
  <c r="AM461" s="1"/>
  <c r="AW460"/>
  <c r="AU460"/>
  <c r="AT460"/>
  <c r="AS460"/>
  <c r="AR460"/>
  <c r="AO460"/>
  <c r="AN460"/>
  <c r="O460"/>
  <c r="N460"/>
  <c r="M460"/>
  <c r="I460"/>
  <c r="H460"/>
  <c r="G460"/>
  <c r="F460"/>
  <c r="E460"/>
  <c r="D460"/>
  <c r="AM460" s="1"/>
  <c r="AW459"/>
  <c r="AU459"/>
  <c r="AT459"/>
  <c r="AS459"/>
  <c r="AR459"/>
  <c r="AO459"/>
  <c r="AN459"/>
  <c r="O459"/>
  <c r="N459"/>
  <c r="M459"/>
  <c r="I459"/>
  <c r="H459"/>
  <c r="G459"/>
  <c r="F459"/>
  <c r="E459"/>
  <c r="D459"/>
  <c r="AM459" s="1"/>
  <c r="AW458"/>
  <c r="AU458"/>
  <c r="AT458"/>
  <c r="AS458"/>
  <c r="AR458"/>
  <c r="AO458"/>
  <c r="AN458"/>
  <c r="O458"/>
  <c r="N458"/>
  <c r="M458"/>
  <c r="I458"/>
  <c r="H458"/>
  <c r="G458"/>
  <c r="F458"/>
  <c r="E458"/>
  <c r="D458"/>
  <c r="AM458" s="1"/>
  <c r="AW457"/>
  <c r="AU457"/>
  <c r="AT457"/>
  <c r="AS457"/>
  <c r="AR457"/>
  <c r="AO457"/>
  <c r="AN457"/>
  <c r="O457"/>
  <c r="N457"/>
  <c r="M457"/>
  <c r="I457"/>
  <c r="H457"/>
  <c r="G457"/>
  <c r="F457"/>
  <c r="E457"/>
  <c r="D457"/>
  <c r="AM457" s="1"/>
  <c r="AW456"/>
  <c r="AU456"/>
  <c r="AT456"/>
  <c r="AS456"/>
  <c r="AR456"/>
  <c r="AO456"/>
  <c r="AN456"/>
  <c r="O456"/>
  <c r="N456"/>
  <c r="M456"/>
  <c r="I456"/>
  <c r="H456"/>
  <c r="G456"/>
  <c r="F456"/>
  <c r="E456"/>
  <c r="D456"/>
  <c r="AM456" s="1"/>
  <c r="AW455"/>
  <c r="AU455"/>
  <c r="AT455"/>
  <c r="AS455"/>
  <c r="AR455"/>
  <c r="AO455"/>
  <c r="AN455"/>
  <c r="O455"/>
  <c r="N455"/>
  <c r="M455"/>
  <c r="I455"/>
  <c r="H455"/>
  <c r="G455"/>
  <c r="F455"/>
  <c r="E455"/>
  <c r="D455"/>
  <c r="AM455" s="1"/>
  <c r="AW454"/>
  <c r="AU454"/>
  <c r="AT454"/>
  <c r="AS454"/>
  <c r="AR454"/>
  <c r="AO454"/>
  <c r="AN454"/>
  <c r="O454"/>
  <c r="N454"/>
  <c r="M454"/>
  <c r="I454"/>
  <c r="H454"/>
  <c r="G454"/>
  <c r="F454"/>
  <c r="E454"/>
  <c r="D454"/>
  <c r="AM454" s="1"/>
  <c r="AW453"/>
  <c r="AU453"/>
  <c r="AT453"/>
  <c r="AS453"/>
  <c r="AR453"/>
  <c r="AO453"/>
  <c r="AN453"/>
  <c r="O453"/>
  <c r="N453"/>
  <c r="M453"/>
  <c r="I453"/>
  <c r="H453"/>
  <c r="G453"/>
  <c r="F453"/>
  <c r="E453"/>
  <c r="D453"/>
  <c r="AM453" s="1"/>
  <c r="AW452"/>
  <c r="AU452"/>
  <c r="AT452"/>
  <c r="AS452"/>
  <c r="AR452"/>
  <c r="AO452"/>
  <c r="AN452"/>
  <c r="O452"/>
  <c r="N452"/>
  <c r="M452"/>
  <c r="I452"/>
  <c r="H452"/>
  <c r="G452"/>
  <c r="F452"/>
  <c r="E452"/>
  <c r="D452"/>
  <c r="AM452" s="1"/>
  <c r="AW451"/>
  <c r="AU451"/>
  <c r="AT451"/>
  <c r="AS451"/>
  <c r="AR451"/>
  <c r="AO451"/>
  <c r="AN451"/>
  <c r="O451"/>
  <c r="N451"/>
  <c r="M451"/>
  <c r="I451"/>
  <c r="H451"/>
  <c r="G451"/>
  <c r="F451"/>
  <c r="E451"/>
  <c r="D451"/>
  <c r="AM451" s="1"/>
  <c r="AW450"/>
  <c r="AU450"/>
  <c r="AT450"/>
  <c r="AS450"/>
  <c r="AR450"/>
  <c r="AO450"/>
  <c r="AN450"/>
  <c r="O450"/>
  <c r="N450"/>
  <c r="M450"/>
  <c r="I450"/>
  <c r="H450"/>
  <c r="G450"/>
  <c r="F450"/>
  <c r="E450"/>
  <c r="D450"/>
  <c r="AM450" s="1"/>
  <c r="AW449"/>
  <c r="AU449"/>
  <c r="AT449"/>
  <c r="AS449"/>
  <c r="AR449"/>
  <c r="AO449"/>
  <c r="AN449"/>
  <c r="O449"/>
  <c r="N449"/>
  <c r="M449"/>
  <c r="I449"/>
  <c r="H449"/>
  <c r="G449"/>
  <c r="F449"/>
  <c r="E449"/>
  <c r="D449"/>
  <c r="AM449" s="1"/>
  <c r="AW448"/>
  <c r="AU448"/>
  <c r="AT448"/>
  <c r="AS448"/>
  <c r="AR448"/>
  <c r="AO448"/>
  <c r="AN448"/>
  <c r="O448"/>
  <c r="N448"/>
  <c r="M448"/>
  <c r="I448"/>
  <c r="H448"/>
  <c r="G448"/>
  <c r="F448"/>
  <c r="E448"/>
  <c r="D448"/>
  <c r="AM448" s="1"/>
  <c r="AW447"/>
  <c r="AU447"/>
  <c r="AT447"/>
  <c r="AS447"/>
  <c r="AR447"/>
  <c r="AO447"/>
  <c r="AN447"/>
  <c r="O447"/>
  <c r="N447"/>
  <c r="M447"/>
  <c r="I447"/>
  <c r="H447"/>
  <c r="G447"/>
  <c r="F447"/>
  <c r="E447"/>
  <c r="D447"/>
  <c r="AM447" s="1"/>
  <c r="AW446"/>
  <c r="AU446"/>
  <c r="AT446"/>
  <c r="AS446"/>
  <c r="AR446"/>
  <c r="AO446"/>
  <c r="AN446"/>
  <c r="O446"/>
  <c r="N446"/>
  <c r="M446"/>
  <c r="I446"/>
  <c r="H446"/>
  <c r="G446"/>
  <c r="F446"/>
  <c r="E446"/>
  <c r="D446"/>
  <c r="AM446" s="1"/>
  <c r="AW445"/>
  <c r="AU445"/>
  <c r="AT445"/>
  <c r="AS445"/>
  <c r="AR445"/>
  <c r="AO445"/>
  <c r="AN445"/>
  <c r="O445"/>
  <c r="N445"/>
  <c r="M445"/>
  <c r="I445"/>
  <c r="H445"/>
  <c r="G445"/>
  <c r="F445"/>
  <c r="E445"/>
  <c r="D445"/>
  <c r="AM445" s="1"/>
  <c r="AW444"/>
  <c r="AU444"/>
  <c r="AT444"/>
  <c r="AS444"/>
  <c r="AR444"/>
  <c r="AO444"/>
  <c r="AN444"/>
  <c r="O444"/>
  <c r="N444"/>
  <c r="M444"/>
  <c r="I444"/>
  <c r="H444"/>
  <c r="G444"/>
  <c r="F444"/>
  <c r="E444"/>
  <c r="D444"/>
  <c r="AM444" s="1"/>
  <c r="AW443"/>
  <c r="AU443"/>
  <c r="AT443"/>
  <c r="AS443"/>
  <c r="AR443"/>
  <c r="AO443"/>
  <c r="AN443"/>
  <c r="O443"/>
  <c r="N443"/>
  <c r="M443"/>
  <c r="I443"/>
  <c r="H443"/>
  <c r="G443"/>
  <c r="F443"/>
  <c r="E443"/>
  <c r="D443"/>
  <c r="AM443" s="1"/>
  <c r="AW442"/>
  <c r="AU442"/>
  <c r="AT442"/>
  <c r="AS442"/>
  <c r="AR442"/>
  <c r="AO442"/>
  <c r="AN442"/>
  <c r="O442"/>
  <c r="N442"/>
  <c r="M442"/>
  <c r="I442"/>
  <c r="H442"/>
  <c r="G442"/>
  <c r="F442"/>
  <c r="E442"/>
  <c r="D442"/>
  <c r="AM442" s="1"/>
  <c r="AW441"/>
  <c r="AU441"/>
  <c r="AT441"/>
  <c r="AS441"/>
  <c r="AR441"/>
  <c r="AO441"/>
  <c r="AN441"/>
  <c r="O441"/>
  <c r="N441"/>
  <c r="M441"/>
  <c r="I441"/>
  <c r="H441"/>
  <c r="G441"/>
  <c r="F441"/>
  <c r="E441"/>
  <c r="D441"/>
  <c r="AM441" s="1"/>
  <c r="AW440"/>
  <c r="AU440"/>
  <c r="AT440"/>
  <c r="AS440"/>
  <c r="AR440"/>
  <c r="AO440"/>
  <c r="AN440"/>
  <c r="O440"/>
  <c r="N440"/>
  <c r="M440"/>
  <c r="I440"/>
  <c r="H440"/>
  <c r="G440"/>
  <c r="F440"/>
  <c r="E440"/>
  <c r="D440"/>
  <c r="AM440" s="1"/>
  <c r="AW439"/>
  <c r="AU439"/>
  <c r="AT439"/>
  <c r="AS439"/>
  <c r="AR439"/>
  <c r="AO439"/>
  <c r="AN439"/>
  <c r="O439"/>
  <c r="N439"/>
  <c r="M439"/>
  <c r="I439"/>
  <c r="H439"/>
  <c r="G439"/>
  <c r="F439"/>
  <c r="E439"/>
  <c r="D439"/>
  <c r="AM439" s="1"/>
  <c r="AW438"/>
  <c r="AU438"/>
  <c r="AT438"/>
  <c r="AS438"/>
  <c r="AR438"/>
  <c r="AO438"/>
  <c r="AN438"/>
  <c r="O438"/>
  <c r="N438"/>
  <c r="M438"/>
  <c r="I438"/>
  <c r="H438"/>
  <c r="G438"/>
  <c r="F438"/>
  <c r="E438"/>
  <c r="D438"/>
  <c r="AM438" s="1"/>
  <c r="AW437"/>
  <c r="AU437"/>
  <c r="AT437"/>
  <c r="AS437"/>
  <c r="AR437"/>
  <c r="AO437"/>
  <c r="AN437"/>
  <c r="O437"/>
  <c r="N437"/>
  <c r="M437"/>
  <c r="I437"/>
  <c r="H437"/>
  <c r="G437"/>
  <c r="F437"/>
  <c r="E437"/>
  <c r="D437"/>
  <c r="AM437" s="1"/>
  <c r="AW436"/>
  <c r="AU436"/>
  <c r="AT436"/>
  <c r="AS436"/>
  <c r="AR436"/>
  <c r="AO436"/>
  <c r="AN436"/>
  <c r="O436"/>
  <c r="N436"/>
  <c r="M436"/>
  <c r="I436"/>
  <c r="H436"/>
  <c r="G436"/>
  <c r="F436"/>
  <c r="E436"/>
  <c r="D436"/>
  <c r="AM436" s="1"/>
  <c r="AW435"/>
  <c r="AU435"/>
  <c r="AT435"/>
  <c r="AS435"/>
  <c r="AR435"/>
  <c r="AO435"/>
  <c r="AN435"/>
  <c r="O435"/>
  <c r="N435"/>
  <c r="M435"/>
  <c r="I435"/>
  <c r="H435"/>
  <c r="G435"/>
  <c r="F435"/>
  <c r="E435"/>
  <c r="D435"/>
  <c r="AM435" s="1"/>
  <c r="AW434"/>
  <c r="AU434"/>
  <c r="AT434"/>
  <c r="AS434"/>
  <c r="AR434"/>
  <c r="AO434"/>
  <c r="AN434"/>
  <c r="O434"/>
  <c r="N434"/>
  <c r="M434"/>
  <c r="I434"/>
  <c r="H434"/>
  <c r="G434"/>
  <c r="F434"/>
  <c r="E434"/>
  <c r="D434"/>
  <c r="AM434" s="1"/>
  <c r="AW433"/>
  <c r="AU433"/>
  <c r="AT433"/>
  <c r="AS433"/>
  <c r="AR433"/>
  <c r="AO433"/>
  <c r="AN433"/>
  <c r="O433"/>
  <c r="N433"/>
  <c r="M433"/>
  <c r="I433"/>
  <c r="H433"/>
  <c r="G433"/>
  <c r="F433"/>
  <c r="E433"/>
  <c r="D433"/>
  <c r="AM433" s="1"/>
  <c r="AW432"/>
  <c r="AU432"/>
  <c r="AT432"/>
  <c r="AS432"/>
  <c r="AR432"/>
  <c r="AO432"/>
  <c r="AN432"/>
  <c r="O432"/>
  <c r="N432"/>
  <c r="M432"/>
  <c r="I432"/>
  <c r="H432"/>
  <c r="G432"/>
  <c r="F432"/>
  <c r="E432"/>
  <c r="D432"/>
  <c r="AM432" s="1"/>
  <c r="AW431"/>
  <c r="AU431"/>
  <c r="AT431"/>
  <c r="AS431"/>
  <c r="AR431"/>
  <c r="AO431"/>
  <c r="AN431"/>
  <c r="O431"/>
  <c r="N431"/>
  <c r="M431"/>
  <c r="I431"/>
  <c r="H431"/>
  <c r="G431"/>
  <c r="F431"/>
  <c r="E431"/>
  <c r="D431"/>
  <c r="AM431" s="1"/>
  <c r="AW430"/>
  <c r="AU430"/>
  <c r="AT430"/>
  <c r="AS430"/>
  <c r="AR430"/>
  <c r="AO430"/>
  <c r="AN430"/>
  <c r="O430"/>
  <c r="N430"/>
  <c r="M430"/>
  <c r="I430"/>
  <c r="H430"/>
  <c r="G430"/>
  <c r="F430"/>
  <c r="E430"/>
  <c r="D430"/>
  <c r="AM430" s="1"/>
  <c r="AW429"/>
  <c r="AU429"/>
  <c r="AT429"/>
  <c r="AS429"/>
  <c r="AR429"/>
  <c r="AO429"/>
  <c r="AN429"/>
  <c r="O429"/>
  <c r="N429"/>
  <c r="M429"/>
  <c r="I429"/>
  <c r="H429"/>
  <c r="G429"/>
  <c r="F429"/>
  <c r="E429"/>
  <c r="D429"/>
  <c r="AM429" s="1"/>
  <c r="AW428"/>
  <c r="AU428"/>
  <c r="AT428"/>
  <c r="AS428"/>
  <c r="AR428"/>
  <c r="AO428"/>
  <c r="AN428"/>
  <c r="O428"/>
  <c r="N428"/>
  <c r="M428"/>
  <c r="I428"/>
  <c r="H428"/>
  <c r="G428"/>
  <c r="F428"/>
  <c r="E428"/>
  <c r="D428"/>
  <c r="AM428" s="1"/>
  <c r="AW427"/>
  <c r="AU427"/>
  <c r="AT427"/>
  <c r="AS427"/>
  <c r="AR427"/>
  <c r="AO427"/>
  <c r="AN427"/>
  <c r="O427"/>
  <c r="N427"/>
  <c r="M427"/>
  <c r="I427"/>
  <c r="H427"/>
  <c r="G427"/>
  <c r="F427"/>
  <c r="E427"/>
  <c r="D427"/>
  <c r="AM427" s="1"/>
  <c r="AW426"/>
  <c r="AU426"/>
  <c r="AT426"/>
  <c r="AS426"/>
  <c r="AR426"/>
  <c r="AO426"/>
  <c r="AN426"/>
  <c r="O426"/>
  <c r="N426"/>
  <c r="M426"/>
  <c r="I426"/>
  <c r="H426"/>
  <c r="G426"/>
  <c r="F426"/>
  <c r="E426"/>
  <c r="D426"/>
  <c r="AM426" s="1"/>
  <c r="AW425"/>
  <c r="AU425"/>
  <c r="AT425"/>
  <c r="AS425"/>
  <c r="AR425"/>
  <c r="AO425"/>
  <c r="AN425"/>
  <c r="O425"/>
  <c r="N425"/>
  <c r="M425"/>
  <c r="I425"/>
  <c r="H425"/>
  <c r="G425"/>
  <c r="F425"/>
  <c r="E425"/>
  <c r="D425"/>
  <c r="AM425" s="1"/>
  <c r="AW424"/>
  <c r="AU424"/>
  <c r="AT424"/>
  <c r="AS424"/>
  <c r="AR424"/>
  <c r="AO424"/>
  <c r="AN424"/>
  <c r="O424"/>
  <c r="N424"/>
  <c r="M424"/>
  <c r="I424"/>
  <c r="H424"/>
  <c r="G424"/>
  <c r="F424"/>
  <c r="E424"/>
  <c r="D424"/>
  <c r="AM424" s="1"/>
  <c r="AW423"/>
  <c r="AU423"/>
  <c r="AT423"/>
  <c r="AS423"/>
  <c r="AR423"/>
  <c r="AO423"/>
  <c r="AN423"/>
  <c r="O423"/>
  <c r="N423"/>
  <c r="M423"/>
  <c r="I423"/>
  <c r="H423"/>
  <c r="G423"/>
  <c r="F423"/>
  <c r="E423"/>
  <c r="D423"/>
  <c r="AM423" s="1"/>
  <c r="AW422"/>
  <c r="AU422"/>
  <c r="AT422"/>
  <c r="AS422"/>
  <c r="AR422"/>
  <c r="AO422"/>
  <c r="AN422"/>
  <c r="O422"/>
  <c r="N422"/>
  <c r="M422"/>
  <c r="I422"/>
  <c r="H422"/>
  <c r="G422"/>
  <c r="F422"/>
  <c r="E422"/>
  <c r="D422"/>
  <c r="AM422" s="1"/>
  <c r="AW421"/>
  <c r="AU421"/>
  <c r="AT421"/>
  <c r="AS421"/>
  <c r="AR421"/>
  <c r="AO421"/>
  <c r="AN421"/>
  <c r="O421"/>
  <c r="N421"/>
  <c r="M421"/>
  <c r="I421"/>
  <c r="H421"/>
  <c r="G421"/>
  <c r="F421"/>
  <c r="E421"/>
  <c r="D421"/>
  <c r="AM421" s="1"/>
  <c r="AW420"/>
  <c r="AU420"/>
  <c r="AT420"/>
  <c r="AS420"/>
  <c r="AR420"/>
  <c r="AO420"/>
  <c r="AN420"/>
  <c r="O420"/>
  <c r="N420"/>
  <c r="M420"/>
  <c r="I420"/>
  <c r="H420"/>
  <c r="G420"/>
  <c r="F420"/>
  <c r="E420"/>
  <c r="D420"/>
  <c r="AM420" s="1"/>
  <c r="AW419"/>
  <c r="AU419"/>
  <c r="AT419"/>
  <c r="AS419"/>
  <c r="AR419"/>
  <c r="AO419"/>
  <c r="AN419"/>
  <c r="O419"/>
  <c r="N419"/>
  <c r="M419"/>
  <c r="I419"/>
  <c r="H419"/>
  <c r="G419"/>
  <c r="F419"/>
  <c r="E419"/>
  <c r="D419"/>
  <c r="AM419" s="1"/>
  <c r="AW418"/>
  <c r="AU418"/>
  <c r="AT418"/>
  <c r="AS418"/>
  <c r="AR418"/>
  <c r="AO418"/>
  <c r="AN418"/>
  <c r="O418"/>
  <c r="N418"/>
  <c r="M418"/>
  <c r="I418"/>
  <c r="H418"/>
  <c r="G418"/>
  <c r="F418"/>
  <c r="E418"/>
  <c r="D418"/>
  <c r="AM418" s="1"/>
  <c r="AW417"/>
  <c r="AU417"/>
  <c r="AT417"/>
  <c r="AS417"/>
  <c r="AR417"/>
  <c r="AO417"/>
  <c r="AN417"/>
  <c r="O417"/>
  <c r="N417"/>
  <c r="M417"/>
  <c r="I417"/>
  <c r="H417"/>
  <c r="G417"/>
  <c r="F417"/>
  <c r="E417"/>
  <c r="D417"/>
  <c r="AM417" s="1"/>
  <c r="AW416"/>
  <c r="AU416"/>
  <c r="AT416"/>
  <c r="AS416"/>
  <c r="AR416"/>
  <c r="AO416"/>
  <c r="AN416"/>
  <c r="O416"/>
  <c r="N416"/>
  <c r="M416"/>
  <c r="I416"/>
  <c r="H416"/>
  <c r="G416"/>
  <c r="F416"/>
  <c r="E416"/>
  <c r="D416"/>
  <c r="AM416" s="1"/>
  <c r="AW415"/>
  <c r="AU415"/>
  <c r="AT415"/>
  <c r="AS415"/>
  <c r="AR415"/>
  <c r="AO415"/>
  <c r="AN415"/>
  <c r="O415"/>
  <c r="N415"/>
  <c r="M415"/>
  <c r="I415"/>
  <c r="H415"/>
  <c r="G415"/>
  <c r="F415"/>
  <c r="E415"/>
  <c r="D415"/>
  <c r="AM415" s="1"/>
  <c r="AW414"/>
  <c r="AU414"/>
  <c r="AT414"/>
  <c r="AS414"/>
  <c r="AR414"/>
  <c r="AO414"/>
  <c r="AN414"/>
  <c r="O414"/>
  <c r="N414"/>
  <c r="M414"/>
  <c r="I414"/>
  <c r="H414"/>
  <c r="G414"/>
  <c r="F414"/>
  <c r="E414"/>
  <c r="D414"/>
  <c r="AM414" s="1"/>
  <c r="AW413"/>
  <c r="AU413"/>
  <c r="AT413"/>
  <c r="AS413"/>
  <c r="AR413"/>
  <c r="AO413"/>
  <c r="AN413"/>
  <c r="O413"/>
  <c r="N413"/>
  <c r="M413"/>
  <c r="I413"/>
  <c r="H413"/>
  <c r="G413"/>
  <c r="F413"/>
  <c r="E413"/>
  <c r="D413"/>
  <c r="AM413" s="1"/>
  <c r="AW412"/>
  <c r="AU412"/>
  <c r="AT412"/>
  <c r="AS412"/>
  <c r="AR412"/>
  <c r="AO412"/>
  <c r="AN412"/>
  <c r="O412"/>
  <c r="N412"/>
  <c r="M412"/>
  <c r="I412"/>
  <c r="H412"/>
  <c r="G412"/>
  <c r="F412"/>
  <c r="E412"/>
  <c r="D412"/>
  <c r="AM412" s="1"/>
  <c r="AW411"/>
  <c r="AU411"/>
  <c r="AT411"/>
  <c r="AS411"/>
  <c r="AR411"/>
  <c r="AO411"/>
  <c r="AN411"/>
  <c r="O411"/>
  <c r="N411"/>
  <c r="M411"/>
  <c r="I411"/>
  <c r="H411"/>
  <c r="G411"/>
  <c r="F411"/>
  <c r="E411"/>
  <c r="D411"/>
  <c r="AM411" s="1"/>
  <c r="AW410"/>
  <c r="AU410"/>
  <c r="AT410"/>
  <c r="AS410"/>
  <c r="AR410"/>
  <c r="AO410"/>
  <c r="AN410"/>
  <c r="O410"/>
  <c r="N410"/>
  <c r="M410"/>
  <c r="I410"/>
  <c r="H410"/>
  <c r="G410"/>
  <c r="F410"/>
  <c r="E410"/>
  <c r="D410"/>
  <c r="AM410" s="1"/>
  <c r="AW409"/>
  <c r="AU409"/>
  <c r="AT409"/>
  <c r="AS409"/>
  <c r="AR409"/>
  <c r="AO409"/>
  <c r="AN409"/>
  <c r="O409"/>
  <c r="N409"/>
  <c r="M409"/>
  <c r="I409"/>
  <c r="H409"/>
  <c r="G409"/>
  <c r="F409"/>
  <c r="E409"/>
  <c r="D409"/>
  <c r="AM409" s="1"/>
  <c r="AW408"/>
  <c r="AU408"/>
  <c r="AT408"/>
  <c r="AS408"/>
  <c r="AR408"/>
  <c r="AO408"/>
  <c r="AN408"/>
  <c r="O408"/>
  <c r="N408"/>
  <c r="M408"/>
  <c r="I408"/>
  <c r="H408"/>
  <c r="G408"/>
  <c r="F408"/>
  <c r="E408"/>
  <c r="D408"/>
  <c r="AM408" s="1"/>
  <c r="AW407"/>
  <c r="AU407"/>
  <c r="AT407"/>
  <c r="AS407"/>
  <c r="AR407"/>
  <c r="AO407"/>
  <c r="AN407"/>
  <c r="O407"/>
  <c r="N407"/>
  <c r="M407"/>
  <c r="I407"/>
  <c r="H407"/>
  <c r="G407"/>
  <c r="F407"/>
  <c r="E407"/>
  <c r="D407"/>
  <c r="AM407" s="1"/>
  <c r="AW406"/>
  <c r="AU406"/>
  <c r="AT406"/>
  <c r="AS406"/>
  <c r="AR406"/>
  <c r="AO406"/>
  <c r="AN406"/>
  <c r="O406"/>
  <c r="N406"/>
  <c r="M406"/>
  <c r="I406"/>
  <c r="H406"/>
  <c r="G406"/>
  <c r="F406"/>
  <c r="E406"/>
  <c r="D406"/>
  <c r="AM406" s="1"/>
  <c r="AW405"/>
  <c r="AU405"/>
  <c r="AT405"/>
  <c r="AS405"/>
  <c r="AR405"/>
  <c r="AO405"/>
  <c r="AN405"/>
  <c r="O405"/>
  <c r="N405"/>
  <c r="M405"/>
  <c r="I405"/>
  <c r="H405"/>
  <c r="G405"/>
  <c r="F405"/>
  <c r="E405"/>
  <c r="D405"/>
  <c r="AM405" s="1"/>
  <c r="AW404"/>
  <c r="AU404"/>
  <c r="AT404"/>
  <c r="AS404"/>
  <c r="AR404"/>
  <c r="AO404"/>
  <c r="AN404"/>
  <c r="O404"/>
  <c r="N404"/>
  <c r="M404"/>
  <c r="I404"/>
  <c r="H404"/>
  <c r="G404"/>
  <c r="F404"/>
  <c r="E404"/>
  <c r="D404"/>
  <c r="AM404" s="1"/>
  <c r="AW403"/>
  <c r="AU403"/>
  <c r="AT403"/>
  <c r="AS403"/>
  <c r="AR403"/>
  <c r="AO403"/>
  <c r="AN403"/>
  <c r="O403"/>
  <c r="N403"/>
  <c r="M403"/>
  <c r="I403"/>
  <c r="H403"/>
  <c r="G403"/>
  <c r="F403"/>
  <c r="E403"/>
  <c r="D403"/>
  <c r="AM403" s="1"/>
  <c r="AW402"/>
  <c r="AU402"/>
  <c r="AT402"/>
  <c r="AS402"/>
  <c r="AR402"/>
  <c r="AO402"/>
  <c r="AN402"/>
  <c r="O402"/>
  <c r="N402"/>
  <c r="M402"/>
  <c r="I402"/>
  <c r="H402"/>
  <c r="G402"/>
  <c r="F402"/>
  <c r="E402"/>
  <c r="D402"/>
  <c r="AM402" s="1"/>
  <c r="AW401"/>
  <c r="AU401"/>
  <c r="AT401"/>
  <c r="AS401"/>
  <c r="AR401"/>
  <c r="AO401"/>
  <c r="AN401"/>
  <c r="O401"/>
  <c r="N401"/>
  <c r="M401"/>
  <c r="I401"/>
  <c r="H401"/>
  <c r="G401"/>
  <c r="F401"/>
  <c r="E401"/>
  <c r="D401"/>
  <c r="AM401" s="1"/>
  <c r="AW400"/>
  <c r="AU400"/>
  <c r="AT400"/>
  <c r="AS400"/>
  <c r="AR400"/>
  <c r="AO400"/>
  <c r="AN400"/>
  <c r="O400"/>
  <c r="N400"/>
  <c r="M400"/>
  <c r="I400"/>
  <c r="H400"/>
  <c r="G400"/>
  <c r="F400"/>
  <c r="E400"/>
  <c r="D400"/>
  <c r="AM400" s="1"/>
  <c r="AW399"/>
  <c r="AU399"/>
  <c r="AT399"/>
  <c r="AS399"/>
  <c r="AR399"/>
  <c r="AO399"/>
  <c r="AN399"/>
  <c r="O399"/>
  <c r="N399"/>
  <c r="M399"/>
  <c r="I399"/>
  <c r="H399"/>
  <c r="G399"/>
  <c r="F399"/>
  <c r="E399"/>
  <c r="D399"/>
  <c r="AM399" s="1"/>
  <c r="AW398"/>
  <c r="AU398"/>
  <c r="AT398"/>
  <c r="AS398"/>
  <c r="AR398"/>
  <c r="AO398"/>
  <c r="AN398"/>
  <c r="O398"/>
  <c r="N398"/>
  <c r="M398"/>
  <c r="I398"/>
  <c r="H398"/>
  <c r="G398"/>
  <c r="F398"/>
  <c r="E398"/>
  <c r="D398"/>
  <c r="AM398" s="1"/>
  <c r="AW397"/>
  <c r="AU397"/>
  <c r="AT397"/>
  <c r="AS397"/>
  <c r="AR397"/>
  <c r="AO397"/>
  <c r="AN397"/>
  <c r="O397"/>
  <c r="N397"/>
  <c r="M397"/>
  <c r="I397"/>
  <c r="H397"/>
  <c r="G397"/>
  <c r="F397"/>
  <c r="E397"/>
  <c r="D397"/>
  <c r="AM397" s="1"/>
  <c r="AW396"/>
  <c r="AU396"/>
  <c r="AT396"/>
  <c r="AS396"/>
  <c r="AR396"/>
  <c r="AO396"/>
  <c r="AN396"/>
  <c r="O396"/>
  <c r="N396"/>
  <c r="M396"/>
  <c r="I396"/>
  <c r="H396"/>
  <c r="G396"/>
  <c r="F396"/>
  <c r="E396"/>
  <c r="D396"/>
  <c r="AM396" s="1"/>
  <c r="AW395"/>
  <c r="AU395"/>
  <c r="AT395"/>
  <c r="AS395"/>
  <c r="AR395"/>
  <c r="AO395"/>
  <c r="AN395"/>
  <c r="O395"/>
  <c r="N395"/>
  <c r="M395"/>
  <c r="I395"/>
  <c r="H395"/>
  <c r="G395"/>
  <c r="F395"/>
  <c r="E395"/>
  <c r="D395"/>
  <c r="AM395" s="1"/>
  <c r="AW394"/>
  <c r="AU394"/>
  <c r="AT394"/>
  <c r="AS394"/>
  <c r="AR394"/>
  <c r="AO394"/>
  <c r="AN394"/>
  <c r="O394"/>
  <c r="N394"/>
  <c r="M394"/>
  <c r="I394"/>
  <c r="H394"/>
  <c r="G394"/>
  <c r="F394"/>
  <c r="E394"/>
  <c r="D394"/>
  <c r="AM394" s="1"/>
  <c r="AW393"/>
  <c r="AU393"/>
  <c r="AT393"/>
  <c r="AS393"/>
  <c r="AR393"/>
  <c r="AO393"/>
  <c r="AN393"/>
  <c r="O393"/>
  <c r="N393"/>
  <c r="M393"/>
  <c r="I393"/>
  <c r="H393"/>
  <c r="G393"/>
  <c r="F393"/>
  <c r="E393"/>
  <c r="D393"/>
  <c r="AM393" s="1"/>
  <c r="AW392"/>
  <c r="AU392"/>
  <c r="AT392"/>
  <c r="AS392"/>
  <c r="AR392"/>
  <c r="AO392"/>
  <c r="AN392"/>
  <c r="O392"/>
  <c r="N392"/>
  <c r="M392"/>
  <c r="I392"/>
  <c r="H392"/>
  <c r="G392"/>
  <c r="F392"/>
  <c r="E392"/>
  <c r="D392"/>
  <c r="AM392" s="1"/>
  <c r="AW391"/>
  <c r="AU391"/>
  <c r="AT391"/>
  <c r="AS391"/>
  <c r="AR391"/>
  <c r="AO391"/>
  <c r="AN391"/>
  <c r="O391"/>
  <c r="N391"/>
  <c r="M391"/>
  <c r="I391"/>
  <c r="H391"/>
  <c r="G391"/>
  <c r="F391"/>
  <c r="E391"/>
  <c r="D391"/>
  <c r="AM391" s="1"/>
  <c r="AW390"/>
  <c r="AU390"/>
  <c r="AT390"/>
  <c r="AS390"/>
  <c r="AR390"/>
  <c r="AO390"/>
  <c r="AN390"/>
  <c r="O390"/>
  <c r="N390"/>
  <c r="M390"/>
  <c r="I390"/>
  <c r="H390"/>
  <c r="G390"/>
  <c r="F390"/>
  <c r="E390"/>
  <c r="D390"/>
  <c r="AM390" s="1"/>
  <c r="AW389"/>
  <c r="AU389"/>
  <c r="AT389"/>
  <c r="AS389"/>
  <c r="AR389"/>
  <c r="AO389"/>
  <c r="AN389"/>
  <c r="O389"/>
  <c r="N389"/>
  <c r="M389"/>
  <c r="I389"/>
  <c r="H389"/>
  <c r="G389"/>
  <c r="F389"/>
  <c r="E389"/>
  <c r="D389"/>
  <c r="AM389" s="1"/>
  <c r="AW388"/>
  <c r="AU388"/>
  <c r="AT388"/>
  <c r="AS388"/>
  <c r="AR388"/>
  <c r="AO388"/>
  <c r="AN388"/>
  <c r="O388"/>
  <c r="N388"/>
  <c r="M388"/>
  <c r="I388"/>
  <c r="H388"/>
  <c r="G388"/>
  <c r="F388"/>
  <c r="E388"/>
  <c r="D388"/>
  <c r="AM388" s="1"/>
  <c r="AW387"/>
  <c r="AU387"/>
  <c r="AT387"/>
  <c r="AS387"/>
  <c r="AR387"/>
  <c r="AO387"/>
  <c r="AN387"/>
  <c r="O387"/>
  <c r="N387"/>
  <c r="M387"/>
  <c r="I387"/>
  <c r="H387"/>
  <c r="G387"/>
  <c r="F387"/>
  <c r="E387"/>
  <c r="D387"/>
  <c r="AM387" s="1"/>
  <c r="AW386"/>
  <c r="AU386"/>
  <c r="AT386"/>
  <c r="AS386"/>
  <c r="AR386"/>
  <c r="AO386"/>
  <c r="AN386"/>
  <c r="O386"/>
  <c r="N386"/>
  <c r="M386"/>
  <c r="I386"/>
  <c r="H386"/>
  <c r="G386"/>
  <c r="F386"/>
  <c r="E386"/>
  <c r="D386"/>
  <c r="AM386" s="1"/>
  <c r="AW385"/>
  <c r="AU385"/>
  <c r="AT385"/>
  <c r="AS385"/>
  <c r="AR385"/>
  <c r="AO385"/>
  <c r="AN385"/>
  <c r="O385"/>
  <c r="N385"/>
  <c r="M385"/>
  <c r="I385"/>
  <c r="H385"/>
  <c r="G385"/>
  <c r="F385"/>
  <c r="E385"/>
  <c r="D385"/>
  <c r="AM385" s="1"/>
  <c r="AW384"/>
  <c r="AU384"/>
  <c r="AT384"/>
  <c r="AS384"/>
  <c r="AR384"/>
  <c r="AO384"/>
  <c r="AN384"/>
  <c r="O384"/>
  <c r="N384"/>
  <c r="M384"/>
  <c r="I384"/>
  <c r="H384"/>
  <c r="G384"/>
  <c r="F384"/>
  <c r="E384"/>
  <c r="D384"/>
  <c r="AM384" s="1"/>
  <c r="AW383"/>
  <c r="AU383"/>
  <c r="AT383"/>
  <c r="AS383"/>
  <c r="AR383"/>
  <c r="AO383"/>
  <c r="AN383"/>
  <c r="O383"/>
  <c r="N383"/>
  <c r="M383"/>
  <c r="I383"/>
  <c r="H383"/>
  <c r="G383"/>
  <c r="F383"/>
  <c r="E383"/>
  <c r="D383"/>
  <c r="AM383" s="1"/>
  <c r="AW382"/>
  <c r="AU382"/>
  <c r="AT382"/>
  <c r="AS382"/>
  <c r="AR382"/>
  <c r="AO382"/>
  <c r="AN382"/>
  <c r="O382"/>
  <c r="N382"/>
  <c r="M382"/>
  <c r="I382"/>
  <c r="H382"/>
  <c r="G382"/>
  <c r="F382"/>
  <c r="E382"/>
  <c r="D382"/>
  <c r="AM382" s="1"/>
  <c r="AW381"/>
  <c r="AU381"/>
  <c r="AT381"/>
  <c r="AS381"/>
  <c r="AR381"/>
  <c r="AO381"/>
  <c r="AN381"/>
  <c r="O381"/>
  <c r="N381"/>
  <c r="M381"/>
  <c r="I381"/>
  <c r="H381"/>
  <c r="G381"/>
  <c r="F381"/>
  <c r="E381"/>
  <c r="D381"/>
  <c r="AM381" s="1"/>
  <c r="AW380"/>
  <c r="AU380"/>
  <c r="AT380"/>
  <c r="AS380"/>
  <c r="AR380"/>
  <c r="AO380"/>
  <c r="AN380"/>
  <c r="O380"/>
  <c r="N380"/>
  <c r="M380"/>
  <c r="I380"/>
  <c r="H380"/>
  <c r="G380"/>
  <c r="F380"/>
  <c r="E380"/>
  <c r="D380"/>
  <c r="AM380" s="1"/>
  <c r="AW379"/>
  <c r="AU379"/>
  <c r="AT379"/>
  <c r="AS379"/>
  <c r="AR379"/>
  <c r="AO379"/>
  <c r="AN379"/>
  <c r="O379"/>
  <c r="N379"/>
  <c r="M379"/>
  <c r="I379"/>
  <c r="H379"/>
  <c r="G379"/>
  <c r="F379"/>
  <c r="E379"/>
  <c r="D379"/>
  <c r="AM379" s="1"/>
  <c r="AW378"/>
  <c r="AU378"/>
  <c r="AT378"/>
  <c r="AS378"/>
  <c r="AR378"/>
  <c r="AO378"/>
  <c r="AN378"/>
  <c r="O378"/>
  <c r="N378"/>
  <c r="M378"/>
  <c r="I378"/>
  <c r="H378"/>
  <c r="G378"/>
  <c r="F378"/>
  <c r="E378"/>
  <c r="D378"/>
  <c r="AM378" s="1"/>
  <c r="AW377"/>
  <c r="AU377"/>
  <c r="AT377"/>
  <c r="AS377"/>
  <c r="AR377"/>
  <c r="AO377"/>
  <c r="AN377"/>
  <c r="O377"/>
  <c r="N377"/>
  <c r="M377"/>
  <c r="I377"/>
  <c r="H377"/>
  <c r="G377"/>
  <c r="F377"/>
  <c r="E377"/>
  <c r="D377"/>
  <c r="AM377" s="1"/>
  <c r="AW376"/>
  <c r="AU376"/>
  <c r="AT376"/>
  <c r="AS376"/>
  <c r="AR376"/>
  <c r="AO376"/>
  <c r="AN376"/>
  <c r="O376"/>
  <c r="N376"/>
  <c r="M376"/>
  <c r="I376"/>
  <c r="H376"/>
  <c r="G376"/>
  <c r="F376"/>
  <c r="E376"/>
  <c r="D376"/>
  <c r="AM376" s="1"/>
  <c r="AW375"/>
  <c r="AU375"/>
  <c r="AT375"/>
  <c r="AS375"/>
  <c r="AR375"/>
  <c r="AO375"/>
  <c r="AN375"/>
  <c r="O375"/>
  <c r="N375"/>
  <c r="M375"/>
  <c r="I375"/>
  <c r="H375"/>
  <c r="G375"/>
  <c r="F375"/>
  <c r="E375"/>
  <c r="D375"/>
  <c r="AM375" s="1"/>
  <c r="AW374"/>
  <c r="AU374"/>
  <c r="AT374"/>
  <c r="AS374"/>
  <c r="AR374"/>
  <c r="AO374"/>
  <c r="AN374"/>
  <c r="O374"/>
  <c r="N374"/>
  <c r="M374"/>
  <c r="I374"/>
  <c r="H374"/>
  <c r="G374"/>
  <c r="F374"/>
  <c r="E374"/>
  <c r="D374"/>
  <c r="AM374" s="1"/>
  <c r="AW373"/>
  <c r="AU373"/>
  <c r="AT373"/>
  <c r="AS373"/>
  <c r="AR373"/>
  <c r="AO373"/>
  <c r="AN373"/>
  <c r="O373"/>
  <c r="N373"/>
  <c r="M373"/>
  <c r="I373"/>
  <c r="H373"/>
  <c r="G373"/>
  <c r="F373"/>
  <c r="E373"/>
  <c r="D373"/>
  <c r="AM373" s="1"/>
  <c r="AW372"/>
  <c r="AU372"/>
  <c r="AT372"/>
  <c r="AS372"/>
  <c r="AR372"/>
  <c r="AO372"/>
  <c r="AN372"/>
  <c r="O372"/>
  <c r="N372"/>
  <c r="M372"/>
  <c r="I372"/>
  <c r="H372"/>
  <c r="G372"/>
  <c r="F372"/>
  <c r="E372"/>
  <c r="D372"/>
  <c r="AM372" s="1"/>
  <c r="AW371"/>
  <c r="AU371"/>
  <c r="AT371"/>
  <c r="AS371"/>
  <c r="AR371"/>
  <c r="AO371"/>
  <c r="AN371"/>
  <c r="O371"/>
  <c r="N371"/>
  <c r="M371"/>
  <c r="I371"/>
  <c r="H371"/>
  <c r="G371"/>
  <c r="F371"/>
  <c r="E371"/>
  <c r="D371"/>
  <c r="AM371" s="1"/>
  <c r="AW370"/>
  <c r="AU370"/>
  <c r="AT370"/>
  <c r="AS370"/>
  <c r="AR370"/>
  <c r="AO370"/>
  <c r="AN370"/>
  <c r="O370"/>
  <c r="N370"/>
  <c r="M370"/>
  <c r="I370"/>
  <c r="H370"/>
  <c r="G370"/>
  <c r="F370"/>
  <c r="E370"/>
  <c r="D370"/>
  <c r="AM370" s="1"/>
  <c r="AW369"/>
  <c r="AU369"/>
  <c r="AT369"/>
  <c r="AS369"/>
  <c r="AR369"/>
  <c r="AO369"/>
  <c r="AN369"/>
  <c r="O369"/>
  <c r="N369"/>
  <c r="M369"/>
  <c r="I369"/>
  <c r="H369"/>
  <c r="G369"/>
  <c r="F369"/>
  <c r="E369"/>
  <c r="D369"/>
  <c r="AM369" s="1"/>
  <c r="AW368"/>
  <c r="AU368"/>
  <c r="AT368"/>
  <c r="AS368"/>
  <c r="AR368"/>
  <c r="AO368"/>
  <c r="AN368"/>
  <c r="O368"/>
  <c r="N368"/>
  <c r="M368"/>
  <c r="I368"/>
  <c r="H368"/>
  <c r="G368"/>
  <c r="F368"/>
  <c r="E368"/>
  <c r="D368"/>
  <c r="AM368" s="1"/>
  <c r="AW367"/>
  <c r="AU367"/>
  <c r="AT367"/>
  <c r="AS367"/>
  <c r="AR367"/>
  <c r="AO367"/>
  <c r="AN367"/>
  <c r="O367"/>
  <c r="N367"/>
  <c r="M367"/>
  <c r="I367"/>
  <c r="H367"/>
  <c r="G367"/>
  <c r="F367"/>
  <c r="E367"/>
  <c r="D367"/>
  <c r="AM367" s="1"/>
  <c r="AW366"/>
  <c r="AU366"/>
  <c r="AT366"/>
  <c r="AS366"/>
  <c r="AR366"/>
  <c r="AO366"/>
  <c r="AN366"/>
  <c r="O366"/>
  <c r="N366"/>
  <c r="M366"/>
  <c r="I366"/>
  <c r="H366"/>
  <c r="G366"/>
  <c r="F366"/>
  <c r="E366"/>
  <c r="D366"/>
  <c r="AM366" s="1"/>
  <c r="AW365"/>
  <c r="AU365"/>
  <c r="AT365"/>
  <c r="AS365"/>
  <c r="AR365"/>
  <c r="AO365"/>
  <c r="AN365"/>
  <c r="O365"/>
  <c r="N365"/>
  <c r="M365"/>
  <c r="I365"/>
  <c r="H365"/>
  <c r="G365"/>
  <c r="F365"/>
  <c r="E365"/>
  <c r="D365"/>
  <c r="AM365" s="1"/>
  <c r="AW364"/>
  <c r="AU364"/>
  <c r="AT364"/>
  <c r="AS364"/>
  <c r="AR364"/>
  <c r="AO364"/>
  <c r="AN364"/>
  <c r="O364"/>
  <c r="N364"/>
  <c r="M364"/>
  <c r="I364"/>
  <c r="H364"/>
  <c r="G364"/>
  <c r="F364"/>
  <c r="E364"/>
  <c r="D364"/>
  <c r="AM364" s="1"/>
  <c r="AW363"/>
  <c r="AU363"/>
  <c r="AT363"/>
  <c r="AS363"/>
  <c r="AR363"/>
  <c r="AO363"/>
  <c r="AN363"/>
  <c r="O363"/>
  <c r="N363"/>
  <c r="M363"/>
  <c r="I363"/>
  <c r="H363"/>
  <c r="G363"/>
  <c r="F363"/>
  <c r="E363"/>
  <c r="D363"/>
  <c r="AM363" s="1"/>
  <c r="AW362"/>
  <c r="AU362"/>
  <c r="AT362"/>
  <c r="AS362"/>
  <c r="AR362"/>
  <c r="AO362"/>
  <c r="AN362"/>
  <c r="O362"/>
  <c r="N362"/>
  <c r="M362"/>
  <c r="I362"/>
  <c r="H362"/>
  <c r="G362"/>
  <c r="F362"/>
  <c r="E362"/>
  <c r="D362"/>
  <c r="AM362" s="1"/>
  <c r="AW361"/>
  <c r="AU361"/>
  <c r="AT361"/>
  <c r="AS361"/>
  <c r="AR361"/>
  <c r="AO361"/>
  <c r="AN361"/>
  <c r="O361"/>
  <c r="N361"/>
  <c r="M361"/>
  <c r="I361"/>
  <c r="H361"/>
  <c r="G361"/>
  <c r="F361"/>
  <c r="E361"/>
  <c r="D361"/>
  <c r="AM361" s="1"/>
  <c r="AW360"/>
  <c r="AU360"/>
  <c r="AT360"/>
  <c r="AS360"/>
  <c r="AR360"/>
  <c r="AO360"/>
  <c r="AN360"/>
  <c r="O360"/>
  <c r="N360"/>
  <c r="M360"/>
  <c r="I360"/>
  <c r="H360"/>
  <c r="G360"/>
  <c r="F360"/>
  <c r="E360"/>
  <c r="D360"/>
  <c r="AM360" s="1"/>
  <c r="AW359"/>
  <c r="AU359"/>
  <c r="AT359"/>
  <c r="AS359"/>
  <c r="AR359"/>
  <c r="AO359"/>
  <c r="AN359"/>
  <c r="O359"/>
  <c r="N359"/>
  <c r="M359"/>
  <c r="I359"/>
  <c r="H359"/>
  <c r="G359"/>
  <c r="F359"/>
  <c r="E359"/>
  <c r="D359"/>
  <c r="AM359" s="1"/>
  <c r="AW358"/>
  <c r="AU358"/>
  <c r="AT358"/>
  <c r="AS358"/>
  <c r="AR358"/>
  <c r="AO358"/>
  <c r="AN358"/>
  <c r="O358"/>
  <c r="N358"/>
  <c r="M358"/>
  <c r="I358"/>
  <c r="H358"/>
  <c r="G358"/>
  <c r="F358"/>
  <c r="E358"/>
  <c r="D358"/>
  <c r="AM358" s="1"/>
  <c r="AW357"/>
  <c r="AU357"/>
  <c r="AT357"/>
  <c r="AS357"/>
  <c r="AR357"/>
  <c r="AO357"/>
  <c r="AN357"/>
  <c r="O357"/>
  <c r="N357"/>
  <c r="M357"/>
  <c r="I357"/>
  <c r="H357"/>
  <c r="G357"/>
  <c r="F357"/>
  <c r="E357"/>
  <c r="D357"/>
  <c r="AM357" s="1"/>
  <c r="AW356"/>
  <c r="AU356"/>
  <c r="AT356"/>
  <c r="AS356"/>
  <c r="AR356"/>
  <c r="AO356"/>
  <c r="AN356"/>
  <c r="O356"/>
  <c r="N356"/>
  <c r="M356"/>
  <c r="I356"/>
  <c r="H356"/>
  <c r="G356"/>
  <c r="F356"/>
  <c r="E356"/>
  <c r="D356"/>
  <c r="AM356" s="1"/>
  <c r="AW355"/>
  <c r="AU355"/>
  <c r="AT355"/>
  <c r="AS355"/>
  <c r="AR355"/>
  <c r="AO355"/>
  <c r="AN355"/>
  <c r="O355"/>
  <c r="N355"/>
  <c r="M355"/>
  <c r="I355"/>
  <c r="H355"/>
  <c r="G355"/>
  <c r="F355"/>
  <c r="E355"/>
  <c r="D355"/>
  <c r="AM355" s="1"/>
  <c r="AW354"/>
  <c r="AU354"/>
  <c r="AT354"/>
  <c r="AS354"/>
  <c r="AR354"/>
  <c r="AO354"/>
  <c r="AN354"/>
  <c r="O354"/>
  <c r="N354"/>
  <c r="M354"/>
  <c r="I354"/>
  <c r="H354"/>
  <c r="G354"/>
  <c r="F354"/>
  <c r="E354"/>
  <c r="D354"/>
  <c r="AM354" s="1"/>
  <c r="AW353"/>
  <c r="AU353"/>
  <c r="AT353"/>
  <c r="AS353"/>
  <c r="AR353"/>
  <c r="AO353"/>
  <c r="AN353"/>
  <c r="O353"/>
  <c r="N353"/>
  <c r="M353"/>
  <c r="I353"/>
  <c r="H353"/>
  <c r="G353"/>
  <c r="F353"/>
  <c r="E353"/>
  <c r="D353"/>
  <c r="AM353" s="1"/>
  <c r="AW352"/>
  <c r="AU352"/>
  <c r="AT352"/>
  <c r="AS352"/>
  <c r="AR352"/>
  <c r="AO352"/>
  <c r="AN352"/>
  <c r="O352"/>
  <c r="N352"/>
  <c r="M352"/>
  <c r="I352"/>
  <c r="H352"/>
  <c r="G352"/>
  <c r="F352"/>
  <c r="E352"/>
  <c r="D352"/>
  <c r="AM352" s="1"/>
  <c r="AW351"/>
  <c r="AU351"/>
  <c r="AT351"/>
  <c r="AS351"/>
  <c r="AR351"/>
  <c r="AO351"/>
  <c r="AN351"/>
  <c r="O351"/>
  <c r="N351"/>
  <c r="M351"/>
  <c r="I351"/>
  <c r="H351"/>
  <c r="G351"/>
  <c r="F351"/>
  <c r="E351"/>
  <c r="D351"/>
  <c r="AM351" s="1"/>
  <c r="AW350"/>
  <c r="AU350"/>
  <c r="AT350"/>
  <c r="AS350"/>
  <c r="AR350"/>
  <c r="AO350"/>
  <c r="AN350"/>
  <c r="O350"/>
  <c r="N350"/>
  <c r="M350"/>
  <c r="I350"/>
  <c r="H350"/>
  <c r="G350"/>
  <c r="F350"/>
  <c r="E350"/>
  <c r="D350"/>
  <c r="AM350" s="1"/>
  <c r="AW349"/>
  <c r="AU349"/>
  <c r="AT349"/>
  <c r="AS349"/>
  <c r="AR349"/>
  <c r="AO349"/>
  <c r="AN349"/>
  <c r="O349"/>
  <c r="N349"/>
  <c r="M349"/>
  <c r="I349"/>
  <c r="H349"/>
  <c r="G349"/>
  <c r="F349"/>
  <c r="E349"/>
  <c r="D349"/>
  <c r="AM349" s="1"/>
  <c r="AW348"/>
  <c r="AU348"/>
  <c r="AT348"/>
  <c r="AS348"/>
  <c r="AR348"/>
  <c r="AO348"/>
  <c r="AN348"/>
  <c r="O348"/>
  <c r="N348"/>
  <c r="M348"/>
  <c r="I348"/>
  <c r="H348"/>
  <c r="G348"/>
  <c r="F348"/>
  <c r="E348"/>
  <c r="D348"/>
  <c r="AM348" s="1"/>
  <c r="AW347"/>
  <c r="AU347"/>
  <c r="AT347"/>
  <c r="AS347"/>
  <c r="AR347"/>
  <c r="AO347"/>
  <c r="AN347"/>
  <c r="O347"/>
  <c r="N347"/>
  <c r="M347"/>
  <c r="I347"/>
  <c r="H347"/>
  <c r="G347"/>
  <c r="F347"/>
  <c r="E347"/>
  <c r="D347"/>
  <c r="AM347" s="1"/>
  <c r="AW346"/>
  <c r="AU346"/>
  <c r="AT346"/>
  <c r="AS346"/>
  <c r="AR346"/>
  <c r="AO346"/>
  <c r="AN346"/>
  <c r="O346"/>
  <c r="N346"/>
  <c r="M346"/>
  <c r="I346"/>
  <c r="H346"/>
  <c r="G346"/>
  <c r="F346"/>
  <c r="E346"/>
  <c r="D346"/>
  <c r="AM346" s="1"/>
  <c r="AW345"/>
  <c r="AU345"/>
  <c r="AT345"/>
  <c r="AS345"/>
  <c r="AR345"/>
  <c r="AO345"/>
  <c r="AN345"/>
  <c r="O345"/>
  <c r="N345"/>
  <c r="M345"/>
  <c r="I345"/>
  <c r="H345"/>
  <c r="G345"/>
  <c r="F345"/>
  <c r="E345"/>
  <c r="D345"/>
  <c r="AM345" s="1"/>
  <c r="AW344"/>
  <c r="AU344"/>
  <c r="AT344"/>
  <c r="AS344"/>
  <c r="AR344"/>
  <c r="AO344"/>
  <c r="AN344"/>
  <c r="O344"/>
  <c r="N344"/>
  <c r="M344"/>
  <c r="I344"/>
  <c r="H344"/>
  <c r="G344"/>
  <c r="F344"/>
  <c r="E344"/>
  <c r="D344"/>
  <c r="AM344" s="1"/>
  <c r="AW343"/>
  <c r="AU343"/>
  <c r="AT343"/>
  <c r="AS343"/>
  <c r="AR343"/>
  <c r="AO343"/>
  <c r="AN343"/>
  <c r="O343"/>
  <c r="N343"/>
  <c r="M343"/>
  <c r="I343"/>
  <c r="H343"/>
  <c r="G343"/>
  <c r="F343"/>
  <c r="E343"/>
  <c r="D343"/>
  <c r="AM343" s="1"/>
  <c r="AW342"/>
  <c r="AU342"/>
  <c r="AT342"/>
  <c r="AS342"/>
  <c r="AR342"/>
  <c r="AO342"/>
  <c r="AN342"/>
  <c r="O342"/>
  <c r="N342"/>
  <c r="M342"/>
  <c r="I342"/>
  <c r="H342"/>
  <c r="G342"/>
  <c r="F342"/>
  <c r="E342"/>
  <c r="D342"/>
  <c r="AM342" s="1"/>
  <c r="AW341"/>
  <c r="AU341"/>
  <c r="AT341"/>
  <c r="AS341"/>
  <c r="AR341"/>
  <c r="AO341"/>
  <c r="AN341"/>
  <c r="O341"/>
  <c r="N341"/>
  <c r="M341"/>
  <c r="I341"/>
  <c r="H341"/>
  <c r="G341"/>
  <c r="F341"/>
  <c r="E341"/>
  <c r="D341"/>
  <c r="AM341" s="1"/>
  <c r="AW340"/>
  <c r="AU340"/>
  <c r="AT340"/>
  <c r="AS340"/>
  <c r="AR340"/>
  <c r="AO340"/>
  <c r="AN340"/>
  <c r="O340"/>
  <c r="N340"/>
  <c r="M340"/>
  <c r="I340"/>
  <c r="H340"/>
  <c r="G340"/>
  <c r="F340"/>
  <c r="E340"/>
  <c r="D340"/>
  <c r="AM340" s="1"/>
  <c r="AW339"/>
  <c r="AU339"/>
  <c r="AT339"/>
  <c r="AS339"/>
  <c r="AR339"/>
  <c r="AO339"/>
  <c r="AN339"/>
  <c r="O339"/>
  <c r="N339"/>
  <c r="M339"/>
  <c r="I339"/>
  <c r="H339"/>
  <c r="G339"/>
  <c r="F339"/>
  <c r="E339"/>
  <c r="D339"/>
  <c r="AM339" s="1"/>
  <c r="AW338"/>
  <c r="AU338"/>
  <c r="AT338"/>
  <c r="AS338"/>
  <c r="AR338"/>
  <c r="AO338"/>
  <c r="AN338"/>
  <c r="O338"/>
  <c r="N338"/>
  <c r="M338"/>
  <c r="I338"/>
  <c r="H338"/>
  <c r="G338"/>
  <c r="F338"/>
  <c r="E338"/>
  <c r="D338"/>
  <c r="AM338" s="1"/>
  <c r="AW337"/>
  <c r="AU337"/>
  <c r="AT337"/>
  <c r="AS337"/>
  <c r="AR337"/>
  <c r="AO337"/>
  <c r="AN337"/>
  <c r="O337"/>
  <c r="N337"/>
  <c r="M337"/>
  <c r="I337"/>
  <c r="H337"/>
  <c r="G337"/>
  <c r="F337"/>
  <c r="E337"/>
  <c r="D337"/>
  <c r="AM337" s="1"/>
  <c r="AW336"/>
  <c r="AU336"/>
  <c r="AT336"/>
  <c r="AS336"/>
  <c r="AR336"/>
  <c r="AO336"/>
  <c r="AN336"/>
  <c r="O336"/>
  <c r="N336"/>
  <c r="M336"/>
  <c r="I336"/>
  <c r="H336"/>
  <c r="G336"/>
  <c r="F336"/>
  <c r="E336"/>
  <c r="D336"/>
  <c r="AM336" s="1"/>
  <c r="AW335"/>
  <c r="AU335"/>
  <c r="AT335"/>
  <c r="AS335"/>
  <c r="AR335"/>
  <c r="AO335"/>
  <c r="AN335"/>
  <c r="O335"/>
  <c r="N335"/>
  <c r="M335"/>
  <c r="I335"/>
  <c r="H335"/>
  <c r="G335"/>
  <c r="F335"/>
  <c r="E335"/>
  <c r="D335"/>
  <c r="AM335" s="1"/>
  <c r="AW334"/>
  <c r="AU334"/>
  <c r="AT334"/>
  <c r="AS334"/>
  <c r="AR334"/>
  <c r="AO334"/>
  <c r="AN334"/>
  <c r="O334"/>
  <c r="N334"/>
  <c r="M334"/>
  <c r="I334"/>
  <c r="H334"/>
  <c r="G334"/>
  <c r="F334"/>
  <c r="E334"/>
  <c r="D334"/>
  <c r="AM334" s="1"/>
  <c r="AW333"/>
  <c r="AU333"/>
  <c r="AT333"/>
  <c r="AS333"/>
  <c r="AR333"/>
  <c r="AO333"/>
  <c r="AN333"/>
  <c r="O333"/>
  <c r="N333"/>
  <c r="M333"/>
  <c r="I333"/>
  <c r="H333"/>
  <c r="G333"/>
  <c r="F333"/>
  <c r="E333"/>
  <c r="D333"/>
  <c r="AM333" s="1"/>
  <c r="AW332"/>
  <c r="AU332"/>
  <c r="AT332"/>
  <c r="AS332"/>
  <c r="AR332"/>
  <c r="AO332"/>
  <c r="AN332"/>
  <c r="O332"/>
  <c r="N332"/>
  <c r="M332"/>
  <c r="I332"/>
  <c r="H332"/>
  <c r="G332"/>
  <c r="F332"/>
  <c r="E332"/>
  <c r="D332"/>
  <c r="AM332" s="1"/>
  <c r="AW331"/>
  <c r="AU331"/>
  <c r="AT331"/>
  <c r="AS331"/>
  <c r="AR331"/>
  <c r="AO331"/>
  <c r="AN331"/>
  <c r="O331"/>
  <c r="N331"/>
  <c r="M331"/>
  <c r="I331"/>
  <c r="H331"/>
  <c r="G331"/>
  <c r="F331"/>
  <c r="E331"/>
  <c r="D331"/>
  <c r="AM331" s="1"/>
  <c r="AW330"/>
  <c r="AU330"/>
  <c r="AT330"/>
  <c r="AS330"/>
  <c r="AR330"/>
  <c r="AO330"/>
  <c r="AN330"/>
  <c r="O330"/>
  <c r="N330"/>
  <c r="M330"/>
  <c r="I330"/>
  <c r="H330"/>
  <c r="G330"/>
  <c r="F330"/>
  <c r="E330"/>
  <c r="D330"/>
  <c r="AM330" s="1"/>
  <c r="AW329"/>
  <c r="AU329"/>
  <c r="AT329"/>
  <c r="AS329"/>
  <c r="AR329"/>
  <c r="AO329"/>
  <c r="AN329"/>
  <c r="O329"/>
  <c r="N329"/>
  <c r="M329"/>
  <c r="I329"/>
  <c r="H329"/>
  <c r="G329"/>
  <c r="F329"/>
  <c r="E329"/>
  <c r="D329"/>
  <c r="AM329" s="1"/>
  <c r="AW328"/>
  <c r="AU328"/>
  <c r="AT328"/>
  <c r="AS328"/>
  <c r="AR328"/>
  <c r="AO328"/>
  <c r="AN328"/>
  <c r="O328"/>
  <c r="N328"/>
  <c r="M328"/>
  <c r="I328"/>
  <c r="H328"/>
  <c r="G328"/>
  <c r="F328"/>
  <c r="E328"/>
  <c r="D328"/>
  <c r="AM328" s="1"/>
  <c r="AW327"/>
  <c r="AU327"/>
  <c r="AT327"/>
  <c r="AS327"/>
  <c r="AR327"/>
  <c r="AO327"/>
  <c r="AN327"/>
  <c r="O327"/>
  <c r="N327"/>
  <c r="M327"/>
  <c r="I327"/>
  <c r="H327"/>
  <c r="G327"/>
  <c r="F327"/>
  <c r="E327"/>
  <c r="D327"/>
  <c r="AM327" s="1"/>
  <c r="AW326"/>
  <c r="AU326"/>
  <c r="AT326"/>
  <c r="AS326"/>
  <c r="AR326"/>
  <c r="AO326"/>
  <c r="AN326"/>
  <c r="O326"/>
  <c r="N326"/>
  <c r="M326"/>
  <c r="I326"/>
  <c r="H326"/>
  <c r="G326"/>
  <c r="F326"/>
  <c r="E326"/>
  <c r="D326"/>
  <c r="AM326" s="1"/>
  <c r="AW325"/>
  <c r="AU325"/>
  <c r="AT325"/>
  <c r="AS325"/>
  <c r="AR325"/>
  <c r="AO325"/>
  <c r="AN325"/>
  <c r="O325"/>
  <c r="N325"/>
  <c r="M325"/>
  <c r="I325"/>
  <c r="H325"/>
  <c r="G325"/>
  <c r="F325"/>
  <c r="E325"/>
  <c r="D325"/>
  <c r="AM325" s="1"/>
  <c r="AW324"/>
  <c r="AU324"/>
  <c r="AT324"/>
  <c r="AS324"/>
  <c r="AR324"/>
  <c r="AO324"/>
  <c r="AN324"/>
  <c r="O324"/>
  <c r="N324"/>
  <c r="M324"/>
  <c r="I324"/>
  <c r="H324"/>
  <c r="G324"/>
  <c r="F324"/>
  <c r="E324"/>
  <c r="D324"/>
  <c r="AM324" s="1"/>
  <c r="AW323"/>
  <c r="AU323"/>
  <c r="AT323"/>
  <c r="AS323"/>
  <c r="AR323"/>
  <c r="AO323"/>
  <c r="AN323"/>
  <c r="O323"/>
  <c r="N323"/>
  <c r="M323"/>
  <c r="I323"/>
  <c r="H323"/>
  <c r="G323"/>
  <c r="F323"/>
  <c r="E323"/>
  <c r="D323"/>
  <c r="AM323" s="1"/>
  <c r="AW322"/>
  <c r="AU322"/>
  <c r="AT322"/>
  <c r="AS322"/>
  <c r="AR322"/>
  <c r="AO322"/>
  <c r="AN322"/>
  <c r="O322"/>
  <c r="N322"/>
  <c r="M322"/>
  <c r="I322"/>
  <c r="H322"/>
  <c r="G322"/>
  <c r="F322"/>
  <c r="E322"/>
  <c r="D322"/>
  <c r="AM322" s="1"/>
  <c r="AW321"/>
  <c r="AU321"/>
  <c r="AT321"/>
  <c r="AS321"/>
  <c r="AR321"/>
  <c r="AO321"/>
  <c r="AN321"/>
  <c r="O321"/>
  <c r="N321"/>
  <c r="M321"/>
  <c r="I321"/>
  <c r="H321"/>
  <c r="G321"/>
  <c r="F321"/>
  <c r="E321"/>
  <c r="D321"/>
  <c r="AM321" s="1"/>
  <c r="AW320"/>
  <c r="AU320"/>
  <c r="AT320"/>
  <c r="AS320"/>
  <c r="AR320"/>
  <c r="AO320"/>
  <c r="AN320"/>
  <c r="O320"/>
  <c r="N320"/>
  <c r="M320"/>
  <c r="I320"/>
  <c r="H320"/>
  <c r="G320"/>
  <c r="F320"/>
  <c r="E320"/>
  <c r="D320"/>
  <c r="AM320" s="1"/>
  <c r="AW319"/>
  <c r="AU319"/>
  <c r="AT319"/>
  <c r="AS319"/>
  <c r="AR319"/>
  <c r="AO319"/>
  <c r="AN319"/>
  <c r="O319"/>
  <c r="N319"/>
  <c r="M319"/>
  <c r="I319"/>
  <c r="H319"/>
  <c r="G319"/>
  <c r="F319"/>
  <c r="E319"/>
  <c r="D319"/>
  <c r="AM319" s="1"/>
  <c r="AW318"/>
  <c r="AU318"/>
  <c r="AT318"/>
  <c r="AS318"/>
  <c r="AR318"/>
  <c r="AO318"/>
  <c r="AN318"/>
  <c r="O318"/>
  <c r="N318"/>
  <c r="M318"/>
  <c r="I318"/>
  <c r="H318"/>
  <c r="G318"/>
  <c r="F318"/>
  <c r="E318"/>
  <c r="D318"/>
  <c r="AM318" s="1"/>
  <c r="AW317"/>
  <c r="AU317"/>
  <c r="AT317"/>
  <c r="AS317"/>
  <c r="AR317"/>
  <c r="AO317"/>
  <c r="AN317"/>
  <c r="O317"/>
  <c r="N317"/>
  <c r="M317"/>
  <c r="I317"/>
  <c r="H317"/>
  <c r="G317"/>
  <c r="F317"/>
  <c r="E317"/>
  <c r="D317"/>
  <c r="AM317" s="1"/>
  <c r="AW316"/>
  <c r="AU316"/>
  <c r="AT316"/>
  <c r="AS316"/>
  <c r="AR316"/>
  <c r="AO316"/>
  <c r="AN316"/>
  <c r="O316"/>
  <c r="N316"/>
  <c r="M316"/>
  <c r="I316"/>
  <c r="H316"/>
  <c r="G316"/>
  <c r="F316"/>
  <c r="E316"/>
  <c r="D316"/>
  <c r="AM316" s="1"/>
  <c r="AW315"/>
  <c r="AU315"/>
  <c r="AT315"/>
  <c r="AS315"/>
  <c r="AR315"/>
  <c r="AO315"/>
  <c r="AN315"/>
  <c r="O315"/>
  <c r="N315"/>
  <c r="M315"/>
  <c r="I315"/>
  <c r="H315"/>
  <c r="G315"/>
  <c r="F315"/>
  <c r="E315"/>
  <c r="D315"/>
  <c r="AM315" s="1"/>
  <c r="AW314"/>
  <c r="AU314"/>
  <c r="AT314"/>
  <c r="AS314"/>
  <c r="AR314"/>
  <c r="AO314"/>
  <c r="AN314"/>
  <c r="O314"/>
  <c r="N314"/>
  <c r="M314"/>
  <c r="I314"/>
  <c r="H314"/>
  <c r="G314"/>
  <c r="F314"/>
  <c r="E314"/>
  <c r="D314"/>
  <c r="AM314" s="1"/>
  <c r="AW313"/>
  <c r="AU313"/>
  <c r="AT313"/>
  <c r="AS313"/>
  <c r="AR313"/>
  <c r="AO313"/>
  <c r="AN313"/>
  <c r="O313"/>
  <c r="N313"/>
  <c r="M313"/>
  <c r="I313"/>
  <c r="H313"/>
  <c r="G313"/>
  <c r="F313"/>
  <c r="E313"/>
  <c r="D313"/>
  <c r="AM313" s="1"/>
  <c r="AW312"/>
  <c r="AU312"/>
  <c r="AT312"/>
  <c r="AS312"/>
  <c r="AR312"/>
  <c r="AO312"/>
  <c r="AN312"/>
  <c r="O312"/>
  <c r="N312"/>
  <c r="M312"/>
  <c r="I312"/>
  <c r="H312"/>
  <c r="G312"/>
  <c r="F312"/>
  <c r="E312"/>
  <c r="D312"/>
  <c r="AM312" s="1"/>
  <c r="AW311"/>
  <c r="AU311"/>
  <c r="AT311"/>
  <c r="AS311"/>
  <c r="AR311"/>
  <c r="AO311"/>
  <c r="AN311"/>
  <c r="O311"/>
  <c r="N311"/>
  <c r="M311"/>
  <c r="I311"/>
  <c r="H311"/>
  <c r="G311"/>
  <c r="F311"/>
  <c r="E311"/>
  <c r="D311"/>
  <c r="AM311" s="1"/>
  <c r="AW310"/>
  <c r="AU310"/>
  <c r="AT310"/>
  <c r="AS310"/>
  <c r="AR310"/>
  <c r="AO310"/>
  <c r="AN310"/>
  <c r="O310"/>
  <c r="N310"/>
  <c r="M310"/>
  <c r="I310"/>
  <c r="H310"/>
  <c r="G310"/>
  <c r="F310"/>
  <c r="E310"/>
  <c r="D310"/>
  <c r="AM310" s="1"/>
  <c r="AW309"/>
  <c r="AU309"/>
  <c r="AT309"/>
  <c r="AS309"/>
  <c r="AR309"/>
  <c r="AO309"/>
  <c r="AN309"/>
  <c r="O309"/>
  <c r="N309"/>
  <c r="M309"/>
  <c r="I309"/>
  <c r="H309"/>
  <c r="G309"/>
  <c r="F309"/>
  <c r="E309"/>
  <c r="D309"/>
  <c r="AM309" s="1"/>
  <c r="AW308"/>
  <c r="AU308"/>
  <c r="AT308"/>
  <c r="AS308"/>
  <c r="AR308"/>
  <c r="AO308"/>
  <c r="AN308"/>
  <c r="O308"/>
  <c r="N308"/>
  <c r="M308"/>
  <c r="I308"/>
  <c r="H308"/>
  <c r="G308"/>
  <c r="F308"/>
  <c r="E308"/>
  <c r="D308"/>
  <c r="AM308" s="1"/>
  <c r="AW307"/>
  <c r="AU307"/>
  <c r="AT307"/>
  <c r="AS307"/>
  <c r="AR307"/>
  <c r="AO307"/>
  <c r="AN307"/>
  <c r="O307"/>
  <c r="N307"/>
  <c r="M307"/>
  <c r="I307"/>
  <c r="H307"/>
  <c r="G307"/>
  <c r="F307"/>
  <c r="E307"/>
  <c r="D307"/>
  <c r="AM307" s="1"/>
  <c r="AW306"/>
  <c r="AU306"/>
  <c r="AT306"/>
  <c r="AS306"/>
  <c r="AR306"/>
  <c r="AO306"/>
  <c r="AN306"/>
  <c r="O306"/>
  <c r="N306"/>
  <c r="M306"/>
  <c r="I306"/>
  <c r="H306"/>
  <c r="G306"/>
  <c r="F306"/>
  <c r="E306"/>
  <c r="D306"/>
  <c r="AM306" s="1"/>
  <c r="AW305"/>
  <c r="AU305"/>
  <c r="AT305"/>
  <c r="AS305"/>
  <c r="AR305"/>
  <c r="AO305"/>
  <c r="AN305"/>
  <c r="O305"/>
  <c r="N305"/>
  <c r="M305"/>
  <c r="I305"/>
  <c r="H305"/>
  <c r="G305"/>
  <c r="F305"/>
  <c r="E305"/>
  <c r="D305"/>
  <c r="AM305" s="1"/>
  <c r="AW304"/>
  <c r="AU304"/>
  <c r="AT304"/>
  <c r="AS304"/>
  <c r="AR304"/>
  <c r="AO304"/>
  <c r="AN304"/>
  <c r="O304"/>
  <c r="N304"/>
  <c r="M304"/>
  <c r="I304"/>
  <c r="H304"/>
  <c r="G304"/>
  <c r="F304"/>
  <c r="E304"/>
  <c r="D304"/>
  <c r="AM304" s="1"/>
  <c r="AW303"/>
  <c r="AU303"/>
  <c r="AT303"/>
  <c r="AS303"/>
  <c r="AR303"/>
  <c r="AO303"/>
  <c r="AN303"/>
  <c r="O303"/>
  <c r="N303"/>
  <c r="M303"/>
  <c r="I303"/>
  <c r="H303"/>
  <c r="G303"/>
  <c r="F303"/>
  <c r="E303"/>
  <c r="D303"/>
  <c r="AM303" s="1"/>
  <c r="AW302"/>
  <c r="AU302"/>
  <c r="AT302"/>
  <c r="AS302"/>
  <c r="AR302"/>
  <c r="AO302"/>
  <c r="AN302"/>
  <c r="O302"/>
  <c r="N302"/>
  <c r="M302"/>
  <c r="I302"/>
  <c r="H302"/>
  <c r="G302"/>
  <c r="F302"/>
  <c r="E302"/>
  <c r="D302"/>
  <c r="AM302" s="1"/>
  <c r="AW301"/>
  <c r="AU301"/>
  <c r="AT301"/>
  <c r="AS301"/>
  <c r="AR301"/>
  <c r="AO301"/>
  <c r="AN301"/>
  <c r="O301"/>
  <c r="N301"/>
  <c r="M301"/>
  <c r="I301"/>
  <c r="H301"/>
  <c r="G301"/>
  <c r="F301"/>
  <c r="E301"/>
  <c r="D301"/>
  <c r="AM301" s="1"/>
  <c r="AW300"/>
  <c r="AU300"/>
  <c r="AT300"/>
  <c r="AS300"/>
  <c r="AR300"/>
  <c r="AO300"/>
  <c r="AN300"/>
  <c r="O300"/>
  <c r="N300"/>
  <c r="M300"/>
  <c r="I300"/>
  <c r="H300"/>
  <c r="G300"/>
  <c r="F300"/>
  <c r="E300"/>
  <c r="D300"/>
  <c r="AM300" s="1"/>
  <c r="AW299"/>
  <c r="AU299"/>
  <c r="AT299"/>
  <c r="AS299"/>
  <c r="AR299"/>
  <c r="AO299"/>
  <c r="AN299"/>
  <c r="O299"/>
  <c r="N299"/>
  <c r="M299"/>
  <c r="I299"/>
  <c r="H299"/>
  <c r="G299"/>
  <c r="F299"/>
  <c r="E299"/>
  <c r="D299"/>
  <c r="AM299" s="1"/>
  <c r="AW298"/>
  <c r="AU298"/>
  <c r="AT298"/>
  <c r="AS298"/>
  <c r="AR298"/>
  <c r="AO298"/>
  <c r="AN298"/>
  <c r="O298"/>
  <c r="N298"/>
  <c r="M298"/>
  <c r="I298"/>
  <c r="H298"/>
  <c r="G298"/>
  <c r="F298"/>
  <c r="E298"/>
  <c r="D298"/>
  <c r="AM298" s="1"/>
  <c r="AW297"/>
  <c r="AU297"/>
  <c r="AT297"/>
  <c r="AS297"/>
  <c r="AR297"/>
  <c r="AO297"/>
  <c r="AN297"/>
  <c r="O297"/>
  <c r="N297"/>
  <c r="M297"/>
  <c r="I297"/>
  <c r="H297"/>
  <c r="G297"/>
  <c r="F297"/>
  <c r="E297"/>
  <c r="D297"/>
  <c r="AM297" s="1"/>
  <c r="AW296"/>
  <c r="AU296"/>
  <c r="AT296"/>
  <c r="AS296"/>
  <c r="AR296"/>
  <c r="AO296"/>
  <c r="AN296"/>
  <c r="O296"/>
  <c r="N296"/>
  <c r="M296"/>
  <c r="I296"/>
  <c r="H296"/>
  <c r="G296"/>
  <c r="F296"/>
  <c r="E296"/>
  <c r="D296"/>
  <c r="AM296" s="1"/>
  <c r="AW295"/>
  <c r="AU295"/>
  <c r="AT295"/>
  <c r="AS295"/>
  <c r="AR295"/>
  <c r="AO295"/>
  <c r="AN295"/>
  <c r="O295"/>
  <c r="N295"/>
  <c r="M295"/>
  <c r="I295"/>
  <c r="H295"/>
  <c r="G295"/>
  <c r="F295"/>
  <c r="E295"/>
  <c r="D295"/>
  <c r="AM295" s="1"/>
  <c r="AW294"/>
  <c r="AU294"/>
  <c r="AT294"/>
  <c r="AS294"/>
  <c r="AR294"/>
  <c r="AO294"/>
  <c r="AN294"/>
  <c r="O294"/>
  <c r="N294"/>
  <c r="M294"/>
  <c r="I294"/>
  <c r="H294"/>
  <c r="G294"/>
  <c r="F294"/>
  <c r="E294"/>
  <c r="D294"/>
  <c r="AM294" s="1"/>
  <c r="AW293"/>
  <c r="AU293"/>
  <c r="AT293"/>
  <c r="AS293"/>
  <c r="AR293"/>
  <c r="AO293"/>
  <c r="AN293"/>
  <c r="O293"/>
  <c r="N293"/>
  <c r="M293"/>
  <c r="I293"/>
  <c r="H293"/>
  <c r="G293"/>
  <c r="F293"/>
  <c r="E293"/>
  <c r="D293"/>
  <c r="AM293" s="1"/>
  <c r="AW292"/>
  <c r="AU292"/>
  <c r="AT292"/>
  <c r="AS292"/>
  <c r="AR292"/>
  <c r="AO292"/>
  <c r="AN292"/>
  <c r="O292"/>
  <c r="N292"/>
  <c r="M292"/>
  <c r="I292"/>
  <c r="H292"/>
  <c r="G292"/>
  <c r="F292"/>
  <c r="E292"/>
  <c r="D292"/>
  <c r="AM292" s="1"/>
  <c r="AW291"/>
  <c r="AU291"/>
  <c r="AT291"/>
  <c r="AS291"/>
  <c r="AR291"/>
  <c r="AO291"/>
  <c r="AN291"/>
  <c r="O291"/>
  <c r="N291"/>
  <c r="M291"/>
  <c r="I291"/>
  <c r="H291"/>
  <c r="G291"/>
  <c r="F291"/>
  <c r="E291"/>
  <c r="D291"/>
  <c r="AM291" s="1"/>
  <c r="AW290"/>
  <c r="AU290"/>
  <c r="AT290"/>
  <c r="AS290"/>
  <c r="AR290"/>
  <c r="AO290"/>
  <c r="AN290"/>
  <c r="O290"/>
  <c r="N290"/>
  <c r="M290"/>
  <c r="I290"/>
  <c r="H290"/>
  <c r="G290"/>
  <c r="F290"/>
  <c r="E290"/>
  <c r="D290"/>
  <c r="AM290" s="1"/>
  <c r="AW289"/>
  <c r="AU289"/>
  <c r="AT289"/>
  <c r="AS289"/>
  <c r="AR289"/>
  <c r="AO289"/>
  <c r="AN289"/>
  <c r="O289"/>
  <c r="N289"/>
  <c r="M289"/>
  <c r="I289"/>
  <c r="H289"/>
  <c r="G289"/>
  <c r="F289"/>
  <c r="E289"/>
  <c r="D289"/>
  <c r="AM289" s="1"/>
  <c r="AW288"/>
  <c r="AU288"/>
  <c r="AT288"/>
  <c r="AS288"/>
  <c r="AR288"/>
  <c r="AO288"/>
  <c r="AN288"/>
  <c r="O288"/>
  <c r="N288"/>
  <c r="M288"/>
  <c r="I288"/>
  <c r="H288"/>
  <c r="G288"/>
  <c r="F288"/>
  <c r="E288"/>
  <c r="D288"/>
  <c r="AM288" s="1"/>
  <c r="AW287"/>
  <c r="AU287"/>
  <c r="AT287"/>
  <c r="AS287"/>
  <c r="AR287"/>
  <c r="AO287"/>
  <c r="AN287"/>
  <c r="O287"/>
  <c r="N287"/>
  <c r="M287"/>
  <c r="I287"/>
  <c r="H287"/>
  <c r="G287"/>
  <c r="F287"/>
  <c r="E287"/>
  <c r="D287"/>
  <c r="AM287" s="1"/>
  <c r="AW286"/>
  <c r="AU286"/>
  <c r="AT286"/>
  <c r="AS286"/>
  <c r="AR286"/>
  <c r="AO286"/>
  <c r="AN286"/>
  <c r="O286"/>
  <c r="N286"/>
  <c r="M286"/>
  <c r="I286"/>
  <c r="H286"/>
  <c r="G286"/>
  <c r="F286"/>
  <c r="E286"/>
  <c r="D286"/>
  <c r="AM286" s="1"/>
  <c r="AW285"/>
  <c r="AU285"/>
  <c r="AT285"/>
  <c r="AS285"/>
  <c r="AR285"/>
  <c r="AO285"/>
  <c r="AN285"/>
  <c r="O285"/>
  <c r="N285"/>
  <c r="M285"/>
  <c r="I285"/>
  <c r="H285"/>
  <c r="G285"/>
  <c r="F285"/>
  <c r="E285"/>
  <c r="D285"/>
  <c r="AM285" s="1"/>
  <c r="AW284"/>
  <c r="AU284"/>
  <c r="AT284"/>
  <c r="AS284"/>
  <c r="AR284"/>
  <c r="AO284"/>
  <c r="AN284"/>
  <c r="O284"/>
  <c r="N284"/>
  <c r="M284"/>
  <c r="I284"/>
  <c r="H284"/>
  <c r="G284"/>
  <c r="F284"/>
  <c r="E284"/>
  <c r="D284"/>
  <c r="AM284" s="1"/>
  <c r="AW283"/>
  <c r="AU283"/>
  <c r="AT283"/>
  <c r="AS283"/>
  <c r="AR283"/>
  <c r="AO283"/>
  <c r="AN283"/>
  <c r="O283"/>
  <c r="N283"/>
  <c r="M283"/>
  <c r="I283"/>
  <c r="H283"/>
  <c r="G283"/>
  <c r="F283"/>
  <c r="E283"/>
  <c r="D283"/>
  <c r="AM283" s="1"/>
  <c r="AW282"/>
  <c r="AU282"/>
  <c r="AT282"/>
  <c r="AS282"/>
  <c r="AR282"/>
  <c r="AO282"/>
  <c r="AN282"/>
  <c r="O282"/>
  <c r="N282"/>
  <c r="M282"/>
  <c r="I282"/>
  <c r="H282"/>
  <c r="G282"/>
  <c r="F282"/>
  <c r="E282"/>
  <c r="D282"/>
  <c r="AM282" s="1"/>
  <c r="AW281"/>
  <c r="AU281"/>
  <c r="AT281"/>
  <c r="AS281"/>
  <c r="AR281"/>
  <c r="AO281"/>
  <c r="AN281"/>
  <c r="O281"/>
  <c r="N281"/>
  <c r="M281"/>
  <c r="I281"/>
  <c r="H281"/>
  <c r="G281"/>
  <c r="F281"/>
  <c r="E281"/>
  <c r="D281"/>
  <c r="AM281" s="1"/>
  <c r="AW280"/>
  <c r="AU280"/>
  <c r="AT280"/>
  <c r="AS280"/>
  <c r="AR280"/>
  <c r="AO280"/>
  <c r="AN280"/>
  <c r="O280"/>
  <c r="N280"/>
  <c r="M280"/>
  <c r="I280"/>
  <c r="H280"/>
  <c r="G280"/>
  <c r="F280"/>
  <c r="E280"/>
  <c r="D280"/>
  <c r="AM280" s="1"/>
  <c r="AW279"/>
  <c r="AU279"/>
  <c r="AT279"/>
  <c r="AS279"/>
  <c r="AR279"/>
  <c r="AO279"/>
  <c r="AN279"/>
  <c r="O279"/>
  <c r="N279"/>
  <c r="M279"/>
  <c r="I279"/>
  <c r="H279"/>
  <c r="G279"/>
  <c r="F279"/>
  <c r="E279"/>
  <c r="D279"/>
  <c r="AM279" s="1"/>
  <c r="AW278"/>
  <c r="AU278"/>
  <c r="AT278"/>
  <c r="AS278"/>
  <c r="AR278"/>
  <c r="AO278"/>
  <c r="AN278"/>
  <c r="O278"/>
  <c r="N278"/>
  <c r="M278"/>
  <c r="I278"/>
  <c r="H278"/>
  <c r="G278"/>
  <c r="F278"/>
  <c r="E278"/>
  <c r="D278"/>
  <c r="AM278" s="1"/>
  <c r="AW277"/>
  <c r="AU277"/>
  <c r="AT277"/>
  <c r="AS277"/>
  <c r="AR277"/>
  <c r="AO277"/>
  <c r="AN277"/>
  <c r="O277"/>
  <c r="N277"/>
  <c r="M277"/>
  <c r="I277"/>
  <c r="H277"/>
  <c r="G277"/>
  <c r="F277"/>
  <c r="E277"/>
  <c r="D277"/>
  <c r="AM277" s="1"/>
  <c r="AW276"/>
  <c r="AU276"/>
  <c r="AT276"/>
  <c r="AS276"/>
  <c r="AR276"/>
  <c r="AO276"/>
  <c r="AN276"/>
  <c r="O276"/>
  <c r="N276"/>
  <c r="M276"/>
  <c r="I276"/>
  <c r="H276"/>
  <c r="G276"/>
  <c r="F276"/>
  <c r="E276"/>
  <c r="D276"/>
  <c r="AM276" s="1"/>
  <c r="AW275"/>
  <c r="AU275"/>
  <c r="AT275"/>
  <c r="AS275"/>
  <c r="AR275"/>
  <c r="AO275"/>
  <c r="AN275"/>
  <c r="O275"/>
  <c r="N275"/>
  <c r="M275"/>
  <c r="I275"/>
  <c r="H275"/>
  <c r="G275"/>
  <c r="F275"/>
  <c r="E275"/>
  <c r="D275"/>
  <c r="AM275" s="1"/>
  <c r="AW274"/>
  <c r="AU274"/>
  <c r="AT274"/>
  <c r="AS274"/>
  <c r="AR274"/>
  <c r="AO274"/>
  <c r="AN274"/>
  <c r="O274"/>
  <c r="N274"/>
  <c r="M274"/>
  <c r="I274"/>
  <c r="H274"/>
  <c r="G274"/>
  <c r="F274"/>
  <c r="E274"/>
  <c r="D274"/>
  <c r="AM274" s="1"/>
  <c r="AW273"/>
  <c r="AU273"/>
  <c r="AT273"/>
  <c r="AS273"/>
  <c r="AR273"/>
  <c r="AO273"/>
  <c r="AN273"/>
  <c r="O273"/>
  <c r="N273"/>
  <c r="M273"/>
  <c r="I273"/>
  <c r="H273"/>
  <c r="G273"/>
  <c r="F273"/>
  <c r="E273"/>
  <c r="D273"/>
  <c r="AM273" s="1"/>
  <c r="AW272"/>
  <c r="AU272"/>
  <c r="AT272"/>
  <c r="AS272"/>
  <c r="AR272"/>
  <c r="AO272"/>
  <c r="AN272"/>
  <c r="O272"/>
  <c r="N272"/>
  <c r="M272"/>
  <c r="I272"/>
  <c r="H272"/>
  <c r="G272"/>
  <c r="F272"/>
  <c r="E272"/>
  <c r="D272"/>
  <c r="AM272" s="1"/>
  <c r="AW271"/>
  <c r="AU271"/>
  <c r="AT271"/>
  <c r="AS271"/>
  <c r="AR271"/>
  <c r="AO271"/>
  <c r="AN271"/>
  <c r="O271"/>
  <c r="N271"/>
  <c r="M271"/>
  <c r="I271"/>
  <c r="H271"/>
  <c r="G271"/>
  <c r="F271"/>
  <c r="E271"/>
  <c r="D271"/>
  <c r="AM271" s="1"/>
  <c r="AW270"/>
  <c r="AU270"/>
  <c r="AT270"/>
  <c r="AS270"/>
  <c r="AR270"/>
  <c r="AO270"/>
  <c r="AN270"/>
  <c r="O270"/>
  <c r="N270"/>
  <c r="M270"/>
  <c r="I270"/>
  <c r="H270"/>
  <c r="G270"/>
  <c r="F270"/>
  <c r="E270"/>
  <c r="D270"/>
  <c r="AM270" s="1"/>
  <c r="AW269"/>
  <c r="AU269"/>
  <c r="AT269"/>
  <c r="AS269"/>
  <c r="AR269"/>
  <c r="AO269"/>
  <c r="AN269"/>
  <c r="O269"/>
  <c r="N269"/>
  <c r="M269"/>
  <c r="I269"/>
  <c r="H269"/>
  <c r="G269"/>
  <c r="F269"/>
  <c r="E269"/>
  <c r="D269"/>
  <c r="AM269" s="1"/>
  <c r="AW268"/>
  <c r="AU268"/>
  <c r="AT268"/>
  <c r="AS268"/>
  <c r="AR268"/>
  <c r="AO268"/>
  <c r="AN268"/>
  <c r="O268"/>
  <c r="N268"/>
  <c r="M268"/>
  <c r="I268"/>
  <c r="H268"/>
  <c r="G268"/>
  <c r="F268"/>
  <c r="E268"/>
  <c r="D268"/>
  <c r="AM268" s="1"/>
  <c r="AW267"/>
  <c r="AU267"/>
  <c r="AT267"/>
  <c r="AS267"/>
  <c r="AR267"/>
  <c r="AO267"/>
  <c r="AN267"/>
  <c r="O267"/>
  <c r="N267"/>
  <c r="M267"/>
  <c r="I267"/>
  <c r="H267"/>
  <c r="G267"/>
  <c r="F267"/>
  <c r="E267"/>
  <c r="D267"/>
  <c r="AM267" s="1"/>
  <c r="AW266"/>
  <c r="AU266"/>
  <c r="AT266"/>
  <c r="AS266"/>
  <c r="AR266"/>
  <c r="AO266"/>
  <c r="AN266"/>
  <c r="O266"/>
  <c r="N266"/>
  <c r="M266"/>
  <c r="I266"/>
  <c r="H266"/>
  <c r="G266"/>
  <c r="F266"/>
  <c r="E266"/>
  <c r="D266"/>
  <c r="AM266" s="1"/>
  <c r="AW265"/>
  <c r="AU265"/>
  <c r="AT265"/>
  <c r="AS265"/>
  <c r="AR265"/>
  <c r="AO265"/>
  <c r="AN265"/>
  <c r="O265"/>
  <c r="N265"/>
  <c r="M265"/>
  <c r="I265"/>
  <c r="H265"/>
  <c r="G265"/>
  <c r="F265"/>
  <c r="E265"/>
  <c r="D265"/>
  <c r="AM265" s="1"/>
  <c r="AW264"/>
  <c r="AU264"/>
  <c r="AT264"/>
  <c r="AS264"/>
  <c r="AR264"/>
  <c r="AO264"/>
  <c r="AN264"/>
  <c r="O264"/>
  <c r="N264"/>
  <c r="M264"/>
  <c r="I264"/>
  <c r="H264"/>
  <c r="G264"/>
  <c r="F264"/>
  <c r="E264"/>
  <c r="D264"/>
  <c r="AM264" s="1"/>
  <c r="AW263"/>
  <c r="AU263"/>
  <c r="AT263"/>
  <c r="AS263"/>
  <c r="AR263"/>
  <c r="AO263"/>
  <c r="AN263"/>
  <c r="O263"/>
  <c r="N263"/>
  <c r="M263"/>
  <c r="I263"/>
  <c r="H263"/>
  <c r="G263"/>
  <c r="F263"/>
  <c r="E263"/>
  <c r="D263"/>
  <c r="AM263" s="1"/>
  <c r="AW262"/>
  <c r="AU262"/>
  <c r="AT262"/>
  <c r="AS262"/>
  <c r="AR262"/>
  <c r="AO262"/>
  <c r="AN262"/>
  <c r="O262"/>
  <c r="N262"/>
  <c r="M262"/>
  <c r="I262"/>
  <c r="H262"/>
  <c r="G262"/>
  <c r="F262"/>
  <c r="E262"/>
  <c r="D262"/>
  <c r="AM262" s="1"/>
  <c r="AW261"/>
  <c r="AU261"/>
  <c r="AT261"/>
  <c r="AS261"/>
  <c r="AR261"/>
  <c r="AO261"/>
  <c r="AN261"/>
  <c r="O261"/>
  <c r="N261"/>
  <c r="M261"/>
  <c r="I261"/>
  <c r="H261"/>
  <c r="G261"/>
  <c r="F261"/>
  <c r="E261"/>
  <c r="D261"/>
  <c r="AM261" s="1"/>
  <c r="AW260"/>
  <c r="AU260"/>
  <c r="AT260"/>
  <c r="AS260"/>
  <c r="AR260"/>
  <c r="AO260"/>
  <c r="AN260"/>
  <c r="O260"/>
  <c r="N260"/>
  <c r="M260"/>
  <c r="I260"/>
  <c r="H260"/>
  <c r="G260"/>
  <c r="F260"/>
  <c r="E260"/>
  <c r="D260"/>
  <c r="AM260" s="1"/>
  <c r="AW259"/>
  <c r="AU259"/>
  <c r="AT259"/>
  <c r="AS259"/>
  <c r="AR259"/>
  <c r="AO259"/>
  <c r="AN259"/>
  <c r="O259"/>
  <c r="N259"/>
  <c r="M259"/>
  <c r="I259"/>
  <c r="H259"/>
  <c r="G259"/>
  <c r="F259"/>
  <c r="E259"/>
  <c r="D259"/>
  <c r="AM259" s="1"/>
  <c r="AW258"/>
  <c r="AU258"/>
  <c r="AT258"/>
  <c r="AS258"/>
  <c r="AR258"/>
  <c r="AO258"/>
  <c r="AN258"/>
  <c r="O258"/>
  <c r="N258"/>
  <c r="M258"/>
  <c r="I258"/>
  <c r="H258"/>
  <c r="G258"/>
  <c r="F258"/>
  <c r="E258"/>
  <c r="D258"/>
  <c r="AM258" s="1"/>
  <c r="AW257"/>
  <c r="AU257"/>
  <c r="AT257"/>
  <c r="AS257"/>
  <c r="AR257"/>
  <c r="AO257"/>
  <c r="AN257"/>
  <c r="O257"/>
  <c r="N257"/>
  <c r="M257"/>
  <c r="I257"/>
  <c r="H257"/>
  <c r="G257"/>
  <c r="F257"/>
  <c r="E257"/>
  <c r="D257"/>
  <c r="AM257" s="1"/>
  <c r="AW256"/>
  <c r="AU256"/>
  <c r="AT256"/>
  <c r="AS256"/>
  <c r="AR256"/>
  <c r="AO256"/>
  <c r="AN256"/>
  <c r="O256"/>
  <c r="N256"/>
  <c r="M256"/>
  <c r="I256"/>
  <c r="H256"/>
  <c r="G256"/>
  <c r="F256"/>
  <c r="E256"/>
  <c r="D256"/>
  <c r="AM256" s="1"/>
  <c r="AW255"/>
  <c r="AU255"/>
  <c r="AT255"/>
  <c r="AS255"/>
  <c r="AR255"/>
  <c r="AO255"/>
  <c r="AN255"/>
  <c r="O255"/>
  <c r="N255"/>
  <c r="M255"/>
  <c r="I255"/>
  <c r="H255"/>
  <c r="G255"/>
  <c r="F255"/>
  <c r="E255"/>
  <c r="D255"/>
  <c r="AM255" s="1"/>
  <c r="AW254"/>
  <c r="AU254"/>
  <c r="AT254"/>
  <c r="AS254"/>
  <c r="AR254"/>
  <c r="AO254"/>
  <c r="AN254"/>
  <c r="O254"/>
  <c r="N254"/>
  <c r="M254"/>
  <c r="I254"/>
  <c r="H254"/>
  <c r="G254"/>
  <c r="F254"/>
  <c r="E254"/>
  <c r="D254"/>
  <c r="AM254" s="1"/>
  <c r="AW253"/>
  <c r="AU253"/>
  <c r="AT253"/>
  <c r="AS253"/>
  <c r="AR253"/>
  <c r="AO253"/>
  <c r="AN253"/>
  <c r="O253"/>
  <c r="N253"/>
  <c r="M253"/>
  <c r="I253"/>
  <c r="H253"/>
  <c r="G253"/>
  <c r="F253"/>
  <c r="E253"/>
  <c r="D253"/>
  <c r="AM253" s="1"/>
  <c r="AW252"/>
  <c r="AU252"/>
  <c r="AT252"/>
  <c r="AS252"/>
  <c r="AR252"/>
  <c r="AO252"/>
  <c r="AN252"/>
  <c r="O252"/>
  <c r="N252"/>
  <c r="M252"/>
  <c r="I252"/>
  <c r="H252"/>
  <c r="G252"/>
  <c r="F252"/>
  <c r="E252"/>
  <c r="D252"/>
  <c r="AM252" s="1"/>
  <c r="AW251"/>
  <c r="AU251"/>
  <c r="AT251"/>
  <c r="AS251"/>
  <c r="AR251"/>
  <c r="AO251"/>
  <c r="AN251"/>
  <c r="O251"/>
  <c r="N251"/>
  <c r="M251"/>
  <c r="I251"/>
  <c r="H251"/>
  <c r="G251"/>
  <c r="F251"/>
  <c r="E251"/>
  <c r="D251"/>
  <c r="AM251" s="1"/>
  <c r="AW250"/>
  <c r="AU250"/>
  <c r="AT250"/>
  <c r="AS250"/>
  <c r="AR250"/>
  <c r="AO250"/>
  <c r="AN250"/>
  <c r="O250"/>
  <c r="N250"/>
  <c r="M250"/>
  <c r="I250"/>
  <c r="H250"/>
  <c r="G250"/>
  <c r="F250"/>
  <c r="E250"/>
  <c r="D250"/>
  <c r="AM250" s="1"/>
  <c r="AW249"/>
  <c r="AU249"/>
  <c r="AT249"/>
  <c r="AS249"/>
  <c r="AR249"/>
  <c r="AO249"/>
  <c r="AN249"/>
  <c r="O249"/>
  <c r="N249"/>
  <c r="M249"/>
  <c r="I249"/>
  <c r="H249"/>
  <c r="G249"/>
  <c r="F249"/>
  <c r="E249"/>
  <c r="D249"/>
  <c r="AM249" s="1"/>
  <c r="AW248"/>
  <c r="AU248"/>
  <c r="AT248"/>
  <c r="AS248"/>
  <c r="AR248"/>
  <c r="AO248"/>
  <c r="AN248"/>
  <c r="O248"/>
  <c r="N248"/>
  <c r="M248"/>
  <c r="I248"/>
  <c r="H248"/>
  <c r="G248"/>
  <c r="F248"/>
  <c r="E248"/>
  <c r="D248"/>
  <c r="AM248" s="1"/>
  <c r="AW247"/>
  <c r="AU247"/>
  <c r="AT247"/>
  <c r="AS247"/>
  <c r="AR247"/>
  <c r="AO247"/>
  <c r="AN247"/>
  <c r="O247"/>
  <c r="N247"/>
  <c r="M247"/>
  <c r="I247"/>
  <c r="H247"/>
  <c r="G247"/>
  <c r="F247"/>
  <c r="E247"/>
  <c r="D247"/>
  <c r="AM247" s="1"/>
  <c r="AW246"/>
  <c r="AU246"/>
  <c r="AT246"/>
  <c r="AS246"/>
  <c r="AR246"/>
  <c r="AO246"/>
  <c r="AN246"/>
  <c r="O246"/>
  <c r="N246"/>
  <c r="M246"/>
  <c r="I246"/>
  <c r="H246"/>
  <c r="G246"/>
  <c r="F246"/>
  <c r="E246"/>
  <c r="D246"/>
  <c r="AM246" s="1"/>
  <c r="AW245"/>
  <c r="AU245"/>
  <c r="AT245"/>
  <c r="AS245"/>
  <c r="AR245"/>
  <c r="AO245"/>
  <c r="AN245"/>
  <c r="O245"/>
  <c r="N245"/>
  <c r="M245"/>
  <c r="I245"/>
  <c r="H245"/>
  <c r="G245"/>
  <c r="F245"/>
  <c r="E245"/>
  <c r="D245"/>
  <c r="AM245" s="1"/>
  <c r="AW244"/>
  <c r="AU244"/>
  <c r="AT244"/>
  <c r="AS244"/>
  <c r="AR244"/>
  <c r="AO244"/>
  <c r="AN244"/>
  <c r="O244"/>
  <c r="N244"/>
  <c r="M244"/>
  <c r="I244"/>
  <c r="H244"/>
  <c r="G244"/>
  <c r="F244"/>
  <c r="E244"/>
  <c r="D244"/>
  <c r="AM244" s="1"/>
  <c r="AW243"/>
  <c r="AU243"/>
  <c r="AT243"/>
  <c r="AS243"/>
  <c r="AR243"/>
  <c r="AO243"/>
  <c r="AN243"/>
  <c r="O243"/>
  <c r="N243"/>
  <c r="M243"/>
  <c r="I243"/>
  <c r="H243"/>
  <c r="G243"/>
  <c r="F243"/>
  <c r="E243"/>
  <c r="D243"/>
  <c r="AM243" s="1"/>
  <c r="AW242"/>
  <c r="AU242"/>
  <c r="AT242"/>
  <c r="AS242"/>
  <c r="AR242"/>
  <c r="AO242"/>
  <c r="AN242"/>
  <c r="O242"/>
  <c r="N242"/>
  <c r="M242"/>
  <c r="I242"/>
  <c r="H242"/>
  <c r="G242"/>
  <c r="F242"/>
  <c r="E242"/>
  <c r="D242"/>
  <c r="AM242" s="1"/>
  <c r="AW241"/>
  <c r="AU241"/>
  <c r="AT241"/>
  <c r="AS241"/>
  <c r="AR241"/>
  <c r="AO241"/>
  <c r="AN241"/>
  <c r="O241"/>
  <c r="N241"/>
  <c r="M241"/>
  <c r="I241"/>
  <c r="H241"/>
  <c r="G241"/>
  <c r="F241"/>
  <c r="E241"/>
  <c r="D241"/>
  <c r="AM241" s="1"/>
  <c r="AW240"/>
  <c r="AU240"/>
  <c r="AT240"/>
  <c r="AS240"/>
  <c r="AR240"/>
  <c r="AO240"/>
  <c r="AN240"/>
  <c r="O240"/>
  <c r="N240"/>
  <c r="M240"/>
  <c r="I240"/>
  <c r="H240"/>
  <c r="G240"/>
  <c r="F240"/>
  <c r="E240"/>
  <c r="D240"/>
  <c r="AM240" s="1"/>
  <c r="AW239"/>
  <c r="AU239"/>
  <c r="AT239"/>
  <c r="AS239"/>
  <c r="AR239"/>
  <c r="AO239"/>
  <c r="AN239"/>
  <c r="O239"/>
  <c r="N239"/>
  <c r="M239"/>
  <c r="I239"/>
  <c r="H239"/>
  <c r="G239"/>
  <c r="F239"/>
  <c r="E239"/>
  <c r="D239"/>
  <c r="AM239" s="1"/>
  <c r="AW238"/>
  <c r="AU238"/>
  <c r="AT238"/>
  <c r="AS238"/>
  <c r="AR238"/>
  <c r="AO238"/>
  <c r="AN238"/>
  <c r="O238"/>
  <c r="N238"/>
  <c r="M238"/>
  <c r="I238"/>
  <c r="H238"/>
  <c r="G238"/>
  <c r="F238"/>
  <c r="E238"/>
  <c r="D238"/>
  <c r="AM238" s="1"/>
  <c r="AW237"/>
  <c r="AU237"/>
  <c r="AT237"/>
  <c r="AS237"/>
  <c r="AR237"/>
  <c r="AO237"/>
  <c r="AN237"/>
  <c r="O237"/>
  <c r="N237"/>
  <c r="M237"/>
  <c r="I237"/>
  <c r="H237"/>
  <c r="G237"/>
  <c r="F237"/>
  <c r="E237"/>
  <c r="D237"/>
  <c r="AM237" s="1"/>
  <c r="AW236"/>
  <c r="AU236"/>
  <c r="AT236"/>
  <c r="AS236"/>
  <c r="AR236"/>
  <c r="AO236"/>
  <c r="AN236"/>
  <c r="O236"/>
  <c r="N236"/>
  <c r="M236"/>
  <c r="I236"/>
  <c r="H236"/>
  <c r="G236"/>
  <c r="F236"/>
  <c r="E236"/>
  <c r="D236"/>
  <c r="AM236" s="1"/>
  <c r="AW235"/>
  <c r="AU235"/>
  <c r="AT235"/>
  <c r="AS235"/>
  <c r="AR235"/>
  <c r="AO235"/>
  <c r="AN235"/>
  <c r="O235"/>
  <c r="N235"/>
  <c r="M235"/>
  <c r="I235"/>
  <c r="H235"/>
  <c r="G235"/>
  <c r="F235"/>
  <c r="E235"/>
  <c r="D235"/>
  <c r="AM235" s="1"/>
  <c r="AW234"/>
  <c r="AU234"/>
  <c r="AT234"/>
  <c r="AS234"/>
  <c r="AR234"/>
  <c r="AO234"/>
  <c r="AN234"/>
  <c r="O234"/>
  <c r="N234"/>
  <c r="M234"/>
  <c r="I234"/>
  <c r="H234"/>
  <c r="G234"/>
  <c r="F234"/>
  <c r="E234"/>
  <c r="D234"/>
  <c r="AM234" s="1"/>
  <c r="AW233"/>
  <c r="AU233"/>
  <c r="AT233"/>
  <c r="AS233"/>
  <c r="AR233"/>
  <c r="AO233"/>
  <c r="AN233"/>
  <c r="O233"/>
  <c r="N233"/>
  <c r="M233"/>
  <c r="I233"/>
  <c r="H233"/>
  <c r="G233"/>
  <c r="F233"/>
  <c r="E233"/>
  <c r="D233"/>
  <c r="AM233" s="1"/>
  <c r="AW232"/>
  <c r="AU232"/>
  <c r="AT232"/>
  <c r="AS232"/>
  <c r="AR232"/>
  <c r="AO232"/>
  <c r="AN232"/>
  <c r="O232"/>
  <c r="N232"/>
  <c r="M232"/>
  <c r="I232"/>
  <c r="H232"/>
  <c r="G232"/>
  <c r="F232"/>
  <c r="E232"/>
  <c r="D232"/>
  <c r="AM232" s="1"/>
  <c r="AW231"/>
  <c r="AU231"/>
  <c r="AT231"/>
  <c r="AS231"/>
  <c r="AR231"/>
  <c r="AO231"/>
  <c r="AN231"/>
  <c r="O231"/>
  <c r="N231"/>
  <c r="M231"/>
  <c r="I231"/>
  <c r="H231"/>
  <c r="G231"/>
  <c r="F231"/>
  <c r="E231"/>
  <c r="D231"/>
  <c r="AM231" s="1"/>
  <c r="AW230"/>
  <c r="AU230"/>
  <c r="AT230"/>
  <c r="AS230"/>
  <c r="AR230"/>
  <c r="AO230"/>
  <c r="AN230"/>
  <c r="O230"/>
  <c r="N230"/>
  <c r="M230"/>
  <c r="I230"/>
  <c r="H230"/>
  <c r="G230"/>
  <c r="F230"/>
  <c r="E230"/>
  <c r="D230"/>
  <c r="AM230" s="1"/>
  <c r="AW229"/>
  <c r="AU229"/>
  <c r="AT229"/>
  <c r="AS229"/>
  <c r="AR229"/>
  <c r="AO229"/>
  <c r="AN229"/>
  <c r="O229"/>
  <c r="N229"/>
  <c r="M229"/>
  <c r="I229"/>
  <c r="H229"/>
  <c r="G229"/>
  <c r="F229"/>
  <c r="E229"/>
  <c r="D229"/>
  <c r="AM229" s="1"/>
  <c r="AW228"/>
  <c r="AU228"/>
  <c r="AT228"/>
  <c r="AS228"/>
  <c r="AR228"/>
  <c r="AO228"/>
  <c r="AN228"/>
  <c r="O228"/>
  <c r="N228"/>
  <c r="M228"/>
  <c r="I228"/>
  <c r="H228"/>
  <c r="G228"/>
  <c r="F228"/>
  <c r="E228"/>
  <c r="D228"/>
  <c r="AM228" s="1"/>
  <c r="AW227"/>
  <c r="AU227"/>
  <c r="AT227"/>
  <c r="AS227"/>
  <c r="AR227"/>
  <c r="AO227"/>
  <c r="AN227"/>
  <c r="O227"/>
  <c r="N227"/>
  <c r="M227"/>
  <c r="I227"/>
  <c r="H227"/>
  <c r="G227"/>
  <c r="F227"/>
  <c r="E227"/>
  <c r="D227"/>
  <c r="AM227" s="1"/>
  <c r="AW226"/>
  <c r="AU226"/>
  <c r="AT226"/>
  <c r="AS226"/>
  <c r="AR226"/>
  <c r="AO226"/>
  <c r="AN226"/>
  <c r="O226"/>
  <c r="N226"/>
  <c r="M226"/>
  <c r="I226"/>
  <c r="H226"/>
  <c r="G226"/>
  <c r="F226"/>
  <c r="E226"/>
  <c r="D226"/>
  <c r="AM226" s="1"/>
  <c r="AW225"/>
  <c r="AU225"/>
  <c r="AT225"/>
  <c r="AS225"/>
  <c r="AR225"/>
  <c r="AO225"/>
  <c r="AN225"/>
  <c r="O225"/>
  <c r="N225"/>
  <c r="M225"/>
  <c r="I225"/>
  <c r="H225"/>
  <c r="G225"/>
  <c r="F225"/>
  <c r="E225"/>
  <c r="D225"/>
  <c r="AM225" s="1"/>
  <c r="AW224"/>
  <c r="AU224"/>
  <c r="AT224"/>
  <c r="AS224"/>
  <c r="AR224"/>
  <c r="AO224"/>
  <c r="AN224"/>
  <c r="O224"/>
  <c r="N224"/>
  <c r="M224"/>
  <c r="I224"/>
  <c r="H224"/>
  <c r="G224"/>
  <c r="F224"/>
  <c r="E224"/>
  <c r="D224"/>
  <c r="AM224" s="1"/>
  <c r="AW223"/>
  <c r="AU223"/>
  <c r="AT223"/>
  <c r="AS223"/>
  <c r="AR223"/>
  <c r="AO223"/>
  <c r="AN223"/>
  <c r="O223"/>
  <c r="N223"/>
  <c r="M223"/>
  <c r="I223"/>
  <c r="H223"/>
  <c r="G223"/>
  <c r="F223"/>
  <c r="E223"/>
  <c r="D223"/>
  <c r="AM223" s="1"/>
  <c r="AW222"/>
  <c r="AU222"/>
  <c r="AT222"/>
  <c r="AS222"/>
  <c r="AR222"/>
  <c r="AO222"/>
  <c r="AN222"/>
  <c r="O222"/>
  <c r="N222"/>
  <c r="M222"/>
  <c r="I222"/>
  <c r="H222"/>
  <c r="G222"/>
  <c r="F222"/>
  <c r="E222"/>
  <c r="D222"/>
  <c r="AM222" s="1"/>
  <c r="AW221"/>
  <c r="AU221"/>
  <c r="AT221"/>
  <c r="AS221"/>
  <c r="AR221"/>
  <c r="AO221"/>
  <c r="AN221"/>
  <c r="O221"/>
  <c r="N221"/>
  <c r="M221"/>
  <c r="I221"/>
  <c r="H221"/>
  <c r="G221"/>
  <c r="F221"/>
  <c r="E221"/>
  <c r="D221"/>
  <c r="AM221" s="1"/>
  <c r="AW220"/>
  <c r="AU220"/>
  <c r="AT220"/>
  <c r="AS220"/>
  <c r="AR220"/>
  <c r="AO220"/>
  <c r="AN220"/>
  <c r="O220"/>
  <c r="N220"/>
  <c r="M220"/>
  <c r="I220"/>
  <c r="H220"/>
  <c r="G220"/>
  <c r="F220"/>
  <c r="E220"/>
  <c r="D220"/>
  <c r="AM220" s="1"/>
  <c r="AW219"/>
  <c r="AU219"/>
  <c r="AT219"/>
  <c r="AS219"/>
  <c r="AR219"/>
  <c r="AO219"/>
  <c r="AN219"/>
  <c r="O219"/>
  <c r="N219"/>
  <c r="M219"/>
  <c r="I219"/>
  <c r="H219"/>
  <c r="G219"/>
  <c r="F219"/>
  <c r="E219"/>
  <c r="D219"/>
  <c r="AM219" s="1"/>
  <c r="AW218"/>
  <c r="AU218"/>
  <c r="AT218"/>
  <c r="AS218"/>
  <c r="AR218"/>
  <c r="AO218"/>
  <c r="AN218"/>
  <c r="O218"/>
  <c r="N218"/>
  <c r="M218"/>
  <c r="I218"/>
  <c r="H218"/>
  <c r="G218"/>
  <c r="F218"/>
  <c r="E218"/>
  <c r="D218"/>
  <c r="AM218" s="1"/>
  <c r="AW217"/>
  <c r="AU217"/>
  <c r="AT217"/>
  <c r="AS217"/>
  <c r="AR217"/>
  <c r="AO217"/>
  <c r="AN217"/>
  <c r="O217"/>
  <c r="N217"/>
  <c r="M217"/>
  <c r="I217"/>
  <c r="H217"/>
  <c r="G217"/>
  <c r="F217"/>
  <c r="E217"/>
  <c r="D217"/>
  <c r="AM217" s="1"/>
  <c r="AW216"/>
  <c r="AU216"/>
  <c r="AT216"/>
  <c r="AS216"/>
  <c r="AR216"/>
  <c r="AO216"/>
  <c r="AN216"/>
  <c r="O216"/>
  <c r="N216"/>
  <c r="M216"/>
  <c r="I216"/>
  <c r="H216"/>
  <c r="G216"/>
  <c r="F216"/>
  <c r="E216"/>
  <c r="D216"/>
  <c r="AM216" s="1"/>
  <c r="AW215"/>
  <c r="AU215"/>
  <c r="AT215"/>
  <c r="AS215"/>
  <c r="AR215"/>
  <c r="AO215"/>
  <c r="AN215"/>
  <c r="O215"/>
  <c r="N215"/>
  <c r="M215"/>
  <c r="I215"/>
  <c r="H215"/>
  <c r="G215"/>
  <c r="F215"/>
  <c r="E215"/>
  <c r="D215"/>
  <c r="AM215" s="1"/>
  <c r="AW214"/>
  <c r="AU214"/>
  <c r="AT214"/>
  <c r="AS214"/>
  <c r="AR214"/>
  <c r="AO214"/>
  <c r="AN214"/>
  <c r="O214"/>
  <c r="N214"/>
  <c r="M214"/>
  <c r="I214"/>
  <c r="H214"/>
  <c r="G214"/>
  <c r="F214"/>
  <c r="E214"/>
  <c r="D214"/>
  <c r="AM214" s="1"/>
  <c r="AW213"/>
  <c r="AU213"/>
  <c r="AT213"/>
  <c r="AS213"/>
  <c r="AR213"/>
  <c r="AO213"/>
  <c r="AN213"/>
  <c r="O213"/>
  <c r="N213"/>
  <c r="M213"/>
  <c r="I213"/>
  <c r="H213"/>
  <c r="G213"/>
  <c r="F213"/>
  <c r="E213"/>
  <c r="D213"/>
  <c r="AM213" s="1"/>
  <c r="AW212"/>
  <c r="AU212"/>
  <c r="AT212"/>
  <c r="AS212"/>
  <c r="AR212"/>
  <c r="AO212"/>
  <c r="AN212"/>
  <c r="O212"/>
  <c r="N212"/>
  <c r="M212"/>
  <c r="I212"/>
  <c r="H212"/>
  <c r="G212"/>
  <c r="F212"/>
  <c r="E212"/>
  <c r="D212"/>
  <c r="AM212" s="1"/>
  <c r="AW211"/>
  <c r="AU211"/>
  <c r="AT211"/>
  <c r="AS211"/>
  <c r="AR211"/>
  <c r="AO211"/>
  <c r="AN211"/>
  <c r="O211"/>
  <c r="N211"/>
  <c r="M211"/>
  <c r="I211"/>
  <c r="H211"/>
  <c r="G211"/>
  <c r="F211"/>
  <c r="E211"/>
  <c r="D211"/>
  <c r="AM211" s="1"/>
  <c r="AW210"/>
  <c r="AU210"/>
  <c r="AT210"/>
  <c r="AS210"/>
  <c r="AR210"/>
  <c r="AO210"/>
  <c r="AN210"/>
  <c r="O210"/>
  <c r="N210"/>
  <c r="M210"/>
  <c r="I210"/>
  <c r="H210"/>
  <c r="G210"/>
  <c r="F210"/>
  <c r="E210"/>
  <c r="D210"/>
  <c r="AM210" s="1"/>
  <c r="AW209"/>
  <c r="AU209"/>
  <c r="AT209"/>
  <c r="AS209"/>
  <c r="AR209"/>
  <c r="AO209"/>
  <c r="AN209"/>
  <c r="O209"/>
  <c r="N209"/>
  <c r="M209"/>
  <c r="I209"/>
  <c r="H209"/>
  <c r="G209"/>
  <c r="F209"/>
  <c r="E209"/>
  <c r="D209"/>
  <c r="AM209" s="1"/>
  <c r="AW208"/>
  <c r="AU208"/>
  <c r="AT208"/>
  <c r="AS208"/>
  <c r="AR208"/>
  <c r="AO208"/>
  <c r="AN208"/>
  <c r="O208"/>
  <c r="N208"/>
  <c r="M208"/>
  <c r="I208"/>
  <c r="H208"/>
  <c r="G208"/>
  <c r="F208"/>
  <c r="E208"/>
  <c r="D208"/>
  <c r="AM208" s="1"/>
  <c r="AW207"/>
  <c r="AU207"/>
  <c r="AT207"/>
  <c r="AS207"/>
  <c r="AR207"/>
  <c r="AO207"/>
  <c r="AN207"/>
  <c r="O207"/>
  <c r="N207"/>
  <c r="M207"/>
  <c r="I207"/>
  <c r="H207"/>
  <c r="G207"/>
  <c r="F207"/>
  <c r="E207"/>
  <c r="D207"/>
  <c r="AM207" s="1"/>
  <c r="AW206"/>
  <c r="AU206"/>
  <c r="AT206"/>
  <c r="AS206"/>
  <c r="AR206"/>
  <c r="AO206"/>
  <c r="AN206"/>
  <c r="O206"/>
  <c r="N206"/>
  <c r="M206"/>
  <c r="I206"/>
  <c r="H206"/>
  <c r="G206"/>
  <c r="F206"/>
  <c r="E206"/>
  <c r="D206"/>
  <c r="AM206" s="1"/>
  <c r="AW205"/>
  <c r="AU205"/>
  <c r="AT205"/>
  <c r="AS205"/>
  <c r="AR205"/>
  <c r="AO205"/>
  <c r="AN205"/>
  <c r="O205"/>
  <c r="N205"/>
  <c r="M205"/>
  <c r="I205"/>
  <c r="H205"/>
  <c r="G205"/>
  <c r="F205"/>
  <c r="E205"/>
  <c r="D205"/>
  <c r="AM205" s="1"/>
  <c r="AW204"/>
  <c r="AU204"/>
  <c r="AT204"/>
  <c r="AS204"/>
  <c r="AR204"/>
  <c r="AO204"/>
  <c r="AN204"/>
  <c r="O204"/>
  <c r="N204"/>
  <c r="M204"/>
  <c r="I204"/>
  <c r="H204"/>
  <c r="G204"/>
  <c r="F204"/>
  <c r="E204"/>
  <c r="D204"/>
  <c r="AM204" s="1"/>
  <c r="AW203"/>
  <c r="AU203"/>
  <c r="AT203"/>
  <c r="AS203"/>
  <c r="AR203"/>
  <c r="AO203"/>
  <c r="AN203"/>
  <c r="O203"/>
  <c r="N203"/>
  <c r="M203"/>
  <c r="I203"/>
  <c r="H203"/>
  <c r="G203"/>
  <c r="F203"/>
  <c r="E203"/>
  <c r="D203"/>
  <c r="AM203" s="1"/>
  <c r="AW202"/>
  <c r="AU202"/>
  <c r="AT202"/>
  <c r="AS202"/>
  <c r="AR202"/>
  <c r="AO202"/>
  <c r="AN202"/>
  <c r="O202"/>
  <c r="N202"/>
  <c r="M202"/>
  <c r="I202"/>
  <c r="H202"/>
  <c r="G202"/>
  <c r="F202"/>
  <c r="E202"/>
  <c r="D202"/>
  <c r="AM202" s="1"/>
  <c r="AW201"/>
  <c r="AU201"/>
  <c r="AT201"/>
  <c r="AS201"/>
  <c r="AR201"/>
  <c r="AO201"/>
  <c r="AN201"/>
  <c r="O201"/>
  <c r="N201"/>
  <c r="M201"/>
  <c r="I201"/>
  <c r="H201"/>
  <c r="G201"/>
  <c r="F201"/>
  <c r="E201"/>
  <c r="D201"/>
  <c r="AM201" s="1"/>
  <c r="AW200"/>
  <c r="AU200"/>
  <c r="AT200"/>
  <c r="AS200"/>
  <c r="AR200"/>
  <c r="AO200"/>
  <c r="AN200"/>
  <c r="O200"/>
  <c r="N200"/>
  <c r="M200"/>
  <c r="I200"/>
  <c r="H200"/>
  <c r="G200"/>
  <c r="F200"/>
  <c r="E200"/>
  <c r="D200"/>
  <c r="AM200" s="1"/>
  <c r="AW199"/>
  <c r="AU199"/>
  <c r="AT199"/>
  <c r="AS199"/>
  <c r="AR199"/>
  <c r="AO199"/>
  <c r="AN199"/>
  <c r="O199"/>
  <c r="N199"/>
  <c r="M199"/>
  <c r="I199"/>
  <c r="H199"/>
  <c r="G199"/>
  <c r="F199"/>
  <c r="E199"/>
  <c r="D199"/>
  <c r="AM199" s="1"/>
  <c r="AW198"/>
  <c r="AU198"/>
  <c r="AT198"/>
  <c r="AS198"/>
  <c r="AR198"/>
  <c r="AO198"/>
  <c r="AN198"/>
  <c r="O198"/>
  <c r="N198"/>
  <c r="M198"/>
  <c r="I198"/>
  <c r="H198"/>
  <c r="G198"/>
  <c r="F198"/>
  <c r="E198"/>
  <c r="D198"/>
  <c r="AM198" s="1"/>
  <c r="AW197"/>
  <c r="AU197"/>
  <c r="AT197"/>
  <c r="AS197"/>
  <c r="AR197"/>
  <c r="AO197"/>
  <c r="AN197"/>
  <c r="O197"/>
  <c r="N197"/>
  <c r="M197"/>
  <c r="I197"/>
  <c r="H197"/>
  <c r="G197"/>
  <c r="F197"/>
  <c r="E197"/>
  <c r="D197"/>
  <c r="AM197" s="1"/>
  <c r="AW196"/>
  <c r="AU196"/>
  <c r="AT196"/>
  <c r="AS196"/>
  <c r="AR196"/>
  <c r="AO196"/>
  <c r="AN196"/>
  <c r="O196"/>
  <c r="N196"/>
  <c r="M196"/>
  <c r="I196"/>
  <c r="H196"/>
  <c r="G196"/>
  <c r="F196"/>
  <c r="E196"/>
  <c r="D196"/>
  <c r="AM196" s="1"/>
  <c r="AW195"/>
  <c r="AU195"/>
  <c r="AT195"/>
  <c r="AS195"/>
  <c r="AR195"/>
  <c r="AO195"/>
  <c r="AN195"/>
  <c r="O195"/>
  <c r="N195"/>
  <c r="M195"/>
  <c r="I195"/>
  <c r="H195"/>
  <c r="G195"/>
  <c r="F195"/>
  <c r="E195"/>
  <c r="D195"/>
  <c r="AM195" s="1"/>
  <c r="AW194"/>
  <c r="AU194"/>
  <c r="AT194"/>
  <c r="AS194"/>
  <c r="AR194"/>
  <c r="AO194"/>
  <c r="AN194"/>
  <c r="O194"/>
  <c r="N194"/>
  <c r="M194"/>
  <c r="I194"/>
  <c r="H194"/>
  <c r="G194"/>
  <c r="F194"/>
  <c r="E194"/>
  <c r="D194"/>
  <c r="AM194" s="1"/>
  <c r="AW193"/>
  <c r="AU193"/>
  <c r="AT193"/>
  <c r="AS193"/>
  <c r="AR193"/>
  <c r="AO193"/>
  <c r="AN193"/>
  <c r="O193"/>
  <c r="N193"/>
  <c r="M193"/>
  <c r="I193"/>
  <c r="H193"/>
  <c r="G193"/>
  <c r="F193"/>
  <c r="E193"/>
  <c r="D193"/>
  <c r="AM193" s="1"/>
  <c r="AW192"/>
  <c r="AU192"/>
  <c r="AT192"/>
  <c r="AS192"/>
  <c r="AR192"/>
  <c r="AO192"/>
  <c r="AN192"/>
  <c r="O192"/>
  <c r="N192"/>
  <c r="M192"/>
  <c r="I192"/>
  <c r="H192"/>
  <c r="G192"/>
  <c r="F192"/>
  <c r="E192"/>
  <c r="D192"/>
  <c r="AM192" s="1"/>
  <c r="AW191"/>
  <c r="AU191"/>
  <c r="AT191"/>
  <c r="AS191"/>
  <c r="AR191"/>
  <c r="AO191"/>
  <c r="AN191"/>
  <c r="O191"/>
  <c r="N191"/>
  <c r="M191"/>
  <c r="I191"/>
  <c r="H191"/>
  <c r="G191"/>
  <c r="F191"/>
  <c r="E191"/>
  <c r="D191"/>
  <c r="AM191" s="1"/>
  <c r="AW190"/>
  <c r="AU190"/>
  <c r="AT190"/>
  <c r="AS190"/>
  <c r="AR190"/>
  <c r="AO190"/>
  <c r="AN190"/>
  <c r="O190"/>
  <c r="N190"/>
  <c r="M190"/>
  <c r="I190"/>
  <c r="H190"/>
  <c r="G190"/>
  <c r="F190"/>
  <c r="E190"/>
  <c r="D190"/>
  <c r="AM190" s="1"/>
  <c r="AW189"/>
  <c r="AU189"/>
  <c r="AT189"/>
  <c r="AS189"/>
  <c r="AR189"/>
  <c r="AO189"/>
  <c r="AN189"/>
  <c r="O189"/>
  <c r="N189"/>
  <c r="M189"/>
  <c r="I189"/>
  <c r="H189"/>
  <c r="G189"/>
  <c r="F189"/>
  <c r="E189"/>
  <c r="D189"/>
  <c r="AM189" s="1"/>
  <c r="AW188"/>
  <c r="AU188"/>
  <c r="AT188"/>
  <c r="AS188"/>
  <c r="AR188"/>
  <c r="AO188"/>
  <c r="AN188"/>
  <c r="O188"/>
  <c r="N188"/>
  <c r="M188"/>
  <c r="I188"/>
  <c r="H188"/>
  <c r="G188"/>
  <c r="F188"/>
  <c r="E188"/>
  <c r="D188"/>
  <c r="AM188" s="1"/>
  <c r="AW187"/>
  <c r="AU187"/>
  <c r="AT187"/>
  <c r="AS187"/>
  <c r="AR187"/>
  <c r="AO187"/>
  <c r="AN187"/>
  <c r="O187"/>
  <c r="N187"/>
  <c r="M187"/>
  <c r="I187"/>
  <c r="H187"/>
  <c r="G187"/>
  <c r="F187"/>
  <c r="E187"/>
  <c r="D187"/>
  <c r="AM187" s="1"/>
  <c r="AW186"/>
  <c r="AU186"/>
  <c r="AT186"/>
  <c r="AS186"/>
  <c r="AR186"/>
  <c r="AO186"/>
  <c r="AN186"/>
  <c r="O186"/>
  <c r="N186"/>
  <c r="M186"/>
  <c r="I186"/>
  <c r="H186"/>
  <c r="G186"/>
  <c r="F186"/>
  <c r="E186"/>
  <c r="D186"/>
  <c r="AM186" s="1"/>
  <c r="AW185"/>
  <c r="AU185"/>
  <c r="AT185"/>
  <c r="AS185"/>
  <c r="AR185"/>
  <c r="AO185"/>
  <c r="AN185"/>
  <c r="O185"/>
  <c r="N185"/>
  <c r="M185"/>
  <c r="I185"/>
  <c r="H185"/>
  <c r="G185"/>
  <c r="F185"/>
  <c r="E185"/>
  <c r="D185"/>
  <c r="AM185" s="1"/>
  <c r="AW184"/>
  <c r="AU184"/>
  <c r="AT184"/>
  <c r="AS184"/>
  <c r="AR184"/>
  <c r="AO184"/>
  <c r="AN184"/>
  <c r="O184"/>
  <c r="N184"/>
  <c r="M184"/>
  <c r="I184"/>
  <c r="H184"/>
  <c r="G184"/>
  <c r="F184"/>
  <c r="E184"/>
  <c r="D184"/>
  <c r="AM184" s="1"/>
  <c r="AW183"/>
  <c r="AU183"/>
  <c r="AT183"/>
  <c r="AS183"/>
  <c r="AR183"/>
  <c r="AO183"/>
  <c r="AN183"/>
  <c r="O183"/>
  <c r="N183"/>
  <c r="M183"/>
  <c r="I183"/>
  <c r="H183"/>
  <c r="G183"/>
  <c r="F183"/>
  <c r="E183"/>
  <c r="D183"/>
  <c r="AM183" s="1"/>
  <c r="AW182"/>
  <c r="AU182"/>
  <c r="AT182"/>
  <c r="AS182"/>
  <c r="AR182"/>
  <c r="AO182"/>
  <c r="AN182"/>
  <c r="O182"/>
  <c r="N182"/>
  <c r="M182"/>
  <c r="I182"/>
  <c r="H182"/>
  <c r="G182"/>
  <c r="F182"/>
  <c r="E182"/>
  <c r="D182"/>
  <c r="AM182" s="1"/>
  <c r="AW181"/>
  <c r="AU181"/>
  <c r="AT181"/>
  <c r="AS181"/>
  <c r="AR181"/>
  <c r="AO181"/>
  <c r="AN181"/>
  <c r="O181"/>
  <c r="N181"/>
  <c r="M181"/>
  <c r="I181"/>
  <c r="H181"/>
  <c r="G181"/>
  <c r="F181"/>
  <c r="E181"/>
  <c r="D181"/>
  <c r="AM181" s="1"/>
  <c r="AW180"/>
  <c r="AU180"/>
  <c r="AT180"/>
  <c r="AS180"/>
  <c r="AR180"/>
  <c r="AO180"/>
  <c r="AN180"/>
  <c r="O180"/>
  <c r="N180"/>
  <c r="M180"/>
  <c r="I180"/>
  <c r="H180"/>
  <c r="G180"/>
  <c r="F180"/>
  <c r="E180"/>
  <c r="D180"/>
  <c r="AM180" s="1"/>
  <c r="AW179"/>
  <c r="AU179"/>
  <c r="AT179"/>
  <c r="AS179"/>
  <c r="AR179"/>
  <c r="AO179"/>
  <c r="AN179"/>
  <c r="O179"/>
  <c r="N179"/>
  <c r="M179"/>
  <c r="I179"/>
  <c r="H179"/>
  <c r="G179"/>
  <c r="F179"/>
  <c r="E179"/>
  <c r="D179"/>
  <c r="AM179" s="1"/>
  <c r="AW178"/>
  <c r="AU178"/>
  <c r="AT178"/>
  <c r="AS178"/>
  <c r="AR178"/>
  <c r="AO178"/>
  <c r="AN178"/>
  <c r="O178"/>
  <c r="N178"/>
  <c r="M178"/>
  <c r="I178"/>
  <c r="H178"/>
  <c r="G178"/>
  <c r="F178"/>
  <c r="E178"/>
  <c r="D178"/>
  <c r="AM178" s="1"/>
  <c r="AW177"/>
  <c r="AU177"/>
  <c r="AT177"/>
  <c r="AS177"/>
  <c r="AR177"/>
  <c r="AO177"/>
  <c r="AN177"/>
  <c r="O177"/>
  <c r="N177"/>
  <c r="M177"/>
  <c r="I177"/>
  <c r="H177"/>
  <c r="G177"/>
  <c r="F177"/>
  <c r="E177"/>
  <c r="D177"/>
  <c r="AM177" s="1"/>
  <c r="AW176"/>
  <c r="AU176"/>
  <c r="AT176"/>
  <c r="AS176"/>
  <c r="AR176"/>
  <c r="AO176"/>
  <c r="AN176"/>
  <c r="O176"/>
  <c r="N176"/>
  <c r="M176"/>
  <c r="I176"/>
  <c r="H176"/>
  <c r="G176"/>
  <c r="F176"/>
  <c r="E176"/>
  <c r="D176"/>
  <c r="AM176" s="1"/>
  <c r="AW175"/>
  <c r="AU175"/>
  <c r="AT175"/>
  <c r="AS175"/>
  <c r="AR175"/>
  <c r="AO175"/>
  <c r="AN175"/>
  <c r="O175"/>
  <c r="N175"/>
  <c r="M175"/>
  <c r="I175"/>
  <c r="H175"/>
  <c r="G175"/>
  <c r="F175"/>
  <c r="E175"/>
  <c r="D175"/>
  <c r="AM175" s="1"/>
  <c r="AW174"/>
  <c r="AU174"/>
  <c r="AT174"/>
  <c r="AS174"/>
  <c r="AR174"/>
  <c r="AO174"/>
  <c r="AN174"/>
  <c r="O174"/>
  <c r="N174"/>
  <c r="M174"/>
  <c r="I174"/>
  <c r="H174"/>
  <c r="G174"/>
  <c r="F174"/>
  <c r="E174"/>
  <c r="D174"/>
  <c r="AM174" s="1"/>
  <c r="AW173"/>
  <c r="AU173"/>
  <c r="AT173"/>
  <c r="AS173"/>
  <c r="AR173"/>
  <c r="AO173"/>
  <c r="AN173"/>
  <c r="O173"/>
  <c r="N173"/>
  <c r="M173"/>
  <c r="I173"/>
  <c r="H173"/>
  <c r="G173"/>
  <c r="F173"/>
  <c r="E173"/>
  <c r="D173"/>
  <c r="AM173" s="1"/>
  <c r="AW172"/>
  <c r="AU172"/>
  <c r="AT172"/>
  <c r="AS172"/>
  <c r="AR172"/>
  <c r="AO172"/>
  <c r="AN172"/>
  <c r="O172"/>
  <c r="N172"/>
  <c r="M172"/>
  <c r="I172"/>
  <c r="H172"/>
  <c r="G172"/>
  <c r="F172"/>
  <c r="E172"/>
  <c r="D172"/>
  <c r="AM172" s="1"/>
  <c r="AW171"/>
  <c r="AU171"/>
  <c r="AT171"/>
  <c r="AS171"/>
  <c r="AR171"/>
  <c r="AO171"/>
  <c r="AN171"/>
  <c r="O171"/>
  <c r="N171"/>
  <c r="M171"/>
  <c r="I171"/>
  <c r="H171"/>
  <c r="G171"/>
  <c r="F171"/>
  <c r="E171"/>
  <c r="D171"/>
  <c r="AM171" s="1"/>
  <c r="AW170"/>
  <c r="AU170"/>
  <c r="AT170"/>
  <c r="AS170"/>
  <c r="AR170"/>
  <c r="AO170"/>
  <c r="AN170"/>
  <c r="O170"/>
  <c r="N170"/>
  <c r="M170"/>
  <c r="I170"/>
  <c r="H170"/>
  <c r="G170"/>
  <c r="F170"/>
  <c r="E170"/>
  <c r="D170"/>
  <c r="AM170" s="1"/>
  <c r="AW169"/>
  <c r="AU169"/>
  <c r="AT169"/>
  <c r="AS169"/>
  <c r="AR169"/>
  <c r="AO169"/>
  <c r="AN169"/>
  <c r="O169"/>
  <c r="N169"/>
  <c r="M169"/>
  <c r="I169"/>
  <c r="H169"/>
  <c r="G169"/>
  <c r="F169"/>
  <c r="E169"/>
  <c r="D169"/>
  <c r="AM169" s="1"/>
  <c r="AW168"/>
  <c r="AU168"/>
  <c r="AT168"/>
  <c r="AS168"/>
  <c r="AR168"/>
  <c r="AO168"/>
  <c r="AN168"/>
  <c r="O168"/>
  <c r="N168"/>
  <c r="M168"/>
  <c r="I168"/>
  <c r="H168"/>
  <c r="G168"/>
  <c r="F168"/>
  <c r="E168"/>
  <c r="D168"/>
  <c r="AM168" s="1"/>
  <c r="AW167"/>
  <c r="AU167"/>
  <c r="AT167"/>
  <c r="AS167"/>
  <c r="AR167"/>
  <c r="AO167"/>
  <c r="AN167"/>
  <c r="O167"/>
  <c r="N167"/>
  <c r="M167"/>
  <c r="I167"/>
  <c r="H167"/>
  <c r="G167"/>
  <c r="F167"/>
  <c r="E167"/>
  <c r="D167"/>
  <c r="AM167" s="1"/>
  <c r="AW166"/>
  <c r="AU166"/>
  <c r="AT166"/>
  <c r="AS166"/>
  <c r="AR166"/>
  <c r="AO166"/>
  <c r="AN166"/>
  <c r="O166"/>
  <c r="N166"/>
  <c r="M166"/>
  <c r="I166"/>
  <c r="H166"/>
  <c r="G166"/>
  <c r="F166"/>
  <c r="E166"/>
  <c r="D166"/>
  <c r="AM166" s="1"/>
  <c r="AW165"/>
  <c r="AU165"/>
  <c r="AT165"/>
  <c r="AS165"/>
  <c r="AR165"/>
  <c r="AO165"/>
  <c r="AN165"/>
  <c r="O165"/>
  <c r="N165"/>
  <c r="M165"/>
  <c r="I165"/>
  <c r="H165"/>
  <c r="G165"/>
  <c r="F165"/>
  <c r="E165"/>
  <c r="D165"/>
  <c r="AM165" s="1"/>
  <c r="AW164"/>
  <c r="AU164"/>
  <c r="AT164"/>
  <c r="AS164"/>
  <c r="AR164"/>
  <c r="AO164"/>
  <c r="AN164"/>
  <c r="O164"/>
  <c r="N164"/>
  <c r="M164"/>
  <c r="I164"/>
  <c r="H164"/>
  <c r="G164"/>
  <c r="F164"/>
  <c r="E164"/>
  <c r="D164"/>
  <c r="AM164" s="1"/>
  <c r="AW163"/>
  <c r="AU163"/>
  <c r="AT163"/>
  <c r="AS163"/>
  <c r="AR163"/>
  <c r="AO163"/>
  <c r="AN163"/>
  <c r="O163"/>
  <c r="N163"/>
  <c r="M163"/>
  <c r="I163"/>
  <c r="H163"/>
  <c r="G163"/>
  <c r="F163"/>
  <c r="E163"/>
  <c r="D163"/>
  <c r="AM163" s="1"/>
  <c r="AW162"/>
  <c r="AU162"/>
  <c r="AT162"/>
  <c r="AS162"/>
  <c r="AR162"/>
  <c r="AO162"/>
  <c r="AN162"/>
  <c r="O162"/>
  <c r="N162"/>
  <c r="M162"/>
  <c r="I162"/>
  <c r="H162"/>
  <c r="G162"/>
  <c r="F162"/>
  <c r="E162"/>
  <c r="D162"/>
  <c r="AM162" s="1"/>
  <c r="AW161"/>
  <c r="AU161"/>
  <c r="AT161"/>
  <c r="AS161"/>
  <c r="AR161"/>
  <c r="AO161"/>
  <c r="AN161"/>
  <c r="O161"/>
  <c r="N161"/>
  <c r="M161"/>
  <c r="I161"/>
  <c r="H161"/>
  <c r="G161"/>
  <c r="F161"/>
  <c r="E161"/>
  <c r="D161"/>
  <c r="AM161" s="1"/>
  <c r="AW160"/>
  <c r="AU160"/>
  <c r="AT160"/>
  <c r="AS160"/>
  <c r="AR160"/>
  <c r="AO160"/>
  <c r="AN160"/>
  <c r="O160"/>
  <c r="N160"/>
  <c r="M160"/>
  <c r="I160"/>
  <c r="H160"/>
  <c r="G160"/>
  <c r="F160"/>
  <c r="E160"/>
  <c r="D160"/>
  <c r="AM160" s="1"/>
  <c r="AW159"/>
  <c r="AU159"/>
  <c r="AT159"/>
  <c r="AS159"/>
  <c r="AR159"/>
  <c r="AO159"/>
  <c r="AN159"/>
  <c r="O159"/>
  <c r="N159"/>
  <c r="M159"/>
  <c r="I159"/>
  <c r="H159"/>
  <c r="G159"/>
  <c r="F159"/>
  <c r="E159"/>
  <c r="D159"/>
  <c r="AM159" s="1"/>
  <c r="AW158"/>
  <c r="AU158"/>
  <c r="AT158"/>
  <c r="AS158"/>
  <c r="AR158"/>
  <c r="AO158"/>
  <c r="AN158"/>
  <c r="O158"/>
  <c r="N158"/>
  <c r="M158"/>
  <c r="I158"/>
  <c r="H158"/>
  <c r="G158"/>
  <c r="F158"/>
  <c r="E158"/>
  <c r="D158"/>
  <c r="AM158" s="1"/>
  <c r="AW157"/>
  <c r="AU157"/>
  <c r="AT157"/>
  <c r="AS157"/>
  <c r="AR157"/>
  <c r="AO157"/>
  <c r="AN157"/>
  <c r="O157"/>
  <c r="N157"/>
  <c r="M157"/>
  <c r="I157"/>
  <c r="H157"/>
  <c r="G157"/>
  <c r="F157"/>
  <c r="E157"/>
  <c r="D157"/>
  <c r="AM157" s="1"/>
  <c r="AW156"/>
  <c r="AU156"/>
  <c r="AT156"/>
  <c r="AS156"/>
  <c r="AR156"/>
  <c r="AO156"/>
  <c r="AN156"/>
  <c r="O156"/>
  <c r="N156"/>
  <c r="M156"/>
  <c r="I156"/>
  <c r="H156"/>
  <c r="G156"/>
  <c r="F156"/>
  <c r="E156"/>
  <c r="D156"/>
  <c r="AM156" s="1"/>
  <c r="AW155"/>
  <c r="AU155"/>
  <c r="AT155"/>
  <c r="AS155"/>
  <c r="AR155"/>
  <c r="AO155"/>
  <c r="AN155"/>
  <c r="O155"/>
  <c r="N155"/>
  <c r="M155"/>
  <c r="I155"/>
  <c r="H155"/>
  <c r="G155"/>
  <c r="F155"/>
  <c r="E155"/>
  <c r="D155"/>
  <c r="AM155" s="1"/>
  <c r="AW154"/>
  <c r="AU154"/>
  <c r="AT154"/>
  <c r="AS154"/>
  <c r="AR154"/>
  <c r="AO154"/>
  <c r="AN154"/>
  <c r="O154"/>
  <c r="N154"/>
  <c r="M154"/>
  <c r="I154"/>
  <c r="H154"/>
  <c r="G154"/>
  <c r="F154"/>
  <c r="E154"/>
  <c r="D154"/>
  <c r="AM154" s="1"/>
  <c r="AW153"/>
  <c r="AU153"/>
  <c r="AT153"/>
  <c r="AS153"/>
  <c r="AR153"/>
  <c r="AO153"/>
  <c r="AN153"/>
  <c r="O153"/>
  <c r="N153"/>
  <c r="M153"/>
  <c r="I153"/>
  <c r="H153"/>
  <c r="G153"/>
  <c r="F153"/>
  <c r="E153"/>
  <c r="D153"/>
  <c r="AM153" s="1"/>
  <c r="AW152"/>
  <c r="AU152"/>
  <c r="AT152"/>
  <c r="AS152"/>
  <c r="AR152"/>
  <c r="AO152"/>
  <c r="AN152"/>
  <c r="O152"/>
  <c r="N152"/>
  <c r="M152"/>
  <c r="I152"/>
  <c r="H152"/>
  <c r="G152"/>
  <c r="F152"/>
  <c r="E152"/>
  <c r="D152"/>
  <c r="AM152" s="1"/>
  <c r="AW151"/>
  <c r="AU151"/>
  <c r="AT151"/>
  <c r="AS151"/>
  <c r="AR151"/>
  <c r="AO151"/>
  <c r="AN151"/>
  <c r="O151"/>
  <c r="N151"/>
  <c r="M151"/>
  <c r="I151"/>
  <c r="H151"/>
  <c r="G151"/>
  <c r="F151"/>
  <c r="E151"/>
  <c r="D151"/>
  <c r="AM151" s="1"/>
  <c r="AW150"/>
  <c r="AU150"/>
  <c r="AT150"/>
  <c r="AS150"/>
  <c r="AR150"/>
  <c r="AO150"/>
  <c r="AN150"/>
  <c r="O150"/>
  <c r="N150"/>
  <c r="M150"/>
  <c r="I150"/>
  <c r="H150"/>
  <c r="G150"/>
  <c r="F150"/>
  <c r="E150"/>
  <c r="D150"/>
  <c r="AM150" s="1"/>
  <c r="AW149"/>
  <c r="AU149"/>
  <c r="AT149"/>
  <c r="AS149"/>
  <c r="AR149"/>
  <c r="AO149"/>
  <c r="AN149"/>
  <c r="O149"/>
  <c r="N149"/>
  <c r="M149"/>
  <c r="I149"/>
  <c r="H149"/>
  <c r="G149"/>
  <c r="F149"/>
  <c r="E149"/>
  <c r="D149"/>
  <c r="AM149" s="1"/>
  <c r="AW148"/>
  <c r="AU148"/>
  <c r="AT148"/>
  <c r="AS148"/>
  <c r="AR148"/>
  <c r="AO148"/>
  <c r="AN148"/>
  <c r="O148"/>
  <c r="N148"/>
  <c r="M148"/>
  <c r="I148"/>
  <c r="H148"/>
  <c r="G148"/>
  <c r="F148"/>
  <c r="E148"/>
  <c r="D148"/>
  <c r="AM148" s="1"/>
  <c r="AW147"/>
  <c r="AU147"/>
  <c r="AT147"/>
  <c r="AS147"/>
  <c r="AR147"/>
  <c r="AO147"/>
  <c r="AN147"/>
  <c r="O147"/>
  <c r="N147"/>
  <c r="M147"/>
  <c r="I147"/>
  <c r="H147"/>
  <c r="G147"/>
  <c r="F147"/>
  <c r="E147"/>
  <c r="D147"/>
  <c r="AM147" s="1"/>
  <c r="AW146"/>
  <c r="AU146"/>
  <c r="AT146"/>
  <c r="AS146"/>
  <c r="AR146"/>
  <c r="AO146"/>
  <c r="AN146"/>
  <c r="O146"/>
  <c r="N146"/>
  <c r="M146"/>
  <c r="I146"/>
  <c r="H146"/>
  <c r="G146"/>
  <c r="F146"/>
  <c r="E146"/>
  <c r="D146"/>
  <c r="AM146" s="1"/>
  <c r="AW145"/>
  <c r="AU145"/>
  <c r="AT145"/>
  <c r="AS145"/>
  <c r="AR145"/>
  <c r="AO145"/>
  <c r="AN145"/>
  <c r="O145"/>
  <c r="N145"/>
  <c r="M145"/>
  <c r="I145"/>
  <c r="H145"/>
  <c r="G145"/>
  <c r="F145"/>
  <c r="E145"/>
  <c r="D145"/>
  <c r="AM145" s="1"/>
  <c r="AW144"/>
  <c r="AU144"/>
  <c r="AT144"/>
  <c r="AS144"/>
  <c r="AR144"/>
  <c r="AO144"/>
  <c r="AN144"/>
  <c r="O144"/>
  <c r="N144"/>
  <c r="M144"/>
  <c r="I144"/>
  <c r="H144"/>
  <c r="G144"/>
  <c r="F144"/>
  <c r="E144"/>
  <c r="D144"/>
  <c r="AM144" s="1"/>
  <c r="AW143"/>
  <c r="AU143"/>
  <c r="AT143"/>
  <c r="AS143"/>
  <c r="AR143"/>
  <c r="AO143"/>
  <c r="AN143"/>
  <c r="O143"/>
  <c r="N143"/>
  <c r="M143"/>
  <c r="I143"/>
  <c r="H143"/>
  <c r="G143"/>
  <c r="F143"/>
  <c r="E143"/>
  <c r="D143"/>
  <c r="AM143" s="1"/>
  <c r="AW142"/>
  <c r="AU142"/>
  <c r="AT142"/>
  <c r="AS142"/>
  <c r="AR142"/>
  <c r="AO142"/>
  <c r="AN142"/>
  <c r="O142"/>
  <c r="N142"/>
  <c r="M142"/>
  <c r="I142"/>
  <c r="H142"/>
  <c r="G142"/>
  <c r="F142"/>
  <c r="E142"/>
  <c r="D142"/>
  <c r="AM142" s="1"/>
  <c r="AW141"/>
  <c r="AU141"/>
  <c r="AT141"/>
  <c r="AS141"/>
  <c r="AR141"/>
  <c r="AO141"/>
  <c r="AN141"/>
  <c r="O141"/>
  <c r="N141"/>
  <c r="M141"/>
  <c r="I141"/>
  <c r="H141"/>
  <c r="G141"/>
  <c r="F141"/>
  <c r="E141"/>
  <c r="D141"/>
  <c r="AM141" s="1"/>
  <c r="AW140"/>
  <c r="AU140"/>
  <c r="AT140"/>
  <c r="AS140"/>
  <c r="AR140"/>
  <c r="AO140"/>
  <c r="AN140"/>
  <c r="O140"/>
  <c r="N140"/>
  <c r="M140"/>
  <c r="I140"/>
  <c r="H140"/>
  <c r="G140"/>
  <c r="F140"/>
  <c r="E140"/>
  <c r="D140"/>
  <c r="AM140" s="1"/>
  <c r="AW139"/>
  <c r="AU139"/>
  <c r="AT139"/>
  <c r="AS139"/>
  <c r="AR139"/>
  <c r="AO139"/>
  <c r="AN139"/>
  <c r="O139"/>
  <c r="N139"/>
  <c r="M139"/>
  <c r="I139"/>
  <c r="H139"/>
  <c r="G139"/>
  <c r="F139"/>
  <c r="E139"/>
  <c r="D139"/>
  <c r="AM139" s="1"/>
  <c r="AW138"/>
  <c r="AU138"/>
  <c r="AT138"/>
  <c r="AS138"/>
  <c r="AR138"/>
  <c r="AO138"/>
  <c r="AN138"/>
  <c r="O138"/>
  <c r="N138"/>
  <c r="M138"/>
  <c r="I138"/>
  <c r="H138"/>
  <c r="G138"/>
  <c r="F138"/>
  <c r="E138"/>
  <c r="D138"/>
  <c r="AM138" s="1"/>
  <c r="AW137"/>
  <c r="AU137"/>
  <c r="AT137"/>
  <c r="AS137"/>
  <c r="AR137"/>
  <c r="AO137"/>
  <c r="AN137"/>
  <c r="O137"/>
  <c r="N137"/>
  <c r="M137"/>
  <c r="I137"/>
  <c r="H137"/>
  <c r="G137"/>
  <c r="F137"/>
  <c r="E137"/>
  <c r="D137"/>
  <c r="AM137" s="1"/>
  <c r="AW136"/>
  <c r="AU136"/>
  <c r="AT136"/>
  <c r="AS136"/>
  <c r="AR136"/>
  <c r="AO136"/>
  <c r="AN136"/>
  <c r="O136"/>
  <c r="N136"/>
  <c r="M136"/>
  <c r="I136"/>
  <c r="H136"/>
  <c r="G136"/>
  <c r="F136"/>
  <c r="E136"/>
  <c r="D136"/>
  <c r="AM136" s="1"/>
  <c r="AW135"/>
  <c r="AU135"/>
  <c r="AT135"/>
  <c r="AS135"/>
  <c r="AR135"/>
  <c r="AO135"/>
  <c r="AN135"/>
  <c r="O135"/>
  <c r="N135"/>
  <c r="M135"/>
  <c r="I135"/>
  <c r="H135"/>
  <c r="G135"/>
  <c r="F135"/>
  <c r="E135"/>
  <c r="D135"/>
  <c r="AM135" s="1"/>
  <c r="AW134"/>
  <c r="AU134"/>
  <c r="AT134"/>
  <c r="AS134"/>
  <c r="AR134"/>
  <c r="AO134"/>
  <c r="AN134"/>
  <c r="O134"/>
  <c r="N134"/>
  <c r="M134"/>
  <c r="I134"/>
  <c r="H134"/>
  <c r="G134"/>
  <c r="F134"/>
  <c r="E134"/>
  <c r="D134"/>
  <c r="AM134" s="1"/>
  <c r="AW133"/>
  <c r="AU133"/>
  <c r="AT133"/>
  <c r="AS133"/>
  <c r="AR133"/>
  <c r="AO133"/>
  <c r="AN133"/>
  <c r="O133"/>
  <c r="N133"/>
  <c r="M133"/>
  <c r="I133"/>
  <c r="H133"/>
  <c r="G133"/>
  <c r="F133"/>
  <c r="E133"/>
  <c r="D133"/>
  <c r="AM133" s="1"/>
  <c r="AW132"/>
  <c r="AU132"/>
  <c r="AT132"/>
  <c r="AS132"/>
  <c r="AR132"/>
  <c r="AO132"/>
  <c r="AN132"/>
  <c r="O132"/>
  <c r="N132"/>
  <c r="M132"/>
  <c r="I132"/>
  <c r="H132"/>
  <c r="G132"/>
  <c r="F132"/>
  <c r="E132"/>
  <c r="D132"/>
  <c r="AM132" s="1"/>
  <c r="AW131"/>
  <c r="AU131"/>
  <c r="AT131"/>
  <c r="AS131"/>
  <c r="AR131"/>
  <c r="AO131"/>
  <c r="AN131"/>
  <c r="O131"/>
  <c r="N131"/>
  <c r="M131"/>
  <c r="I131"/>
  <c r="H131"/>
  <c r="G131"/>
  <c r="F131"/>
  <c r="E131"/>
  <c r="D131"/>
  <c r="AM131" s="1"/>
  <c r="AW130"/>
  <c r="AU130"/>
  <c r="AT130"/>
  <c r="AS130"/>
  <c r="AR130"/>
  <c r="AO130"/>
  <c r="AN130"/>
  <c r="O130"/>
  <c r="N130"/>
  <c r="M130"/>
  <c r="I130"/>
  <c r="H130"/>
  <c r="G130"/>
  <c r="F130"/>
  <c r="E130"/>
  <c r="D130"/>
  <c r="AM130" s="1"/>
  <c r="AW129"/>
  <c r="AU129"/>
  <c r="AT129"/>
  <c r="AS129"/>
  <c r="AR129"/>
  <c r="AO129"/>
  <c r="AN129"/>
  <c r="O129"/>
  <c r="N129"/>
  <c r="M129"/>
  <c r="I129"/>
  <c r="H129"/>
  <c r="G129"/>
  <c r="F129"/>
  <c r="E129"/>
  <c r="D129"/>
  <c r="AM129" s="1"/>
  <c r="AW128"/>
  <c r="AU128"/>
  <c r="AT128"/>
  <c r="AS128"/>
  <c r="AR128"/>
  <c r="AO128"/>
  <c r="AN128"/>
  <c r="O128"/>
  <c r="N128"/>
  <c r="M128"/>
  <c r="I128"/>
  <c r="H128"/>
  <c r="G128"/>
  <c r="F128"/>
  <c r="E128"/>
  <c r="D128"/>
  <c r="AM128" s="1"/>
  <c r="AW127"/>
  <c r="AU127"/>
  <c r="AT127"/>
  <c r="AS127"/>
  <c r="AR127"/>
  <c r="AO127"/>
  <c r="AN127"/>
  <c r="O127"/>
  <c r="N127"/>
  <c r="M127"/>
  <c r="I127"/>
  <c r="H127"/>
  <c r="G127"/>
  <c r="F127"/>
  <c r="E127"/>
  <c r="D127"/>
  <c r="AM127" s="1"/>
  <c r="AW126"/>
  <c r="AU126"/>
  <c r="AT126"/>
  <c r="AS126"/>
  <c r="AR126"/>
  <c r="AO126"/>
  <c r="AN126"/>
  <c r="O126"/>
  <c r="N126"/>
  <c r="M126"/>
  <c r="I126"/>
  <c r="H126"/>
  <c r="G126"/>
  <c r="F126"/>
  <c r="E126"/>
  <c r="D126"/>
  <c r="AM126" s="1"/>
  <c r="AW125"/>
  <c r="AU125"/>
  <c r="AT125"/>
  <c r="AS125"/>
  <c r="AR125"/>
  <c r="AO125"/>
  <c r="AN125"/>
  <c r="O125"/>
  <c r="N125"/>
  <c r="M125"/>
  <c r="I125"/>
  <c r="H125"/>
  <c r="G125"/>
  <c r="F125"/>
  <c r="E125"/>
  <c r="D125"/>
  <c r="AM125" s="1"/>
  <c r="AW124"/>
  <c r="AU124"/>
  <c r="AT124"/>
  <c r="AS124"/>
  <c r="AR124"/>
  <c r="AO124"/>
  <c r="AN124"/>
  <c r="O124"/>
  <c r="N124"/>
  <c r="M124"/>
  <c r="I124"/>
  <c r="H124"/>
  <c r="G124"/>
  <c r="F124"/>
  <c r="E124"/>
  <c r="D124"/>
  <c r="AM124" s="1"/>
  <c r="AW123"/>
  <c r="AU123"/>
  <c r="AT123"/>
  <c r="AS123"/>
  <c r="AR123"/>
  <c r="AO123"/>
  <c r="AN123"/>
  <c r="O123"/>
  <c r="N123"/>
  <c r="M123"/>
  <c r="I123"/>
  <c r="H123"/>
  <c r="G123"/>
  <c r="F123"/>
  <c r="E123"/>
  <c r="D123"/>
  <c r="AM123" s="1"/>
  <c r="AW122"/>
  <c r="AU122"/>
  <c r="AT122"/>
  <c r="AS122"/>
  <c r="AR122"/>
  <c r="AO122"/>
  <c r="AN122"/>
  <c r="O122"/>
  <c r="N122"/>
  <c r="M122"/>
  <c r="I122"/>
  <c r="H122"/>
  <c r="G122"/>
  <c r="F122"/>
  <c r="E122"/>
  <c r="D122"/>
  <c r="AM122" s="1"/>
  <c r="AW121"/>
  <c r="AU121"/>
  <c r="AT121"/>
  <c r="AS121"/>
  <c r="AR121"/>
  <c r="AO121"/>
  <c r="AN121"/>
  <c r="O121"/>
  <c r="N121"/>
  <c r="M121"/>
  <c r="I121"/>
  <c r="H121"/>
  <c r="G121"/>
  <c r="F121"/>
  <c r="E121"/>
  <c r="D121"/>
  <c r="AM121" s="1"/>
  <c r="AW120"/>
  <c r="AU120"/>
  <c r="AT120"/>
  <c r="AS120"/>
  <c r="AR120"/>
  <c r="AO120"/>
  <c r="AN120"/>
  <c r="O120"/>
  <c r="N120"/>
  <c r="M120"/>
  <c r="I120"/>
  <c r="H120"/>
  <c r="G120"/>
  <c r="F120"/>
  <c r="E120"/>
  <c r="D120"/>
  <c r="AM120" s="1"/>
  <c r="AW119"/>
  <c r="AU119"/>
  <c r="AT119"/>
  <c r="AS119"/>
  <c r="AR119"/>
  <c r="AO119"/>
  <c r="AN119"/>
  <c r="O119"/>
  <c r="N119"/>
  <c r="M119"/>
  <c r="I119"/>
  <c r="H119"/>
  <c r="G119"/>
  <c r="F119"/>
  <c r="E119"/>
  <c r="D119"/>
  <c r="AM119" s="1"/>
  <c r="AW118"/>
  <c r="AU118"/>
  <c r="AT118"/>
  <c r="AS118"/>
  <c r="AR118"/>
  <c r="AO118"/>
  <c r="AN118"/>
  <c r="O118"/>
  <c r="N118"/>
  <c r="M118"/>
  <c r="I118"/>
  <c r="H118"/>
  <c r="G118"/>
  <c r="F118"/>
  <c r="E118"/>
  <c r="D118"/>
  <c r="AM118" s="1"/>
  <c r="AW117"/>
  <c r="AU117"/>
  <c r="AT117"/>
  <c r="AS117"/>
  <c r="AR117"/>
  <c r="AO117"/>
  <c r="AN117"/>
  <c r="O117"/>
  <c r="N117"/>
  <c r="M117"/>
  <c r="I117"/>
  <c r="H117"/>
  <c r="G117"/>
  <c r="F117"/>
  <c r="E117"/>
  <c r="D117"/>
  <c r="AM117" s="1"/>
  <c r="AW116"/>
  <c r="AU116"/>
  <c r="AT116"/>
  <c r="AS116"/>
  <c r="AR116"/>
  <c r="AO116"/>
  <c r="AN116"/>
  <c r="O116"/>
  <c r="N116"/>
  <c r="M116"/>
  <c r="I116"/>
  <c r="H116"/>
  <c r="G116"/>
  <c r="F116"/>
  <c r="E116"/>
  <c r="D116"/>
  <c r="AM116" s="1"/>
  <c r="AW115"/>
  <c r="AU115"/>
  <c r="AT115"/>
  <c r="AS115"/>
  <c r="AR115"/>
  <c r="AO115"/>
  <c r="AN115"/>
  <c r="O115"/>
  <c r="N115"/>
  <c r="M115"/>
  <c r="I115"/>
  <c r="H115"/>
  <c r="G115"/>
  <c r="F115"/>
  <c r="E115"/>
  <c r="D115"/>
  <c r="AM115" s="1"/>
  <c r="AW114"/>
  <c r="AU114"/>
  <c r="AT114"/>
  <c r="AS114"/>
  <c r="AR114"/>
  <c r="AO114"/>
  <c r="AN114"/>
  <c r="O114"/>
  <c r="N114"/>
  <c r="M114"/>
  <c r="I114"/>
  <c r="H114"/>
  <c r="G114"/>
  <c r="F114"/>
  <c r="E114"/>
  <c r="D114"/>
  <c r="AM114" s="1"/>
  <c r="AW113"/>
  <c r="AU113"/>
  <c r="AT113"/>
  <c r="AS113"/>
  <c r="AR113"/>
  <c r="AO113"/>
  <c r="AN113"/>
  <c r="O113"/>
  <c r="N113"/>
  <c r="M113"/>
  <c r="I113"/>
  <c r="H113"/>
  <c r="G113"/>
  <c r="F113"/>
  <c r="E113"/>
  <c r="D113"/>
  <c r="AM113" s="1"/>
  <c r="AW112"/>
  <c r="AU112"/>
  <c r="AT112"/>
  <c r="AS112"/>
  <c r="AR112"/>
  <c r="AO112"/>
  <c r="AN112"/>
  <c r="O112"/>
  <c r="N112"/>
  <c r="M112"/>
  <c r="I112"/>
  <c r="H112"/>
  <c r="G112"/>
  <c r="F112"/>
  <c r="E112"/>
  <c r="D112"/>
  <c r="AM112" s="1"/>
  <c r="AW111"/>
  <c r="AU111"/>
  <c r="AT111"/>
  <c r="AS111"/>
  <c r="AR111"/>
  <c r="AO111"/>
  <c r="AN111"/>
  <c r="O111"/>
  <c r="N111"/>
  <c r="M111"/>
  <c r="I111"/>
  <c r="H111"/>
  <c r="G111"/>
  <c r="F111"/>
  <c r="E111"/>
  <c r="D111"/>
  <c r="AM111" s="1"/>
  <c r="AW110"/>
  <c r="AU110"/>
  <c r="AT110"/>
  <c r="AS110"/>
  <c r="AR110"/>
  <c r="AO110"/>
  <c r="AN110"/>
  <c r="O110"/>
  <c r="N110"/>
  <c r="M110"/>
  <c r="I110"/>
  <c r="H110"/>
  <c r="G110"/>
  <c r="F110"/>
  <c r="E110"/>
  <c r="D110"/>
  <c r="AM110" s="1"/>
  <c r="AW109"/>
  <c r="AU109"/>
  <c r="AT109"/>
  <c r="AS109"/>
  <c r="AR109"/>
  <c r="AO109"/>
  <c r="AN109"/>
  <c r="O109"/>
  <c r="N109"/>
  <c r="M109"/>
  <c r="I109"/>
  <c r="H109"/>
  <c r="G109"/>
  <c r="F109"/>
  <c r="E109"/>
  <c r="D109"/>
  <c r="AM109" s="1"/>
  <c r="AW108"/>
  <c r="AU108"/>
  <c r="AT108"/>
  <c r="AS108"/>
  <c r="AR108"/>
  <c r="AO108"/>
  <c r="AN108"/>
  <c r="O108"/>
  <c r="N108"/>
  <c r="M108"/>
  <c r="I108"/>
  <c r="H108"/>
  <c r="G108"/>
  <c r="F108"/>
  <c r="E108"/>
  <c r="D108"/>
  <c r="AM108" s="1"/>
  <c r="AW107"/>
  <c r="AU107"/>
  <c r="AT107"/>
  <c r="AS107"/>
  <c r="AR107"/>
  <c r="AO107"/>
  <c r="AN107"/>
  <c r="O107"/>
  <c r="N107"/>
  <c r="M107"/>
  <c r="I107"/>
  <c r="H107"/>
  <c r="G107"/>
  <c r="F107"/>
  <c r="E107"/>
  <c r="D107"/>
  <c r="AM107" s="1"/>
  <c r="AW106"/>
  <c r="AU106"/>
  <c r="AT106"/>
  <c r="AS106"/>
  <c r="AR106"/>
  <c r="AO106"/>
  <c r="AN106"/>
  <c r="O106"/>
  <c r="N106"/>
  <c r="M106"/>
  <c r="I106"/>
  <c r="H106"/>
  <c r="G106"/>
  <c r="F106"/>
  <c r="E106"/>
  <c r="D106"/>
  <c r="AM106" s="1"/>
  <c r="AW105"/>
  <c r="AU105"/>
  <c r="AT105"/>
  <c r="AS105"/>
  <c r="AR105"/>
  <c r="AO105"/>
  <c r="AN105"/>
  <c r="O105"/>
  <c r="N105"/>
  <c r="M105"/>
  <c r="I105"/>
  <c r="H105"/>
  <c r="G105"/>
  <c r="F105"/>
  <c r="E105"/>
  <c r="D105"/>
  <c r="AM105" s="1"/>
  <c r="AW104"/>
  <c r="AU104"/>
  <c r="AT104"/>
  <c r="AS104"/>
  <c r="AR104"/>
  <c r="AO104"/>
  <c r="AN104"/>
  <c r="O104"/>
  <c r="N104"/>
  <c r="M104"/>
  <c r="I104"/>
  <c r="H104"/>
  <c r="G104"/>
  <c r="F104"/>
  <c r="E104"/>
  <c r="D104"/>
  <c r="AM104" s="1"/>
  <c r="AW103"/>
  <c r="AU103"/>
  <c r="AT103"/>
  <c r="AS103"/>
  <c r="AR103"/>
  <c r="AO103"/>
  <c r="AN103"/>
  <c r="O103"/>
  <c r="N103"/>
  <c r="M103"/>
  <c r="I103"/>
  <c r="H103"/>
  <c r="G103"/>
  <c r="F103"/>
  <c r="E103"/>
  <c r="D103"/>
  <c r="AM103" s="1"/>
  <c r="AW102"/>
  <c r="AU102"/>
  <c r="AT102"/>
  <c r="AS102"/>
  <c r="AR102"/>
  <c r="AO102"/>
  <c r="AN102"/>
  <c r="O102"/>
  <c r="N102"/>
  <c r="M102"/>
  <c r="I102"/>
  <c r="H102"/>
  <c r="G102"/>
  <c r="F102"/>
  <c r="E102"/>
  <c r="D102"/>
  <c r="AM102" s="1"/>
  <c r="AW101"/>
  <c r="AU101"/>
  <c r="AT101"/>
  <c r="AS101"/>
  <c r="AR101"/>
  <c r="AO101"/>
  <c r="AN101"/>
  <c r="O101"/>
  <c r="N101"/>
  <c r="M101"/>
  <c r="I101"/>
  <c r="H101"/>
  <c r="G101"/>
  <c r="F101"/>
  <c r="E101"/>
  <c r="D101"/>
  <c r="AM101" s="1"/>
  <c r="AW100"/>
  <c r="AU100"/>
  <c r="AT100"/>
  <c r="AS100"/>
  <c r="AR100"/>
  <c r="AO100"/>
  <c r="AN100"/>
  <c r="O100"/>
  <c r="N100"/>
  <c r="M100"/>
  <c r="I100"/>
  <c r="H100"/>
  <c r="G100"/>
  <c r="F100"/>
  <c r="E100"/>
  <c r="D100"/>
  <c r="AM100" s="1"/>
  <c r="AW99"/>
  <c r="AU99"/>
  <c r="AT99"/>
  <c r="AS99"/>
  <c r="AR99"/>
  <c r="AO99"/>
  <c r="AN99"/>
  <c r="O99"/>
  <c r="N99"/>
  <c r="M99"/>
  <c r="I99"/>
  <c r="H99"/>
  <c r="G99"/>
  <c r="F99"/>
  <c r="E99"/>
  <c r="D99"/>
  <c r="AM99" s="1"/>
  <c r="AW98"/>
  <c r="AU98"/>
  <c r="AT98"/>
  <c r="AS98"/>
  <c r="AR98"/>
  <c r="AO98"/>
  <c r="AN98"/>
  <c r="O98"/>
  <c r="N98"/>
  <c r="M98"/>
  <c r="I98"/>
  <c r="H98"/>
  <c r="G98"/>
  <c r="F98"/>
  <c r="E98"/>
  <c r="D98"/>
  <c r="AM98" s="1"/>
  <c r="AW97"/>
  <c r="AU97"/>
  <c r="AT97"/>
  <c r="AS97"/>
  <c r="AR97"/>
  <c r="AO97"/>
  <c r="AN97"/>
  <c r="O97"/>
  <c r="N97"/>
  <c r="M97"/>
  <c r="I97"/>
  <c r="H97"/>
  <c r="G97"/>
  <c r="F97"/>
  <c r="E97"/>
  <c r="D97"/>
  <c r="AM97" s="1"/>
  <c r="AW96"/>
  <c r="AU96"/>
  <c r="AT96"/>
  <c r="AS96"/>
  <c r="AR96"/>
  <c r="AO96"/>
  <c r="AN96"/>
  <c r="O96"/>
  <c r="N96"/>
  <c r="M96"/>
  <c r="I96"/>
  <c r="H96"/>
  <c r="G96"/>
  <c r="F96"/>
  <c r="E96"/>
  <c r="D96"/>
  <c r="AM96" s="1"/>
  <c r="AW95"/>
  <c r="AU95"/>
  <c r="AT95"/>
  <c r="AS95"/>
  <c r="AR95"/>
  <c r="AO95"/>
  <c r="AN95"/>
  <c r="O95"/>
  <c r="N95"/>
  <c r="M95"/>
  <c r="I95"/>
  <c r="H95"/>
  <c r="G95"/>
  <c r="F95"/>
  <c r="E95"/>
  <c r="D95"/>
  <c r="AM95" s="1"/>
  <c r="AW94"/>
  <c r="AU94"/>
  <c r="AT94"/>
  <c r="AS94"/>
  <c r="AR94"/>
  <c r="AO94"/>
  <c r="AN94"/>
  <c r="O94"/>
  <c r="N94"/>
  <c r="M94"/>
  <c r="I94"/>
  <c r="H94"/>
  <c r="G94"/>
  <c r="F94"/>
  <c r="E94"/>
  <c r="D94"/>
  <c r="AM94" s="1"/>
  <c r="AW93"/>
  <c r="AU93"/>
  <c r="AT93"/>
  <c r="AS93"/>
  <c r="AR93"/>
  <c r="AO93"/>
  <c r="AN93"/>
  <c r="O93"/>
  <c r="N93"/>
  <c r="M93"/>
  <c r="I93"/>
  <c r="H93"/>
  <c r="G93"/>
  <c r="F93"/>
  <c r="E93"/>
  <c r="D93"/>
  <c r="AM93" s="1"/>
  <c r="AW92"/>
  <c r="AU92"/>
  <c r="AT92"/>
  <c r="AS92"/>
  <c r="AR92"/>
  <c r="AO92"/>
  <c r="AN92"/>
  <c r="O92"/>
  <c r="N92"/>
  <c r="M92"/>
  <c r="I92"/>
  <c r="H92"/>
  <c r="G92"/>
  <c r="F92"/>
  <c r="E92"/>
  <c r="D92"/>
  <c r="AM92" s="1"/>
  <c r="AW91"/>
  <c r="AU91"/>
  <c r="AT91"/>
  <c r="AS91"/>
  <c r="AR91"/>
  <c r="AO91"/>
  <c r="AN91"/>
  <c r="O91"/>
  <c r="N91"/>
  <c r="M91"/>
  <c r="I91"/>
  <c r="H91"/>
  <c r="G91"/>
  <c r="F91"/>
  <c r="E91"/>
  <c r="D91"/>
  <c r="AM91" s="1"/>
  <c r="AW90"/>
  <c r="AU90"/>
  <c r="AT90"/>
  <c r="AS90"/>
  <c r="AR90"/>
  <c r="AO90"/>
  <c r="AN90"/>
  <c r="O90"/>
  <c r="N90"/>
  <c r="M90"/>
  <c r="I90"/>
  <c r="H90"/>
  <c r="G90"/>
  <c r="F90"/>
  <c r="E90"/>
  <c r="D90"/>
  <c r="AM90" s="1"/>
  <c r="AW89"/>
  <c r="AU89"/>
  <c r="AT89"/>
  <c r="AS89"/>
  <c r="AR89"/>
  <c r="AO89"/>
  <c r="AN89"/>
  <c r="O89"/>
  <c r="N89"/>
  <c r="M89"/>
  <c r="I89"/>
  <c r="H89"/>
  <c r="G89"/>
  <c r="F89"/>
  <c r="E89"/>
  <c r="D89"/>
  <c r="AM89" s="1"/>
  <c r="AW88"/>
  <c r="AU88"/>
  <c r="AT88"/>
  <c r="AS88"/>
  <c r="AR88"/>
  <c r="AO88"/>
  <c r="AN88"/>
  <c r="O88"/>
  <c r="N88"/>
  <c r="M88"/>
  <c r="I88"/>
  <c r="H88"/>
  <c r="G88"/>
  <c r="F88"/>
  <c r="E88"/>
  <c r="D88"/>
  <c r="AM88" s="1"/>
  <c r="AW87"/>
  <c r="AU87"/>
  <c r="AT87"/>
  <c r="AS87"/>
  <c r="AR87"/>
  <c r="AO87"/>
  <c r="AN87"/>
  <c r="O87"/>
  <c r="N87"/>
  <c r="M87"/>
  <c r="I87"/>
  <c r="H87"/>
  <c r="G87"/>
  <c r="F87"/>
  <c r="E87"/>
  <c r="D87"/>
  <c r="AM87" s="1"/>
  <c r="AW86"/>
  <c r="AU86"/>
  <c r="AT86"/>
  <c r="AS86"/>
  <c r="AR86"/>
  <c r="AO86"/>
  <c r="AN86"/>
  <c r="O86"/>
  <c r="N86"/>
  <c r="M86"/>
  <c r="I86"/>
  <c r="H86"/>
  <c r="G86"/>
  <c r="F86"/>
  <c r="E86"/>
  <c r="D86"/>
  <c r="AM86" s="1"/>
  <c r="AW85"/>
  <c r="AU85"/>
  <c r="AT85"/>
  <c r="AS85"/>
  <c r="AR85"/>
  <c r="AO85"/>
  <c r="AN85"/>
  <c r="O85"/>
  <c r="N85"/>
  <c r="M85"/>
  <c r="I85"/>
  <c r="H85"/>
  <c r="G85"/>
  <c r="F85"/>
  <c r="E85"/>
  <c r="D85"/>
  <c r="AM85" s="1"/>
  <c r="AW84"/>
  <c r="AU84"/>
  <c r="AT84"/>
  <c r="AS84"/>
  <c r="AR84"/>
  <c r="AO84"/>
  <c r="AN84"/>
  <c r="O84"/>
  <c r="N84"/>
  <c r="M84"/>
  <c r="I84"/>
  <c r="H84"/>
  <c r="G84"/>
  <c r="F84"/>
  <c r="E84"/>
  <c r="D84"/>
  <c r="AM84" s="1"/>
  <c r="AW83"/>
  <c r="AU83"/>
  <c r="AT83"/>
  <c r="AS83"/>
  <c r="AR83"/>
  <c r="AO83"/>
  <c r="AN83"/>
  <c r="O83"/>
  <c r="N83"/>
  <c r="M83"/>
  <c r="I83"/>
  <c r="H83"/>
  <c r="G83"/>
  <c r="F83"/>
  <c r="E83"/>
  <c r="D83"/>
  <c r="AM83" s="1"/>
  <c r="AW82"/>
  <c r="AU82"/>
  <c r="AT82"/>
  <c r="AS82"/>
  <c r="AR82"/>
  <c r="AO82"/>
  <c r="AN82"/>
  <c r="O82"/>
  <c r="N82"/>
  <c r="M82"/>
  <c r="I82"/>
  <c r="H82"/>
  <c r="G82"/>
  <c r="F82"/>
  <c r="E82"/>
  <c r="D82"/>
  <c r="AM82" s="1"/>
  <c r="AW81"/>
  <c r="AU81"/>
  <c r="AT81"/>
  <c r="AS81"/>
  <c r="AR81"/>
  <c r="AO81"/>
  <c r="AN81"/>
  <c r="O81"/>
  <c r="N81"/>
  <c r="M81"/>
  <c r="I81"/>
  <c r="H81"/>
  <c r="G81"/>
  <c r="F81"/>
  <c r="E81"/>
  <c r="D81"/>
  <c r="AM81" s="1"/>
  <c r="AW80"/>
  <c r="AU80"/>
  <c r="AT80"/>
  <c r="AS80"/>
  <c r="AR80"/>
  <c r="AO80"/>
  <c r="AN80"/>
  <c r="O80"/>
  <c r="N80"/>
  <c r="M80"/>
  <c r="I80"/>
  <c r="H80"/>
  <c r="G80"/>
  <c r="F80"/>
  <c r="E80"/>
  <c r="D80"/>
  <c r="AM80" s="1"/>
  <c r="AW79"/>
  <c r="AU79"/>
  <c r="AT79"/>
  <c r="AS79"/>
  <c r="AR79"/>
  <c r="AO79"/>
  <c r="AN79"/>
  <c r="O79"/>
  <c r="N79"/>
  <c r="M79"/>
  <c r="I79"/>
  <c r="H79"/>
  <c r="G79"/>
  <c r="F79"/>
  <c r="E79"/>
  <c r="D79"/>
  <c r="AM79" s="1"/>
  <c r="AW78"/>
  <c r="AU78"/>
  <c r="AT78"/>
  <c r="AS78"/>
  <c r="AR78"/>
  <c r="AO78"/>
  <c r="AN78"/>
  <c r="O78"/>
  <c r="N78"/>
  <c r="M78"/>
  <c r="I78"/>
  <c r="H78"/>
  <c r="G78"/>
  <c r="F78"/>
  <c r="E78"/>
  <c r="D78"/>
  <c r="AM78" s="1"/>
  <c r="AW77"/>
  <c r="AU77"/>
  <c r="AT77"/>
  <c r="AS77"/>
  <c r="AR77"/>
  <c r="AO77"/>
  <c r="AN77"/>
  <c r="O77"/>
  <c r="N77"/>
  <c r="M77"/>
  <c r="I77"/>
  <c r="H77"/>
  <c r="G77"/>
  <c r="F77"/>
  <c r="E77"/>
  <c r="D77"/>
  <c r="AM77" s="1"/>
  <c r="AW76"/>
  <c r="AU76"/>
  <c r="AT76"/>
  <c r="AS76"/>
  <c r="AR76"/>
  <c r="AO76"/>
  <c r="AN76"/>
  <c r="O76"/>
  <c r="N76"/>
  <c r="M76"/>
  <c r="I76"/>
  <c r="H76"/>
  <c r="G76"/>
  <c r="F76"/>
  <c r="E76"/>
  <c r="D76"/>
  <c r="AM76" s="1"/>
  <c r="AW75"/>
  <c r="AU75"/>
  <c r="AT75"/>
  <c r="AS75"/>
  <c r="AR75"/>
  <c r="AO75"/>
  <c r="AN75"/>
  <c r="O75"/>
  <c r="N75"/>
  <c r="M75"/>
  <c r="I75"/>
  <c r="H75"/>
  <c r="G75"/>
  <c r="F75"/>
  <c r="E75"/>
  <c r="D75"/>
  <c r="AM75" s="1"/>
  <c r="AW74"/>
  <c r="AU74"/>
  <c r="AT74"/>
  <c r="AS74"/>
  <c r="AR74"/>
  <c r="AO74"/>
  <c r="AN74"/>
  <c r="O74"/>
  <c r="N74"/>
  <c r="M74"/>
  <c r="I74"/>
  <c r="H74"/>
  <c r="G74"/>
  <c r="F74"/>
  <c r="E74"/>
  <c r="D74"/>
  <c r="AM74" s="1"/>
  <c r="AW73"/>
  <c r="AU73"/>
  <c r="AT73"/>
  <c r="AS73"/>
  <c r="AR73"/>
  <c r="AO73"/>
  <c r="AN73"/>
  <c r="O73"/>
  <c r="N73"/>
  <c r="M73"/>
  <c r="I73"/>
  <c r="H73"/>
  <c r="G73"/>
  <c r="F73"/>
  <c r="E73"/>
  <c r="D73"/>
  <c r="AM73" s="1"/>
  <c r="AW72"/>
  <c r="AU72"/>
  <c r="AT72"/>
  <c r="AS72"/>
  <c r="AR72"/>
  <c r="AO72"/>
  <c r="AN72"/>
  <c r="O72"/>
  <c r="N72"/>
  <c r="M72"/>
  <c r="I72"/>
  <c r="H72"/>
  <c r="G72"/>
  <c r="F72"/>
  <c r="E72"/>
  <c r="D72"/>
  <c r="AM72" s="1"/>
  <c r="AW71"/>
  <c r="AU71"/>
  <c r="AT71"/>
  <c r="AS71"/>
  <c r="AR71"/>
  <c r="AO71"/>
  <c r="AN71"/>
  <c r="O71"/>
  <c r="N71"/>
  <c r="M71"/>
  <c r="I71"/>
  <c r="H71"/>
  <c r="G71"/>
  <c r="F71"/>
  <c r="E71"/>
  <c r="D71"/>
  <c r="AM71" s="1"/>
  <c r="AW70"/>
  <c r="AU70"/>
  <c r="AT70"/>
  <c r="AS70"/>
  <c r="AR70"/>
  <c r="AO70"/>
  <c r="AN70"/>
  <c r="O70"/>
  <c r="N70"/>
  <c r="M70"/>
  <c r="I70"/>
  <c r="H70"/>
  <c r="G70"/>
  <c r="F70"/>
  <c r="E70"/>
  <c r="D70"/>
  <c r="AM70" s="1"/>
  <c r="AW69"/>
  <c r="AU69"/>
  <c r="AT69"/>
  <c r="AS69"/>
  <c r="AR69"/>
  <c r="AO69"/>
  <c r="AN69"/>
  <c r="O69"/>
  <c r="N69"/>
  <c r="M69"/>
  <c r="I69"/>
  <c r="H69"/>
  <c r="G69"/>
  <c r="F69"/>
  <c r="E69"/>
  <c r="D69"/>
  <c r="AM69" s="1"/>
  <c r="AW68"/>
  <c r="AU68"/>
  <c r="AT68"/>
  <c r="AS68"/>
  <c r="AR68"/>
  <c r="AO68"/>
  <c r="AN68"/>
  <c r="O68"/>
  <c r="N68"/>
  <c r="M68"/>
  <c r="I68"/>
  <c r="H68"/>
  <c r="G68"/>
  <c r="F68"/>
  <c r="E68"/>
  <c r="D68"/>
  <c r="AM68" s="1"/>
  <c r="AW67"/>
  <c r="AU67"/>
  <c r="AT67"/>
  <c r="AS67"/>
  <c r="AR67"/>
  <c r="AO67"/>
  <c r="AN67"/>
  <c r="O67"/>
  <c r="N67"/>
  <c r="M67"/>
  <c r="I67"/>
  <c r="H67"/>
  <c r="G67"/>
  <c r="F67"/>
  <c r="E67"/>
  <c r="D67"/>
  <c r="AM67" s="1"/>
  <c r="AW66"/>
  <c r="AU66"/>
  <c r="AT66"/>
  <c r="AS66"/>
  <c r="AR66"/>
  <c r="AO66"/>
  <c r="AN66"/>
  <c r="O66"/>
  <c r="N66"/>
  <c r="M66"/>
  <c r="I66"/>
  <c r="H66"/>
  <c r="G66"/>
  <c r="F66"/>
  <c r="E66"/>
  <c r="D66"/>
  <c r="AM66" s="1"/>
  <c r="AW65"/>
  <c r="AU65"/>
  <c r="AT65"/>
  <c r="AS65"/>
  <c r="AR65"/>
  <c r="AO65"/>
  <c r="AN65"/>
  <c r="O65"/>
  <c r="N65"/>
  <c r="M65"/>
  <c r="I65"/>
  <c r="H65"/>
  <c r="G65"/>
  <c r="F65"/>
  <c r="E65"/>
  <c r="D65"/>
  <c r="AM65" s="1"/>
  <c r="AW64"/>
  <c r="AU64"/>
  <c r="AT64"/>
  <c r="AS64"/>
  <c r="AR64"/>
  <c r="AO64"/>
  <c r="AN64"/>
  <c r="O64"/>
  <c r="N64"/>
  <c r="M64"/>
  <c r="I64"/>
  <c r="H64"/>
  <c r="G64"/>
  <c r="F64"/>
  <c r="E64"/>
  <c r="D64"/>
  <c r="AM64" s="1"/>
  <c r="AW63"/>
  <c r="AU63"/>
  <c r="AT63"/>
  <c r="AS63"/>
  <c r="AR63"/>
  <c r="AO63"/>
  <c r="AN63"/>
  <c r="O63"/>
  <c r="N63"/>
  <c r="M63"/>
  <c r="I63"/>
  <c r="H63"/>
  <c r="G63"/>
  <c r="F63"/>
  <c r="E63"/>
  <c r="D63"/>
  <c r="AM63" s="1"/>
  <c r="AW62"/>
  <c r="AU62"/>
  <c r="AT62"/>
  <c r="AS62"/>
  <c r="AR62"/>
  <c r="AO62"/>
  <c r="AN62"/>
  <c r="O62"/>
  <c r="N62"/>
  <c r="M62"/>
  <c r="I62"/>
  <c r="H62"/>
  <c r="G62"/>
  <c r="F62"/>
  <c r="E62"/>
  <c r="D62"/>
  <c r="AM62" s="1"/>
  <c r="AW61"/>
  <c r="AU61"/>
  <c r="AT61"/>
  <c r="AS61"/>
  <c r="AR61"/>
  <c r="AO61"/>
  <c r="AN61"/>
  <c r="O61"/>
  <c r="N61"/>
  <c r="M61"/>
  <c r="I61"/>
  <c r="H61"/>
  <c r="G61"/>
  <c r="F61"/>
  <c r="E61"/>
  <c r="D61"/>
  <c r="AM61" s="1"/>
  <c r="AW60"/>
  <c r="AU60"/>
  <c r="AT60"/>
  <c r="AS60"/>
  <c r="AR60"/>
  <c r="AO60"/>
  <c r="AN60"/>
  <c r="O60"/>
  <c r="N60"/>
  <c r="M60"/>
  <c r="I60"/>
  <c r="H60"/>
  <c r="G60"/>
  <c r="F60"/>
  <c r="E60"/>
  <c r="D60"/>
  <c r="AM60" s="1"/>
  <c r="AW59"/>
  <c r="AU59"/>
  <c r="AT59"/>
  <c r="AS59"/>
  <c r="AR59"/>
  <c r="AO59"/>
  <c r="AN59"/>
  <c r="O59"/>
  <c r="N59"/>
  <c r="M59"/>
  <c r="I59"/>
  <c r="H59"/>
  <c r="G59"/>
  <c r="F59"/>
  <c r="E59"/>
  <c r="D59"/>
  <c r="AM59" s="1"/>
  <c r="AW58"/>
  <c r="AU58"/>
  <c r="AT58"/>
  <c r="AS58"/>
  <c r="AR58"/>
  <c r="AO58"/>
  <c r="AN58"/>
  <c r="O58"/>
  <c r="N58"/>
  <c r="M58"/>
  <c r="I58"/>
  <c r="H58"/>
  <c r="G58"/>
  <c r="F58"/>
  <c r="E58"/>
  <c r="D58"/>
  <c r="AM58" s="1"/>
  <c r="AW57"/>
  <c r="AU57"/>
  <c r="AT57"/>
  <c r="AS57"/>
  <c r="AR57"/>
  <c r="AO57"/>
  <c r="AN57"/>
  <c r="O57"/>
  <c r="N57"/>
  <c r="M57"/>
  <c r="I57"/>
  <c r="H57"/>
  <c r="G57"/>
  <c r="F57"/>
  <c r="E57"/>
  <c r="D57"/>
  <c r="AM57" s="1"/>
  <c r="AW56"/>
  <c r="AU56"/>
  <c r="AT56"/>
  <c r="AS56"/>
  <c r="AR56"/>
  <c r="AO56"/>
  <c r="AN56"/>
  <c r="O56"/>
  <c r="N56"/>
  <c r="M56"/>
  <c r="I56"/>
  <c r="H56"/>
  <c r="G56"/>
  <c r="F56"/>
  <c r="E56"/>
  <c r="D56"/>
  <c r="AM56" s="1"/>
  <c r="AW55"/>
  <c r="AU55"/>
  <c r="AT55"/>
  <c r="AS55"/>
  <c r="AR55"/>
  <c r="AO55"/>
  <c r="AN55"/>
  <c r="O55"/>
  <c r="N55"/>
  <c r="M55"/>
  <c r="I55"/>
  <c r="H55"/>
  <c r="G55"/>
  <c r="F55"/>
  <c r="E55"/>
  <c r="D55"/>
  <c r="AM55" s="1"/>
  <c r="AW54"/>
  <c r="AU54"/>
  <c r="AT54"/>
  <c r="AS54"/>
  <c r="AR54"/>
  <c r="AO54"/>
  <c r="AN54"/>
  <c r="O54"/>
  <c r="N54"/>
  <c r="M54"/>
  <c r="I54"/>
  <c r="H54"/>
  <c r="G54"/>
  <c r="F54"/>
  <c r="E54"/>
  <c r="D54"/>
  <c r="AM54" s="1"/>
  <c r="AW53"/>
  <c r="AU53"/>
  <c r="AT53"/>
  <c r="AS53"/>
  <c r="AR53"/>
  <c r="AO53"/>
  <c r="AN53"/>
  <c r="O53"/>
  <c r="N53"/>
  <c r="M53"/>
  <c r="I53"/>
  <c r="H53"/>
  <c r="G53"/>
  <c r="F53"/>
  <c r="E53"/>
  <c r="D53"/>
  <c r="AM53" s="1"/>
  <c r="AW52"/>
  <c r="AU52"/>
  <c r="AT52"/>
  <c r="AS52"/>
  <c r="AR52"/>
  <c r="AO52"/>
  <c r="AN52"/>
  <c r="O52"/>
  <c r="N52"/>
  <c r="M52"/>
  <c r="I52"/>
  <c r="H52"/>
  <c r="G52"/>
  <c r="F52"/>
  <c r="E52"/>
  <c r="D52"/>
  <c r="AM52" s="1"/>
  <c r="AW51"/>
  <c r="AU51"/>
  <c r="AT51"/>
  <c r="AS51"/>
  <c r="AR51"/>
  <c r="AO51"/>
  <c r="AN51"/>
  <c r="O51"/>
  <c r="N51"/>
  <c r="M51"/>
  <c r="I51"/>
  <c r="H51"/>
  <c r="G51"/>
  <c r="F51"/>
  <c r="E51"/>
  <c r="D51"/>
  <c r="AM51" s="1"/>
  <c r="AW50"/>
  <c r="AU50"/>
  <c r="AT50"/>
  <c r="AS50"/>
  <c r="AR50"/>
  <c r="AO50"/>
  <c r="AN50"/>
  <c r="O50"/>
  <c r="N50"/>
  <c r="M50"/>
  <c r="I50"/>
  <c r="H50"/>
  <c r="G50"/>
  <c r="F50"/>
  <c r="E50"/>
  <c r="D50"/>
  <c r="AM50" s="1"/>
  <c r="AW49"/>
  <c r="AU49"/>
  <c r="AT49"/>
  <c r="AS49"/>
  <c r="AR49"/>
  <c r="AO49"/>
  <c r="AN49"/>
  <c r="O49"/>
  <c r="N49"/>
  <c r="M49"/>
  <c r="I49"/>
  <c r="H49"/>
  <c r="G49"/>
  <c r="F49"/>
  <c r="E49"/>
  <c r="D49"/>
  <c r="AM49" s="1"/>
  <c r="AW48"/>
  <c r="AU48"/>
  <c r="AT48"/>
  <c r="AS48"/>
  <c r="AR48"/>
  <c r="AO48"/>
  <c r="AN48"/>
  <c r="O48"/>
  <c r="N48"/>
  <c r="M48"/>
  <c r="I48"/>
  <c r="H48"/>
  <c r="G48"/>
  <c r="F48"/>
  <c r="E48"/>
  <c r="D48"/>
  <c r="AM48" s="1"/>
  <c r="AW47"/>
  <c r="AU47"/>
  <c r="AT47"/>
  <c r="AS47"/>
  <c r="AR47"/>
  <c r="AO47"/>
  <c r="AN47"/>
  <c r="O47"/>
  <c r="N47"/>
  <c r="M47"/>
  <c r="I47"/>
  <c r="H47"/>
  <c r="G47"/>
  <c r="F47"/>
  <c r="E47"/>
  <c r="D47"/>
  <c r="AM47" s="1"/>
  <c r="AW46"/>
  <c r="AU46"/>
  <c r="AT46"/>
  <c r="AS46"/>
  <c r="AR46"/>
  <c r="AO46"/>
  <c r="AN46"/>
  <c r="O46"/>
  <c r="N46"/>
  <c r="M46"/>
  <c r="I46"/>
  <c r="H46"/>
  <c r="G46"/>
  <c r="F46"/>
  <c r="E46"/>
  <c r="D46"/>
  <c r="AM46" s="1"/>
  <c r="AW45"/>
  <c r="AU45"/>
  <c r="AT45"/>
  <c r="AS45"/>
  <c r="AR45"/>
  <c r="AO45"/>
  <c r="AN45"/>
  <c r="O45"/>
  <c r="N45"/>
  <c r="M45"/>
  <c r="I45"/>
  <c r="H45"/>
  <c r="G45"/>
  <c r="F45"/>
  <c r="E45"/>
  <c r="D45"/>
  <c r="AM45" s="1"/>
  <c r="AW44"/>
  <c r="AU44"/>
  <c r="AT44"/>
  <c r="AS44"/>
  <c r="AR44"/>
  <c r="AO44"/>
  <c r="AN44"/>
  <c r="O44"/>
  <c r="N44"/>
  <c r="M44"/>
  <c r="I44"/>
  <c r="H44"/>
  <c r="G44"/>
  <c r="F44"/>
  <c r="E44"/>
  <c r="D44"/>
  <c r="AM44" s="1"/>
  <c r="AW43"/>
  <c r="AU43"/>
  <c r="AT43"/>
  <c r="AS43"/>
  <c r="AR43"/>
  <c r="AO43"/>
  <c r="AN43"/>
  <c r="O43"/>
  <c r="N43"/>
  <c r="M43"/>
  <c r="I43"/>
  <c r="H43"/>
  <c r="G43"/>
  <c r="F43"/>
  <c r="E43"/>
  <c r="D43"/>
  <c r="AM43" s="1"/>
  <c r="AW42"/>
  <c r="AU42"/>
  <c r="AT42"/>
  <c r="AS42"/>
  <c r="AR42"/>
  <c r="AO42"/>
  <c r="AN42"/>
  <c r="O42"/>
  <c r="N42"/>
  <c r="M42"/>
  <c r="I42"/>
  <c r="H42"/>
  <c r="G42"/>
  <c r="F42"/>
  <c r="E42"/>
  <c r="D42"/>
  <c r="AM42" s="1"/>
  <c r="AW41"/>
  <c r="AU41"/>
  <c r="AT41"/>
  <c r="AS41"/>
  <c r="AR41"/>
  <c r="AO41"/>
  <c r="AN41"/>
  <c r="O41"/>
  <c r="N41"/>
  <c r="M41"/>
  <c r="I41"/>
  <c r="H41"/>
  <c r="G41"/>
  <c r="F41"/>
  <c r="E41"/>
  <c r="D41"/>
  <c r="AM41" s="1"/>
  <c r="AW40"/>
  <c r="AU40"/>
  <c r="AT40"/>
  <c r="AS40"/>
  <c r="AR40"/>
  <c r="AO40"/>
  <c r="AN40"/>
  <c r="O40"/>
  <c r="N40"/>
  <c r="M40"/>
  <c r="I40"/>
  <c r="H40"/>
  <c r="G40"/>
  <c r="F40"/>
  <c r="E40"/>
  <c r="D40"/>
  <c r="AM40" s="1"/>
  <c r="AW39"/>
  <c r="AU39"/>
  <c r="AT39"/>
  <c r="AS39"/>
  <c r="AR39"/>
  <c r="AO39"/>
  <c r="AN39"/>
  <c r="O39"/>
  <c r="N39"/>
  <c r="M39"/>
  <c r="I39"/>
  <c r="H39"/>
  <c r="G39"/>
  <c r="F39"/>
  <c r="E39"/>
  <c r="D39"/>
  <c r="AM39" s="1"/>
  <c r="AW38"/>
  <c r="AU38"/>
  <c r="AT38"/>
  <c r="AS38"/>
  <c r="AR38"/>
  <c r="AO38"/>
  <c r="AN38"/>
  <c r="O38"/>
  <c r="N38"/>
  <c r="M38"/>
  <c r="I38"/>
  <c r="H38"/>
  <c r="G38"/>
  <c r="F38"/>
  <c r="E38"/>
  <c r="D38"/>
  <c r="AM38" s="1"/>
  <c r="AW37"/>
  <c r="AU37"/>
  <c r="AT37"/>
  <c r="AS37"/>
  <c r="AR37"/>
  <c r="AO37"/>
  <c r="AN37"/>
  <c r="O37"/>
  <c r="N37"/>
  <c r="M37"/>
  <c r="I37"/>
  <c r="H37"/>
  <c r="G37"/>
  <c r="F37"/>
  <c r="E37"/>
  <c r="D37"/>
  <c r="AM37" s="1"/>
  <c r="AW36"/>
  <c r="AU36"/>
  <c r="AT36"/>
  <c r="AS36"/>
  <c r="AR36"/>
  <c r="AO36"/>
  <c r="AN36"/>
  <c r="O36"/>
  <c r="N36"/>
  <c r="M36"/>
  <c r="I36"/>
  <c r="H36"/>
  <c r="G36"/>
  <c r="F36"/>
  <c r="E36"/>
  <c r="D36"/>
  <c r="AM36" s="1"/>
  <c r="AW35"/>
  <c r="AU35"/>
  <c r="AT35"/>
  <c r="AS35"/>
  <c r="AR35"/>
  <c r="AO35"/>
  <c r="AN35"/>
  <c r="O35"/>
  <c r="N35"/>
  <c r="M35"/>
  <c r="I35"/>
  <c r="H35"/>
  <c r="G35"/>
  <c r="F35"/>
  <c r="E35"/>
  <c r="D35"/>
  <c r="AM35" s="1"/>
  <c r="AW34"/>
  <c r="AU34"/>
  <c r="AT34"/>
  <c r="AS34"/>
  <c r="AR34"/>
  <c r="AO34"/>
  <c r="AN34"/>
  <c r="O34"/>
  <c r="N34"/>
  <c r="M34"/>
  <c r="I34"/>
  <c r="H34"/>
  <c r="G34"/>
  <c r="F34"/>
  <c r="E34"/>
  <c r="D34"/>
  <c r="AM34" s="1"/>
  <c r="AW33"/>
  <c r="AU33"/>
  <c r="AT33"/>
  <c r="AS33"/>
  <c r="AR33"/>
  <c r="AO33"/>
  <c r="AN33"/>
  <c r="O33"/>
  <c r="N33"/>
  <c r="M33"/>
  <c r="I33"/>
  <c r="H33"/>
  <c r="G33"/>
  <c r="F33"/>
  <c r="E33"/>
  <c r="D33"/>
  <c r="AM33" s="1"/>
  <c r="AW32"/>
  <c r="AU32"/>
  <c r="AT32"/>
  <c r="AS32"/>
  <c r="AR32"/>
  <c r="AO32"/>
  <c r="AN32"/>
  <c r="O32"/>
  <c r="N32"/>
  <c r="M32"/>
  <c r="I32"/>
  <c r="H32"/>
  <c r="G32"/>
  <c r="F32"/>
  <c r="E32"/>
  <c r="D32"/>
  <c r="AM32" s="1"/>
  <c r="AW31"/>
  <c r="AU31"/>
  <c r="AT31"/>
  <c r="AS31"/>
  <c r="AR31"/>
  <c r="AO31"/>
  <c r="AN31"/>
  <c r="O31"/>
  <c r="N31"/>
  <c r="M31"/>
  <c r="I31"/>
  <c r="H31"/>
  <c r="G31"/>
  <c r="F31"/>
  <c r="E31"/>
  <c r="D31"/>
  <c r="AM31" s="1"/>
  <c r="AW30"/>
  <c r="AU30"/>
  <c r="AT30"/>
  <c r="AS30"/>
  <c r="AR30"/>
  <c r="AO30"/>
  <c r="AN30"/>
  <c r="O30"/>
  <c r="N30"/>
  <c r="M30"/>
  <c r="I30"/>
  <c r="H30"/>
  <c r="G30"/>
  <c r="F30"/>
  <c r="E30"/>
  <c r="D30"/>
  <c r="AM30" s="1"/>
  <c r="AW29"/>
  <c r="AU29"/>
  <c r="AT29"/>
  <c r="AS29"/>
  <c r="AR29"/>
  <c r="AO29"/>
  <c r="AN29"/>
  <c r="O29"/>
  <c r="N29"/>
  <c r="M29"/>
  <c r="I29"/>
  <c r="H29"/>
  <c r="G29"/>
  <c r="F29"/>
  <c r="E29"/>
  <c r="D29"/>
  <c r="AM29" s="1"/>
  <c r="AW28"/>
  <c r="AU28"/>
  <c r="AT28"/>
  <c r="AS28"/>
  <c r="AR28"/>
  <c r="AO28"/>
  <c r="AN28"/>
  <c r="O28"/>
  <c r="N28"/>
  <c r="M28"/>
  <c r="I28"/>
  <c r="H28"/>
  <c r="G28"/>
  <c r="F28"/>
  <c r="E28"/>
  <c r="D28"/>
  <c r="AM28" s="1"/>
  <c r="AW27"/>
  <c r="AU27"/>
  <c r="AT27"/>
  <c r="AS27"/>
  <c r="AR27"/>
  <c r="AO27"/>
  <c r="AN27"/>
  <c r="O27"/>
  <c r="N27"/>
  <c r="M27"/>
  <c r="I27"/>
  <c r="H27"/>
  <c r="G27"/>
  <c r="F27"/>
  <c r="E27"/>
  <c r="D27"/>
  <c r="AM27" s="1"/>
  <c r="AW26"/>
  <c r="AU26"/>
  <c r="AT26"/>
  <c r="AS26"/>
  <c r="AR26"/>
  <c r="AO26"/>
  <c r="AN26"/>
  <c r="O26"/>
  <c r="N26"/>
  <c r="M26"/>
  <c r="I26"/>
  <c r="H26"/>
  <c r="G26"/>
  <c r="F26"/>
  <c r="E26"/>
  <c r="D26"/>
  <c r="AM26" s="1"/>
  <c r="AW25"/>
  <c r="AU25"/>
  <c r="AT25"/>
  <c r="AS25"/>
  <c r="AR25"/>
  <c r="AO25"/>
  <c r="AN25"/>
  <c r="O25"/>
  <c r="N25"/>
  <c r="M25"/>
  <c r="I25"/>
  <c r="H25"/>
  <c r="G25"/>
  <c r="F25"/>
  <c r="E25"/>
  <c r="D25"/>
  <c r="AM25" s="1"/>
  <c r="AW24"/>
  <c r="AU24"/>
  <c r="AT24"/>
  <c r="AS24"/>
  <c r="AR24"/>
  <c r="AO24"/>
  <c r="AN24"/>
  <c r="O24"/>
  <c r="N24"/>
  <c r="M24"/>
  <c r="I24"/>
  <c r="H24"/>
  <c r="G24"/>
  <c r="F24"/>
  <c r="E24"/>
  <c r="D24"/>
  <c r="AM24" s="1"/>
  <c r="AW23"/>
  <c r="AU23"/>
  <c r="AT23"/>
  <c r="AS23"/>
  <c r="AR23"/>
  <c r="AO23"/>
  <c r="AN23"/>
  <c r="O23"/>
  <c r="N23"/>
  <c r="M23"/>
  <c r="I23"/>
  <c r="H23"/>
  <c r="G23"/>
  <c r="F23"/>
  <c r="E23"/>
  <c r="D23"/>
  <c r="AM23" s="1"/>
  <c r="AW22"/>
  <c r="AU22"/>
  <c r="AT22"/>
  <c r="AS22"/>
  <c r="AR22"/>
  <c r="AO22"/>
  <c r="AN22"/>
  <c r="O22"/>
  <c r="N22"/>
  <c r="M22"/>
  <c r="I22"/>
  <c r="H22"/>
  <c r="G22"/>
  <c r="F22"/>
  <c r="E22"/>
  <c r="D22"/>
  <c r="AM22" s="1"/>
  <c r="AW21"/>
  <c r="AU21"/>
  <c r="AT21"/>
  <c r="AS21"/>
  <c r="AR21"/>
  <c r="AO21"/>
  <c r="AN21"/>
  <c r="O21"/>
  <c r="N21"/>
  <c r="M21"/>
  <c r="I21"/>
  <c r="H21"/>
  <c r="G21"/>
  <c r="F21"/>
  <c r="E21"/>
  <c r="D21"/>
  <c r="AM21" s="1"/>
  <c r="AW20"/>
  <c r="AU20"/>
  <c r="AT20"/>
  <c r="AS20"/>
  <c r="AR20"/>
  <c r="AO20"/>
  <c r="AN20"/>
  <c r="O20"/>
  <c r="N20"/>
  <c r="M20"/>
  <c r="I20"/>
  <c r="H20"/>
  <c r="G20"/>
  <c r="F20"/>
  <c r="E20"/>
  <c r="D20"/>
  <c r="AM20" s="1"/>
  <c r="AW19"/>
  <c r="AU19"/>
  <c r="AT19"/>
  <c r="AS19"/>
  <c r="AR19"/>
  <c r="AO19"/>
  <c r="AN19"/>
  <c r="O19"/>
  <c r="N19"/>
  <c r="M19"/>
  <c r="I19"/>
  <c r="H19"/>
  <c r="G19"/>
  <c r="F19"/>
  <c r="E19"/>
  <c r="D19"/>
  <c r="AM19" s="1"/>
  <c r="AW18"/>
  <c r="AU18"/>
  <c r="AT18"/>
  <c r="AS18"/>
  <c r="AR18"/>
  <c r="AO18"/>
  <c r="AN18"/>
  <c r="O18"/>
  <c r="N18"/>
  <c r="M18"/>
  <c r="I18"/>
  <c r="H18"/>
  <c r="G18"/>
  <c r="F18"/>
  <c r="E18"/>
  <c r="D18"/>
  <c r="AM18" s="1"/>
  <c r="AW17"/>
  <c r="AU17"/>
  <c r="AT17"/>
  <c r="AS17"/>
  <c r="AR17"/>
  <c r="AO17"/>
  <c r="AN17"/>
  <c r="O17"/>
  <c r="N17"/>
  <c r="M17"/>
  <c r="I17"/>
  <c r="H17"/>
  <c r="G17"/>
  <c r="F17"/>
  <c r="E17"/>
  <c r="D17"/>
  <c r="AM17" s="1"/>
  <c r="AW16"/>
  <c r="AU16"/>
  <c r="AT16"/>
  <c r="AS16"/>
  <c r="AR16"/>
  <c r="AO16"/>
  <c r="AN16"/>
  <c r="O16"/>
  <c r="N16"/>
  <c r="M16"/>
  <c r="I16"/>
  <c r="H16"/>
  <c r="G16"/>
  <c r="F16"/>
  <c r="E16"/>
  <c r="D16"/>
  <c r="AM16" s="1"/>
  <c r="AW15"/>
  <c r="AU15"/>
  <c r="AT15"/>
  <c r="AS15"/>
  <c r="AR15"/>
  <c r="AO15"/>
  <c r="AN15"/>
  <c r="O15"/>
  <c r="N15"/>
  <c r="M15"/>
  <c r="I15"/>
  <c r="H15"/>
  <c r="G15"/>
  <c r="F15"/>
  <c r="E15"/>
  <c r="D15"/>
  <c r="AM15" s="1"/>
  <c r="AW14"/>
  <c r="AU14"/>
  <c r="AT14"/>
  <c r="AS14"/>
  <c r="AR14"/>
  <c r="AO14"/>
  <c r="AN14"/>
  <c r="O14"/>
  <c r="N14"/>
  <c r="M14"/>
  <c r="I14"/>
  <c r="H14"/>
  <c r="G14"/>
  <c r="F14"/>
  <c r="E14"/>
  <c r="D14"/>
  <c r="AM14" s="1"/>
  <c r="AW13"/>
  <c r="AU13"/>
  <c r="AT13"/>
  <c r="AS13"/>
  <c r="AR13"/>
  <c r="AO13"/>
  <c r="AN13"/>
  <c r="O13"/>
  <c r="N13"/>
  <c r="M13"/>
  <c r="I13"/>
  <c r="H13"/>
  <c r="G13"/>
  <c r="F13"/>
  <c r="E13"/>
  <c r="D13"/>
  <c r="AM13" s="1"/>
  <c r="AW12"/>
  <c r="AU12"/>
  <c r="AT12"/>
  <c r="AS12"/>
  <c r="AR12"/>
  <c r="AO12"/>
  <c r="AN12"/>
  <c r="O12"/>
  <c r="N12"/>
  <c r="M12"/>
  <c r="I12"/>
  <c r="H12"/>
  <c r="G12"/>
  <c r="F12"/>
  <c r="E12"/>
  <c r="D12"/>
  <c r="AM12" s="1"/>
  <c r="AW11"/>
  <c r="AU11"/>
  <c r="AT11"/>
  <c r="AS11"/>
  <c r="AR11"/>
  <c r="AO11"/>
  <c r="AN11"/>
  <c r="O11"/>
  <c r="N11"/>
  <c r="M11"/>
  <c r="I11"/>
  <c r="H11"/>
  <c r="G11"/>
  <c r="F11"/>
  <c r="E11"/>
  <c r="D11"/>
  <c r="AM11" s="1"/>
  <c r="AW10"/>
  <c r="AU10"/>
  <c r="AT10"/>
  <c r="AS10"/>
  <c r="AR10"/>
  <c r="AO10"/>
  <c r="AN10"/>
  <c r="O10"/>
  <c r="N10"/>
  <c r="M10"/>
  <c r="I10"/>
  <c r="H10"/>
  <c r="G10"/>
  <c r="F10"/>
  <c r="E10"/>
  <c r="D10"/>
  <c r="AM10" s="1"/>
  <c r="AW8"/>
  <c r="J8"/>
  <c r="L10" l="1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K62"/>
  <c r="J62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K554"/>
  <c r="J554"/>
  <c r="J63"/>
  <c r="K63"/>
  <c r="J64"/>
  <c r="K64"/>
  <c r="J65"/>
  <c r="K65"/>
  <c r="J66"/>
  <c r="K66"/>
  <c r="J67"/>
  <c r="K67"/>
  <c r="J68"/>
  <c r="K68"/>
  <c r="J69"/>
  <c r="K69"/>
  <c r="J70"/>
  <c r="K70"/>
  <c r="J71"/>
  <c r="K71"/>
  <c r="J72"/>
  <c r="K72"/>
  <c r="J73"/>
  <c r="K73"/>
  <c r="J74"/>
  <c r="K74"/>
  <c r="J75"/>
  <c r="K75"/>
  <c r="J76"/>
  <c r="K76"/>
  <c r="J77"/>
  <c r="K77"/>
  <c r="J78"/>
  <c r="K78"/>
  <c r="J79"/>
  <c r="K79"/>
  <c r="J80"/>
  <c r="K80"/>
  <c r="J81"/>
  <c r="K81"/>
  <c r="J82"/>
  <c r="K82"/>
  <c r="J83"/>
  <c r="K83"/>
  <c r="J84"/>
  <c r="K84"/>
  <c r="J85"/>
  <c r="K85"/>
  <c r="J86"/>
  <c r="K86"/>
  <c r="J87"/>
  <c r="K87"/>
  <c r="J88"/>
  <c r="K88"/>
  <c r="J89"/>
  <c r="K89"/>
  <c r="J90"/>
  <c r="K90"/>
  <c r="J91"/>
  <c r="K91"/>
  <c r="J92"/>
  <c r="K92"/>
  <c r="J93"/>
  <c r="K93"/>
  <c r="J94"/>
  <c r="K94"/>
  <c r="J95"/>
  <c r="K95"/>
  <c r="J96"/>
  <c r="K96"/>
  <c r="J97"/>
  <c r="K97"/>
  <c r="J98"/>
  <c r="K98"/>
  <c r="J99"/>
  <c r="K99"/>
  <c r="J100"/>
  <c r="K100"/>
  <c r="J101"/>
  <c r="K101"/>
  <c r="J102"/>
  <c r="K102"/>
  <c r="J103"/>
  <c r="K103"/>
  <c r="J104"/>
  <c r="K104"/>
  <c r="J105"/>
  <c r="K105"/>
  <c r="J106"/>
  <c r="K106"/>
  <c r="J107"/>
  <c r="K107"/>
  <c r="J108"/>
  <c r="K108"/>
  <c r="J109"/>
  <c r="K109"/>
  <c r="J110"/>
  <c r="K110"/>
  <c r="J111"/>
  <c r="K111"/>
  <c r="J112"/>
  <c r="K112"/>
  <c r="J113"/>
  <c r="K113"/>
  <c r="J114"/>
  <c r="K114"/>
  <c r="J115"/>
  <c r="K115"/>
  <c r="J116"/>
  <c r="K116"/>
  <c r="J117"/>
  <c r="K117"/>
  <c r="J118"/>
  <c r="K118"/>
  <c r="J119"/>
  <c r="K119"/>
  <c r="J120"/>
  <c r="K120"/>
  <c r="J121"/>
  <c r="K121"/>
  <c r="J122"/>
  <c r="K122"/>
  <c r="J123"/>
  <c r="K123"/>
  <c r="J124"/>
  <c r="K124"/>
  <c r="J125"/>
  <c r="K125"/>
  <c r="J126"/>
  <c r="K126"/>
  <c r="J127"/>
  <c r="K127"/>
  <c r="J128"/>
  <c r="K128"/>
  <c r="J129"/>
  <c r="K129"/>
  <c r="J130"/>
  <c r="K130"/>
  <c r="J131"/>
  <c r="K131"/>
  <c r="J132"/>
  <c r="K132"/>
  <c r="J133"/>
  <c r="K133"/>
  <c r="J134"/>
  <c r="K134"/>
  <c r="J135"/>
  <c r="K135"/>
  <c r="J136"/>
  <c r="K136"/>
  <c r="J137"/>
  <c r="K137"/>
  <c r="J138"/>
  <c r="K138"/>
  <c r="J139"/>
  <c r="K139"/>
  <c r="J140"/>
  <c r="K140"/>
  <c r="J141"/>
  <c r="K141"/>
  <c r="J142"/>
  <c r="K142"/>
  <c r="J143"/>
  <c r="K143"/>
  <c r="J144"/>
  <c r="K144"/>
  <c r="J145"/>
  <c r="K145"/>
  <c r="J146"/>
  <c r="K146"/>
  <c r="J147"/>
  <c r="K147"/>
  <c r="J148"/>
  <c r="K148"/>
  <c r="J149"/>
  <c r="K149"/>
  <c r="J150"/>
  <c r="K150"/>
  <c r="J151"/>
  <c r="K151"/>
  <c r="J152"/>
  <c r="K152"/>
  <c r="J153"/>
  <c r="K153"/>
  <c r="J154"/>
  <c r="K154"/>
  <c r="J155"/>
  <c r="K155"/>
  <c r="J156"/>
  <c r="K156"/>
  <c r="J157"/>
  <c r="K157"/>
  <c r="J158"/>
  <c r="K158"/>
  <c r="J159"/>
  <c r="K159"/>
  <c r="J160"/>
  <c r="K160"/>
  <c r="J161"/>
  <c r="K161"/>
  <c r="J162"/>
  <c r="K162"/>
  <c r="J163"/>
  <c r="K163"/>
  <c r="J164"/>
  <c r="K164"/>
  <c r="J165"/>
  <c r="K165"/>
  <c r="J166"/>
  <c r="K166"/>
  <c r="J167"/>
  <c r="K167"/>
  <c r="J168"/>
  <c r="K168"/>
  <c r="J169"/>
  <c r="K169"/>
  <c r="J170"/>
  <c r="K170"/>
  <c r="J171"/>
  <c r="K171"/>
  <c r="J172"/>
  <c r="K172"/>
  <c r="J173"/>
  <c r="K173"/>
  <c r="J174"/>
  <c r="K174"/>
  <c r="J175"/>
  <c r="K175"/>
  <c r="J176"/>
  <c r="K176"/>
  <c r="J177"/>
  <c r="K177"/>
  <c r="J178"/>
  <c r="K178"/>
  <c r="J179"/>
  <c r="K179"/>
  <c r="J180"/>
  <c r="K180"/>
  <c r="J181"/>
  <c r="K181"/>
  <c r="J182"/>
  <c r="K182"/>
  <c r="J183"/>
  <c r="K183"/>
  <c r="J184"/>
  <c r="K184"/>
  <c r="J185"/>
  <c r="K185"/>
  <c r="J186"/>
  <c r="K186"/>
  <c r="J187"/>
  <c r="K187"/>
  <c r="J188"/>
  <c r="K188"/>
  <c r="J189"/>
  <c r="K189"/>
  <c r="J190"/>
  <c r="K190"/>
  <c r="J191"/>
  <c r="K191"/>
  <c r="J192"/>
  <c r="K192"/>
  <c r="J193"/>
  <c r="K193"/>
  <c r="J194"/>
  <c r="K194"/>
  <c r="J195"/>
  <c r="K195"/>
  <c r="J196"/>
  <c r="K196"/>
  <c r="J197"/>
  <c r="K197"/>
  <c r="J198"/>
  <c r="K198"/>
  <c r="J199"/>
  <c r="K199"/>
  <c r="J200"/>
  <c r="K200"/>
  <c r="J201"/>
  <c r="K201"/>
  <c r="J202"/>
  <c r="K202"/>
  <c r="J203"/>
  <c r="K203"/>
  <c r="J204"/>
  <c r="K204"/>
  <c r="J205"/>
  <c r="K205"/>
  <c r="J206"/>
  <c r="K206"/>
  <c r="J207"/>
  <c r="K207"/>
  <c r="J208"/>
  <c r="K208"/>
  <c r="J209"/>
  <c r="K209"/>
  <c r="J210"/>
  <c r="K210"/>
  <c r="J211"/>
  <c r="K211"/>
  <c r="J212"/>
  <c r="K212"/>
  <c r="J213"/>
  <c r="K213"/>
  <c r="J214"/>
  <c r="K214"/>
  <c r="J215"/>
  <c r="K215"/>
  <c r="J216"/>
  <c r="K216"/>
  <c r="J217"/>
  <c r="K217"/>
  <c r="J218"/>
  <c r="K218"/>
  <c r="J219"/>
  <c r="K219"/>
  <c r="J220"/>
  <c r="K220"/>
  <c r="J221"/>
  <c r="K221"/>
  <c r="J222"/>
  <c r="K222"/>
  <c r="J223"/>
  <c r="K223"/>
  <c r="J224"/>
  <c r="K224"/>
  <c r="J225"/>
  <c r="K225"/>
  <c r="J226"/>
  <c r="K226"/>
  <c r="J227"/>
  <c r="K227"/>
  <c r="J228"/>
  <c r="K228"/>
  <c r="J229"/>
  <c r="K229"/>
  <c r="J230"/>
  <c r="K230"/>
  <c r="J231"/>
  <c r="K231"/>
  <c r="J232"/>
  <c r="K232"/>
  <c r="J233"/>
  <c r="K233"/>
  <c r="J234"/>
  <c r="K234"/>
  <c r="J235"/>
  <c r="K235"/>
  <c r="J236"/>
  <c r="K236"/>
  <c r="J237"/>
  <c r="K237"/>
  <c r="J238"/>
  <c r="K238"/>
  <c r="J239"/>
  <c r="K239"/>
  <c r="J240"/>
  <c r="K240"/>
  <c r="J241"/>
  <c r="K241"/>
  <c r="J242"/>
  <c r="K242"/>
  <c r="J243"/>
  <c r="K243"/>
  <c r="J244"/>
  <c r="K244"/>
  <c r="J245"/>
  <c r="K245"/>
  <c r="J246"/>
  <c r="K246"/>
  <c r="J247"/>
  <c r="K247"/>
  <c r="J248"/>
  <c r="K248"/>
  <c r="J249"/>
  <c r="K249"/>
  <c r="J250"/>
  <c r="K250"/>
  <c r="J251"/>
  <c r="K251"/>
  <c r="J252"/>
  <c r="K252"/>
  <c r="J253"/>
  <c r="K253"/>
  <c r="J254"/>
  <c r="K254"/>
  <c r="J255"/>
  <c r="K255"/>
  <c r="J256"/>
  <c r="K256"/>
  <c r="J257"/>
  <c r="K257"/>
  <c r="J258"/>
  <c r="K258"/>
  <c r="J259"/>
  <c r="K259"/>
  <c r="J260"/>
  <c r="K260"/>
  <c r="J261"/>
  <c r="K261"/>
  <c r="J262"/>
  <c r="K262"/>
  <c r="J263"/>
  <c r="K263"/>
  <c r="J264"/>
  <c r="K264"/>
  <c r="J265"/>
  <c r="K265"/>
  <c r="J266"/>
  <c r="K266"/>
  <c r="J267"/>
  <c r="K267"/>
  <c r="J268"/>
  <c r="K268"/>
  <c r="J269"/>
  <c r="K269"/>
  <c r="J270"/>
  <c r="K270"/>
  <c r="J271"/>
  <c r="K271"/>
  <c r="J272"/>
  <c r="K272"/>
  <c r="J273"/>
  <c r="K273"/>
  <c r="J274"/>
  <c r="K274"/>
  <c r="J275"/>
  <c r="K275"/>
  <c r="J276"/>
  <c r="K276"/>
  <c r="J277"/>
  <c r="K277"/>
  <c r="J278"/>
  <c r="K278"/>
  <c r="J279"/>
  <c r="K279"/>
  <c r="J280"/>
  <c r="K280"/>
  <c r="J281"/>
  <c r="K281"/>
  <c r="J282"/>
  <c r="K282"/>
  <c r="J283"/>
  <c r="K283"/>
  <c r="J284"/>
  <c r="K284"/>
  <c r="J285"/>
  <c r="K285"/>
  <c r="J286"/>
  <c r="K286"/>
  <c r="J287"/>
  <c r="K287"/>
  <c r="J288"/>
  <c r="K288"/>
  <c r="J289"/>
  <c r="K289"/>
  <c r="J290"/>
  <c r="K290"/>
  <c r="J291"/>
  <c r="K291"/>
  <c r="J292"/>
  <c r="K292"/>
  <c r="J293"/>
  <c r="K293"/>
  <c r="J294"/>
  <c r="K294"/>
  <c r="J295"/>
  <c r="K295"/>
  <c r="J296"/>
  <c r="K296"/>
  <c r="J297"/>
  <c r="K297"/>
  <c r="J298"/>
  <c r="K298"/>
  <c r="J299"/>
  <c r="K299"/>
  <c r="J300"/>
  <c r="K300"/>
  <c r="J301"/>
  <c r="K301"/>
  <c r="J302"/>
  <c r="K302"/>
  <c r="J303"/>
  <c r="K303"/>
  <c r="J304"/>
  <c r="K304"/>
  <c r="J305"/>
  <c r="K305"/>
  <c r="J306"/>
  <c r="K306"/>
  <c r="J307"/>
  <c r="K307"/>
  <c r="J308"/>
  <c r="K308"/>
  <c r="J309"/>
  <c r="K309"/>
  <c r="J310"/>
  <c r="K310"/>
  <c r="J311"/>
  <c r="K311"/>
  <c r="J312"/>
  <c r="K312"/>
  <c r="J313"/>
  <c r="K313"/>
  <c r="J314"/>
  <c r="K314"/>
  <c r="J315"/>
  <c r="K315"/>
  <c r="J316"/>
  <c r="K316"/>
  <c r="J317"/>
  <c r="K317"/>
  <c r="J318"/>
  <c r="K318"/>
  <c r="J319"/>
  <c r="K319"/>
  <c r="J320"/>
  <c r="K320"/>
  <c r="J321"/>
  <c r="K321"/>
  <c r="J322"/>
  <c r="K322"/>
  <c r="J323"/>
  <c r="K323"/>
  <c r="J324"/>
  <c r="K324"/>
  <c r="J325"/>
  <c r="K325"/>
  <c r="J326"/>
  <c r="K326"/>
  <c r="J327"/>
  <c r="K327"/>
  <c r="J328"/>
  <c r="K328"/>
  <c r="J329"/>
  <c r="K329"/>
  <c r="J330"/>
  <c r="K330"/>
  <c r="J331"/>
  <c r="K331"/>
  <c r="J332"/>
  <c r="K332"/>
  <c r="J333"/>
  <c r="K333"/>
  <c r="J334"/>
  <c r="K334"/>
  <c r="J335"/>
  <c r="K335"/>
  <c r="J336"/>
  <c r="K336"/>
  <c r="J337"/>
  <c r="K337"/>
  <c r="J338"/>
  <c r="K338"/>
  <c r="J339"/>
  <c r="K339"/>
  <c r="J340"/>
  <c r="K340"/>
  <c r="J341"/>
  <c r="K341"/>
  <c r="J342"/>
  <c r="K342"/>
  <c r="J343"/>
  <c r="K343"/>
  <c r="J344"/>
  <c r="K344"/>
  <c r="J345"/>
  <c r="K345"/>
  <c r="J346"/>
  <c r="K346"/>
  <c r="J347"/>
  <c r="K347"/>
  <c r="J348"/>
  <c r="K348"/>
  <c r="J349"/>
  <c r="K349"/>
  <c r="J350"/>
  <c r="K350"/>
  <c r="J351"/>
  <c r="K351"/>
  <c r="J352"/>
  <c r="K352"/>
  <c r="J353"/>
  <c r="K353"/>
  <c r="J354"/>
  <c r="K354"/>
  <c r="J355"/>
  <c r="K355"/>
  <c r="J356"/>
  <c r="K356"/>
  <c r="J357"/>
  <c r="K357"/>
  <c r="J358"/>
  <c r="K358"/>
  <c r="J359"/>
  <c r="K359"/>
  <c r="J360"/>
  <c r="K360"/>
  <c r="J361"/>
  <c r="K361"/>
  <c r="J362"/>
  <c r="K362"/>
  <c r="J363"/>
  <c r="K363"/>
  <c r="J364"/>
  <c r="K364"/>
  <c r="J365"/>
  <c r="K365"/>
  <c r="J366"/>
  <c r="K366"/>
  <c r="J367"/>
  <c r="K367"/>
  <c r="J368"/>
  <c r="K368"/>
  <c r="J369"/>
  <c r="K369"/>
  <c r="J370"/>
  <c r="K370"/>
  <c r="J371"/>
  <c r="K371"/>
  <c r="J372"/>
  <c r="K372"/>
  <c r="J373"/>
  <c r="K373"/>
  <c r="J374"/>
  <c r="K374"/>
  <c r="J375"/>
  <c r="K375"/>
  <c r="J376"/>
  <c r="K376"/>
  <c r="J377"/>
  <c r="K377"/>
  <c r="J378"/>
  <c r="K378"/>
  <c r="J379"/>
  <c r="K379"/>
  <c r="J380"/>
  <c r="K380"/>
  <c r="J381"/>
  <c r="K381"/>
  <c r="J382"/>
  <c r="K382"/>
  <c r="J383"/>
  <c r="K383"/>
  <c r="J384"/>
  <c r="K384"/>
  <c r="J385"/>
  <c r="K385"/>
  <c r="J386"/>
  <c r="K386"/>
  <c r="J387"/>
  <c r="K387"/>
  <c r="J388"/>
  <c r="K388"/>
  <c r="J389"/>
  <c r="K389"/>
  <c r="J390"/>
  <c r="K390"/>
  <c r="J391"/>
  <c r="K391"/>
  <c r="J392"/>
  <c r="K392"/>
  <c r="J393"/>
  <c r="K393"/>
  <c r="J394"/>
  <c r="K394"/>
  <c r="J395"/>
  <c r="K395"/>
  <c r="J396"/>
  <c r="K396"/>
  <c r="J397"/>
  <c r="K397"/>
  <c r="J398"/>
  <c r="K398"/>
  <c r="J399"/>
  <c r="K399"/>
  <c r="J400"/>
  <c r="K400"/>
  <c r="J401"/>
  <c r="K401"/>
  <c r="J402"/>
  <c r="K402"/>
  <c r="J403"/>
  <c r="K403"/>
  <c r="J404"/>
  <c r="K404"/>
  <c r="J405"/>
  <c r="K405"/>
  <c r="J406"/>
  <c r="K406"/>
  <c r="J407"/>
  <c r="K407"/>
  <c r="J408"/>
  <c r="K408"/>
  <c r="J409"/>
  <c r="K409"/>
  <c r="J410"/>
  <c r="K410"/>
  <c r="J411"/>
  <c r="K411"/>
  <c r="J412"/>
  <c r="K412"/>
  <c r="J413"/>
  <c r="K413"/>
  <c r="J414"/>
  <c r="K414"/>
  <c r="J415"/>
  <c r="K415"/>
  <c r="J416"/>
  <c r="K416"/>
  <c r="J417"/>
  <c r="K417"/>
  <c r="J418"/>
  <c r="K418"/>
  <c r="J419"/>
  <c r="K419"/>
  <c r="J420"/>
  <c r="K420"/>
  <c r="J421"/>
  <c r="K421"/>
  <c r="J422"/>
  <c r="K422"/>
  <c r="J423"/>
  <c r="K423"/>
  <c r="J424"/>
  <c r="K424"/>
  <c r="J425"/>
  <c r="K425"/>
  <c r="J426"/>
  <c r="K426"/>
  <c r="J427"/>
  <c r="K427"/>
  <c r="J428"/>
  <c r="K428"/>
  <c r="J429"/>
  <c r="K429"/>
  <c r="J430"/>
  <c r="K430"/>
  <c r="J431"/>
  <c r="K431"/>
  <c r="J432"/>
  <c r="K432"/>
  <c r="J433"/>
  <c r="K433"/>
  <c r="J434"/>
  <c r="K434"/>
  <c r="J435"/>
  <c r="K435"/>
  <c r="J436"/>
  <c r="K436"/>
  <c r="J437"/>
  <c r="K437"/>
  <c r="J438"/>
  <c r="K438"/>
  <c r="J439"/>
  <c r="K439"/>
  <c r="J440"/>
  <c r="K440"/>
  <c r="J441"/>
  <c r="K441"/>
  <c r="J442"/>
  <c r="K442"/>
  <c r="J443"/>
  <c r="K443"/>
  <c r="J444"/>
  <c r="K444"/>
  <c r="J445"/>
  <c r="K445"/>
  <c r="J446"/>
  <c r="K446"/>
  <c r="J447"/>
  <c r="K447"/>
  <c r="J448"/>
  <c r="K448"/>
  <c r="J449"/>
  <c r="K449"/>
  <c r="J450"/>
  <c r="K450"/>
  <c r="J451"/>
  <c r="K451"/>
  <c r="J452"/>
  <c r="K452"/>
  <c r="J453"/>
  <c r="K453"/>
  <c r="J454"/>
  <c r="K454"/>
  <c r="J455"/>
  <c r="K455"/>
  <c r="J456"/>
  <c r="K456"/>
  <c r="J457"/>
  <c r="K457"/>
  <c r="J458"/>
  <c r="K458"/>
  <c r="J459"/>
  <c r="K459"/>
  <c r="J460"/>
  <c r="K460"/>
  <c r="J461"/>
  <c r="K461"/>
  <c r="J462"/>
  <c r="K462"/>
  <c r="J463"/>
  <c r="K463"/>
  <c r="J464"/>
  <c r="K464"/>
  <c r="J465"/>
  <c r="K465"/>
  <c r="J466"/>
  <c r="K466"/>
  <c r="J467"/>
  <c r="K467"/>
  <c r="J468"/>
  <c r="K468"/>
  <c r="J469"/>
  <c r="K469"/>
  <c r="J470"/>
  <c r="K470"/>
  <c r="J471"/>
  <c r="K471"/>
  <c r="J472"/>
  <c r="K472"/>
  <c r="J473"/>
  <c r="K473"/>
  <c r="J474"/>
  <c r="K474"/>
  <c r="J475"/>
  <c r="K475"/>
  <c r="J476"/>
  <c r="K476"/>
  <c r="J477"/>
  <c r="K477"/>
  <c r="J478"/>
  <c r="K478"/>
  <c r="J479"/>
  <c r="K479"/>
  <c r="J480"/>
  <c r="K480"/>
  <c r="J481"/>
  <c r="K481"/>
  <c r="J482"/>
  <c r="K482"/>
  <c r="J483"/>
  <c r="K483"/>
  <c r="J484"/>
  <c r="K484"/>
  <c r="J485"/>
  <c r="K485"/>
  <c r="J486"/>
  <c r="K486"/>
  <c r="J487"/>
  <c r="K487"/>
  <c r="J488"/>
  <c r="K488"/>
  <c r="J489"/>
  <c r="K489"/>
  <c r="J490"/>
  <c r="K490"/>
  <c r="J491"/>
  <c r="K491"/>
  <c r="J492"/>
  <c r="K492"/>
  <c r="J493"/>
  <c r="K493"/>
  <c r="J494"/>
  <c r="K494"/>
  <c r="J495"/>
  <c r="K495"/>
  <c r="J496"/>
  <c r="K496"/>
  <c r="J497"/>
  <c r="K497"/>
  <c r="J498"/>
  <c r="K498"/>
  <c r="J499"/>
  <c r="K499"/>
  <c r="J500"/>
  <c r="K500"/>
  <c r="J501"/>
  <c r="K501"/>
  <c r="J502"/>
  <c r="K502"/>
  <c r="J503"/>
  <c r="K503"/>
  <c r="J504"/>
  <c r="K504"/>
  <c r="J505"/>
  <c r="K505"/>
  <c r="J506"/>
  <c r="K506"/>
  <c r="J507"/>
  <c r="K507"/>
  <c r="J508"/>
  <c r="K508"/>
  <c r="J509"/>
  <c r="K509"/>
  <c r="J510"/>
  <c r="K510"/>
  <c r="J511"/>
  <c r="K511"/>
  <c r="J512"/>
  <c r="K512"/>
  <c r="J513"/>
  <c r="K513"/>
  <c r="J514"/>
  <c r="K514"/>
  <c r="J515"/>
  <c r="K515"/>
  <c r="J516"/>
  <c r="K516"/>
  <c r="J517"/>
  <c r="K517"/>
  <c r="J518"/>
  <c r="K518"/>
  <c r="J519"/>
  <c r="K519"/>
  <c r="J520"/>
  <c r="K520"/>
  <c r="J521"/>
  <c r="K521"/>
  <c r="J522"/>
  <c r="K522"/>
  <c r="J523"/>
  <c r="K523"/>
  <c r="J524"/>
  <c r="K524"/>
  <c r="J525"/>
  <c r="K525"/>
  <c r="J526"/>
  <c r="K526"/>
  <c r="J527"/>
  <c r="K527"/>
  <c r="J528"/>
  <c r="K528"/>
  <c r="J529"/>
  <c r="K529"/>
  <c r="J530"/>
  <c r="K530"/>
  <c r="J531"/>
  <c r="K531"/>
  <c r="J532"/>
  <c r="K532"/>
  <c r="J533"/>
  <c r="K533"/>
  <c r="J534"/>
  <c r="K534"/>
  <c r="J535"/>
  <c r="K535"/>
  <c r="J536"/>
  <c r="K536"/>
  <c r="J537"/>
  <c r="K537"/>
  <c r="J538"/>
  <c r="K538"/>
  <c r="J539"/>
  <c r="K539"/>
  <c r="J540"/>
  <c r="K540"/>
  <c r="J541"/>
  <c r="K541"/>
  <c r="J542"/>
  <c r="K542"/>
  <c r="J543"/>
  <c r="K543"/>
  <c r="J544"/>
  <c r="K544"/>
  <c r="J545"/>
  <c r="K545"/>
  <c r="J546"/>
  <c r="K546"/>
  <c r="J547"/>
  <c r="K547"/>
  <c r="J548"/>
  <c r="K548"/>
  <c r="J549"/>
  <c r="K549"/>
  <c r="J550"/>
  <c r="K550"/>
  <c r="J551"/>
  <c r="K551"/>
  <c r="J552"/>
  <c r="K552"/>
  <c r="J553"/>
  <c r="K553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810"/>
  <c r="K810"/>
  <c r="J810"/>
  <c r="J555"/>
  <c r="K555"/>
  <c r="J556"/>
  <c r="K556"/>
  <c r="J557"/>
  <c r="K557"/>
  <c r="J558"/>
  <c r="K558"/>
  <c r="J559"/>
  <c r="K559"/>
  <c r="J560"/>
  <c r="K560"/>
  <c r="J561"/>
  <c r="K561"/>
  <c r="J562"/>
  <c r="K562"/>
  <c r="J563"/>
  <c r="K563"/>
  <c r="J564"/>
  <c r="K564"/>
  <c r="J565"/>
  <c r="K565"/>
  <c r="J566"/>
  <c r="K566"/>
  <c r="J567"/>
  <c r="K567"/>
  <c r="J568"/>
  <c r="K568"/>
  <c r="J569"/>
  <c r="K569"/>
  <c r="J570"/>
  <c r="K570"/>
  <c r="J571"/>
  <c r="K571"/>
  <c r="J572"/>
  <c r="K572"/>
  <c r="J573"/>
  <c r="K573"/>
  <c r="J574"/>
  <c r="K574"/>
  <c r="J575"/>
  <c r="K575"/>
  <c r="J576"/>
  <c r="K576"/>
  <c r="J577"/>
  <c r="K577"/>
  <c r="J578"/>
  <c r="K578"/>
  <c r="J579"/>
  <c r="K579"/>
  <c r="J580"/>
  <c r="K580"/>
  <c r="J581"/>
  <c r="K581"/>
  <c r="J582"/>
  <c r="K582"/>
  <c r="J583"/>
  <c r="K583"/>
  <c r="J584"/>
  <c r="K584"/>
  <c r="J585"/>
  <c r="K585"/>
  <c r="J586"/>
  <c r="K586"/>
  <c r="J587"/>
  <c r="K587"/>
  <c r="J588"/>
  <c r="K588"/>
  <c r="J589"/>
  <c r="K589"/>
  <c r="J590"/>
  <c r="K590"/>
  <c r="J591"/>
  <c r="K591"/>
  <c r="J592"/>
  <c r="K592"/>
  <c r="J593"/>
  <c r="K593"/>
  <c r="J594"/>
  <c r="K594"/>
  <c r="J595"/>
  <c r="K595"/>
  <c r="J596"/>
  <c r="K596"/>
  <c r="J597"/>
  <c r="K597"/>
  <c r="J598"/>
  <c r="K598"/>
  <c r="J599"/>
  <c r="K599"/>
  <c r="J600"/>
  <c r="K600"/>
  <c r="J601"/>
  <c r="K601"/>
  <c r="J602"/>
  <c r="K602"/>
  <c r="J603"/>
  <c r="K603"/>
  <c r="J604"/>
  <c r="K604"/>
  <c r="J605"/>
  <c r="K605"/>
  <c r="J606"/>
  <c r="K606"/>
  <c r="J607"/>
  <c r="K607"/>
  <c r="J608"/>
  <c r="K608"/>
  <c r="J609"/>
  <c r="K609"/>
  <c r="J610"/>
  <c r="K610"/>
  <c r="J611"/>
  <c r="K611"/>
  <c r="J612"/>
  <c r="K612"/>
  <c r="J613"/>
  <c r="K613"/>
  <c r="J614"/>
  <c r="K614"/>
  <c r="J615"/>
  <c r="K615"/>
  <c r="J616"/>
  <c r="K616"/>
  <c r="J617"/>
  <c r="K617"/>
  <c r="J618"/>
  <c r="K618"/>
  <c r="J619"/>
  <c r="K619"/>
  <c r="J620"/>
  <c r="K620"/>
  <c r="J621"/>
  <c r="K621"/>
  <c r="J622"/>
  <c r="K622"/>
  <c r="J623"/>
  <c r="K623"/>
  <c r="J624"/>
  <c r="K624"/>
  <c r="J625"/>
  <c r="K625"/>
  <c r="J626"/>
  <c r="K626"/>
  <c r="J627"/>
  <c r="K627"/>
  <c r="J628"/>
  <c r="K628"/>
  <c r="J629"/>
  <c r="K629"/>
  <c r="J630"/>
  <c r="K630"/>
  <c r="J631"/>
  <c r="K631"/>
  <c r="J632"/>
  <c r="K632"/>
  <c r="J633"/>
  <c r="K633"/>
  <c r="J634"/>
  <c r="K634"/>
  <c r="J635"/>
  <c r="K635"/>
  <c r="J636"/>
  <c r="K636"/>
  <c r="J637"/>
  <c r="K637"/>
  <c r="J638"/>
  <c r="K638"/>
  <c r="J639"/>
  <c r="K639"/>
  <c r="J640"/>
  <c r="K640"/>
  <c r="J641"/>
  <c r="K641"/>
  <c r="J642"/>
  <c r="K642"/>
  <c r="J643"/>
  <c r="K643"/>
  <c r="J644"/>
  <c r="K644"/>
  <c r="J645"/>
  <c r="K645"/>
  <c r="J646"/>
  <c r="K646"/>
  <c r="J647"/>
  <c r="K647"/>
  <c r="J648"/>
  <c r="K648"/>
  <c r="J649"/>
  <c r="K649"/>
  <c r="J650"/>
  <c r="K650"/>
  <c r="J651"/>
  <c r="K651"/>
  <c r="J652"/>
  <c r="K652"/>
  <c r="J653"/>
  <c r="K653"/>
  <c r="J654"/>
  <c r="K654"/>
  <c r="J655"/>
  <c r="K655"/>
  <c r="J656"/>
  <c r="K656"/>
  <c r="J657"/>
  <c r="K657"/>
  <c r="J658"/>
  <c r="K658"/>
  <c r="J659"/>
  <c r="K659"/>
  <c r="J660"/>
  <c r="K660"/>
  <c r="J661"/>
  <c r="K661"/>
  <c r="J662"/>
  <c r="K662"/>
  <c r="J663"/>
  <c r="K663"/>
  <c r="J664"/>
  <c r="K664"/>
  <c r="J665"/>
  <c r="K665"/>
  <c r="J666"/>
  <c r="K666"/>
  <c r="J667"/>
  <c r="K667"/>
  <c r="J668"/>
  <c r="K668"/>
  <c r="J669"/>
  <c r="K669"/>
  <c r="J670"/>
  <c r="K670"/>
  <c r="J671"/>
  <c r="K671"/>
  <c r="J672"/>
  <c r="K672"/>
  <c r="J673"/>
  <c r="K673"/>
  <c r="J674"/>
  <c r="K674"/>
  <c r="J675"/>
  <c r="K675"/>
  <c r="J676"/>
  <c r="K676"/>
  <c r="J677"/>
  <c r="K677"/>
  <c r="J678"/>
  <c r="K678"/>
  <c r="J679"/>
  <c r="K679"/>
  <c r="J680"/>
  <c r="K680"/>
  <c r="J681"/>
  <c r="K681"/>
  <c r="J682"/>
  <c r="K682"/>
  <c r="J683"/>
  <c r="K683"/>
  <c r="J684"/>
  <c r="K684"/>
  <c r="J685"/>
  <c r="K685"/>
  <c r="J686"/>
  <c r="K686"/>
  <c r="J687"/>
  <c r="K687"/>
  <c r="J688"/>
  <c r="K688"/>
  <c r="J689"/>
  <c r="K689"/>
  <c r="J690"/>
  <c r="K690"/>
  <c r="J691"/>
  <c r="K691"/>
  <c r="J692"/>
  <c r="K692"/>
  <c r="J693"/>
  <c r="K693"/>
  <c r="J694"/>
  <c r="K694"/>
  <c r="J695"/>
  <c r="K695"/>
  <c r="J696"/>
  <c r="K696"/>
  <c r="J697"/>
  <c r="K697"/>
  <c r="J698"/>
  <c r="K698"/>
  <c r="J699"/>
  <c r="K699"/>
  <c r="J700"/>
  <c r="K700"/>
  <c r="J701"/>
  <c r="K701"/>
  <c r="J702"/>
  <c r="K702"/>
  <c r="J703"/>
  <c r="K703"/>
  <c r="J704"/>
  <c r="K704"/>
  <c r="J705"/>
  <c r="K705"/>
  <c r="J706"/>
  <c r="K706"/>
  <c r="J707"/>
  <c r="K707"/>
  <c r="J708"/>
  <c r="K708"/>
  <c r="J709"/>
  <c r="K709"/>
  <c r="J710"/>
  <c r="K710"/>
  <c r="J711"/>
  <c r="K711"/>
  <c r="J712"/>
  <c r="K712"/>
  <c r="J713"/>
  <c r="K713"/>
  <c r="J714"/>
  <c r="K714"/>
  <c r="J715"/>
  <c r="K715"/>
  <c r="J716"/>
  <c r="K716"/>
  <c r="J717"/>
  <c r="K717"/>
  <c r="J718"/>
  <c r="K718"/>
  <c r="J719"/>
  <c r="K719"/>
  <c r="J720"/>
  <c r="K720"/>
  <c r="J721"/>
  <c r="K721"/>
  <c r="J722"/>
  <c r="K722"/>
  <c r="J723"/>
  <c r="K723"/>
  <c r="J724"/>
  <c r="K724"/>
  <c r="J725"/>
  <c r="K725"/>
  <c r="J726"/>
  <c r="K726"/>
  <c r="J727"/>
  <c r="K727"/>
  <c r="J728"/>
  <c r="K728"/>
  <c r="J729"/>
  <c r="K729"/>
  <c r="J730"/>
  <c r="K730"/>
  <c r="J731"/>
  <c r="K731"/>
  <c r="J732"/>
  <c r="K732"/>
  <c r="J733"/>
  <c r="K733"/>
  <c r="J734"/>
  <c r="K734"/>
  <c r="J735"/>
  <c r="K735"/>
  <c r="J736"/>
  <c r="K736"/>
  <c r="J737"/>
  <c r="K737"/>
  <c r="J738"/>
  <c r="K738"/>
  <c r="J739"/>
  <c r="K739"/>
  <c r="J740"/>
  <c r="K740"/>
  <c r="J741"/>
  <c r="K741"/>
  <c r="J742"/>
  <c r="K742"/>
  <c r="J743"/>
  <c r="K743"/>
  <c r="J744"/>
  <c r="K744"/>
  <c r="J745"/>
  <c r="K745"/>
  <c r="J746"/>
  <c r="K746"/>
  <c r="J747"/>
  <c r="K747"/>
  <c r="J748"/>
  <c r="K748"/>
  <c r="J749"/>
  <c r="K749"/>
  <c r="J750"/>
  <c r="K750"/>
  <c r="J751"/>
  <c r="K751"/>
  <c r="J752"/>
  <c r="K752"/>
  <c r="J753"/>
  <c r="K753"/>
  <c r="J754"/>
  <c r="K754"/>
  <c r="J755"/>
  <c r="K755"/>
  <c r="J756"/>
  <c r="K756"/>
  <c r="J757"/>
  <c r="K757"/>
  <c r="J758"/>
  <c r="K758"/>
  <c r="J759"/>
  <c r="K759"/>
  <c r="J760"/>
  <c r="K760"/>
  <c r="J761"/>
  <c r="K761"/>
  <c r="J762"/>
  <c r="K762"/>
  <c r="J763"/>
  <c r="K763"/>
  <c r="J764"/>
  <c r="K764"/>
  <c r="J765"/>
  <c r="K765"/>
  <c r="J766"/>
  <c r="K766"/>
  <c r="J767"/>
  <c r="K767"/>
  <c r="J768"/>
  <c r="K768"/>
  <c r="J769"/>
  <c r="K769"/>
  <c r="J770"/>
  <c r="K770"/>
  <c r="J771"/>
  <c r="K771"/>
  <c r="J772"/>
  <c r="K772"/>
  <c r="J773"/>
  <c r="K773"/>
  <c r="J774"/>
  <c r="K774"/>
  <c r="J775"/>
  <c r="K775"/>
  <c r="J776"/>
  <c r="K776"/>
  <c r="J777"/>
  <c r="K777"/>
  <c r="J778"/>
  <c r="K778"/>
  <c r="J779"/>
  <c r="K779"/>
  <c r="J780"/>
  <c r="K780"/>
  <c r="J781"/>
  <c r="K781"/>
  <c r="J782"/>
  <c r="K782"/>
  <c r="J783"/>
  <c r="K783"/>
  <c r="J784"/>
  <c r="K784"/>
  <c r="J785"/>
  <c r="K785"/>
  <c r="J786"/>
  <c r="K786"/>
  <c r="J787"/>
  <c r="K787"/>
  <c r="J788"/>
  <c r="K788"/>
  <c r="J789"/>
  <c r="K789"/>
  <c r="J790"/>
  <c r="K790"/>
  <c r="J791"/>
  <c r="K791"/>
  <c r="J792"/>
  <c r="K792"/>
  <c r="J793"/>
  <c r="K793"/>
  <c r="J794"/>
  <c r="K794"/>
  <c r="J795"/>
  <c r="K795"/>
  <c r="J796"/>
  <c r="K796"/>
  <c r="J797"/>
  <c r="K797"/>
  <c r="J798"/>
  <c r="K798"/>
  <c r="J799"/>
  <c r="K799"/>
  <c r="J800"/>
  <c r="K800"/>
  <c r="J801"/>
  <c r="K801"/>
  <c r="J802"/>
  <c r="K802"/>
  <c r="J803"/>
  <c r="K803"/>
  <c r="J804"/>
  <c r="K804"/>
  <c r="J805"/>
  <c r="K805"/>
  <c r="J806"/>
  <c r="K806"/>
  <c r="J807"/>
  <c r="K807"/>
  <c r="J808"/>
  <c r="K808"/>
  <c r="J809"/>
  <c r="K809"/>
  <c r="L938"/>
  <c r="K938"/>
  <c r="J938"/>
  <c r="J811"/>
  <c r="K811"/>
  <c r="J812"/>
  <c r="K812"/>
  <c r="J813"/>
  <c r="K813"/>
  <c r="J814"/>
  <c r="K814"/>
  <c r="J815"/>
  <c r="K815"/>
  <c r="J816"/>
  <c r="K816"/>
  <c r="J817"/>
  <c r="K817"/>
  <c r="J818"/>
  <c r="K818"/>
  <c r="J819"/>
  <c r="K819"/>
  <c r="J820"/>
  <c r="K820"/>
  <c r="J821"/>
  <c r="K821"/>
  <c r="J822"/>
  <c r="K822"/>
  <c r="J823"/>
  <c r="K823"/>
  <c r="J824"/>
  <c r="K824"/>
  <c r="J825"/>
  <c r="K825"/>
  <c r="J826"/>
  <c r="K826"/>
  <c r="J827"/>
  <c r="K827"/>
  <c r="J828"/>
  <c r="K828"/>
  <c r="J829"/>
  <c r="K829"/>
  <c r="J830"/>
  <c r="K830"/>
  <c r="J831"/>
  <c r="K831"/>
  <c r="J832"/>
  <c r="K832"/>
  <c r="J833"/>
  <c r="K833"/>
  <c r="J834"/>
  <c r="K834"/>
  <c r="J835"/>
  <c r="K835"/>
  <c r="J836"/>
  <c r="K836"/>
  <c r="J837"/>
  <c r="K837"/>
  <c r="J838"/>
  <c r="K838"/>
  <c r="J839"/>
  <c r="K839"/>
  <c r="J840"/>
  <c r="K840"/>
  <c r="J841"/>
  <c r="K841"/>
  <c r="J842"/>
  <c r="K842"/>
  <c r="J843"/>
  <c r="K843"/>
  <c r="J844"/>
  <c r="K844"/>
  <c r="J845"/>
  <c r="K845"/>
  <c r="J846"/>
  <c r="K846"/>
  <c r="J847"/>
  <c r="K847"/>
  <c r="J848"/>
  <c r="K848"/>
  <c r="J849"/>
  <c r="K849"/>
  <c r="J850"/>
  <c r="K850"/>
  <c r="J851"/>
  <c r="K851"/>
  <c r="J852"/>
  <c r="K852"/>
  <c r="J853"/>
  <c r="K853"/>
  <c r="J854"/>
  <c r="K854"/>
  <c r="J855"/>
  <c r="K855"/>
  <c r="J856"/>
  <c r="K856"/>
  <c r="J857"/>
  <c r="K857"/>
  <c r="J858"/>
  <c r="K858"/>
  <c r="J859"/>
  <c r="K859"/>
  <c r="J860"/>
  <c r="K860"/>
  <c r="J861"/>
  <c r="K861"/>
  <c r="J862"/>
  <c r="K862"/>
  <c r="J863"/>
  <c r="K863"/>
  <c r="J864"/>
  <c r="K864"/>
  <c r="J865"/>
  <c r="K865"/>
  <c r="J866"/>
  <c r="K866"/>
  <c r="J867"/>
  <c r="K867"/>
  <c r="J868"/>
  <c r="K868"/>
  <c r="J869"/>
  <c r="K869"/>
  <c r="J870"/>
  <c r="K870"/>
  <c r="J871"/>
  <c r="K871"/>
  <c r="J872"/>
  <c r="K872"/>
  <c r="J873"/>
  <c r="K873"/>
  <c r="J874"/>
  <c r="K874"/>
  <c r="J875"/>
  <c r="K875"/>
  <c r="J876"/>
  <c r="K876"/>
  <c r="J877"/>
  <c r="K877"/>
  <c r="J878"/>
  <c r="K878"/>
  <c r="J879"/>
  <c r="K879"/>
  <c r="J880"/>
  <c r="K880"/>
  <c r="J881"/>
  <c r="K881"/>
  <c r="J882"/>
  <c r="K882"/>
  <c r="J883"/>
  <c r="K883"/>
  <c r="J884"/>
  <c r="K884"/>
  <c r="J885"/>
  <c r="K885"/>
  <c r="J886"/>
  <c r="K886"/>
  <c r="J887"/>
  <c r="K887"/>
  <c r="J888"/>
  <c r="K888"/>
  <c r="J889"/>
  <c r="K889"/>
  <c r="J890"/>
  <c r="K890"/>
  <c r="J891"/>
  <c r="K891"/>
  <c r="J892"/>
  <c r="K892"/>
  <c r="J893"/>
  <c r="K893"/>
  <c r="J894"/>
  <c r="K894"/>
  <c r="J895"/>
  <c r="K895"/>
  <c r="J896"/>
  <c r="K896"/>
  <c r="J897"/>
  <c r="K897"/>
  <c r="J898"/>
  <c r="K898"/>
  <c r="J899"/>
  <c r="K899"/>
  <c r="J900"/>
  <c r="K900"/>
  <c r="J901"/>
  <c r="K901"/>
  <c r="J902"/>
  <c r="K902"/>
  <c r="J903"/>
  <c r="K903"/>
  <c r="J904"/>
  <c r="K904"/>
  <c r="J905"/>
  <c r="K905"/>
  <c r="J906"/>
  <c r="K906"/>
  <c r="J907"/>
  <c r="K907"/>
  <c r="J908"/>
  <c r="K908"/>
  <c r="J909"/>
  <c r="K909"/>
  <c r="J910"/>
  <c r="K910"/>
  <c r="J911"/>
  <c r="K911"/>
  <c r="J912"/>
  <c r="K912"/>
  <c r="J913"/>
  <c r="K913"/>
  <c r="J914"/>
  <c r="K914"/>
  <c r="J915"/>
  <c r="K915"/>
  <c r="J916"/>
  <c r="K916"/>
  <c r="J917"/>
  <c r="K917"/>
  <c r="J918"/>
  <c r="K918"/>
  <c r="J919"/>
  <c r="K919"/>
  <c r="J920"/>
  <c r="K920"/>
  <c r="J921"/>
  <c r="K921"/>
  <c r="J922"/>
  <c r="K922"/>
  <c r="J923"/>
  <c r="K923"/>
  <c r="J924"/>
  <c r="K924"/>
  <c r="J925"/>
  <c r="K925"/>
  <c r="J926"/>
  <c r="K926"/>
  <c r="J927"/>
  <c r="K927"/>
  <c r="J928"/>
  <c r="K928"/>
  <c r="J929"/>
  <c r="K929"/>
  <c r="J930"/>
  <c r="K930"/>
  <c r="J931"/>
  <c r="K931"/>
  <c r="J932"/>
  <c r="K932"/>
  <c r="J933"/>
  <c r="K933"/>
  <c r="J934"/>
  <c r="K934"/>
  <c r="J935"/>
  <c r="K935"/>
  <c r="J936"/>
  <c r="K936"/>
  <c r="J937"/>
  <c r="K937"/>
  <c r="J939"/>
  <c r="K939"/>
  <c r="J940"/>
  <c r="K940"/>
  <c r="J941"/>
  <c r="K941"/>
  <c r="J942"/>
  <c r="K942"/>
  <c r="J943"/>
  <c r="K943"/>
  <c r="J944"/>
  <c r="K944"/>
  <c r="J945"/>
  <c r="K945"/>
  <c r="J946"/>
  <c r="K946"/>
  <c r="J947"/>
  <c r="K947"/>
  <c r="J948"/>
  <c r="K948"/>
  <c r="J949"/>
  <c r="K949"/>
  <c r="J950"/>
  <c r="K950"/>
  <c r="J951"/>
  <c r="K951"/>
  <c r="J952"/>
  <c r="K952"/>
  <c r="J953"/>
  <c r="K953"/>
  <c r="J954"/>
  <c r="K954"/>
  <c r="J955"/>
  <c r="K955"/>
  <c r="J956"/>
  <c r="K956"/>
  <c r="J957"/>
  <c r="K957"/>
  <c r="J958"/>
  <c r="K958"/>
  <c r="J959"/>
  <c r="K959"/>
  <c r="J960"/>
  <c r="K960"/>
  <c r="J961"/>
  <c r="K961"/>
  <c r="J962"/>
  <c r="K962"/>
  <c r="J963"/>
  <c r="K963"/>
  <c r="J964"/>
  <c r="K964"/>
  <c r="J965"/>
  <c r="K965"/>
  <c r="J966"/>
  <c r="K966"/>
  <c r="J967"/>
  <c r="K967"/>
  <c r="J968"/>
  <c r="K968"/>
  <c r="J969"/>
  <c r="K969"/>
  <c r="J970"/>
  <c r="K970"/>
  <c r="J971"/>
  <c r="K971"/>
  <c r="J972"/>
  <c r="K972"/>
  <c r="J973"/>
  <c r="K973"/>
  <c r="J974"/>
  <c r="K974"/>
  <c r="J975"/>
  <c r="K975"/>
  <c r="J976"/>
  <c r="K976"/>
  <c r="J977"/>
  <c r="K977"/>
  <c r="J978"/>
  <c r="K978"/>
  <c r="J979"/>
  <c r="K979"/>
  <c r="J980"/>
  <c r="K980"/>
  <c r="J981"/>
  <c r="K981"/>
  <c r="J982"/>
  <c r="K982"/>
  <c r="J983"/>
  <c r="K983"/>
  <c r="J984"/>
  <c r="K984"/>
  <c r="J985"/>
  <c r="K985"/>
  <c r="J986"/>
  <c r="K986"/>
  <c r="J987"/>
  <c r="K987"/>
  <c r="J988"/>
  <c r="K988"/>
  <c r="J989"/>
  <c r="K989"/>
  <c r="J990"/>
  <c r="K990"/>
  <c r="J991"/>
  <c r="K991"/>
  <c r="J992"/>
  <c r="K992"/>
  <c r="J993"/>
  <c r="K993"/>
  <c r="J994"/>
  <c r="K994"/>
  <c r="J995"/>
  <c r="K995"/>
  <c r="J996"/>
  <c r="K996"/>
  <c r="J997"/>
  <c r="K997"/>
  <c r="J998"/>
  <c r="K998"/>
  <c r="J999"/>
  <c r="K999"/>
  <c r="J1000"/>
  <c r="K1000"/>
  <c r="J1001"/>
  <c r="K1001"/>
  <c r="U3" l="1"/>
</calcChain>
</file>

<file path=xl/sharedStrings.xml><?xml version="1.0" encoding="utf-8"?>
<sst xmlns="http://schemas.openxmlformats.org/spreadsheetml/2006/main" count="190" uniqueCount="36">
  <si>
    <t>الفصل</t>
  </si>
  <si>
    <t>سجل قيد الطلبة</t>
  </si>
  <si>
    <t>الصف</t>
  </si>
  <si>
    <t>فصل</t>
  </si>
  <si>
    <t>2/2</t>
  </si>
  <si>
    <t>الكود</t>
  </si>
  <si>
    <t>مسلسل</t>
  </si>
  <si>
    <t>م</t>
  </si>
  <si>
    <t>اســـــم الطالب</t>
  </si>
  <si>
    <t>تاريخ دخول المدرسة</t>
  </si>
  <si>
    <t>تاريخ الميلاد</t>
  </si>
  <si>
    <t>النوع</t>
  </si>
  <si>
    <t>الرقم القومى</t>
  </si>
  <si>
    <t xml:space="preserve">السن فى </t>
  </si>
  <si>
    <t>الجنسية</t>
  </si>
  <si>
    <t>الديانة</t>
  </si>
  <si>
    <t>حالة القيد</t>
  </si>
  <si>
    <t>مدة الاقامة بالغرفة</t>
  </si>
  <si>
    <t>تأمين حوادث</t>
  </si>
  <si>
    <t>معامل</t>
  </si>
  <si>
    <t>اتحاد طلبة</t>
  </si>
  <si>
    <t>آباء</t>
  </si>
  <si>
    <t>نشاط اجتماعى</t>
  </si>
  <si>
    <t>نشاط رياضي</t>
  </si>
  <si>
    <t>رعاية طلاب</t>
  </si>
  <si>
    <t>رقم القسيمة</t>
  </si>
  <si>
    <t>التاريخ</t>
  </si>
  <si>
    <t xml:space="preserve">اسم والد التلميذ وصناعته وعنوانه </t>
  </si>
  <si>
    <t>تاريخ التحرير التجنيد يطلب التأجيل</t>
  </si>
  <si>
    <t>اعادة القيد</t>
  </si>
  <si>
    <t>ملاحظات</t>
  </si>
  <si>
    <t>ادارة محول منها</t>
  </si>
  <si>
    <t>ادارة محول إليها</t>
  </si>
  <si>
    <t>يوم</t>
  </si>
  <si>
    <t>شهر</t>
  </si>
  <si>
    <t>سنه</t>
  </si>
</sst>
</file>

<file path=xl/styles.xml><?xml version="1.0" encoding="utf-8"?>
<styleSheet xmlns="http://schemas.openxmlformats.org/spreadsheetml/2006/main">
  <numFmts count="3">
    <numFmt numFmtId="164" formatCode="[$-F800]dddd\,\ mmmm\ dd\,\ yyyy"/>
    <numFmt numFmtId="165" formatCode="[$-1010000]yyyy/mm/dd;@"/>
    <numFmt numFmtId="166" formatCode="&quot;$&quot;#,##0.00_);[Red]\(&quot;$&quot;#,##0.00\)"/>
  </numFmts>
  <fonts count="4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sz val="10"/>
      <name val="Arial"/>
      <charset val="178"/>
    </font>
    <font>
      <b/>
      <sz val="10"/>
      <name val="Arial"/>
      <family val="2"/>
    </font>
    <font>
      <b/>
      <sz val="10"/>
      <color theme="3" tint="-0.249977111117893"/>
      <name val="Arial"/>
      <family val="2"/>
    </font>
    <font>
      <b/>
      <sz val="14"/>
      <color theme="0"/>
      <name val="Arial"/>
      <family val="2"/>
    </font>
    <font>
      <sz val="41"/>
      <color theme="0"/>
      <name val="Arial"/>
      <family val="2"/>
    </font>
    <font>
      <sz val="10"/>
      <color theme="3" tint="-0.249977111117893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l-Rashed Riyadh"/>
      <charset val="178"/>
    </font>
    <font>
      <sz val="10"/>
      <color theme="0"/>
      <name val="Arial"/>
      <family val="2"/>
    </font>
    <font>
      <b/>
      <sz val="25"/>
      <color theme="1" tint="4.9989318521683403E-2"/>
      <name val="PT Bold Heading"/>
      <charset val="178"/>
    </font>
    <font>
      <b/>
      <sz val="21"/>
      <color theme="1" tint="4.9989318521683403E-2"/>
      <name val="PT Bold Heading"/>
      <charset val="178"/>
    </font>
    <font>
      <b/>
      <sz val="15"/>
      <color theme="1" tint="4.9989318521683403E-2"/>
      <name val="PT Bold Heading"/>
      <charset val="178"/>
    </font>
    <font>
      <b/>
      <sz val="19"/>
      <color theme="1" tint="4.9989318521683403E-2"/>
      <name val="PT Bold Heading"/>
      <charset val="178"/>
    </font>
    <font>
      <b/>
      <sz val="17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sz val="10"/>
      <name val="Arial"/>
      <family val="2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theme="1" tint="0.34998626667073579"/>
      <name val="Arial"/>
      <family val="2"/>
      <scheme val="minor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2"/>
      <color indexed="60"/>
      <name val="Times New Roman"/>
      <family val="2"/>
      <charset val="178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26"/>
      <color theme="3"/>
      <name val="Times New Roman"/>
      <family val="2"/>
      <scheme val="major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Horizontal">
        <fgColor indexed="26"/>
        <bgColor indexed="1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ck">
        <color theme="1" tint="4.9989318521683403E-2"/>
      </top>
      <bottom/>
      <diagonal/>
    </border>
    <border>
      <left/>
      <right/>
      <top style="thick">
        <color theme="1" tint="4.9989318521683403E-2"/>
      </top>
      <bottom/>
      <diagonal/>
    </border>
    <border>
      <left/>
      <right style="medium">
        <color indexed="64"/>
      </right>
      <top style="thick">
        <color theme="1" tint="4.9989318521683403E-2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theme="1" tint="4.9989318521683403E-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0">
    <xf numFmtId="0" fontId="0" fillId="0" borderId="0"/>
    <xf numFmtId="0" fontId="3" fillId="0" borderId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4" fillId="8" borderId="0" applyNumberFormat="0" applyBorder="0" applyAlignment="0" applyProtection="0"/>
    <xf numFmtId="0" fontId="25" fillId="25" borderId="32" applyNumberFormat="0" applyAlignment="0" applyProtection="0"/>
    <xf numFmtId="0" fontId="26" fillId="26" borderId="33" applyNumberFormat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9" borderId="0" applyNumberFormat="0" applyBorder="0" applyAlignment="0" applyProtection="0"/>
    <xf numFmtId="0" fontId="30" fillId="0" borderId="34" applyNumberFormat="0" applyFill="0" applyAlignment="0" applyProtection="0"/>
    <xf numFmtId="0" fontId="31" fillId="0" borderId="35" applyNumberFormat="0" applyFill="0" applyAlignment="0" applyProtection="0"/>
    <xf numFmtId="0" fontId="2" fillId="0" borderId="1" applyNumberFormat="0" applyFill="0" applyAlignment="0" applyProtection="0"/>
    <xf numFmtId="0" fontId="32" fillId="0" borderId="0" applyNumberFormat="0" applyFill="0" applyAlignment="0" applyProtection="0"/>
    <xf numFmtId="0" fontId="33" fillId="0" borderId="3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12" borderId="32" applyNumberFormat="0" applyAlignment="0" applyProtection="0"/>
    <xf numFmtId="0" fontId="36" fillId="0" borderId="37" applyNumberFormat="0" applyFill="0" applyAlignment="0" applyProtection="0"/>
    <xf numFmtId="0" fontId="37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4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1" fillId="0" borderId="0"/>
    <xf numFmtId="0" fontId="27" fillId="28" borderId="38" applyNumberFormat="0" applyFont="0" applyAlignment="0" applyProtection="0"/>
    <xf numFmtId="0" fontId="42" fillId="25" borderId="39" applyNumberFormat="0" applyAlignment="0" applyProtection="0"/>
    <xf numFmtId="9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4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/>
  </cellStyleXfs>
  <cellXfs count="85">
    <xf numFmtId="0" fontId="0" fillId="0" borderId="0" xfId="0"/>
    <xf numFmtId="0" fontId="4" fillId="0" borderId="0" xfId="1" applyFont="1" applyFill="1" applyBorder="1" applyAlignment="1" applyProtection="1">
      <alignment horizontal="center" vertical="center" shrinkToFit="1"/>
      <protection hidden="1"/>
    </xf>
    <xf numFmtId="0" fontId="4" fillId="2" borderId="0" xfId="1" applyFont="1" applyFill="1" applyAlignment="1" applyProtection="1">
      <alignment horizontal="center" vertical="center" shrinkToFit="1"/>
      <protection hidden="1"/>
    </xf>
    <xf numFmtId="0" fontId="5" fillId="3" borderId="0" xfId="1" applyFont="1" applyFill="1" applyBorder="1" applyAlignment="1" applyProtection="1">
      <alignment horizontal="center" vertical="center" shrinkToFit="1"/>
      <protection hidden="1"/>
    </xf>
    <xf numFmtId="0" fontId="6" fillId="3" borderId="0" xfId="1" applyFont="1" applyFill="1" applyAlignment="1" applyProtection="1">
      <alignment horizontal="right" vertical="center" shrinkToFit="1"/>
      <protection hidden="1"/>
    </xf>
    <xf numFmtId="0" fontId="7" fillId="3" borderId="0" xfId="1" applyFont="1" applyFill="1" applyAlignment="1" applyProtection="1">
      <alignment vertical="center" shrinkToFit="1"/>
      <protection hidden="1"/>
    </xf>
    <xf numFmtId="0" fontId="8" fillId="3" borderId="0" xfId="1" applyFont="1" applyFill="1" applyAlignment="1" applyProtection="1">
      <alignment horizontal="center" vertical="center" shrinkToFit="1"/>
      <protection hidden="1"/>
    </xf>
    <xf numFmtId="0" fontId="9" fillId="3" borderId="0" xfId="1" applyFont="1" applyFill="1" applyAlignment="1" applyProtection="1">
      <alignment horizontal="center" vertical="center" shrinkToFit="1"/>
      <protection hidden="1"/>
    </xf>
    <xf numFmtId="0" fontId="10" fillId="3" borderId="0" xfId="1" applyFont="1" applyFill="1" applyAlignment="1" applyProtection="1">
      <alignment vertical="center" shrinkToFit="1"/>
      <protection hidden="1"/>
    </xf>
    <xf numFmtId="0" fontId="9" fillId="3" borderId="0" xfId="1" applyFont="1" applyFill="1" applyAlignment="1" applyProtection="1">
      <alignment vertical="center" shrinkToFit="1"/>
      <protection hidden="1"/>
    </xf>
    <xf numFmtId="0" fontId="9" fillId="3" borderId="0" xfId="1" applyFont="1" applyFill="1" applyBorder="1" applyAlignment="1" applyProtection="1">
      <alignment horizontal="center" vertical="center" shrinkToFit="1"/>
      <protection hidden="1"/>
    </xf>
    <xf numFmtId="14" fontId="9" fillId="3" borderId="0" xfId="1" applyNumberFormat="1" applyFont="1" applyFill="1" applyBorder="1" applyAlignment="1" applyProtection="1">
      <alignment horizontal="center" vertical="center" shrinkToFit="1"/>
      <protection hidden="1"/>
    </xf>
    <xf numFmtId="0" fontId="11" fillId="3" borderId="0" xfId="1" applyFont="1" applyFill="1" applyAlignment="1" applyProtection="1">
      <alignment horizontal="center" vertical="center" shrinkToFit="1"/>
      <protection hidden="1"/>
    </xf>
    <xf numFmtId="0" fontId="5" fillId="0" borderId="0" xfId="1" applyFont="1" applyFill="1" applyBorder="1" applyAlignment="1" applyProtection="1">
      <alignment horizontal="center" vertical="center" shrinkToFit="1"/>
      <protection hidden="1"/>
    </xf>
    <xf numFmtId="0" fontId="12" fillId="0" borderId="0" xfId="1" applyFont="1" applyFill="1" applyBorder="1" applyAlignment="1" applyProtection="1">
      <alignment vertical="center" shrinkToFit="1"/>
      <protection hidden="1"/>
    </xf>
    <xf numFmtId="0" fontId="13" fillId="0" borderId="0" xfId="1" applyFont="1" applyFill="1" applyBorder="1" applyAlignment="1" applyProtection="1">
      <alignment horizontal="center" vertical="center" shrinkToFit="1"/>
      <protection hidden="1"/>
    </xf>
    <xf numFmtId="0" fontId="14" fillId="0" borderId="0" xfId="1" applyFont="1" applyFill="1" applyBorder="1" applyAlignment="1" applyProtection="1">
      <alignment horizontal="center" vertical="center" shrinkToFit="1"/>
      <protection hidden="1"/>
    </xf>
    <xf numFmtId="0" fontId="15" fillId="0" borderId="0" xfId="1" applyFont="1" applyFill="1" applyBorder="1" applyAlignment="1" applyProtection="1">
      <alignment horizontal="center" vertical="center" shrinkToFit="1"/>
      <protection hidden="1"/>
    </xf>
    <xf numFmtId="49" fontId="5" fillId="0" borderId="0" xfId="1" applyNumberFormat="1" applyFont="1" applyFill="1" applyBorder="1" applyAlignment="1" applyProtection="1">
      <alignment horizontal="center" vertical="center" shrinkToFit="1"/>
      <protection hidden="1"/>
    </xf>
    <xf numFmtId="0" fontId="14" fillId="0" borderId="2" xfId="1" applyFont="1" applyFill="1" applyBorder="1" applyAlignment="1" applyProtection="1">
      <alignment horizontal="center" vertical="center" shrinkToFit="1"/>
      <protection hidden="1"/>
    </xf>
    <xf numFmtId="0" fontId="15" fillId="0" borderId="2" xfId="1" applyFont="1" applyFill="1" applyBorder="1" applyAlignment="1" applyProtection="1">
      <alignment horizontal="center" vertical="center" shrinkToFit="1"/>
      <protection hidden="1"/>
    </xf>
    <xf numFmtId="0" fontId="16" fillId="0" borderId="3" xfId="1" applyFont="1" applyFill="1" applyBorder="1" applyAlignment="1" applyProtection="1">
      <alignment horizontal="center" vertical="center" textRotation="90" shrinkToFit="1"/>
      <protection hidden="1"/>
    </xf>
    <xf numFmtId="0" fontId="17" fillId="4" borderId="4" xfId="1" applyFont="1" applyFill="1" applyBorder="1" applyAlignment="1" applyProtection="1">
      <alignment horizontal="center" vertical="center" shrinkToFit="1"/>
      <protection hidden="1"/>
    </xf>
    <xf numFmtId="0" fontId="16" fillId="0" borderId="5" xfId="1" applyFont="1" applyFill="1" applyBorder="1" applyAlignment="1" applyProtection="1">
      <alignment horizontal="center" vertical="center" wrapText="1"/>
      <protection hidden="1"/>
    </xf>
    <xf numFmtId="0" fontId="16" fillId="5" borderId="5" xfId="1" applyFont="1" applyFill="1" applyBorder="1" applyAlignment="1" applyProtection="1">
      <alignment horizontal="center" vertical="center" wrapText="1"/>
      <protection hidden="1"/>
    </xf>
    <xf numFmtId="0" fontId="18" fillId="0" borderId="6" xfId="1" applyFont="1" applyFill="1" applyBorder="1" applyAlignment="1" applyProtection="1">
      <alignment horizontal="center" vertical="center" shrinkToFit="1"/>
      <protection hidden="1"/>
    </xf>
    <xf numFmtId="0" fontId="18" fillId="0" borderId="7" xfId="1" applyFont="1" applyFill="1" applyBorder="1" applyAlignment="1" applyProtection="1">
      <alignment horizontal="center" vertical="center" shrinkToFit="1"/>
      <protection hidden="1"/>
    </xf>
    <xf numFmtId="0" fontId="18" fillId="0" borderId="8" xfId="1" applyFont="1" applyFill="1" applyBorder="1" applyAlignment="1" applyProtection="1">
      <alignment horizontal="center" vertical="center" shrinkToFit="1"/>
      <protection hidden="1"/>
    </xf>
    <xf numFmtId="0" fontId="16" fillId="0" borderId="9" xfId="1" applyFont="1" applyFill="1" applyBorder="1" applyAlignment="1" applyProtection="1">
      <alignment horizontal="center" vertical="center" wrapText="1"/>
      <protection hidden="1"/>
    </xf>
    <xf numFmtId="0" fontId="18" fillId="0" borderId="5" xfId="1" applyFont="1" applyFill="1" applyBorder="1" applyAlignment="1" applyProtection="1">
      <alignment horizontal="center" vertical="center" shrinkToFit="1"/>
      <protection hidden="1"/>
    </xf>
    <xf numFmtId="0" fontId="18" fillId="0" borderId="9" xfId="1" applyFont="1" applyFill="1" applyBorder="1" applyAlignment="1" applyProtection="1">
      <alignment horizontal="center" vertical="center" shrinkToFit="1"/>
      <protection hidden="1"/>
    </xf>
    <xf numFmtId="0" fontId="19" fillId="0" borderId="3" xfId="1" applyFont="1" applyFill="1" applyBorder="1" applyAlignment="1" applyProtection="1">
      <alignment horizontal="center" vertical="center" wrapText="1"/>
      <protection hidden="1"/>
    </xf>
    <xf numFmtId="0" fontId="19" fillId="0" borderId="5" xfId="1" applyFont="1" applyFill="1" applyBorder="1" applyAlignment="1" applyProtection="1">
      <alignment horizontal="center" vertical="center" shrinkToFit="1"/>
      <protection hidden="1"/>
    </xf>
    <xf numFmtId="0" fontId="19" fillId="0" borderId="10" xfId="1" applyFont="1" applyFill="1" applyBorder="1" applyAlignment="1" applyProtection="1">
      <alignment horizontal="center" vertical="center" shrinkToFit="1"/>
      <protection hidden="1"/>
    </xf>
    <xf numFmtId="0" fontId="19" fillId="0" borderId="9" xfId="1" applyFont="1" applyFill="1" applyBorder="1" applyAlignment="1" applyProtection="1">
      <alignment horizontal="center" vertical="center" shrinkToFit="1"/>
      <protection hidden="1"/>
    </xf>
    <xf numFmtId="0" fontId="20" fillId="6" borderId="11" xfId="1" applyFont="1" applyFill="1" applyBorder="1" applyAlignment="1" applyProtection="1">
      <alignment horizontal="center" vertical="center" shrinkToFit="1"/>
      <protection hidden="1"/>
    </xf>
    <xf numFmtId="0" fontId="17" fillId="6" borderId="12" xfId="1" applyFont="1" applyFill="1" applyBorder="1" applyAlignment="1" applyProtection="1">
      <alignment horizontal="center" vertical="center" wrapText="1" shrinkToFit="1"/>
      <protection hidden="1"/>
    </xf>
    <xf numFmtId="0" fontId="17" fillId="6" borderId="13" xfId="1" applyFont="1" applyFill="1" applyBorder="1" applyAlignment="1" applyProtection="1">
      <alignment horizontal="center" vertical="center" wrapText="1" shrinkToFit="1"/>
      <protection hidden="1"/>
    </xf>
    <xf numFmtId="0" fontId="16" fillId="0" borderId="14" xfId="1" applyFont="1" applyFill="1" applyBorder="1" applyAlignment="1" applyProtection="1">
      <alignment horizontal="center" vertical="center" textRotation="90" shrinkToFit="1"/>
      <protection hidden="1"/>
    </xf>
    <xf numFmtId="0" fontId="17" fillId="4" borderId="15" xfId="1" applyFont="1" applyFill="1" applyBorder="1" applyAlignment="1" applyProtection="1">
      <alignment horizontal="center" vertical="center" shrinkToFit="1"/>
      <protection hidden="1"/>
    </xf>
    <xf numFmtId="0" fontId="16" fillId="0" borderId="16" xfId="1" applyFont="1" applyFill="1" applyBorder="1" applyAlignment="1" applyProtection="1">
      <alignment horizontal="center" vertical="center" wrapText="1"/>
      <protection hidden="1"/>
    </xf>
    <xf numFmtId="0" fontId="16" fillId="5" borderId="16" xfId="1" applyFont="1" applyFill="1" applyBorder="1" applyAlignment="1" applyProtection="1">
      <alignment horizontal="center" vertical="center" wrapText="1"/>
      <protection hidden="1"/>
    </xf>
    <xf numFmtId="164" fontId="17" fillId="0" borderId="17" xfId="1" applyNumberFormat="1" applyFont="1" applyFill="1" applyBorder="1" applyAlignment="1" applyProtection="1">
      <alignment horizontal="center" vertical="center" shrinkToFit="1"/>
      <protection hidden="1"/>
    </xf>
    <xf numFmtId="164" fontId="17" fillId="0" borderId="18" xfId="1" applyNumberFormat="1" applyFont="1" applyFill="1" applyBorder="1" applyAlignment="1" applyProtection="1">
      <alignment horizontal="center" vertical="center" shrinkToFit="1"/>
      <protection hidden="1"/>
    </xf>
    <xf numFmtId="164" fontId="17" fillId="0" borderId="19" xfId="1" applyNumberFormat="1" applyFont="1" applyFill="1" applyBorder="1" applyAlignment="1" applyProtection="1">
      <alignment horizontal="center" vertical="center" shrinkToFit="1"/>
      <protection hidden="1"/>
    </xf>
    <xf numFmtId="0" fontId="16" fillId="0" borderId="20" xfId="1" applyFont="1" applyFill="1" applyBorder="1" applyAlignment="1" applyProtection="1">
      <alignment horizontal="center" vertical="center" wrapText="1"/>
      <protection hidden="1"/>
    </xf>
    <xf numFmtId="0" fontId="18" fillId="0" borderId="16" xfId="1" applyFont="1" applyFill="1" applyBorder="1" applyAlignment="1" applyProtection="1">
      <alignment horizontal="center" vertical="center" shrinkToFit="1"/>
      <protection hidden="1"/>
    </xf>
    <xf numFmtId="0" fontId="18" fillId="0" borderId="20" xfId="1" applyFont="1" applyFill="1" applyBorder="1" applyAlignment="1" applyProtection="1">
      <alignment horizontal="center" vertical="center" shrinkToFit="1"/>
      <protection hidden="1"/>
    </xf>
    <xf numFmtId="0" fontId="19" fillId="0" borderId="14" xfId="1" applyFont="1" applyFill="1" applyBorder="1" applyAlignment="1" applyProtection="1">
      <alignment horizontal="center" vertical="center" wrapText="1"/>
      <protection hidden="1"/>
    </xf>
    <xf numFmtId="0" fontId="19" fillId="0" borderId="16" xfId="1" applyFont="1" applyFill="1" applyBorder="1" applyAlignment="1" applyProtection="1">
      <alignment horizontal="center" vertical="center" shrinkToFit="1"/>
      <protection hidden="1"/>
    </xf>
    <xf numFmtId="0" fontId="19" fillId="0" borderId="0" xfId="1" applyFont="1" applyFill="1" applyBorder="1" applyAlignment="1" applyProtection="1">
      <alignment horizontal="center" vertical="center" shrinkToFit="1"/>
      <protection hidden="1"/>
    </xf>
    <xf numFmtId="0" fontId="19" fillId="0" borderId="20" xfId="1" applyFont="1" applyFill="1" applyBorder="1" applyAlignment="1" applyProtection="1">
      <alignment horizontal="center" vertical="center" shrinkToFit="1"/>
      <protection hidden="1"/>
    </xf>
    <xf numFmtId="0" fontId="4" fillId="0" borderId="21" xfId="1" applyFont="1" applyBorder="1" applyAlignment="1" applyProtection="1">
      <alignment horizontal="center" vertical="center" shrinkToFit="1"/>
      <protection hidden="1"/>
    </xf>
    <xf numFmtId="0" fontId="17" fillId="0" borderId="0" xfId="1" applyFont="1" applyFill="1" applyBorder="1" applyAlignment="1" applyProtection="1">
      <alignment horizontal="center" vertical="center" shrinkToFit="1"/>
      <protection hidden="1"/>
    </xf>
    <xf numFmtId="0" fontId="16" fillId="0" borderId="22" xfId="1" applyFont="1" applyFill="1" applyBorder="1" applyAlignment="1" applyProtection="1">
      <alignment horizontal="center" vertical="center" textRotation="90" shrinkToFit="1"/>
      <protection hidden="1"/>
    </xf>
    <xf numFmtId="0" fontId="17" fillId="4" borderId="23" xfId="1" applyFont="1" applyFill="1" applyBorder="1" applyAlignment="1" applyProtection="1">
      <alignment horizontal="center" vertical="center" shrinkToFit="1"/>
      <protection hidden="1"/>
    </xf>
    <xf numFmtId="0" fontId="16" fillId="0" borderId="24" xfId="1" applyFont="1" applyFill="1" applyBorder="1" applyAlignment="1" applyProtection="1">
      <alignment horizontal="center" vertical="center" wrapText="1"/>
      <protection hidden="1"/>
    </xf>
    <xf numFmtId="0" fontId="16" fillId="5" borderId="24" xfId="1" applyFont="1" applyFill="1" applyBorder="1" applyAlignment="1" applyProtection="1">
      <alignment horizontal="center" vertical="center" wrapText="1"/>
      <protection hidden="1"/>
    </xf>
    <xf numFmtId="14" fontId="17" fillId="0" borderId="25" xfId="1" applyNumberFormat="1" applyFont="1" applyFill="1" applyBorder="1" applyAlignment="1" applyProtection="1">
      <alignment horizontal="center" vertical="center" shrinkToFit="1"/>
      <protection hidden="1"/>
    </xf>
    <xf numFmtId="0" fontId="16" fillId="0" borderId="26" xfId="1" applyFont="1" applyFill="1" applyBorder="1" applyAlignment="1" applyProtection="1">
      <alignment horizontal="center" vertical="center" wrapText="1"/>
      <protection hidden="1"/>
    </xf>
    <xf numFmtId="0" fontId="18" fillId="0" borderId="24" xfId="1" applyFont="1" applyFill="1" applyBorder="1" applyAlignment="1" applyProtection="1">
      <alignment horizontal="center" vertical="center" shrinkToFit="1"/>
      <protection hidden="1"/>
    </xf>
    <xf numFmtId="0" fontId="18" fillId="0" borderId="26" xfId="1" applyFont="1" applyFill="1" applyBorder="1" applyAlignment="1" applyProtection="1">
      <alignment horizontal="center" vertical="center" shrinkToFit="1"/>
      <protection hidden="1"/>
    </xf>
    <xf numFmtId="0" fontId="19" fillId="0" borderId="22" xfId="1" applyFont="1" applyFill="1" applyBorder="1" applyAlignment="1" applyProtection="1">
      <alignment horizontal="center" vertical="center" wrapText="1"/>
      <protection hidden="1"/>
    </xf>
    <xf numFmtId="0" fontId="19" fillId="0" borderId="24" xfId="1" applyFont="1" applyFill="1" applyBorder="1" applyAlignment="1" applyProtection="1">
      <alignment horizontal="center" vertical="center" shrinkToFit="1"/>
      <protection hidden="1"/>
    </xf>
    <xf numFmtId="0" fontId="19" fillId="0" borderId="27" xfId="1" applyFont="1" applyFill="1" applyBorder="1" applyAlignment="1" applyProtection="1">
      <alignment horizontal="center" vertical="center" shrinkToFit="1"/>
      <protection hidden="1"/>
    </xf>
    <xf numFmtId="0" fontId="19" fillId="0" borderId="26" xfId="1" applyFont="1" applyFill="1" applyBorder="1" applyAlignment="1" applyProtection="1">
      <alignment horizontal="center" vertical="center" shrinkToFit="1"/>
      <protection hidden="1"/>
    </xf>
    <xf numFmtId="0" fontId="17" fillId="6" borderId="28" xfId="1" applyFont="1" applyFill="1" applyBorder="1" applyAlignment="1" applyProtection="1">
      <alignment horizontal="center" vertical="center" wrapText="1" shrinkToFit="1"/>
      <protection hidden="1"/>
    </xf>
    <xf numFmtId="0" fontId="17" fillId="6" borderId="29" xfId="1" applyFont="1" applyFill="1" applyBorder="1" applyAlignment="1" applyProtection="1">
      <alignment horizontal="center" vertical="center" wrapText="1" shrinkToFit="1"/>
      <protection hidden="1"/>
    </xf>
    <xf numFmtId="0" fontId="21" fillId="0" borderId="30" xfId="1" applyFont="1" applyFill="1" applyBorder="1" applyAlignment="1" applyProtection="1">
      <alignment horizontal="center" vertical="center" shrinkToFit="1"/>
      <protection hidden="1"/>
    </xf>
    <xf numFmtId="0" fontId="4" fillId="4" borderId="30" xfId="1" applyFont="1" applyFill="1" applyBorder="1" applyAlignment="1" applyProtection="1">
      <alignment horizontal="center" vertical="center" shrinkToFit="1"/>
      <protection hidden="1"/>
    </xf>
    <xf numFmtId="0" fontId="4" fillId="2" borderId="19" xfId="1" applyFont="1" applyFill="1" applyBorder="1" applyAlignment="1" applyProtection="1">
      <alignment horizontal="center" vertical="center" shrinkToFit="1"/>
      <protection hidden="1"/>
    </xf>
    <xf numFmtId="165" fontId="19" fillId="2" borderId="19" xfId="1" applyNumberFormat="1" applyFont="1" applyFill="1" applyBorder="1" applyAlignment="1" applyProtection="1">
      <alignment horizontal="center" vertical="center" shrinkToFit="1"/>
      <protection hidden="1"/>
    </xf>
    <xf numFmtId="165" fontId="19" fillId="2" borderId="31" xfId="1" applyNumberFormat="1" applyFont="1" applyFill="1" applyBorder="1" applyAlignment="1" applyProtection="1">
      <alignment horizontal="center" vertical="center" shrinkToFit="1"/>
      <protection hidden="1"/>
    </xf>
    <xf numFmtId="49" fontId="21" fillId="2" borderId="31" xfId="1" applyNumberFormat="1" applyFont="1" applyFill="1" applyBorder="1" applyAlignment="1" applyProtection="1">
      <alignment horizontal="center" vertical="center" shrinkToFit="1"/>
      <protection hidden="1"/>
    </xf>
    <xf numFmtId="1" fontId="21" fillId="2" borderId="31" xfId="1" applyNumberFormat="1" applyFont="1" applyFill="1" applyBorder="1" applyAlignment="1" applyProtection="1">
      <alignment horizontal="center" vertical="center" shrinkToFit="1"/>
      <protection hidden="1"/>
    </xf>
    <xf numFmtId="0" fontId="19" fillId="2" borderId="31" xfId="1" applyFont="1" applyFill="1" applyBorder="1" applyAlignment="1" applyProtection="1">
      <alignment horizontal="center" vertical="center" shrinkToFit="1"/>
      <protection hidden="1"/>
    </xf>
    <xf numFmtId="0" fontId="4" fillId="2" borderId="31" xfId="1" applyFont="1" applyFill="1" applyBorder="1" applyAlignment="1" applyProtection="1">
      <alignment horizontal="center" vertical="center" shrinkToFit="1"/>
      <protection hidden="1"/>
    </xf>
    <xf numFmtId="49" fontId="4" fillId="2" borderId="31" xfId="1" applyNumberFormat="1" applyFont="1" applyFill="1" applyBorder="1" applyAlignment="1" applyProtection="1">
      <alignment horizontal="center" vertical="center" shrinkToFit="1"/>
      <protection hidden="1"/>
    </xf>
    <xf numFmtId="1" fontId="4" fillId="2" borderId="31" xfId="1" applyNumberFormat="1" applyFont="1" applyFill="1" applyBorder="1" applyAlignment="1" applyProtection="1">
      <alignment horizontal="center" vertical="center" shrinkToFit="1"/>
      <protection hidden="1"/>
    </xf>
    <xf numFmtId="0" fontId="4" fillId="0" borderId="30" xfId="1" applyFont="1" applyFill="1" applyBorder="1" applyAlignment="1" applyProtection="1">
      <alignment horizontal="center" vertical="center" shrinkToFit="1"/>
      <protection hidden="1"/>
    </xf>
    <xf numFmtId="165" fontId="4" fillId="0" borderId="0" xfId="1" applyNumberFormat="1" applyFont="1" applyFill="1" applyBorder="1" applyAlignment="1" applyProtection="1">
      <alignment horizontal="center" vertical="center" shrinkToFit="1"/>
      <protection hidden="1"/>
    </xf>
    <xf numFmtId="0" fontId="19" fillId="0" borderId="0" xfId="1" applyFont="1" applyFill="1" applyBorder="1" applyAlignment="1" applyProtection="1">
      <alignment horizontal="center" vertical="center" shrinkToFit="1"/>
      <protection hidden="1"/>
    </xf>
    <xf numFmtId="0" fontId="4" fillId="0" borderId="0" xfId="1" applyFont="1" applyAlignment="1" applyProtection="1">
      <alignment horizontal="center" vertical="center" shrinkToFit="1"/>
      <protection hidden="1"/>
    </xf>
    <xf numFmtId="165" fontId="4" fillId="0" borderId="0" xfId="1" applyNumberFormat="1" applyFont="1" applyAlignment="1" applyProtection="1">
      <alignment horizontal="center" vertical="center" shrinkToFit="1"/>
      <protection hidden="1"/>
    </xf>
    <xf numFmtId="0" fontId="19" fillId="0" borderId="0" xfId="1" applyFont="1" applyAlignment="1" applyProtection="1">
      <alignment horizontal="center" vertical="center" shrinkToFit="1"/>
      <protection hidden="1"/>
    </xf>
  </cellXfs>
  <cellStyles count="11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 2" xfId="29"/>
    <cellStyle name="Comma 3" xfId="30"/>
    <cellStyle name="Comma 4" xfId="31"/>
    <cellStyle name="Currency 2" xfId="32"/>
    <cellStyle name="Explanatory Text" xfId="33"/>
    <cellStyle name="Good" xfId="34"/>
    <cellStyle name="Heading 1" xfId="35"/>
    <cellStyle name="Heading 2" xfId="36"/>
    <cellStyle name="Heading 2 2" xfId="37"/>
    <cellStyle name="Heading 2 4" xfId="38"/>
    <cellStyle name="Heading 3" xfId="39"/>
    <cellStyle name="Heading 4" xfId="40"/>
    <cellStyle name="Hyperlink 2" xfId="41"/>
    <cellStyle name="Input" xfId="42"/>
    <cellStyle name="Linked Cell" xfId="43"/>
    <cellStyle name="Neutral" xfId="44"/>
    <cellStyle name="Normal" xfId="0" builtinId="0"/>
    <cellStyle name="Normal 10" xfId="45"/>
    <cellStyle name="Normal 11" xfId="46"/>
    <cellStyle name="Normal 12" xfId="47"/>
    <cellStyle name="Normal 13" xfId="48"/>
    <cellStyle name="Normal 2" xfId="1"/>
    <cellStyle name="Normal 2 2" xfId="49"/>
    <cellStyle name="Normal 2 2 2" xfId="50"/>
    <cellStyle name="Normal 2 2 2 2" xfId="51"/>
    <cellStyle name="Normal 2 3" xfId="52"/>
    <cellStyle name="Normal 2 3 2" xfId="53"/>
    <cellStyle name="Normal 2 4" xfId="54"/>
    <cellStyle name="Normal 2 4 2" xfId="55"/>
    <cellStyle name="Normal 3" xfId="56"/>
    <cellStyle name="Normal 3 10" xfId="57"/>
    <cellStyle name="Normal 3 11" xfId="58"/>
    <cellStyle name="Normal 3 12" xfId="59"/>
    <cellStyle name="Normal 3 13" xfId="60"/>
    <cellStyle name="Normal 3 14" xfId="61"/>
    <cellStyle name="Normal 3 15" xfId="62"/>
    <cellStyle name="Normal 3 16" xfId="63"/>
    <cellStyle name="Normal 3 17" xfId="64"/>
    <cellStyle name="Normal 3 18" xfId="65"/>
    <cellStyle name="Normal 3 2" xfId="66"/>
    <cellStyle name="Normal 3 2 2" xfId="67"/>
    <cellStyle name="Normal 3 3" xfId="68"/>
    <cellStyle name="Normal 3 4" xfId="69"/>
    <cellStyle name="Normal 3 5" xfId="70"/>
    <cellStyle name="Normal 3 6" xfId="71"/>
    <cellStyle name="Normal 3 7" xfId="72"/>
    <cellStyle name="Normal 3 8" xfId="73"/>
    <cellStyle name="Normal 3 9" xfId="74"/>
    <cellStyle name="Normal 4" xfId="75"/>
    <cellStyle name="Normal 4 2" xfId="76"/>
    <cellStyle name="Normal 4 2 2" xfId="77"/>
    <cellStyle name="Normal 4 2 3" xfId="78"/>
    <cellStyle name="Normal 5" xfId="79"/>
    <cellStyle name="Normal 6" xfId="80"/>
    <cellStyle name="Normal 6 2" xfId="81"/>
    <cellStyle name="Normal 7" xfId="82"/>
    <cellStyle name="Normal 7 10" xfId="83"/>
    <cellStyle name="Normal 7 11" xfId="84"/>
    <cellStyle name="Normal 7 12" xfId="85"/>
    <cellStyle name="Normal 7 13" xfId="86"/>
    <cellStyle name="Normal 7 14" xfId="87"/>
    <cellStyle name="Normal 7 15" xfId="88"/>
    <cellStyle name="Normal 7 16" xfId="89"/>
    <cellStyle name="Normal 7 17" xfId="90"/>
    <cellStyle name="Normal 7 18" xfId="91"/>
    <cellStyle name="Normal 7 2" xfId="92"/>
    <cellStyle name="Normal 7 3" xfId="93"/>
    <cellStyle name="Normal 7 4" xfId="94"/>
    <cellStyle name="Normal 7 5" xfId="95"/>
    <cellStyle name="Normal 7 6" xfId="96"/>
    <cellStyle name="Normal 7 7" xfId="97"/>
    <cellStyle name="Normal 7 8" xfId="98"/>
    <cellStyle name="Normal 7 9" xfId="99"/>
    <cellStyle name="Normal 8" xfId="100"/>
    <cellStyle name="Normal 9" xfId="101"/>
    <cellStyle name="Note" xfId="102"/>
    <cellStyle name="Output" xfId="103"/>
    <cellStyle name="Percent 2" xfId="104"/>
    <cellStyle name="Title" xfId="105"/>
    <cellStyle name="Total" xfId="106"/>
    <cellStyle name="Warning Text" xfId="107"/>
    <cellStyle name="عنوان 5" xfId="108"/>
    <cellStyle name="نمط 1" xfId="109"/>
  </cellStyles>
  <dxfs count="5"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33130</xdr:colOff>
      <xdr:row>7</xdr:row>
      <xdr:rowOff>265045</xdr:rowOff>
    </xdr:from>
    <xdr:to>
      <xdr:col>18</xdr:col>
      <xdr:colOff>381000</xdr:colOff>
      <xdr:row>16</xdr:row>
      <xdr:rowOff>99392</xdr:rowOff>
    </xdr:to>
    <xdr:sp macro="" textlink="">
      <xdr:nvSpPr>
        <xdr:cNvPr id="7" name="مستطيل 6"/>
        <xdr:cNvSpPr/>
      </xdr:nvSpPr>
      <xdr:spPr>
        <a:xfrm>
          <a:off x="19439283" y="1780762"/>
          <a:ext cx="4812196" cy="241852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500">
              <a:solidFill>
                <a:srgbClr val="FFFF00"/>
              </a:solidFill>
            </a:rPr>
            <a:t>أريد بفضل الله ترحيل البيانات من شيت ...... ( قيد التلاميذ) إلى الصفحات الأخرى حسب الفصل بالعمود </a:t>
          </a:r>
          <a:r>
            <a:rPr lang="en-US" sz="25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00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H  </a:t>
          </a:r>
          <a:r>
            <a:rPr lang="ar-EG" sz="25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00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فصل1/2 لشيت ( ثانية 1 ) وفصل 2/2 لشيت ( ثانية 2 ) وهكذا</a:t>
          </a:r>
          <a:endParaRPr lang="ar-EG" sz="2500">
            <a:solidFill>
              <a:srgbClr val="FFFF00"/>
            </a:solidFill>
          </a:endParaRPr>
        </a:p>
      </xdr:txBody>
    </xdr:sp>
    <xdr:clientData/>
  </xdr:twoCellAnchor>
  <xdr:twoCellAnchor>
    <xdr:from>
      <xdr:col>6</xdr:col>
      <xdr:colOff>530088</xdr:colOff>
      <xdr:row>10</xdr:row>
      <xdr:rowOff>82827</xdr:rowOff>
    </xdr:from>
    <xdr:to>
      <xdr:col>9</xdr:col>
      <xdr:colOff>1</xdr:colOff>
      <xdr:row>13</xdr:row>
      <xdr:rowOff>49696</xdr:rowOff>
    </xdr:to>
    <xdr:sp macro="" textlink="">
      <xdr:nvSpPr>
        <xdr:cNvPr id="8" name="سهم مخطط إلى اليمين 7"/>
        <xdr:cNvSpPr/>
      </xdr:nvSpPr>
      <xdr:spPr>
        <a:xfrm>
          <a:off x="24284608" y="2592457"/>
          <a:ext cx="1540565" cy="7620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578;&#1593;&#1604;&#1605;%20&#1575;&#1603;&#1587;&#1604;%20&#1571;&#1576;&#1608;%20&#1610;&#1608;&#1587;&#1601;\&#1607;&#1584;&#1575;%20&#1575;&#1604;&#1587;&#1580;&#1604;2\&#1578;&#1580;&#1607;&#1610;&#1586;\&#1575;&#1604;&#1587;&#1580;&#1604;%20&#1571;&#1576;&#1608;%20&#1610;&#1608;&#1587;&#1601;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D/Desktop/New%20folder/&#1603;&#1606;&#1578;&#1585;&#1608;&#1604;&#1575;&#1578;/Users/Abdelbary%20%20Elbanna/Desktop/Documents%20and%20Settings/yousif/Application%20Data/Microsoft/Excel/&#1575;&#1604;&#1589;&#1601;%20&#1575;&#1604;&#1575;&#1608;&#1604;%20&#1575;&#1604;&#1575;&#1593;&#1583;&#1575;&#1583;&#161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يد التلاميذ"/>
      <sheetName val="ادخال بيانات أصلية"/>
      <sheetName val="سجل فصل (2)"/>
      <sheetName val="الرئيسية"/>
      <sheetName val="ادخال بيانات"/>
      <sheetName val="بيانات الكل"/>
      <sheetName val="السجل"/>
      <sheetName val="2"/>
      <sheetName val="سجل فصل2"/>
      <sheetName val="سجل فصل"/>
      <sheetName val="افاده مدرسيه"/>
      <sheetName val="طلب تحويل"/>
      <sheetName val="استلام ملف"/>
      <sheetName val="محول من"/>
      <sheetName val="محول إلى"/>
      <sheetName val="تقرير طالب "/>
      <sheetName val="أنشطة"/>
      <sheetName val="تامين صحى"/>
      <sheetName val="قبول تحويل"/>
      <sheetName val="بيان نجاح1"/>
      <sheetName val="بيان نجاح2"/>
      <sheetName val="hoom"/>
      <sheetName val="تقويم"/>
      <sheetName val="التقييم"/>
      <sheetName val="الغياب"/>
      <sheetName val="المرأة المعيلة"/>
      <sheetName val="كشوف حالة القيد"/>
      <sheetName val="كشف12"/>
      <sheetName val="بدون رقم قومى"/>
      <sheetName val="قائمة قصل"/>
      <sheetName val="درجات الشفوى"/>
      <sheetName val="عملى العلوم"/>
      <sheetName val="الكارنيهات"/>
      <sheetName val="ايتام ومسيحيين"/>
      <sheetName val="حسب القيد"/>
      <sheetName val="احصائي"/>
      <sheetName val="احصاء عام 1"/>
      <sheetName val="احصاء الاعمار  "/>
    </sheetNames>
    <definedNames>
      <definedName name="اخفاءعمودأوأكثر"/>
      <definedName name="ترحيل_ماعد2"/>
    </definedNames>
    <sheetDataSet>
      <sheetData sheetId="0"/>
      <sheetData sheetId="1" refreshError="1"/>
      <sheetData sheetId="2" refreshError="1"/>
      <sheetData sheetId="3">
        <row r="6">
          <cell r="F6">
            <v>43009</v>
          </cell>
        </row>
      </sheetData>
      <sheetData sheetId="4" refreshError="1"/>
      <sheetData sheetId="5">
        <row r="8">
          <cell r="C8" t="str">
            <v>ابراهيم محمد الثانوثي حسين داود</v>
          </cell>
          <cell r="D8" t="str">
            <v>ذكر</v>
          </cell>
          <cell r="E8" t="str">
            <v>مسلم</v>
          </cell>
          <cell r="F8" t="str">
            <v>1/2</v>
          </cell>
          <cell r="G8" t="str">
            <v>منقول</v>
          </cell>
          <cell r="H8">
            <v>30804161302054</v>
          </cell>
          <cell r="J8" t="str">
            <v>كفر العزازي</v>
          </cell>
          <cell r="K8" t="str">
            <v>موظف</v>
          </cell>
          <cell r="L8" t="str">
            <v>محول من المدرسة</v>
          </cell>
          <cell r="N8" t="str">
            <v>مصري</v>
          </cell>
          <cell r="Q8" t="str">
            <v>الثاني</v>
          </cell>
          <cell r="T8">
            <v>41904</v>
          </cell>
        </row>
        <row r="9">
          <cell r="C9" t="str">
            <v>احمد بخيت على احمد محمد</v>
          </cell>
          <cell r="D9" t="str">
            <v>ذكر</v>
          </cell>
          <cell r="E9" t="str">
            <v>مسلم</v>
          </cell>
          <cell r="F9" t="str">
            <v>1/2</v>
          </cell>
          <cell r="G9" t="str">
            <v>باق للاعادة</v>
          </cell>
          <cell r="H9">
            <v>30805051306158</v>
          </cell>
          <cell r="J9" t="str">
            <v>كفر العزازي</v>
          </cell>
          <cell r="L9" t="str">
            <v>محول إلى المدرسة</v>
          </cell>
          <cell r="N9" t="str">
            <v>مصري</v>
          </cell>
          <cell r="Q9" t="str">
            <v>الثاني</v>
          </cell>
          <cell r="T9">
            <v>41904</v>
          </cell>
        </row>
        <row r="10">
          <cell r="C10" t="str">
            <v>احمد روق عليوة محمد</v>
          </cell>
          <cell r="D10" t="str">
            <v>ذكر</v>
          </cell>
          <cell r="E10" t="str">
            <v>مسلم</v>
          </cell>
          <cell r="F10" t="str">
            <v>1/2</v>
          </cell>
          <cell r="G10" t="str">
            <v>منقول</v>
          </cell>
          <cell r="H10">
            <v>30712158800319</v>
          </cell>
          <cell r="J10" t="str">
            <v>كفر العزازي</v>
          </cell>
          <cell r="N10" t="str">
            <v>مصري</v>
          </cell>
          <cell r="Q10" t="str">
            <v>الثاني</v>
          </cell>
          <cell r="T10">
            <v>41904</v>
          </cell>
        </row>
        <row r="11">
          <cell r="C11" t="str">
            <v>احمد صلاح السيد محمد على</v>
          </cell>
          <cell r="D11" t="str">
            <v>ذكر</v>
          </cell>
          <cell r="E11" t="str">
            <v>مسلم</v>
          </cell>
          <cell r="F11" t="str">
            <v>1/2</v>
          </cell>
          <cell r="G11" t="str">
            <v>منقول</v>
          </cell>
          <cell r="H11">
            <v>30807161300611</v>
          </cell>
          <cell r="J11" t="str">
            <v>كفر العزازي</v>
          </cell>
          <cell r="N11" t="str">
            <v>مصري</v>
          </cell>
          <cell r="Q11" t="str">
            <v>الثاني</v>
          </cell>
          <cell r="T11">
            <v>41904</v>
          </cell>
        </row>
        <row r="12">
          <cell r="C12" t="str">
            <v>احمد صلاح سليمان محمد</v>
          </cell>
          <cell r="D12" t="str">
            <v>ذكر</v>
          </cell>
          <cell r="E12" t="str">
            <v>مسلم</v>
          </cell>
          <cell r="F12" t="str">
            <v>1/2</v>
          </cell>
          <cell r="G12" t="str">
            <v>منقول</v>
          </cell>
          <cell r="H12">
            <v>30801011303754</v>
          </cell>
          <cell r="J12" t="str">
            <v>كفر العزازي</v>
          </cell>
          <cell r="N12" t="str">
            <v>مصري</v>
          </cell>
          <cell r="Q12" t="str">
            <v>الثاني</v>
          </cell>
          <cell r="T12">
            <v>41904</v>
          </cell>
        </row>
        <row r="13">
          <cell r="C13" t="str">
            <v>احمد على السيد البكري مصطفى</v>
          </cell>
          <cell r="D13" t="str">
            <v>ذكر</v>
          </cell>
          <cell r="E13" t="str">
            <v>مسلم</v>
          </cell>
          <cell r="F13" t="str">
            <v>1/2</v>
          </cell>
          <cell r="G13" t="str">
            <v>منقول</v>
          </cell>
          <cell r="H13">
            <v>30804011321913</v>
          </cell>
          <cell r="J13" t="str">
            <v>كفر العزازي</v>
          </cell>
          <cell r="N13" t="str">
            <v>مصري</v>
          </cell>
          <cell r="Q13" t="str">
            <v>الثاني</v>
          </cell>
          <cell r="R13" t="str">
            <v xml:space="preserve"> </v>
          </cell>
          <cell r="T13">
            <v>41904</v>
          </cell>
        </row>
        <row r="14">
          <cell r="C14" t="str">
            <v>احمد محمد السيد ابراهيم</v>
          </cell>
          <cell r="D14" t="str">
            <v>ذكر</v>
          </cell>
          <cell r="E14" t="str">
            <v>مسلم</v>
          </cell>
          <cell r="F14" t="str">
            <v>1/2</v>
          </cell>
          <cell r="G14" t="str">
            <v>منقول</v>
          </cell>
          <cell r="H14">
            <v>30801191300812</v>
          </cell>
          <cell r="J14" t="str">
            <v>كفر العزازي</v>
          </cell>
          <cell r="N14" t="str">
            <v>مصري</v>
          </cell>
          <cell r="Q14" t="str">
            <v>الثاني</v>
          </cell>
          <cell r="T14">
            <v>41904</v>
          </cell>
        </row>
        <row r="15">
          <cell r="C15" t="str">
            <v>احمد محمد السيد محمد محمد</v>
          </cell>
          <cell r="D15" t="str">
            <v>ذكر</v>
          </cell>
          <cell r="E15" t="str">
            <v>مسلم</v>
          </cell>
          <cell r="F15" t="str">
            <v>1/2</v>
          </cell>
          <cell r="G15" t="str">
            <v>منقول</v>
          </cell>
          <cell r="H15">
            <v>30807161300557</v>
          </cell>
          <cell r="J15" t="str">
            <v>كفر العزازي</v>
          </cell>
          <cell r="N15" t="str">
            <v>مصري</v>
          </cell>
          <cell r="Q15" t="str">
            <v>الثاني</v>
          </cell>
          <cell r="T15">
            <v>41904</v>
          </cell>
        </row>
        <row r="16">
          <cell r="C16" t="str">
            <v>احمد محمد عبد الله محمد</v>
          </cell>
          <cell r="D16" t="str">
            <v>ذكر</v>
          </cell>
          <cell r="E16" t="str">
            <v>مسلم</v>
          </cell>
          <cell r="F16" t="str">
            <v>1/2</v>
          </cell>
          <cell r="G16" t="str">
            <v>منقول</v>
          </cell>
          <cell r="H16">
            <v>30805271301491</v>
          </cell>
          <cell r="J16" t="str">
            <v>كفر العزازي</v>
          </cell>
          <cell r="N16" t="str">
            <v>مصري</v>
          </cell>
          <cell r="Q16" t="str">
            <v>الثاني</v>
          </cell>
          <cell r="T16">
            <v>41904</v>
          </cell>
        </row>
        <row r="17">
          <cell r="C17" t="str">
            <v>احمد مصباح عبد العزيز عبد الرحمن خليل</v>
          </cell>
          <cell r="D17" t="str">
            <v>ذكر</v>
          </cell>
          <cell r="E17" t="str">
            <v>مسلم</v>
          </cell>
          <cell r="F17" t="str">
            <v>1/2</v>
          </cell>
          <cell r="G17" t="str">
            <v>منقول</v>
          </cell>
          <cell r="H17">
            <v>30806201302837</v>
          </cell>
          <cell r="J17" t="str">
            <v>كفر العزازي</v>
          </cell>
          <cell r="N17" t="str">
            <v>مصري</v>
          </cell>
          <cell r="Q17" t="str">
            <v>الثاني</v>
          </cell>
          <cell r="T17">
            <v>41904</v>
          </cell>
        </row>
        <row r="18">
          <cell r="C18" t="str">
            <v>احمد مصباح عبد العظيم محمد</v>
          </cell>
          <cell r="D18" t="str">
            <v>ذكر</v>
          </cell>
          <cell r="E18" t="str">
            <v>مسلم</v>
          </cell>
          <cell r="F18" t="str">
            <v>1/2</v>
          </cell>
          <cell r="G18" t="str">
            <v>منقول</v>
          </cell>
          <cell r="H18">
            <v>30805101303775</v>
          </cell>
          <cell r="J18" t="str">
            <v>كفر العزازي</v>
          </cell>
          <cell r="L18" t="str">
            <v>محول إلى المدرسة</v>
          </cell>
          <cell r="N18" t="str">
            <v>مصري</v>
          </cell>
          <cell r="Q18" t="str">
            <v>الثاني</v>
          </cell>
          <cell r="R18" t="str">
            <v>ابو حماد</v>
          </cell>
          <cell r="S18" t="str">
            <v>السعدية</v>
          </cell>
          <cell r="T18">
            <v>41904</v>
          </cell>
        </row>
        <row r="19">
          <cell r="C19" t="str">
            <v>ايمن محمود محمد محمد علي</v>
          </cell>
          <cell r="D19" t="str">
            <v>ذكر</v>
          </cell>
          <cell r="E19" t="str">
            <v>مسلم</v>
          </cell>
          <cell r="F19" t="str">
            <v>1/2</v>
          </cell>
          <cell r="G19" t="str">
            <v>منقول</v>
          </cell>
          <cell r="H19">
            <v>30802151301774</v>
          </cell>
          <cell r="J19" t="str">
            <v>كفر العزازي</v>
          </cell>
          <cell r="N19" t="str">
            <v>مصري</v>
          </cell>
          <cell r="Q19" t="str">
            <v>الثاني</v>
          </cell>
          <cell r="T19">
            <v>41904</v>
          </cell>
        </row>
        <row r="20">
          <cell r="C20" t="str">
            <v>حسن جمعة حسن رمضان</v>
          </cell>
          <cell r="D20" t="str">
            <v>ذكر</v>
          </cell>
          <cell r="E20" t="str">
            <v>مسلم</v>
          </cell>
          <cell r="F20" t="str">
            <v>1/2</v>
          </cell>
          <cell r="G20" t="str">
            <v>منقول</v>
          </cell>
          <cell r="H20">
            <v>30806181301731</v>
          </cell>
          <cell r="J20" t="str">
            <v>كفر العزازي</v>
          </cell>
          <cell r="N20" t="str">
            <v>مصري</v>
          </cell>
          <cell r="Q20" t="str">
            <v>الثاني</v>
          </cell>
          <cell r="T20">
            <v>41904</v>
          </cell>
        </row>
        <row r="21">
          <cell r="C21" t="str">
            <v>حسن صالح حسن منصور</v>
          </cell>
          <cell r="D21" t="str">
            <v>ذكر</v>
          </cell>
          <cell r="E21" t="str">
            <v>مسلم</v>
          </cell>
          <cell r="F21" t="str">
            <v>1/2</v>
          </cell>
          <cell r="G21" t="str">
            <v>منقول</v>
          </cell>
          <cell r="H21">
            <v>30702021302219</v>
          </cell>
          <cell r="J21" t="str">
            <v>كفر العزازي</v>
          </cell>
          <cell r="N21" t="str">
            <v>مصري</v>
          </cell>
          <cell r="Q21" t="str">
            <v>الثاني</v>
          </cell>
          <cell r="T21">
            <v>41904</v>
          </cell>
        </row>
        <row r="22">
          <cell r="C22" t="str">
            <v>زياد محمود سعيد احمد السيد</v>
          </cell>
          <cell r="D22" t="str">
            <v>ذكر</v>
          </cell>
          <cell r="E22" t="str">
            <v>مسلم</v>
          </cell>
          <cell r="F22" t="str">
            <v>1/2</v>
          </cell>
          <cell r="G22" t="str">
            <v>منقول</v>
          </cell>
          <cell r="H22">
            <v>30711251301857</v>
          </cell>
          <cell r="J22" t="str">
            <v>كفر العزازي</v>
          </cell>
          <cell r="N22" t="str">
            <v>مصري</v>
          </cell>
          <cell r="Q22" t="str">
            <v>الثاني</v>
          </cell>
          <cell r="T22">
            <v>41904</v>
          </cell>
        </row>
        <row r="23">
          <cell r="C23" t="str">
            <v>سعيد احمد محمد احمد</v>
          </cell>
          <cell r="D23" t="str">
            <v>ذكر</v>
          </cell>
          <cell r="E23" t="str">
            <v>مسلم</v>
          </cell>
          <cell r="F23" t="str">
            <v>1/2</v>
          </cell>
          <cell r="G23" t="str">
            <v>منقول</v>
          </cell>
          <cell r="H23">
            <v>30802191300738</v>
          </cell>
          <cell r="J23" t="str">
            <v>كفر العزازي</v>
          </cell>
          <cell r="N23" t="str">
            <v>مصري</v>
          </cell>
          <cell r="Q23" t="str">
            <v>الثاني</v>
          </cell>
          <cell r="T23">
            <v>41904</v>
          </cell>
        </row>
        <row r="24">
          <cell r="C24" t="str">
            <v>صفوان محمد محمد احمد العزازي</v>
          </cell>
          <cell r="D24" t="str">
            <v>ذكر</v>
          </cell>
          <cell r="E24" t="str">
            <v>مسلم</v>
          </cell>
          <cell r="F24" t="str">
            <v>1/2</v>
          </cell>
          <cell r="G24" t="str">
            <v>منقول</v>
          </cell>
          <cell r="H24">
            <v>30711211301811</v>
          </cell>
          <cell r="J24" t="str">
            <v>كفر العزازي</v>
          </cell>
          <cell r="N24" t="str">
            <v>مصري</v>
          </cell>
          <cell r="Q24" t="str">
            <v>الثاني</v>
          </cell>
          <cell r="T24">
            <v>41904</v>
          </cell>
        </row>
        <row r="25">
          <cell r="C25" t="str">
            <v>صلاح انور فتحى عبد العزيز</v>
          </cell>
          <cell r="D25" t="str">
            <v>ذكر</v>
          </cell>
          <cell r="E25" t="str">
            <v>مسلم</v>
          </cell>
          <cell r="F25" t="str">
            <v>1/2</v>
          </cell>
          <cell r="G25" t="str">
            <v>منقول</v>
          </cell>
          <cell r="H25">
            <v>30804041307257</v>
          </cell>
          <cell r="J25" t="str">
            <v>كفر العزازي</v>
          </cell>
          <cell r="N25" t="str">
            <v>مصري</v>
          </cell>
          <cell r="Q25" t="str">
            <v>الثاني</v>
          </cell>
          <cell r="T25">
            <v>41904</v>
          </cell>
        </row>
        <row r="26">
          <cell r="C26" t="str">
            <v>صلاح محمد عبد الله شحته محمد</v>
          </cell>
          <cell r="D26" t="str">
            <v>ذكر</v>
          </cell>
          <cell r="E26" t="str">
            <v>مسلم</v>
          </cell>
          <cell r="F26" t="str">
            <v>1/2</v>
          </cell>
          <cell r="G26" t="str">
            <v>منقول</v>
          </cell>
          <cell r="H26">
            <v>30711201304952</v>
          </cell>
          <cell r="J26" t="str">
            <v>كفر العزازي</v>
          </cell>
          <cell r="N26" t="str">
            <v>مصري</v>
          </cell>
          <cell r="Q26" t="str">
            <v>الثاني</v>
          </cell>
          <cell r="T26">
            <v>41904</v>
          </cell>
        </row>
        <row r="27">
          <cell r="C27" t="str">
            <v>صلاح محمد محمد على موسى</v>
          </cell>
          <cell r="D27" t="str">
            <v>ذكر</v>
          </cell>
          <cell r="E27" t="str">
            <v>مسلم</v>
          </cell>
          <cell r="F27" t="str">
            <v>1/2</v>
          </cell>
          <cell r="G27" t="str">
            <v>منقول</v>
          </cell>
          <cell r="H27">
            <v>30810011350891</v>
          </cell>
          <cell r="J27" t="str">
            <v>كفر العزازي</v>
          </cell>
          <cell r="N27" t="str">
            <v>مصري</v>
          </cell>
          <cell r="Q27" t="str">
            <v>الثاني</v>
          </cell>
          <cell r="T27">
            <v>41904</v>
          </cell>
        </row>
        <row r="28">
          <cell r="C28" t="str">
            <v>عبد الله رضا السيد عبد العزيز</v>
          </cell>
          <cell r="D28" t="str">
            <v>ذكر</v>
          </cell>
          <cell r="E28" t="str">
            <v>مسلم</v>
          </cell>
          <cell r="F28" t="str">
            <v>1/2</v>
          </cell>
          <cell r="G28" t="str">
            <v>منقول</v>
          </cell>
          <cell r="H28">
            <v>30809021302579</v>
          </cell>
          <cell r="J28" t="str">
            <v>كفر العزازي</v>
          </cell>
          <cell r="N28" t="str">
            <v>مصري</v>
          </cell>
          <cell r="Q28" t="str">
            <v>الثاني</v>
          </cell>
          <cell r="T28">
            <v>41904</v>
          </cell>
        </row>
        <row r="29">
          <cell r="C29" t="str">
            <v>عبد الله صبحى احمد محمد</v>
          </cell>
          <cell r="D29" t="str">
            <v>ذكر</v>
          </cell>
          <cell r="E29" t="str">
            <v>مسلم</v>
          </cell>
          <cell r="F29" t="str">
            <v>1/2</v>
          </cell>
          <cell r="G29" t="str">
            <v>منقول</v>
          </cell>
          <cell r="H29">
            <v>30807261302816</v>
          </cell>
          <cell r="J29" t="str">
            <v>كفر العزازي</v>
          </cell>
          <cell r="N29" t="str">
            <v>مصري</v>
          </cell>
          <cell r="Q29" t="str">
            <v>الثاني</v>
          </cell>
          <cell r="T29">
            <v>41904</v>
          </cell>
        </row>
        <row r="30">
          <cell r="C30" t="str">
            <v>عبدالرحمن السيد علوي محمد</v>
          </cell>
          <cell r="D30" t="str">
            <v>ذكر</v>
          </cell>
          <cell r="E30" t="str">
            <v>مسلم</v>
          </cell>
          <cell r="F30" t="str">
            <v>1/2</v>
          </cell>
          <cell r="G30" t="str">
            <v>منقول</v>
          </cell>
          <cell r="H30">
            <v>30808201300535</v>
          </cell>
          <cell r="J30" t="str">
            <v>كفر العزازي</v>
          </cell>
          <cell r="N30" t="str">
            <v>مصري</v>
          </cell>
          <cell r="Q30" t="str">
            <v>الثاني</v>
          </cell>
          <cell r="T30">
            <v>41904</v>
          </cell>
        </row>
        <row r="31">
          <cell r="C31" t="str">
            <v>عبدالرحمن السيد محمد محمد</v>
          </cell>
          <cell r="D31" t="str">
            <v>ذكر</v>
          </cell>
          <cell r="E31" t="str">
            <v>مسلم</v>
          </cell>
          <cell r="F31" t="str">
            <v>1/2</v>
          </cell>
          <cell r="G31" t="str">
            <v>منقول</v>
          </cell>
          <cell r="H31">
            <v>30812171300117</v>
          </cell>
          <cell r="J31" t="str">
            <v>كفر العزازي</v>
          </cell>
          <cell r="N31" t="str">
            <v>مصري</v>
          </cell>
          <cell r="Q31" t="str">
            <v>الثاني</v>
          </cell>
          <cell r="T31">
            <v>41904</v>
          </cell>
        </row>
        <row r="32">
          <cell r="C32" t="str">
            <v>على مجدي محمد السعيد</v>
          </cell>
          <cell r="D32" t="str">
            <v>ذكر</v>
          </cell>
          <cell r="E32" t="str">
            <v>مسلم</v>
          </cell>
          <cell r="F32" t="str">
            <v>1/2</v>
          </cell>
          <cell r="G32" t="str">
            <v>منقول</v>
          </cell>
          <cell r="H32">
            <v>30804011321859</v>
          </cell>
          <cell r="J32" t="str">
            <v>كفر العزازي</v>
          </cell>
          <cell r="N32" t="str">
            <v>مصري</v>
          </cell>
          <cell r="Q32" t="str">
            <v>الثاني</v>
          </cell>
          <cell r="T32">
            <v>41904</v>
          </cell>
        </row>
        <row r="33">
          <cell r="C33" t="str">
            <v>عمر حموده راشد على</v>
          </cell>
          <cell r="D33" t="str">
            <v>ذكر</v>
          </cell>
          <cell r="E33" t="str">
            <v>مسلم</v>
          </cell>
          <cell r="F33" t="str">
            <v>1/2</v>
          </cell>
          <cell r="G33" t="str">
            <v>منقول</v>
          </cell>
          <cell r="H33">
            <v>30804041307214</v>
          </cell>
          <cell r="J33" t="str">
            <v>كفر العزازي</v>
          </cell>
          <cell r="N33" t="str">
            <v>مصري</v>
          </cell>
          <cell r="Q33" t="str">
            <v>الثاني</v>
          </cell>
          <cell r="T33">
            <v>41904</v>
          </cell>
        </row>
        <row r="34">
          <cell r="C34" t="str">
            <v>عمر محمد عبد الله عبد السلام عبد الله</v>
          </cell>
          <cell r="D34" t="str">
            <v>ذكر</v>
          </cell>
          <cell r="E34" t="str">
            <v>مسلم</v>
          </cell>
          <cell r="F34" t="str">
            <v>1/2</v>
          </cell>
          <cell r="G34" t="str">
            <v>منقول</v>
          </cell>
          <cell r="H34">
            <v>30710231300653</v>
          </cell>
          <cell r="J34" t="str">
            <v>كفر العزازي</v>
          </cell>
          <cell r="N34" t="str">
            <v>مصري</v>
          </cell>
          <cell r="Q34" t="str">
            <v>الثاني</v>
          </cell>
          <cell r="T34">
            <v>41904</v>
          </cell>
        </row>
        <row r="35">
          <cell r="C35" t="str">
            <v>عمرو خالد السيد اسماعيل</v>
          </cell>
          <cell r="D35" t="str">
            <v>ذكر</v>
          </cell>
          <cell r="E35" t="str">
            <v>مسلم</v>
          </cell>
          <cell r="F35" t="str">
            <v>1/2</v>
          </cell>
          <cell r="G35" t="str">
            <v>منقول</v>
          </cell>
          <cell r="H35">
            <v>30711201300531</v>
          </cell>
          <cell r="J35" t="str">
            <v>كفر العزازي</v>
          </cell>
          <cell r="N35" t="str">
            <v>مصري</v>
          </cell>
          <cell r="Q35" t="str">
            <v>الثاني</v>
          </cell>
          <cell r="T35">
            <v>41904</v>
          </cell>
        </row>
        <row r="36">
          <cell r="C36" t="str">
            <v>عيد مصباح محمد محمود</v>
          </cell>
          <cell r="D36" t="str">
            <v>ذكر</v>
          </cell>
          <cell r="E36" t="str">
            <v>مسلم</v>
          </cell>
          <cell r="F36" t="str">
            <v>1/2</v>
          </cell>
          <cell r="G36" t="str">
            <v>منقول</v>
          </cell>
          <cell r="H36">
            <v>30806061301576</v>
          </cell>
          <cell r="J36" t="str">
            <v>كفر العزازي</v>
          </cell>
          <cell r="N36" t="str">
            <v>مصري</v>
          </cell>
          <cell r="Q36" t="str">
            <v>الثاني</v>
          </cell>
          <cell r="T36">
            <v>41904</v>
          </cell>
        </row>
        <row r="37">
          <cell r="C37" t="str">
            <v>فارس فتحى محمد على على</v>
          </cell>
          <cell r="D37" t="str">
            <v>ذكر</v>
          </cell>
          <cell r="E37" t="str">
            <v>مسلم</v>
          </cell>
          <cell r="F37" t="str">
            <v>1/2</v>
          </cell>
          <cell r="G37" t="str">
            <v>منقول</v>
          </cell>
          <cell r="H37">
            <v>30809101303754</v>
          </cell>
          <cell r="J37" t="str">
            <v>كفر العزازي</v>
          </cell>
          <cell r="N37" t="str">
            <v>مصري</v>
          </cell>
          <cell r="Q37" t="str">
            <v>الثاني</v>
          </cell>
          <cell r="T37">
            <v>41904</v>
          </cell>
        </row>
        <row r="38">
          <cell r="C38" t="str">
            <v>ابرار صلاح احمد محمد عبد اللطيف</v>
          </cell>
          <cell r="D38" t="str">
            <v>أنثى</v>
          </cell>
          <cell r="E38" t="str">
            <v>مسلمة</v>
          </cell>
          <cell r="F38" t="str">
            <v>1/2</v>
          </cell>
          <cell r="G38" t="str">
            <v>منقول</v>
          </cell>
          <cell r="H38">
            <v>30804081303467</v>
          </cell>
          <cell r="J38" t="str">
            <v>كفر العزازي</v>
          </cell>
          <cell r="N38" t="str">
            <v>مصرية</v>
          </cell>
          <cell r="Q38" t="str">
            <v>الثاني</v>
          </cell>
          <cell r="T38">
            <v>41904</v>
          </cell>
        </row>
        <row r="39">
          <cell r="C39" t="str">
            <v>اسراء رزق السيد محمد</v>
          </cell>
          <cell r="D39" t="str">
            <v>أنثى</v>
          </cell>
          <cell r="E39" t="str">
            <v>مسلمة</v>
          </cell>
          <cell r="F39" t="str">
            <v>1/2</v>
          </cell>
          <cell r="G39" t="str">
            <v>منقول</v>
          </cell>
          <cell r="H39">
            <v>30807281301247</v>
          </cell>
          <cell r="J39" t="str">
            <v>كفر العزازي</v>
          </cell>
          <cell r="N39" t="str">
            <v>مصرية</v>
          </cell>
          <cell r="Q39" t="str">
            <v>الثاني</v>
          </cell>
          <cell r="T39">
            <v>41904</v>
          </cell>
        </row>
        <row r="40">
          <cell r="C40" t="str">
            <v>اسراء محمد عليوة ابراهيم</v>
          </cell>
          <cell r="D40" t="str">
            <v>أنثى</v>
          </cell>
          <cell r="E40" t="str">
            <v>مسلمة</v>
          </cell>
          <cell r="F40" t="str">
            <v>1/2</v>
          </cell>
          <cell r="G40" t="str">
            <v>منقول</v>
          </cell>
          <cell r="H40">
            <v>30809101303363</v>
          </cell>
          <cell r="J40" t="str">
            <v>كفر العزازي</v>
          </cell>
          <cell r="N40" t="str">
            <v>مصرية</v>
          </cell>
          <cell r="Q40" t="str">
            <v>الثاني</v>
          </cell>
          <cell r="T40">
            <v>41904</v>
          </cell>
        </row>
        <row r="41">
          <cell r="C41" t="str">
            <v>اسراء محمود حسانين احمد محمد</v>
          </cell>
          <cell r="D41" t="str">
            <v>أنثى</v>
          </cell>
          <cell r="E41" t="str">
            <v>مسلمة</v>
          </cell>
          <cell r="F41" t="str">
            <v>1/2</v>
          </cell>
          <cell r="G41" t="str">
            <v>منقول</v>
          </cell>
          <cell r="H41">
            <v>30711171300566</v>
          </cell>
          <cell r="J41" t="str">
            <v>كفر العزازي</v>
          </cell>
          <cell r="N41" t="str">
            <v>مصرية</v>
          </cell>
          <cell r="Q41" t="str">
            <v>الثاني</v>
          </cell>
          <cell r="T41">
            <v>41904</v>
          </cell>
        </row>
        <row r="42">
          <cell r="C42" t="str">
            <v>اسماء بشير عبد الله ابراهيم على</v>
          </cell>
          <cell r="D42" t="str">
            <v>أنثى</v>
          </cell>
          <cell r="E42" t="str">
            <v>مسلمة</v>
          </cell>
          <cell r="F42" t="str">
            <v>1/2</v>
          </cell>
          <cell r="G42" t="str">
            <v>منقول</v>
          </cell>
          <cell r="H42">
            <v>30801211302728</v>
          </cell>
          <cell r="J42" t="str">
            <v>كفر العزازي</v>
          </cell>
          <cell r="N42" t="str">
            <v>مصرية</v>
          </cell>
          <cell r="Q42" t="str">
            <v>الثاني</v>
          </cell>
          <cell r="T42">
            <v>41904</v>
          </cell>
        </row>
        <row r="43">
          <cell r="C43" t="str">
            <v>اسماء عزاز محمد عزاز</v>
          </cell>
          <cell r="D43" t="str">
            <v>أنثى</v>
          </cell>
          <cell r="E43" t="str">
            <v>مسلمة</v>
          </cell>
          <cell r="F43" t="str">
            <v>1/2</v>
          </cell>
          <cell r="G43" t="str">
            <v>باق للاعادة</v>
          </cell>
          <cell r="H43">
            <v>30809081301342</v>
          </cell>
          <cell r="J43" t="str">
            <v>كفر العزازي</v>
          </cell>
          <cell r="N43" t="str">
            <v>مصرية</v>
          </cell>
          <cell r="Q43" t="str">
            <v>الثاني</v>
          </cell>
          <cell r="T43">
            <v>41904</v>
          </cell>
        </row>
        <row r="44">
          <cell r="C44" t="str">
            <v>اسماء محمد مصباح احمد محمد</v>
          </cell>
          <cell r="D44" t="str">
            <v>أنثى</v>
          </cell>
          <cell r="E44" t="str">
            <v>مسلمة</v>
          </cell>
          <cell r="F44" t="str">
            <v>1/2</v>
          </cell>
          <cell r="G44" t="str">
            <v>منقول</v>
          </cell>
          <cell r="H44">
            <v>30801011302685</v>
          </cell>
          <cell r="J44" t="str">
            <v>كفر العزازي</v>
          </cell>
          <cell r="N44" t="str">
            <v>مصرية</v>
          </cell>
          <cell r="Q44" t="str">
            <v>الثاني</v>
          </cell>
          <cell r="T44">
            <v>41904</v>
          </cell>
        </row>
        <row r="45">
          <cell r="C45" t="str">
            <v>الاء عبدالواحد عبد الله حسانين</v>
          </cell>
          <cell r="D45" t="str">
            <v>أنثى</v>
          </cell>
          <cell r="E45" t="str">
            <v>مسلمة</v>
          </cell>
          <cell r="F45" t="str">
            <v>1/2</v>
          </cell>
          <cell r="G45" t="str">
            <v>منقول</v>
          </cell>
          <cell r="H45">
            <v>30810011317029</v>
          </cell>
          <cell r="J45" t="str">
            <v>كفر العزازي</v>
          </cell>
          <cell r="N45" t="str">
            <v>مصرية</v>
          </cell>
          <cell r="Q45" t="str">
            <v>الثاني</v>
          </cell>
          <cell r="T45">
            <v>41904</v>
          </cell>
        </row>
        <row r="46">
          <cell r="C46" t="str">
            <v>الاء محمد محمود محمد خليل</v>
          </cell>
          <cell r="D46" t="str">
            <v>أنثى</v>
          </cell>
          <cell r="E46" t="str">
            <v>مسلمة</v>
          </cell>
          <cell r="F46" t="str">
            <v>1/2</v>
          </cell>
          <cell r="G46" t="str">
            <v>منقول</v>
          </cell>
          <cell r="H46">
            <v>30711211300165</v>
          </cell>
          <cell r="J46" t="str">
            <v>كفر العزازي</v>
          </cell>
          <cell r="N46" t="str">
            <v>مصرية</v>
          </cell>
          <cell r="Q46" t="str">
            <v>الثاني</v>
          </cell>
          <cell r="T46">
            <v>41904</v>
          </cell>
        </row>
        <row r="47">
          <cell r="C47" t="str">
            <v>الزهراء جمعة محمد ابراهيم</v>
          </cell>
          <cell r="D47" t="str">
            <v>أنثى</v>
          </cell>
          <cell r="E47" t="str">
            <v>مسلمة</v>
          </cell>
          <cell r="F47" t="str">
            <v>1/2</v>
          </cell>
          <cell r="G47" t="str">
            <v>منقول</v>
          </cell>
          <cell r="H47">
            <v>30801251303301</v>
          </cell>
          <cell r="J47" t="str">
            <v>كفر العزازي</v>
          </cell>
          <cell r="N47" t="str">
            <v>مصرية</v>
          </cell>
          <cell r="Q47" t="str">
            <v>الثاني</v>
          </cell>
          <cell r="T47">
            <v>41904</v>
          </cell>
        </row>
        <row r="48">
          <cell r="C48" t="str">
            <v>امل فرج محمد عبد العزيز</v>
          </cell>
          <cell r="D48" t="str">
            <v>أنثى</v>
          </cell>
          <cell r="E48" t="str">
            <v>مسلمة</v>
          </cell>
          <cell r="F48" t="str">
            <v>1/2</v>
          </cell>
          <cell r="G48" t="str">
            <v>منقول</v>
          </cell>
          <cell r="H48">
            <v>30806181301006</v>
          </cell>
          <cell r="J48" t="str">
            <v>كفر العزازي</v>
          </cell>
          <cell r="N48" t="str">
            <v>مصرية</v>
          </cell>
          <cell r="Q48" t="str">
            <v>الثاني</v>
          </cell>
          <cell r="T48">
            <v>41904</v>
          </cell>
        </row>
        <row r="49">
          <cell r="C49" t="str">
            <v>اية على محمد فوزي</v>
          </cell>
          <cell r="D49" t="str">
            <v>أنثى</v>
          </cell>
          <cell r="E49" t="str">
            <v>مسلمة</v>
          </cell>
          <cell r="F49" t="str">
            <v>1/2</v>
          </cell>
          <cell r="G49" t="str">
            <v>منقول</v>
          </cell>
          <cell r="H49">
            <v>30803011302823</v>
          </cell>
          <cell r="J49" t="str">
            <v>كفر العزازي</v>
          </cell>
          <cell r="N49" t="str">
            <v>مصرية</v>
          </cell>
          <cell r="Q49" t="str">
            <v>الثاني</v>
          </cell>
          <cell r="T49">
            <v>41904</v>
          </cell>
        </row>
        <row r="50">
          <cell r="C50" t="str">
            <v>ايمان ثروت عطية الصادق</v>
          </cell>
          <cell r="D50" t="str">
            <v>أنثى</v>
          </cell>
          <cell r="E50" t="str">
            <v>مسلمة</v>
          </cell>
          <cell r="F50" t="str">
            <v>1/2</v>
          </cell>
          <cell r="G50" t="str">
            <v>منقول</v>
          </cell>
          <cell r="H50">
            <v>30802201302483</v>
          </cell>
          <cell r="J50" t="str">
            <v>كفر العزازي</v>
          </cell>
          <cell r="N50" t="str">
            <v>مصرية</v>
          </cell>
          <cell r="Q50" t="str">
            <v>الثاني</v>
          </cell>
          <cell r="T50">
            <v>41904</v>
          </cell>
        </row>
        <row r="51">
          <cell r="C51" t="str">
            <v>ايمان محمد احمد غانم</v>
          </cell>
          <cell r="D51" t="str">
            <v>أنثى</v>
          </cell>
          <cell r="E51" t="str">
            <v>مسلمة</v>
          </cell>
          <cell r="F51" t="str">
            <v>1/2</v>
          </cell>
          <cell r="G51" t="str">
            <v>منقول</v>
          </cell>
          <cell r="H51">
            <v>30803161300047</v>
          </cell>
          <cell r="J51" t="str">
            <v>كفر العزازي</v>
          </cell>
          <cell r="N51" t="str">
            <v>مصرية</v>
          </cell>
          <cell r="Q51" t="str">
            <v>الثاني</v>
          </cell>
          <cell r="T51">
            <v>41904</v>
          </cell>
        </row>
        <row r="52">
          <cell r="C52" t="str">
            <v>ايمان محمد عامر زايد عامر</v>
          </cell>
          <cell r="D52" t="str">
            <v>أنثى</v>
          </cell>
          <cell r="E52" t="str">
            <v>مسلمة</v>
          </cell>
          <cell r="F52" t="str">
            <v>1/2</v>
          </cell>
          <cell r="G52" t="str">
            <v>منقول</v>
          </cell>
          <cell r="H52">
            <v>30808221301449</v>
          </cell>
          <cell r="J52" t="str">
            <v>كفر العزازي</v>
          </cell>
          <cell r="N52" t="str">
            <v>مصرية</v>
          </cell>
          <cell r="Q52" t="str">
            <v>الثاني</v>
          </cell>
          <cell r="T52">
            <v>41904</v>
          </cell>
        </row>
        <row r="53">
          <cell r="C53" t="str">
            <v>ايمان محمد محمد عبد الغني</v>
          </cell>
          <cell r="D53" t="str">
            <v>أنثى</v>
          </cell>
          <cell r="E53" t="str">
            <v>مسلمة</v>
          </cell>
          <cell r="F53" t="str">
            <v>1/2</v>
          </cell>
          <cell r="G53" t="str">
            <v>منقول</v>
          </cell>
          <cell r="H53">
            <v>30712011305746</v>
          </cell>
          <cell r="J53" t="str">
            <v>كفر العزازي</v>
          </cell>
          <cell r="N53" t="str">
            <v>مصرية</v>
          </cell>
          <cell r="Q53" t="str">
            <v>الثاني</v>
          </cell>
          <cell r="T53">
            <v>41904</v>
          </cell>
        </row>
        <row r="54">
          <cell r="C54" t="str">
            <v>أسماء أيمن عبد الكريم السيد</v>
          </cell>
          <cell r="D54" t="str">
            <v>أنثى</v>
          </cell>
          <cell r="E54" t="str">
            <v>مسلمة</v>
          </cell>
          <cell r="F54" t="str">
            <v>1/2</v>
          </cell>
          <cell r="G54" t="str">
            <v>منقول</v>
          </cell>
          <cell r="H54">
            <v>30809061301982</v>
          </cell>
          <cell r="J54" t="str">
            <v>كفر العزازي</v>
          </cell>
          <cell r="N54" t="str">
            <v>مصرية</v>
          </cell>
          <cell r="Q54" t="str">
            <v>الثاني</v>
          </cell>
          <cell r="T54">
            <v>41904</v>
          </cell>
        </row>
        <row r="55">
          <cell r="C55" t="str">
            <v>بسملة ابراهيم عبد الحميد احمد</v>
          </cell>
          <cell r="D55" t="str">
            <v>أنثى</v>
          </cell>
          <cell r="E55" t="str">
            <v>مسلمة</v>
          </cell>
          <cell r="F55" t="str">
            <v>1/2</v>
          </cell>
          <cell r="G55" t="str">
            <v>منقول</v>
          </cell>
          <cell r="H55">
            <v>30804011319706</v>
          </cell>
          <cell r="J55" t="str">
            <v>كفر العزازي</v>
          </cell>
          <cell r="N55" t="str">
            <v>مصرية</v>
          </cell>
          <cell r="Q55" t="str">
            <v>الثاني</v>
          </cell>
          <cell r="T55">
            <v>41904</v>
          </cell>
        </row>
        <row r="56">
          <cell r="C56" t="str">
            <v>بسملة محمد عبد الفتاح محمد</v>
          </cell>
          <cell r="D56" t="str">
            <v>أنثى</v>
          </cell>
          <cell r="E56" t="str">
            <v>مسلمة</v>
          </cell>
          <cell r="F56" t="str">
            <v>1/2</v>
          </cell>
          <cell r="G56" t="str">
            <v>منقول</v>
          </cell>
          <cell r="H56">
            <v>30712081300784</v>
          </cell>
          <cell r="J56" t="str">
            <v>كفر العزازي</v>
          </cell>
          <cell r="N56" t="str">
            <v>مصرية</v>
          </cell>
          <cell r="Q56" t="str">
            <v>الثاني</v>
          </cell>
          <cell r="T56">
            <v>41904</v>
          </cell>
        </row>
        <row r="57">
          <cell r="C57" t="str">
            <v>بسملة محمود حسن ابراهيم على</v>
          </cell>
          <cell r="D57" t="str">
            <v>أنثى</v>
          </cell>
          <cell r="E57" t="str">
            <v>مسلمة</v>
          </cell>
          <cell r="F57" t="str">
            <v>1/2</v>
          </cell>
          <cell r="G57" t="str">
            <v>منقول</v>
          </cell>
          <cell r="H57">
            <v>30801011302707</v>
          </cell>
          <cell r="J57" t="str">
            <v>كفر العزازي</v>
          </cell>
          <cell r="N57" t="str">
            <v>مصرية</v>
          </cell>
          <cell r="Q57" t="str">
            <v>الثاني</v>
          </cell>
          <cell r="T57">
            <v>41904</v>
          </cell>
        </row>
        <row r="58">
          <cell r="C58" t="str">
            <v>بسمه محمد على محمد</v>
          </cell>
          <cell r="D58" t="str">
            <v>أنثى</v>
          </cell>
          <cell r="E58" t="str">
            <v>مسلمة</v>
          </cell>
          <cell r="F58" t="str">
            <v>1/2</v>
          </cell>
          <cell r="G58" t="str">
            <v>منقول</v>
          </cell>
          <cell r="H58">
            <v>30804191302601</v>
          </cell>
          <cell r="J58" t="str">
            <v>كفر العزازي</v>
          </cell>
          <cell r="N58" t="str">
            <v>مصرية</v>
          </cell>
          <cell r="Q58" t="str">
            <v>الثاني</v>
          </cell>
          <cell r="T58">
            <v>41904</v>
          </cell>
        </row>
        <row r="59">
          <cell r="C59" t="str">
            <v>بسنت احمد السيد عطيه احمد</v>
          </cell>
          <cell r="D59" t="str">
            <v>أنثى</v>
          </cell>
          <cell r="E59" t="str">
            <v>مسلمة</v>
          </cell>
          <cell r="F59" t="str">
            <v>1/2</v>
          </cell>
          <cell r="G59" t="str">
            <v>منقول</v>
          </cell>
          <cell r="H59">
            <v>30803291300081</v>
          </cell>
          <cell r="J59" t="str">
            <v>كفر العزازي</v>
          </cell>
          <cell r="N59" t="str">
            <v>مصرية</v>
          </cell>
          <cell r="Q59" t="str">
            <v>الثاني</v>
          </cell>
          <cell r="T59">
            <v>41904</v>
          </cell>
        </row>
        <row r="60">
          <cell r="C60" t="str">
            <v>حنين احمد سعيد عوض</v>
          </cell>
          <cell r="D60" t="str">
            <v>أنثى</v>
          </cell>
          <cell r="E60" t="str">
            <v>مسلمة</v>
          </cell>
          <cell r="F60" t="str">
            <v>1/2</v>
          </cell>
          <cell r="G60" t="str">
            <v>منقول</v>
          </cell>
          <cell r="H60">
            <v>30808281301405</v>
          </cell>
          <cell r="J60" t="str">
            <v>كفر العزازي</v>
          </cell>
          <cell r="N60" t="str">
            <v>مصرية</v>
          </cell>
          <cell r="Q60" t="str">
            <v>الثاني</v>
          </cell>
          <cell r="T60">
            <v>41904</v>
          </cell>
        </row>
        <row r="61">
          <cell r="C61" t="str">
            <v>حنين الراضى محمد عبدالسلام</v>
          </cell>
          <cell r="D61" t="str">
            <v>أنثى</v>
          </cell>
          <cell r="E61" t="str">
            <v>مسلمة</v>
          </cell>
          <cell r="F61" t="str">
            <v>1/2</v>
          </cell>
          <cell r="G61" t="str">
            <v>منقول</v>
          </cell>
          <cell r="H61">
            <v>30805281300965</v>
          </cell>
          <cell r="J61" t="str">
            <v>كفر العزازي</v>
          </cell>
          <cell r="N61" t="str">
            <v>مصرية</v>
          </cell>
          <cell r="Q61" t="str">
            <v>الثاني</v>
          </cell>
          <cell r="T61">
            <v>41904</v>
          </cell>
        </row>
        <row r="62">
          <cell r="C62" t="str">
            <v>حنين صلاح السيد عبد المقصود</v>
          </cell>
          <cell r="D62" t="str">
            <v>أنثى</v>
          </cell>
          <cell r="E62" t="str">
            <v>مسلمة</v>
          </cell>
          <cell r="F62" t="str">
            <v>1/2</v>
          </cell>
          <cell r="G62" t="str">
            <v>منقول</v>
          </cell>
          <cell r="H62">
            <v>30712201300945</v>
          </cell>
          <cell r="J62" t="str">
            <v>كفر العزازي</v>
          </cell>
          <cell r="N62" t="str">
            <v>مصرية</v>
          </cell>
          <cell r="Q62" t="str">
            <v>الثاني</v>
          </cell>
          <cell r="T62">
            <v>41904</v>
          </cell>
        </row>
        <row r="63">
          <cell r="C63" t="str">
            <v>دنيا السيد محمد سعد</v>
          </cell>
          <cell r="D63" t="str">
            <v>أنثى</v>
          </cell>
          <cell r="E63" t="str">
            <v>مسلمة</v>
          </cell>
          <cell r="F63" t="str">
            <v>1/2</v>
          </cell>
          <cell r="G63" t="str">
            <v>منقول</v>
          </cell>
          <cell r="H63">
            <v>30804171303008</v>
          </cell>
          <cell r="J63" t="str">
            <v>كفر العزازي</v>
          </cell>
          <cell r="N63" t="str">
            <v>مصرية</v>
          </cell>
          <cell r="Q63" t="str">
            <v>الثاني</v>
          </cell>
          <cell r="T63">
            <v>41904</v>
          </cell>
        </row>
        <row r="64">
          <cell r="C64" t="str">
            <v>دنيا عبد الرؤوف منصور احمد جندي</v>
          </cell>
          <cell r="D64" t="str">
            <v>أنثى</v>
          </cell>
          <cell r="E64" t="str">
            <v>مسلمة</v>
          </cell>
          <cell r="F64" t="str">
            <v>1/2</v>
          </cell>
          <cell r="G64" t="str">
            <v>منقول</v>
          </cell>
          <cell r="H64">
            <v>30801221300227</v>
          </cell>
          <cell r="J64" t="str">
            <v>كفر العزازي</v>
          </cell>
          <cell r="N64" t="str">
            <v>مصرية</v>
          </cell>
          <cell r="Q64" t="str">
            <v>الثاني</v>
          </cell>
          <cell r="T64">
            <v>41904</v>
          </cell>
        </row>
        <row r="65">
          <cell r="C65" t="str">
            <v>دنيا ممدوح احمد على محمد</v>
          </cell>
          <cell r="D65" t="str">
            <v>أنثى</v>
          </cell>
          <cell r="E65" t="str">
            <v>مسلمة</v>
          </cell>
          <cell r="F65" t="str">
            <v>1/2</v>
          </cell>
          <cell r="G65" t="str">
            <v>منقول</v>
          </cell>
          <cell r="H65">
            <v>30710231301285</v>
          </cell>
          <cell r="J65" t="str">
            <v>كفر العزازي</v>
          </cell>
          <cell r="N65" t="str">
            <v>مصرية</v>
          </cell>
          <cell r="Q65" t="str">
            <v>الثاني</v>
          </cell>
          <cell r="T65">
            <v>41904</v>
          </cell>
        </row>
        <row r="66">
          <cell r="C66" t="str">
            <v>رحمة عبد الشكور احمد عبد الحافظ</v>
          </cell>
          <cell r="D66" t="str">
            <v>أنثى</v>
          </cell>
          <cell r="E66" t="str">
            <v>مسلمة</v>
          </cell>
          <cell r="F66" t="str">
            <v>1/2</v>
          </cell>
          <cell r="G66" t="str">
            <v>منقول</v>
          </cell>
          <cell r="H66">
            <v>30710121300186</v>
          </cell>
          <cell r="J66" t="str">
            <v>كفر العزازي</v>
          </cell>
          <cell r="N66" t="str">
            <v>مصرية</v>
          </cell>
          <cell r="Q66" t="str">
            <v>الثاني</v>
          </cell>
          <cell r="T66">
            <v>41904</v>
          </cell>
        </row>
        <row r="67">
          <cell r="C67" t="str">
            <v>رحمة محمد نجاح عبد المقصود</v>
          </cell>
          <cell r="D67" t="str">
            <v>أنثى</v>
          </cell>
          <cell r="E67" t="str">
            <v>مسلمة</v>
          </cell>
          <cell r="F67" t="str">
            <v>1/2</v>
          </cell>
          <cell r="G67" t="str">
            <v>منقول</v>
          </cell>
          <cell r="H67">
            <v>30807231305829</v>
          </cell>
          <cell r="J67" t="str">
            <v>كفر العزازي</v>
          </cell>
          <cell r="N67" t="str">
            <v>مصرية</v>
          </cell>
          <cell r="Q67" t="str">
            <v>الثاني</v>
          </cell>
          <cell r="T67">
            <v>41904</v>
          </cell>
        </row>
        <row r="68">
          <cell r="C68" t="str">
            <v>رحمة محمود ابراهيم محمد</v>
          </cell>
          <cell r="D68" t="str">
            <v>أنثى</v>
          </cell>
          <cell r="E68" t="str">
            <v>مسلمة</v>
          </cell>
          <cell r="F68" t="str">
            <v>1/2</v>
          </cell>
          <cell r="G68" t="str">
            <v>منقول</v>
          </cell>
          <cell r="H68">
            <v>30807141300623</v>
          </cell>
          <cell r="J68" t="str">
            <v>كفر العزازي</v>
          </cell>
          <cell r="N68" t="str">
            <v>مصرية</v>
          </cell>
          <cell r="Q68" t="str">
            <v>الثاني</v>
          </cell>
          <cell r="T68">
            <v>41904</v>
          </cell>
        </row>
        <row r="69">
          <cell r="C69" t="str">
            <v>رشا ذايد منصور ذايد</v>
          </cell>
          <cell r="D69" t="str">
            <v>أنثى</v>
          </cell>
          <cell r="E69" t="str">
            <v>مسلمة</v>
          </cell>
          <cell r="F69" t="str">
            <v>1/2</v>
          </cell>
          <cell r="G69" t="str">
            <v>منقول</v>
          </cell>
          <cell r="H69">
            <v>30801081301082</v>
          </cell>
          <cell r="J69" t="str">
            <v>كفر العزازي</v>
          </cell>
          <cell r="N69" t="str">
            <v>مصرية</v>
          </cell>
          <cell r="Q69" t="str">
            <v>الثاني</v>
          </cell>
          <cell r="T69">
            <v>41904</v>
          </cell>
        </row>
        <row r="70">
          <cell r="C70" t="str">
            <v>روان محمد علي ابراهيم</v>
          </cell>
          <cell r="D70" t="str">
            <v>أنثى</v>
          </cell>
          <cell r="E70" t="str">
            <v>مسلمة</v>
          </cell>
          <cell r="F70" t="str">
            <v>1/2</v>
          </cell>
          <cell r="G70" t="str">
            <v>منقول</v>
          </cell>
          <cell r="H70">
            <v>30805011317165</v>
          </cell>
          <cell r="J70" t="str">
            <v>كفر العزازي</v>
          </cell>
          <cell r="N70" t="str">
            <v>مصرية</v>
          </cell>
          <cell r="Q70" t="str">
            <v>الثاني</v>
          </cell>
          <cell r="T70">
            <v>41904</v>
          </cell>
        </row>
        <row r="71">
          <cell r="C71" t="str">
            <v>روان وائل سليمان السيد</v>
          </cell>
          <cell r="D71" t="str">
            <v>أنثى</v>
          </cell>
          <cell r="E71" t="str">
            <v>مسلمة</v>
          </cell>
          <cell r="F71" t="str">
            <v>1/2</v>
          </cell>
          <cell r="G71" t="str">
            <v>منقول</v>
          </cell>
          <cell r="H71">
            <v>30805151305167</v>
          </cell>
          <cell r="J71" t="str">
            <v>كفر العزازي</v>
          </cell>
          <cell r="N71" t="str">
            <v>مصرية</v>
          </cell>
          <cell r="Q71" t="str">
            <v>الثاني</v>
          </cell>
          <cell r="T71">
            <v>41904</v>
          </cell>
        </row>
        <row r="72">
          <cell r="C72" t="str">
            <v>ريم محمد عبد العزيز السيد سليمان</v>
          </cell>
          <cell r="D72" t="str">
            <v>أنثى</v>
          </cell>
          <cell r="E72" t="str">
            <v>مسلمة</v>
          </cell>
          <cell r="F72" t="str">
            <v>1/2</v>
          </cell>
          <cell r="G72" t="str">
            <v>منقول</v>
          </cell>
          <cell r="H72">
            <v>30810011348463</v>
          </cell>
          <cell r="J72" t="str">
            <v>كفر العزازي</v>
          </cell>
          <cell r="N72" t="str">
            <v>مصرية</v>
          </cell>
          <cell r="Q72" t="str">
            <v>الثاني</v>
          </cell>
          <cell r="T72">
            <v>41904</v>
          </cell>
        </row>
        <row r="73">
          <cell r="C73" t="str">
            <v>ابراهيم احمد عبدالحميد احمد</v>
          </cell>
          <cell r="D73" t="str">
            <v>ذكر</v>
          </cell>
          <cell r="E73" t="str">
            <v>مسلم</v>
          </cell>
          <cell r="F73" t="str">
            <v>1/3</v>
          </cell>
          <cell r="G73" t="str">
            <v>منقول</v>
          </cell>
          <cell r="H73">
            <v>30701181301611</v>
          </cell>
          <cell r="J73" t="str">
            <v>كفر العزازي</v>
          </cell>
          <cell r="N73" t="str">
            <v>مصري</v>
          </cell>
          <cell r="Q73" t="str">
            <v>الثالث</v>
          </cell>
          <cell r="T73">
            <v>41539</v>
          </cell>
        </row>
        <row r="74">
          <cell r="C74" t="str">
            <v>احمد اكرم عبدالله زكى</v>
          </cell>
          <cell r="D74" t="str">
            <v>ذكر</v>
          </cell>
          <cell r="E74" t="str">
            <v>مسلم</v>
          </cell>
          <cell r="F74" t="str">
            <v>1/3</v>
          </cell>
          <cell r="G74" t="str">
            <v>منقول</v>
          </cell>
          <cell r="H74">
            <v>30703261300392</v>
          </cell>
          <cell r="J74" t="str">
            <v>كفر العزازي</v>
          </cell>
          <cell r="N74" t="str">
            <v>مصري</v>
          </cell>
          <cell r="Q74" t="str">
            <v>الثالث</v>
          </cell>
          <cell r="T74">
            <v>41539</v>
          </cell>
        </row>
        <row r="75">
          <cell r="C75" t="str">
            <v>احمد صلاح احمد محمد</v>
          </cell>
          <cell r="D75" t="str">
            <v>ذكر</v>
          </cell>
          <cell r="E75" t="str">
            <v>مسلم</v>
          </cell>
          <cell r="F75" t="str">
            <v>1/3</v>
          </cell>
          <cell r="G75" t="str">
            <v>منقول</v>
          </cell>
          <cell r="H75">
            <v>30708171301456</v>
          </cell>
          <cell r="J75" t="str">
            <v>كفر العزازي</v>
          </cell>
          <cell r="N75" t="str">
            <v>مصري</v>
          </cell>
          <cell r="Q75" t="str">
            <v>الثالث</v>
          </cell>
          <cell r="T75">
            <v>41539</v>
          </cell>
        </row>
        <row r="76">
          <cell r="C76" t="str">
            <v>احمد ماجد محمد سالم</v>
          </cell>
          <cell r="D76" t="str">
            <v>ذكر</v>
          </cell>
          <cell r="E76" t="str">
            <v>مسلم</v>
          </cell>
          <cell r="F76" t="str">
            <v>1/3</v>
          </cell>
          <cell r="G76" t="str">
            <v>منقول</v>
          </cell>
          <cell r="H76">
            <v>30610261300734</v>
          </cell>
          <cell r="J76" t="str">
            <v>كفر العزازي</v>
          </cell>
          <cell r="N76" t="str">
            <v>مصري</v>
          </cell>
          <cell r="Q76" t="str">
            <v>الثالث</v>
          </cell>
          <cell r="T76">
            <v>41539</v>
          </cell>
        </row>
        <row r="77">
          <cell r="C77" t="str">
            <v>احمد محمد حسن ابراهيم</v>
          </cell>
          <cell r="D77" t="str">
            <v>ذكر</v>
          </cell>
          <cell r="E77" t="str">
            <v>مسلم</v>
          </cell>
          <cell r="F77" t="str">
            <v>1/3</v>
          </cell>
          <cell r="G77" t="str">
            <v>منقول</v>
          </cell>
          <cell r="H77">
            <v>30704011302892</v>
          </cell>
          <cell r="J77" t="str">
            <v>كفر العزازي</v>
          </cell>
          <cell r="N77" t="str">
            <v>مصري</v>
          </cell>
          <cell r="Q77" t="str">
            <v>الثالث</v>
          </cell>
          <cell r="T77">
            <v>41539</v>
          </cell>
        </row>
        <row r="78">
          <cell r="C78" t="str">
            <v>احمد محمد عنتر محمد</v>
          </cell>
          <cell r="D78" t="str">
            <v>ذكر</v>
          </cell>
          <cell r="E78" t="str">
            <v>مسلم</v>
          </cell>
          <cell r="F78" t="str">
            <v>1/3</v>
          </cell>
          <cell r="G78" t="str">
            <v>منقول</v>
          </cell>
          <cell r="H78">
            <v>30703131300811</v>
          </cell>
          <cell r="J78" t="str">
            <v>كفر العزازي</v>
          </cell>
          <cell r="N78" t="str">
            <v>مصري</v>
          </cell>
          <cell r="Q78" t="str">
            <v>الثالث</v>
          </cell>
          <cell r="T78">
            <v>41539</v>
          </cell>
        </row>
        <row r="79">
          <cell r="C79" t="str">
            <v>احمد محمود محمد الشحات</v>
          </cell>
          <cell r="D79" t="str">
            <v>ذكر</v>
          </cell>
          <cell r="E79" t="str">
            <v>مسلم</v>
          </cell>
          <cell r="F79" t="str">
            <v>1/3</v>
          </cell>
          <cell r="G79" t="str">
            <v>منقول</v>
          </cell>
          <cell r="H79">
            <v>30708161302233</v>
          </cell>
          <cell r="J79" t="str">
            <v>كفر العزازي</v>
          </cell>
          <cell r="N79" t="str">
            <v>مصري</v>
          </cell>
          <cell r="Q79" t="str">
            <v>الثالث</v>
          </cell>
          <cell r="T79">
            <v>41539</v>
          </cell>
        </row>
        <row r="80">
          <cell r="C80" t="str">
            <v>اسماعيل سمير صلاح اسماعيل حسن</v>
          </cell>
          <cell r="D80" t="str">
            <v>ذكر</v>
          </cell>
          <cell r="E80" t="str">
            <v>مسلم</v>
          </cell>
          <cell r="F80" t="str">
            <v>1/3</v>
          </cell>
          <cell r="G80" t="str">
            <v>منقول</v>
          </cell>
          <cell r="H80">
            <v>30705151308854</v>
          </cell>
          <cell r="J80" t="str">
            <v>كفر العزازي</v>
          </cell>
          <cell r="N80" t="str">
            <v>مصري</v>
          </cell>
          <cell r="Q80" t="str">
            <v>الثالث</v>
          </cell>
          <cell r="T80">
            <v>41539</v>
          </cell>
        </row>
        <row r="81">
          <cell r="C81" t="str">
            <v>السيد صلاح توفيق حسين</v>
          </cell>
          <cell r="D81" t="str">
            <v>ذكر</v>
          </cell>
          <cell r="E81" t="str">
            <v>مسلم</v>
          </cell>
          <cell r="F81" t="str">
            <v>1/3</v>
          </cell>
          <cell r="G81" t="str">
            <v>منقول</v>
          </cell>
          <cell r="H81">
            <v>30705231301559</v>
          </cell>
          <cell r="J81" t="str">
            <v>كفر العزازي</v>
          </cell>
          <cell r="N81" t="str">
            <v>مصري</v>
          </cell>
          <cell r="Q81" t="str">
            <v>الثالث</v>
          </cell>
          <cell r="T81">
            <v>41539</v>
          </cell>
        </row>
        <row r="82">
          <cell r="C82" t="str">
            <v>السيد محمد عطيه محمد</v>
          </cell>
          <cell r="D82" t="str">
            <v>ذكر</v>
          </cell>
          <cell r="E82" t="str">
            <v>مسلم</v>
          </cell>
          <cell r="F82" t="str">
            <v>1/3</v>
          </cell>
          <cell r="G82" t="str">
            <v>منقول</v>
          </cell>
          <cell r="H82">
            <v>30709141304333</v>
          </cell>
          <cell r="J82" t="str">
            <v>كفر العزازي</v>
          </cell>
          <cell r="N82" t="str">
            <v>مصري</v>
          </cell>
          <cell r="Q82" t="str">
            <v>الثالث</v>
          </cell>
          <cell r="T82">
            <v>41539</v>
          </cell>
        </row>
        <row r="83">
          <cell r="C83" t="str">
            <v>امير فراج محمد ابراهيم</v>
          </cell>
          <cell r="D83" t="str">
            <v>ذكر</v>
          </cell>
          <cell r="E83" t="str">
            <v>مسلم</v>
          </cell>
          <cell r="F83" t="str">
            <v>1/3</v>
          </cell>
          <cell r="G83" t="str">
            <v>باق للاعادة</v>
          </cell>
          <cell r="H83">
            <v>30612121304953</v>
          </cell>
          <cell r="J83" t="str">
            <v>كفر العزازي</v>
          </cell>
          <cell r="N83" t="str">
            <v>مصري</v>
          </cell>
          <cell r="Q83" t="str">
            <v>الثالث</v>
          </cell>
          <cell r="T83">
            <v>41539</v>
          </cell>
        </row>
        <row r="84">
          <cell r="C84" t="str">
            <v>حسن احمد حسن احمد</v>
          </cell>
          <cell r="D84" t="str">
            <v>ذكر</v>
          </cell>
          <cell r="E84" t="str">
            <v>مسلم</v>
          </cell>
          <cell r="F84" t="str">
            <v>1/3</v>
          </cell>
          <cell r="G84" t="str">
            <v>منقول</v>
          </cell>
          <cell r="H84">
            <v>30709051301653</v>
          </cell>
          <cell r="J84" t="str">
            <v>كفر العزازي</v>
          </cell>
          <cell r="N84" t="str">
            <v>مصري</v>
          </cell>
          <cell r="Q84" t="str">
            <v>الثالث</v>
          </cell>
          <cell r="T84">
            <v>41539</v>
          </cell>
        </row>
        <row r="85">
          <cell r="C85" t="str">
            <v>خالد محمد محمد احمد</v>
          </cell>
          <cell r="D85" t="str">
            <v>ذكر</v>
          </cell>
          <cell r="E85" t="str">
            <v>مسلم</v>
          </cell>
          <cell r="F85" t="str">
            <v>1/3</v>
          </cell>
          <cell r="G85" t="str">
            <v>منقول</v>
          </cell>
          <cell r="H85">
            <v>30705011305952</v>
          </cell>
          <cell r="J85" t="str">
            <v>كفر العزازي</v>
          </cell>
          <cell r="N85" t="str">
            <v>مصري</v>
          </cell>
          <cell r="Q85" t="str">
            <v>الثالث</v>
          </cell>
          <cell r="T85">
            <v>41539</v>
          </cell>
        </row>
        <row r="86">
          <cell r="C86" t="str">
            <v>ربيع محمود السيد عبدالحميد</v>
          </cell>
          <cell r="D86" t="str">
            <v>ذكر</v>
          </cell>
          <cell r="E86" t="str">
            <v>مسلم</v>
          </cell>
          <cell r="F86" t="str">
            <v>1/3</v>
          </cell>
          <cell r="G86" t="str">
            <v>منقول</v>
          </cell>
          <cell r="H86">
            <v>30704101305572</v>
          </cell>
          <cell r="J86" t="str">
            <v>كفر العزازي</v>
          </cell>
          <cell r="N86" t="str">
            <v>مصري</v>
          </cell>
          <cell r="Q86" t="str">
            <v>الثالث</v>
          </cell>
          <cell r="T86">
            <v>41539</v>
          </cell>
        </row>
        <row r="87">
          <cell r="C87" t="str">
            <v>عبدالرحمن احمد تمام اسماعيل</v>
          </cell>
          <cell r="D87" t="str">
            <v>ذكر</v>
          </cell>
          <cell r="E87" t="str">
            <v>مسلم</v>
          </cell>
          <cell r="F87" t="str">
            <v>1/3</v>
          </cell>
          <cell r="G87" t="str">
            <v>منقول</v>
          </cell>
          <cell r="H87">
            <v>30710011314599</v>
          </cell>
          <cell r="J87" t="str">
            <v>كفر العزازي</v>
          </cell>
          <cell r="N87" t="str">
            <v>مصري</v>
          </cell>
          <cell r="Q87" t="str">
            <v>الثالث</v>
          </cell>
          <cell r="T87">
            <v>41539</v>
          </cell>
        </row>
        <row r="88">
          <cell r="C88" t="str">
            <v>عبدالله محمد محمد ابراهيم</v>
          </cell>
          <cell r="D88" t="str">
            <v>ذكر</v>
          </cell>
          <cell r="E88" t="str">
            <v>مسلم</v>
          </cell>
          <cell r="F88" t="str">
            <v>1/3</v>
          </cell>
          <cell r="G88" t="str">
            <v>منقول</v>
          </cell>
          <cell r="H88">
            <v>30704201303496</v>
          </cell>
          <cell r="J88" t="str">
            <v>كفر العزازي</v>
          </cell>
          <cell r="N88" t="str">
            <v>مصري</v>
          </cell>
          <cell r="Q88" t="str">
            <v>الثالث</v>
          </cell>
          <cell r="T88">
            <v>41539</v>
          </cell>
        </row>
        <row r="89">
          <cell r="C89" t="str">
            <v>علاء محى غانم محمد</v>
          </cell>
          <cell r="D89" t="str">
            <v>ذكر</v>
          </cell>
          <cell r="E89" t="str">
            <v>مسلم</v>
          </cell>
          <cell r="F89" t="str">
            <v>1/3</v>
          </cell>
          <cell r="G89" t="str">
            <v>منقول</v>
          </cell>
          <cell r="H89">
            <v>30701251302815</v>
          </cell>
          <cell r="J89" t="str">
            <v>كفر العزازي</v>
          </cell>
          <cell r="N89" t="str">
            <v>مصري</v>
          </cell>
          <cell r="Q89" t="str">
            <v>الثالث</v>
          </cell>
          <cell r="T89">
            <v>41539</v>
          </cell>
        </row>
        <row r="90">
          <cell r="C90" t="str">
            <v>عمر حمدى احمد السيد</v>
          </cell>
          <cell r="D90" t="str">
            <v>ذكر</v>
          </cell>
          <cell r="E90" t="str">
            <v>مسلم</v>
          </cell>
          <cell r="F90" t="str">
            <v>1/3</v>
          </cell>
          <cell r="G90" t="str">
            <v>منقول</v>
          </cell>
          <cell r="H90">
            <v>30706051302235</v>
          </cell>
          <cell r="J90" t="str">
            <v>كفر العزازي</v>
          </cell>
          <cell r="N90" t="str">
            <v>مصري</v>
          </cell>
          <cell r="Q90" t="str">
            <v>الثالث</v>
          </cell>
          <cell r="T90">
            <v>41539</v>
          </cell>
        </row>
        <row r="91">
          <cell r="C91" t="str">
            <v>عمرو عثمان رمضان ابراهيم</v>
          </cell>
          <cell r="D91" t="str">
            <v>ذكر</v>
          </cell>
          <cell r="E91" t="str">
            <v>مسلم</v>
          </cell>
          <cell r="F91" t="str">
            <v>1/3</v>
          </cell>
          <cell r="G91" t="str">
            <v>منقول</v>
          </cell>
          <cell r="H91">
            <v>30611201306217</v>
          </cell>
          <cell r="J91" t="str">
            <v>كفر العزازي</v>
          </cell>
          <cell r="N91" t="str">
            <v>مصري</v>
          </cell>
          <cell r="Q91" t="str">
            <v>الثالث</v>
          </cell>
          <cell r="T91">
            <v>41539</v>
          </cell>
        </row>
        <row r="92">
          <cell r="C92" t="str">
            <v>فارس الشحات محمد ابراهيم</v>
          </cell>
          <cell r="D92" t="str">
            <v>ذكر</v>
          </cell>
          <cell r="E92" t="str">
            <v>مسلم</v>
          </cell>
          <cell r="F92" t="str">
            <v>1/3</v>
          </cell>
          <cell r="G92" t="str">
            <v>منقول</v>
          </cell>
          <cell r="H92">
            <v>30706181300579</v>
          </cell>
          <cell r="J92" t="str">
            <v>كفر العزازي</v>
          </cell>
          <cell r="N92" t="str">
            <v>مصري</v>
          </cell>
          <cell r="Q92" t="str">
            <v>الثالث</v>
          </cell>
          <cell r="T92">
            <v>41539</v>
          </cell>
        </row>
        <row r="93">
          <cell r="C93" t="str">
            <v>كريم عرفات محمد ابراهيم</v>
          </cell>
          <cell r="D93" t="str">
            <v>ذكر</v>
          </cell>
          <cell r="E93" t="str">
            <v>مسلم</v>
          </cell>
          <cell r="F93" t="str">
            <v>1/3</v>
          </cell>
          <cell r="G93" t="str">
            <v>منقول</v>
          </cell>
          <cell r="H93">
            <v>30709271300852</v>
          </cell>
          <cell r="J93" t="str">
            <v>كفر العزازي</v>
          </cell>
          <cell r="N93" t="str">
            <v>مصري</v>
          </cell>
          <cell r="Q93" t="str">
            <v>الثالث</v>
          </cell>
          <cell r="T93">
            <v>41539</v>
          </cell>
        </row>
        <row r="94">
          <cell r="C94" t="str">
            <v>كريم محمد محمد عبدالعظيم</v>
          </cell>
          <cell r="D94" t="str">
            <v>ذكر</v>
          </cell>
          <cell r="E94" t="str">
            <v>مسلم</v>
          </cell>
          <cell r="F94" t="str">
            <v>1/3</v>
          </cell>
          <cell r="G94" t="str">
            <v>منقول</v>
          </cell>
          <cell r="H94">
            <v>30706111300636</v>
          </cell>
          <cell r="J94" t="str">
            <v>كفر العزازي</v>
          </cell>
          <cell r="N94" t="str">
            <v>مصري</v>
          </cell>
          <cell r="Q94" t="str">
            <v>الثالث</v>
          </cell>
          <cell r="T94">
            <v>41539</v>
          </cell>
        </row>
        <row r="95">
          <cell r="C95" t="str">
            <v>كريم هشام محمد على</v>
          </cell>
          <cell r="D95" t="str">
            <v>ذكر</v>
          </cell>
          <cell r="E95" t="str">
            <v>مسلم</v>
          </cell>
          <cell r="F95" t="str">
            <v>1/3</v>
          </cell>
          <cell r="G95" t="str">
            <v>منقول</v>
          </cell>
          <cell r="H95">
            <v>30708281301117</v>
          </cell>
          <cell r="J95" t="str">
            <v>كفر العزازي</v>
          </cell>
          <cell r="N95" t="str">
            <v>مصري</v>
          </cell>
          <cell r="Q95" t="str">
            <v>الثالث</v>
          </cell>
          <cell r="T95">
            <v>41539</v>
          </cell>
        </row>
        <row r="96">
          <cell r="C96" t="str">
            <v>محمد ابراهيم محمود احمد</v>
          </cell>
          <cell r="D96" t="str">
            <v>ذكر</v>
          </cell>
          <cell r="E96" t="str">
            <v>مسلم</v>
          </cell>
          <cell r="F96" t="str">
            <v>1/3</v>
          </cell>
          <cell r="G96" t="str">
            <v>منقول</v>
          </cell>
          <cell r="H96">
            <v>30612151302254</v>
          </cell>
          <cell r="J96" t="str">
            <v>كفر العزازي</v>
          </cell>
          <cell r="N96" t="str">
            <v>مصري</v>
          </cell>
          <cell r="Q96" t="str">
            <v>الثالث</v>
          </cell>
          <cell r="T96">
            <v>41539</v>
          </cell>
        </row>
        <row r="97">
          <cell r="C97" t="str">
            <v>محمد احمد السيد محمد</v>
          </cell>
          <cell r="D97" t="str">
            <v>ذكر</v>
          </cell>
          <cell r="E97" t="str">
            <v>مسلم</v>
          </cell>
          <cell r="F97" t="str">
            <v>1/3</v>
          </cell>
          <cell r="G97" t="str">
            <v>منقول</v>
          </cell>
          <cell r="H97">
            <v>30706251302299</v>
          </cell>
          <cell r="J97" t="str">
            <v>كفر العزازي</v>
          </cell>
          <cell r="N97" t="str">
            <v>مصري</v>
          </cell>
          <cell r="Q97" t="str">
            <v>الثالث</v>
          </cell>
          <cell r="T97">
            <v>41539</v>
          </cell>
        </row>
        <row r="98">
          <cell r="C98" t="str">
            <v>محمد احمد على عبدالرحمن</v>
          </cell>
          <cell r="D98" t="str">
            <v>ذكر</v>
          </cell>
          <cell r="E98" t="str">
            <v>مسلم</v>
          </cell>
          <cell r="F98" t="str">
            <v>1/3</v>
          </cell>
          <cell r="G98" t="str">
            <v>منقول</v>
          </cell>
          <cell r="H98">
            <v>30703301300439</v>
          </cell>
          <cell r="J98" t="str">
            <v>كفر العزازي</v>
          </cell>
          <cell r="N98" t="str">
            <v>مصري</v>
          </cell>
          <cell r="Q98" t="str">
            <v>الثالث</v>
          </cell>
          <cell r="T98">
            <v>41539</v>
          </cell>
        </row>
        <row r="99">
          <cell r="C99" t="str">
            <v>اسراء عبد الله احمد محمد</v>
          </cell>
          <cell r="D99" t="str">
            <v>أنثى</v>
          </cell>
          <cell r="E99" t="str">
            <v>مسلمة</v>
          </cell>
          <cell r="F99" t="str">
            <v>1/3</v>
          </cell>
          <cell r="G99" t="str">
            <v>منقول</v>
          </cell>
          <cell r="H99">
            <v>30604271300821</v>
          </cell>
          <cell r="J99" t="str">
            <v>كفر العزازي</v>
          </cell>
          <cell r="N99" t="str">
            <v>مصرية</v>
          </cell>
          <cell r="Q99" t="str">
            <v>الثالث</v>
          </cell>
          <cell r="T99">
            <v>41539</v>
          </cell>
        </row>
        <row r="100">
          <cell r="C100" t="str">
            <v>اسماء عاطف توفيق احمد</v>
          </cell>
          <cell r="D100" t="str">
            <v>أنثى</v>
          </cell>
          <cell r="E100" t="str">
            <v>مسلمة</v>
          </cell>
          <cell r="F100" t="str">
            <v>1/3</v>
          </cell>
          <cell r="G100" t="str">
            <v>منقول</v>
          </cell>
          <cell r="H100">
            <v>30709171300782</v>
          </cell>
          <cell r="J100" t="str">
            <v>كفر العزازي</v>
          </cell>
          <cell r="N100" t="str">
            <v>مصرية</v>
          </cell>
          <cell r="Q100" t="str">
            <v>الثالث</v>
          </cell>
          <cell r="T100">
            <v>41539</v>
          </cell>
        </row>
        <row r="101">
          <cell r="C101" t="str">
            <v>اسماء محمد فتحى محمد</v>
          </cell>
          <cell r="D101" t="str">
            <v>أنثى</v>
          </cell>
          <cell r="E101" t="str">
            <v>مسلمة</v>
          </cell>
          <cell r="F101" t="str">
            <v>1/3</v>
          </cell>
          <cell r="G101" t="str">
            <v>منقول</v>
          </cell>
          <cell r="H101">
            <v>30708011308667</v>
          </cell>
          <cell r="J101" t="str">
            <v>كفر العزازي</v>
          </cell>
          <cell r="N101" t="str">
            <v>مصرية</v>
          </cell>
          <cell r="Q101" t="str">
            <v>الثالث</v>
          </cell>
          <cell r="T101">
            <v>41539</v>
          </cell>
        </row>
        <row r="102">
          <cell r="C102" t="str">
            <v>الاء السيد على حسن</v>
          </cell>
          <cell r="D102" t="str">
            <v>أنثى</v>
          </cell>
          <cell r="E102" t="str">
            <v>مسلمة</v>
          </cell>
          <cell r="F102" t="str">
            <v>1/3</v>
          </cell>
          <cell r="G102" t="str">
            <v>منقول</v>
          </cell>
          <cell r="H102">
            <v>30709011906307</v>
          </cell>
          <cell r="J102" t="str">
            <v>كفر العزازي</v>
          </cell>
          <cell r="N102" t="str">
            <v>مصرية</v>
          </cell>
          <cell r="Q102" t="str">
            <v>الثالث</v>
          </cell>
          <cell r="T102">
            <v>41539</v>
          </cell>
        </row>
        <row r="103">
          <cell r="C103" t="str">
            <v>الاء مصباح حسن منصور</v>
          </cell>
          <cell r="D103" t="str">
            <v>أنثى</v>
          </cell>
          <cell r="E103" t="str">
            <v>مسلمة</v>
          </cell>
          <cell r="F103" t="str">
            <v>1/3</v>
          </cell>
          <cell r="G103" t="str">
            <v>منقول</v>
          </cell>
          <cell r="H103">
            <v>30610301301682</v>
          </cell>
          <cell r="J103" t="str">
            <v>كفر العزازي</v>
          </cell>
          <cell r="N103" t="str">
            <v>مصرية</v>
          </cell>
          <cell r="Q103" t="str">
            <v>الثالث</v>
          </cell>
          <cell r="T103">
            <v>41539</v>
          </cell>
        </row>
        <row r="104">
          <cell r="C104" t="str">
            <v>الاء ياسر عبدالحكيم على</v>
          </cell>
          <cell r="D104" t="str">
            <v>أنثى</v>
          </cell>
          <cell r="E104" t="str">
            <v>مسلمة</v>
          </cell>
          <cell r="F104" t="str">
            <v>1/3</v>
          </cell>
          <cell r="G104" t="str">
            <v>منقول</v>
          </cell>
          <cell r="H104">
            <v>30705061301109</v>
          </cell>
          <cell r="J104" t="str">
            <v>كفر العزازي</v>
          </cell>
          <cell r="N104" t="str">
            <v>مصرية</v>
          </cell>
          <cell r="Q104" t="str">
            <v>الثالث</v>
          </cell>
          <cell r="T104">
            <v>41539</v>
          </cell>
        </row>
        <row r="105">
          <cell r="C105" t="str">
            <v>الزهراء السيد عليوه ابراهيم</v>
          </cell>
          <cell r="D105" t="str">
            <v>أنثى</v>
          </cell>
          <cell r="E105" t="str">
            <v>مسلمة</v>
          </cell>
          <cell r="F105" t="str">
            <v>1/3</v>
          </cell>
          <cell r="G105" t="str">
            <v>منقول</v>
          </cell>
          <cell r="H105">
            <v>30704241300805</v>
          </cell>
          <cell r="J105" t="str">
            <v>كفر العزازي</v>
          </cell>
          <cell r="N105" t="str">
            <v>مصرية</v>
          </cell>
          <cell r="Q105" t="str">
            <v>الثالث</v>
          </cell>
          <cell r="T105">
            <v>41539</v>
          </cell>
        </row>
        <row r="106">
          <cell r="C106" t="str">
            <v>اميره جمال شحاته محمد</v>
          </cell>
          <cell r="D106" t="str">
            <v>أنثى</v>
          </cell>
          <cell r="E106" t="str">
            <v>مسلمة</v>
          </cell>
          <cell r="F106" t="str">
            <v>1/3</v>
          </cell>
          <cell r="G106" t="str">
            <v>منقول</v>
          </cell>
          <cell r="H106">
            <v>30702041300727</v>
          </cell>
          <cell r="J106" t="str">
            <v>كفر العزازي</v>
          </cell>
          <cell r="N106" t="str">
            <v>مصرية</v>
          </cell>
          <cell r="Q106" t="str">
            <v>الثالث</v>
          </cell>
          <cell r="T106">
            <v>41539</v>
          </cell>
        </row>
        <row r="107">
          <cell r="C107" t="str">
            <v>آلاء داوود محمد داوود</v>
          </cell>
          <cell r="D107" t="str">
            <v>أنثى</v>
          </cell>
          <cell r="E107" t="str">
            <v>مسلمة</v>
          </cell>
          <cell r="F107" t="str">
            <v>1/3</v>
          </cell>
          <cell r="G107" t="str">
            <v>منقول</v>
          </cell>
          <cell r="H107">
            <v>30707181301245</v>
          </cell>
          <cell r="J107" t="str">
            <v>كفر العزازي</v>
          </cell>
          <cell r="N107" t="str">
            <v>مصرية</v>
          </cell>
          <cell r="Q107" t="str">
            <v>الثالث</v>
          </cell>
          <cell r="T107">
            <v>41539</v>
          </cell>
        </row>
        <row r="108">
          <cell r="C108" t="str">
            <v>آيه السيد محمد السعيد</v>
          </cell>
          <cell r="D108" t="str">
            <v>أنثى</v>
          </cell>
          <cell r="E108" t="str">
            <v>مسلمة</v>
          </cell>
          <cell r="F108" t="str">
            <v>1/3</v>
          </cell>
          <cell r="G108" t="str">
            <v>منقول</v>
          </cell>
          <cell r="H108">
            <v>30709071300386</v>
          </cell>
          <cell r="J108" t="str">
            <v>كفر العزازي</v>
          </cell>
          <cell r="N108" t="str">
            <v>مصرية</v>
          </cell>
          <cell r="Q108" t="str">
            <v>الثالث</v>
          </cell>
          <cell r="T108">
            <v>41539</v>
          </cell>
        </row>
        <row r="109">
          <cell r="C109" t="str">
            <v>آيه صبحى محمد خليل</v>
          </cell>
          <cell r="D109" t="str">
            <v>أنثى</v>
          </cell>
          <cell r="E109" t="str">
            <v>مسلمة</v>
          </cell>
          <cell r="F109" t="str">
            <v>1/3</v>
          </cell>
          <cell r="G109" t="str">
            <v>منقول</v>
          </cell>
          <cell r="H109">
            <v>30701161300481</v>
          </cell>
          <cell r="J109" t="str">
            <v>كفر العزازي</v>
          </cell>
          <cell r="N109" t="str">
            <v>مصرية</v>
          </cell>
          <cell r="Q109" t="str">
            <v>الثالث</v>
          </cell>
          <cell r="T109">
            <v>41539</v>
          </cell>
        </row>
        <row r="110">
          <cell r="C110" t="str">
            <v>آيه عبدالمنعم ابراهيم عبدالرحمن محمد</v>
          </cell>
          <cell r="D110" t="str">
            <v>أنثى</v>
          </cell>
          <cell r="E110" t="str">
            <v>مسلمة</v>
          </cell>
          <cell r="F110" t="str">
            <v>1/3</v>
          </cell>
          <cell r="G110" t="str">
            <v>منقول</v>
          </cell>
          <cell r="H110">
            <v>30707021300706</v>
          </cell>
          <cell r="J110" t="str">
            <v>كفر العزازي</v>
          </cell>
          <cell r="N110" t="str">
            <v>مصرية</v>
          </cell>
          <cell r="Q110" t="str">
            <v>الثالث</v>
          </cell>
          <cell r="T110">
            <v>41539</v>
          </cell>
        </row>
        <row r="111">
          <cell r="C111" t="str">
            <v>خلود الراضى محمد عبدالسلام</v>
          </cell>
          <cell r="D111" t="str">
            <v>أنثى</v>
          </cell>
          <cell r="E111" t="str">
            <v>مسلمة</v>
          </cell>
          <cell r="F111" t="str">
            <v>1/3</v>
          </cell>
          <cell r="G111" t="str">
            <v>منقول</v>
          </cell>
          <cell r="H111">
            <v>30610241300401</v>
          </cell>
          <cell r="J111" t="str">
            <v>كفر العزازي</v>
          </cell>
          <cell r="N111" t="str">
            <v>مصرية</v>
          </cell>
          <cell r="Q111" t="str">
            <v>الثالث</v>
          </cell>
          <cell r="T111">
            <v>41539</v>
          </cell>
        </row>
        <row r="112">
          <cell r="C112" t="str">
            <v>خلود تامر عوض عبدالمقصود</v>
          </cell>
          <cell r="D112" t="str">
            <v>أنثى</v>
          </cell>
          <cell r="E112" t="str">
            <v>مسلمة</v>
          </cell>
          <cell r="F112" t="str">
            <v>1/3</v>
          </cell>
          <cell r="G112" t="str">
            <v>منقول</v>
          </cell>
          <cell r="H112">
            <v>30708251303824</v>
          </cell>
          <cell r="J112" t="str">
            <v>كفر العزازي</v>
          </cell>
          <cell r="N112" t="str">
            <v>مصرية</v>
          </cell>
          <cell r="Q112" t="str">
            <v>الثالث</v>
          </cell>
          <cell r="T112">
            <v>41539</v>
          </cell>
        </row>
        <row r="113">
          <cell r="C113" t="str">
            <v>دينا حامد ابراهيم محمد</v>
          </cell>
          <cell r="D113" t="str">
            <v>أنثى</v>
          </cell>
          <cell r="E113" t="str">
            <v>مسلمة</v>
          </cell>
          <cell r="F113" t="str">
            <v>1/3</v>
          </cell>
          <cell r="G113" t="str">
            <v>منقول</v>
          </cell>
          <cell r="H113">
            <v>30708281301346</v>
          </cell>
          <cell r="J113" t="str">
            <v>كفر العزازي</v>
          </cell>
          <cell r="N113" t="str">
            <v>مصرية</v>
          </cell>
          <cell r="Q113" t="str">
            <v>الثالث</v>
          </cell>
          <cell r="T113">
            <v>41539</v>
          </cell>
        </row>
        <row r="114">
          <cell r="C114" t="str">
            <v>دينا مصباح عبدالعزيز عبدالرحمن</v>
          </cell>
          <cell r="D114" t="str">
            <v>أنثى</v>
          </cell>
          <cell r="E114" t="str">
            <v>مسلمة</v>
          </cell>
          <cell r="F114" t="str">
            <v>1/3</v>
          </cell>
          <cell r="G114" t="str">
            <v>منقول</v>
          </cell>
          <cell r="H114">
            <v>30611211302902</v>
          </cell>
          <cell r="J114" t="str">
            <v>كفر العزازي</v>
          </cell>
          <cell r="N114" t="str">
            <v>مصرية</v>
          </cell>
          <cell r="Q114" t="str">
            <v>الثالث</v>
          </cell>
          <cell r="T114">
            <v>41539</v>
          </cell>
        </row>
        <row r="115">
          <cell r="C115" t="str">
            <v>رانيا اسامه السيد البكرى</v>
          </cell>
          <cell r="D115" t="str">
            <v>أنثى</v>
          </cell>
          <cell r="E115" t="str">
            <v>مسلمة</v>
          </cell>
          <cell r="F115" t="str">
            <v>1/3</v>
          </cell>
          <cell r="G115" t="str">
            <v>منقول</v>
          </cell>
          <cell r="H115">
            <v>30706181302423</v>
          </cell>
          <cell r="J115" t="str">
            <v>كفر العزازي</v>
          </cell>
          <cell r="N115" t="str">
            <v>مصرية</v>
          </cell>
          <cell r="Q115" t="str">
            <v>الثالث</v>
          </cell>
          <cell r="T115">
            <v>41539</v>
          </cell>
        </row>
        <row r="116">
          <cell r="C116" t="str">
            <v>رحمه حمدى عبدالفتاح السيد</v>
          </cell>
          <cell r="D116" t="str">
            <v>أنثى</v>
          </cell>
          <cell r="E116" t="str">
            <v>مسلمة</v>
          </cell>
          <cell r="F116" t="str">
            <v>1/3</v>
          </cell>
          <cell r="G116" t="str">
            <v>منقول</v>
          </cell>
          <cell r="H116">
            <v>30704181301203</v>
          </cell>
          <cell r="J116" t="str">
            <v>كفر العزازي</v>
          </cell>
          <cell r="N116" t="str">
            <v>مصرية</v>
          </cell>
          <cell r="Q116" t="str">
            <v>الثالث</v>
          </cell>
          <cell r="T116">
            <v>41539</v>
          </cell>
        </row>
        <row r="117">
          <cell r="C117" t="str">
            <v>رحمه محمد هيكل منصور</v>
          </cell>
          <cell r="D117" t="str">
            <v>أنثى</v>
          </cell>
          <cell r="E117" t="str">
            <v>مسلمة</v>
          </cell>
          <cell r="F117" t="str">
            <v>1/3</v>
          </cell>
          <cell r="G117" t="str">
            <v>منقول</v>
          </cell>
          <cell r="H117">
            <v>30708111301627</v>
          </cell>
          <cell r="J117" t="str">
            <v>كفر العزازي</v>
          </cell>
          <cell r="N117" t="str">
            <v>مصرية</v>
          </cell>
          <cell r="Q117" t="str">
            <v>الثالث</v>
          </cell>
          <cell r="T117">
            <v>41539</v>
          </cell>
        </row>
        <row r="118">
          <cell r="C118" t="str">
            <v>رحمه هانى نجيحى فتحى</v>
          </cell>
          <cell r="D118" t="str">
            <v>أنثى</v>
          </cell>
          <cell r="E118" t="str">
            <v>مسلمة</v>
          </cell>
          <cell r="F118" t="str">
            <v>1/3</v>
          </cell>
          <cell r="G118" t="str">
            <v>منقول</v>
          </cell>
          <cell r="H118">
            <v>30611011309244</v>
          </cell>
          <cell r="J118" t="str">
            <v>كفر العزازي</v>
          </cell>
          <cell r="N118" t="str">
            <v>مصرية</v>
          </cell>
          <cell r="Q118" t="str">
            <v>الثالث</v>
          </cell>
          <cell r="T118">
            <v>41539</v>
          </cell>
        </row>
        <row r="119">
          <cell r="C119" t="str">
            <v>رويدا السيد عوض عبدالمقصود</v>
          </cell>
          <cell r="D119" t="str">
            <v>أنثى</v>
          </cell>
          <cell r="E119" t="str">
            <v>مسلمة</v>
          </cell>
          <cell r="F119" t="str">
            <v>1/3</v>
          </cell>
          <cell r="G119" t="str">
            <v>منقول</v>
          </cell>
          <cell r="H119">
            <v>30610231300241</v>
          </cell>
          <cell r="J119" t="str">
            <v>كفر العزازي</v>
          </cell>
          <cell r="N119" t="str">
            <v>مصرية</v>
          </cell>
          <cell r="Q119" t="str">
            <v>الثالث</v>
          </cell>
          <cell r="T119">
            <v>41539</v>
          </cell>
        </row>
        <row r="120">
          <cell r="C120" t="str">
            <v>ريهام محمد احمد ابراهيم</v>
          </cell>
          <cell r="D120" t="str">
            <v>أنثى</v>
          </cell>
          <cell r="E120" t="str">
            <v>مسلمة</v>
          </cell>
          <cell r="F120" t="str">
            <v>1/3</v>
          </cell>
          <cell r="G120" t="str">
            <v>منقول</v>
          </cell>
          <cell r="H120">
            <v>30704031300268</v>
          </cell>
          <cell r="J120" t="str">
            <v>كفر العزازي</v>
          </cell>
          <cell r="N120" t="str">
            <v>مصرية</v>
          </cell>
          <cell r="Q120" t="str">
            <v>الثالث</v>
          </cell>
          <cell r="T120">
            <v>41539</v>
          </cell>
        </row>
        <row r="121">
          <cell r="C121" t="str">
            <v>زهراء احمد حسين عبدالستار</v>
          </cell>
          <cell r="D121" t="str">
            <v>أنثى</v>
          </cell>
          <cell r="E121" t="str">
            <v>مسلمة</v>
          </cell>
          <cell r="F121" t="str">
            <v>1/3</v>
          </cell>
          <cell r="G121" t="str">
            <v>منقول</v>
          </cell>
          <cell r="H121">
            <v>30709051301548</v>
          </cell>
          <cell r="J121" t="str">
            <v>كفر العزازي</v>
          </cell>
          <cell r="N121" t="str">
            <v>مصرية</v>
          </cell>
          <cell r="Q121" t="str">
            <v>الثالث</v>
          </cell>
          <cell r="T121">
            <v>41539</v>
          </cell>
        </row>
        <row r="122">
          <cell r="C122" t="str">
            <v>زينب حسن عبدالفتاح محمد</v>
          </cell>
          <cell r="D122" t="str">
            <v>أنثى</v>
          </cell>
          <cell r="E122" t="str">
            <v>مسلمة</v>
          </cell>
          <cell r="F122" t="str">
            <v>1/3</v>
          </cell>
          <cell r="G122" t="str">
            <v>منقول</v>
          </cell>
          <cell r="H122">
            <v>30708081300922</v>
          </cell>
          <cell r="J122" t="str">
            <v>كفر العزازي</v>
          </cell>
          <cell r="N122" t="str">
            <v>مصرية</v>
          </cell>
          <cell r="Q122" t="str">
            <v>الثالث</v>
          </cell>
          <cell r="T122">
            <v>41539</v>
          </cell>
        </row>
        <row r="123">
          <cell r="C123" t="str">
            <v>سلمى محمد سالم محمد</v>
          </cell>
          <cell r="D123" t="str">
            <v>أنثى</v>
          </cell>
          <cell r="E123" t="str">
            <v>مسلمة</v>
          </cell>
          <cell r="F123" t="str">
            <v>1/3</v>
          </cell>
          <cell r="G123" t="str">
            <v>منقول</v>
          </cell>
          <cell r="H123">
            <v>30708081300906</v>
          </cell>
          <cell r="J123" t="str">
            <v>كفر العزازي</v>
          </cell>
          <cell r="N123" t="str">
            <v>مصرية</v>
          </cell>
          <cell r="Q123" t="str">
            <v>الثالث</v>
          </cell>
          <cell r="T123">
            <v>41539</v>
          </cell>
        </row>
        <row r="124">
          <cell r="C124" t="str">
            <v>سماح سامح محمد رجاء</v>
          </cell>
          <cell r="D124" t="str">
            <v>أنثى</v>
          </cell>
          <cell r="E124" t="str">
            <v>مسلمة</v>
          </cell>
          <cell r="F124" t="str">
            <v>1/3</v>
          </cell>
          <cell r="G124" t="str">
            <v>منقول</v>
          </cell>
          <cell r="H124">
            <v>30701071301004</v>
          </cell>
          <cell r="J124" t="str">
            <v>كفر العزازي</v>
          </cell>
          <cell r="N124" t="str">
            <v>مصرية</v>
          </cell>
          <cell r="Q124" t="str">
            <v>الثالث</v>
          </cell>
          <cell r="T124">
            <v>41539</v>
          </cell>
        </row>
        <row r="125">
          <cell r="C125" t="str">
            <v>شرين السيد احمد على</v>
          </cell>
          <cell r="D125" t="str">
            <v>أنثى</v>
          </cell>
          <cell r="E125" t="str">
            <v>مسلمة</v>
          </cell>
          <cell r="F125" t="str">
            <v>1/3</v>
          </cell>
          <cell r="G125" t="str">
            <v>منقول</v>
          </cell>
          <cell r="H125">
            <v>30612221300521</v>
          </cell>
          <cell r="J125" t="str">
            <v>كفر العزازي</v>
          </cell>
          <cell r="N125" t="str">
            <v>مصرية</v>
          </cell>
          <cell r="Q125" t="str">
            <v>الثالث</v>
          </cell>
          <cell r="T125">
            <v>41539</v>
          </cell>
        </row>
        <row r="126">
          <cell r="C126" t="str">
            <v>شمس محمد احمد محمدعلى</v>
          </cell>
          <cell r="D126" t="str">
            <v>أنثى</v>
          </cell>
          <cell r="E126" t="str">
            <v>مسلمة</v>
          </cell>
          <cell r="F126" t="str">
            <v>1/3</v>
          </cell>
          <cell r="G126" t="str">
            <v>منقول</v>
          </cell>
          <cell r="H126">
            <v>30709301304009</v>
          </cell>
          <cell r="J126" t="str">
            <v>كفر العزازي</v>
          </cell>
          <cell r="N126" t="str">
            <v>مصرية</v>
          </cell>
          <cell r="Q126" t="str">
            <v>الثالث</v>
          </cell>
          <cell r="T126">
            <v>41539</v>
          </cell>
        </row>
        <row r="127">
          <cell r="C127" t="str">
            <v>شهد عبد التبي عوض عطية الزهيري</v>
          </cell>
          <cell r="D127" t="str">
            <v>أنثى</v>
          </cell>
          <cell r="E127" t="str">
            <v>مسلمة</v>
          </cell>
          <cell r="F127" t="str">
            <v>1/3</v>
          </cell>
          <cell r="G127" t="str">
            <v>منقول</v>
          </cell>
          <cell r="H127">
            <v>30709281300605</v>
          </cell>
          <cell r="J127" t="str">
            <v>كفر العزازي</v>
          </cell>
          <cell r="N127" t="str">
            <v>مصرية</v>
          </cell>
          <cell r="Q127" t="str">
            <v>الثالث</v>
          </cell>
          <cell r="T127">
            <v>41539</v>
          </cell>
        </row>
        <row r="128">
          <cell r="C128" t="str">
            <v>شيماء عاطف توفيق احمد</v>
          </cell>
          <cell r="D128" t="str">
            <v>أنثى</v>
          </cell>
          <cell r="E128" t="str">
            <v>مسلمة</v>
          </cell>
          <cell r="F128" t="str">
            <v>1/3</v>
          </cell>
          <cell r="G128" t="str">
            <v>منقول</v>
          </cell>
          <cell r="H128">
            <v>30709171300804</v>
          </cell>
          <cell r="J128" t="str">
            <v>كفر العزازي</v>
          </cell>
          <cell r="N128" t="str">
            <v>مصرية</v>
          </cell>
          <cell r="Q128" t="str">
            <v>الثالث</v>
          </cell>
          <cell r="T128">
            <v>41539</v>
          </cell>
        </row>
        <row r="129">
          <cell r="C129" t="str">
            <v>ابراهيم محمد الهادى عبدالرحمن محمد</v>
          </cell>
          <cell r="D129" t="str">
            <v>ذكر</v>
          </cell>
          <cell r="E129" t="str">
            <v>مسلم</v>
          </cell>
          <cell r="F129" t="str">
            <v>1/4</v>
          </cell>
          <cell r="G129" t="str">
            <v>منقول</v>
          </cell>
          <cell r="H129">
            <v>30505051317431</v>
          </cell>
          <cell r="J129" t="str">
            <v>كفر العزازي</v>
          </cell>
          <cell r="N129" t="str">
            <v>مصري</v>
          </cell>
          <cell r="Q129" t="str">
            <v>الرابع</v>
          </cell>
          <cell r="T129">
            <v>41174</v>
          </cell>
        </row>
        <row r="130">
          <cell r="C130" t="str">
            <v>احمد السيد اسماعيل عبدالرحمن حسانين</v>
          </cell>
          <cell r="D130" t="str">
            <v>ذكر</v>
          </cell>
          <cell r="E130" t="str">
            <v>مسلم</v>
          </cell>
          <cell r="F130" t="str">
            <v>1/4</v>
          </cell>
          <cell r="G130" t="str">
            <v>منقول</v>
          </cell>
          <cell r="H130">
            <v>30609011308375</v>
          </cell>
          <cell r="J130" t="str">
            <v>كفر العزازي</v>
          </cell>
          <cell r="N130" t="str">
            <v>مصري</v>
          </cell>
          <cell r="Q130" t="str">
            <v>الرابع</v>
          </cell>
          <cell r="T130">
            <v>41174</v>
          </cell>
        </row>
        <row r="131">
          <cell r="C131" t="str">
            <v>احمد رزق مصطفى محمد مصطفى</v>
          </cell>
          <cell r="D131" t="str">
            <v>ذكر</v>
          </cell>
          <cell r="E131" t="str">
            <v>مسلم</v>
          </cell>
          <cell r="F131" t="str">
            <v>1/4</v>
          </cell>
          <cell r="G131" t="str">
            <v>منقول</v>
          </cell>
          <cell r="H131">
            <v>30512013500032</v>
          </cell>
          <cell r="J131" t="str">
            <v>كفر العزازي</v>
          </cell>
          <cell r="N131" t="str">
            <v>مصري</v>
          </cell>
          <cell r="Q131" t="str">
            <v>الرابع</v>
          </cell>
          <cell r="T131">
            <v>41174</v>
          </cell>
        </row>
        <row r="132">
          <cell r="C132" t="str">
            <v>احمد صبحى احمد محمد على</v>
          </cell>
          <cell r="D132" t="str">
            <v>ذكر</v>
          </cell>
          <cell r="E132" t="str">
            <v>مسلم</v>
          </cell>
          <cell r="F132" t="str">
            <v>1/4</v>
          </cell>
          <cell r="G132" t="str">
            <v>منقول</v>
          </cell>
          <cell r="H132">
            <v>30601011337633</v>
          </cell>
          <cell r="J132" t="str">
            <v>كفر العزازي</v>
          </cell>
          <cell r="N132" t="str">
            <v>مصري</v>
          </cell>
          <cell r="Q132" t="str">
            <v>الرابع</v>
          </cell>
          <cell r="T132">
            <v>41174</v>
          </cell>
        </row>
        <row r="133">
          <cell r="C133" t="str">
            <v>احمد عيدالحميد محمد مسلم السيد</v>
          </cell>
          <cell r="D133" t="str">
            <v>ذكر</v>
          </cell>
          <cell r="E133" t="str">
            <v>مسلم</v>
          </cell>
          <cell r="F133" t="str">
            <v>1/4</v>
          </cell>
          <cell r="G133" t="str">
            <v>منقول</v>
          </cell>
          <cell r="H133">
            <v>30607171301315</v>
          </cell>
          <cell r="J133" t="str">
            <v>كفر العزازي</v>
          </cell>
          <cell r="N133" t="str">
            <v>مصري</v>
          </cell>
          <cell r="Q133" t="str">
            <v>الرابع</v>
          </cell>
          <cell r="T133">
            <v>41174</v>
          </cell>
        </row>
        <row r="134">
          <cell r="C134" t="str">
            <v>احمد محمد احمد السيد احمد العزازى</v>
          </cell>
          <cell r="D134" t="str">
            <v>ذكر</v>
          </cell>
          <cell r="E134" t="str">
            <v>مسلم</v>
          </cell>
          <cell r="F134" t="str">
            <v>1/4</v>
          </cell>
          <cell r="G134" t="str">
            <v>منقول</v>
          </cell>
          <cell r="H134">
            <v>30609041300654</v>
          </cell>
          <cell r="J134" t="str">
            <v>كفر العزازي</v>
          </cell>
          <cell r="N134" t="str">
            <v>مصري</v>
          </cell>
          <cell r="Q134" t="str">
            <v>الرابع</v>
          </cell>
          <cell r="T134">
            <v>41174</v>
          </cell>
        </row>
        <row r="135">
          <cell r="C135" t="str">
            <v>احمد محمد رمضان محمد محمد عطيه</v>
          </cell>
          <cell r="D135" t="str">
            <v>ذكر</v>
          </cell>
          <cell r="E135" t="str">
            <v>مسلم</v>
          </cell>
          <cell r="F135" t="str">
            <v>1/4</v>
          </cell>
          <cell r="G135" t="str">
            <v>منقول</v>
          </cell>
          <cell r="H135">
            <v>30605031300413</v>
          </cell>
          <cell r="J135" t="str">
            <v>كفر العزازي</v>
          </cell>
          <cell r="N135" t="str">
            <v>مصري</v>
          </cell>
          <cell r="Q135" t="str">
            <v>الرابع</v>
          </cell>
          <cell r="T135">
            <v>41174</v>
          </cell>
        </row>
        <row r="136">
          <cell r="C136" t="str">
            <v>احمد محمد عبدالله على محمد</v>
          </cell>
          <cell r="D136" t="str">
            <v>ذكر</v>
          </cell>
          <cell r="E136" t="str">
            <v>مسلم</v>
          </cell>
          <cell r="F136" t="str">
            <v>1/4</v>
          </cell>
          <cell r="G136" t="str">
            <v>منقول</v>
          </cell>
          <cell r="H136">
            <v>30512191301191</v>
          </cell>
          <cell r="J136" t="str">
            <v>كفر العزازي</v>
          </cell>
          <cell r="N136" t="str">
            <v>مصري</v>
          </cell>
          <cell r="Q136" t="str">
            <v>الرابع</v>
          </cell>
          <cell r="T136">
            <v>41174</v>
          </cell>
        </row>
        <row r="137">
          <cell r="C137" t="str">
            <v>احمد محمد عبده على حسين</v>
          </cell>
          <cell r="D137" t="str">
            <v>ذكر</v>
          </cell>
          <cell r="E137" t="str">
            <v>مسلم</v>
          </cell>
          <cell r="F137" t="str">
            <v>1/4</v>
          </cell>
          <cell r="G137" t="str">
            <v>منقول</v>
          </cell>
          <cell r="H137">
            <v>30601141304796</v>
          </cell>
          <cell r="J137" t="str">
            <v>كفر العزازي</v>
          </cell>
          <cell r="N137" t="str">
            <v>مصري</v>
          </cell>
          <cell r="Q137" t="str">
            <v>الرابع</v>
          </cell>
          <cell r="T137">
            <v>41174</v>
          </cell>
        </row>
        <row r="138">
          <cell r="C138" t="str">
            <v>احمد محمد عطوه خليل اسماعيل</v>
          </cell>
          <cell r="D138" t="str">
            <v>ذكر</v>
          </cell>
          <cell r="E138" t="str">
            <v>مسلم</v>
          </cell>
          <cell r="F138" t="str">
            <v>1/4</v>
          </cell>
          <cell r="G138" t="str">
            <v>منقول</v>
          </cell>
          <cell r="H138">
            <v>30609271301358</v>
          </cell>
          <cell r="J138" t="str">
            <v>كفر العزازي</v>
          </cell>
          <cell r="N138" t="str">
            <v>مصري</v>
          </cell>
          <cell r="Q138" t="str">
            <v>الرابع</v>
          </cell>
          <cell r="T138">
            <v>41174</v>
          </cell>
        </row>
        <row r="139">
          <cell r="C139" t="str">
            <v>احمد محمد محمد عبدالعظيم</v>
          </cell>
          <cell r="D139" t="str">
            <v>ذكر</v>
          </cell>
          <cell r="E139" t="str">
            <v>مسلم</v>
          </cell>
          <cell r="F139" t="str">
            <v>1/4</v>
          </cell>
          <cell r="G139" t="str">
            <v>منقول</v>
          </cell>
          <cell r="H139">
            <v>30511281301275</v>
          </cell>
          <cell r="J139" t="str">
            <v>كفر العزازي</v>
          </cell>
          <cell r="N139" t="str">
            <v>مصري</v>
          </cell>
          <cell r="Q139" t="str">
            <v>الرابع</v>
          </cell>
          <cell r="T139">
            <v>41174</v>
          </cell>
        </row>
        <row r="140">
          <cell r="C140" t="str">
            <v>احمد محمد محمد عبدالمقصود حامد</v>
          </cell>
          <cell r="D140" t="str">
            <v>ذكر</v>
          </cell>
          <cell r="E140" t="str">
            <v>مسلم</v>
          </cell>
          <cell r="F140" t="str">
            <v>1/4</v>
          </cell>
          <cell r="G140" t="str">
            <v>منقول</v>
          </cell>
          <cell r="H140">
            <v>30604061300896</v>
          </cell>
          <cell r="J140" t="str">
            <v>كفر العزازي</v>
          </cell>
          <cell r="N140" t="str">
            <v>مصري</v>
          </cell>
          <cell r="Q140" t="str">
            <v>الرابع</v>
          </cell>
          <cell r="T140">
            <v>41174</v>
          </cell>
        </row>
        <row r="141">
          <cell r="C141" t="str">
            <v>احمد محمود سعيد احمد</v>
          </cell>
          <cell r="D141" t="str">
            <v>ذكر</v>
          </cell>
          <cell r="E141" t="str">
            <v>مسلم</v>
          </cell>
          <cell r="F141" t="str">
            <v>1/4</v>
          </cell>
          <cell r="G141" t="str">
            <v>منقول</v>
          </cell>
          <cell r="H141">
            <v>30510281300752</v>
          </cell>
          <cell r="J141" t="str">
            <v>كفر العزازي</v>
          </cell>
          <cell r="N141" t="str">
            <v>مصري</v>
          </cell>
          <cell r="Q141" t="str">
            <v>الرابع</v>
          </cell>
          <cell r="T141">
            <v>41174</v>
          </cell>
        </row>
        <row r="142">
          <cell r="C142" t="str">
            <v>احمد ناصر حسن منصور محمد</v>
          </cell>
          <cell r="D142" t="str">
            <v>ذكر</v>
          </cell>
          <cell r="E142" t="str">
            <v>مسلم</v>
          </cell>
          <cell r="F142" t="str">
            <v>1/4</v>
          </cell>
          <cell r="G142" t="str">
            <v>منقول</v>
          </cell>
          <cell r="H142">
            <v>30608011315014</v>
          </cell>
          <cell r="J142" t="str">
            <v>كفر العزازي</v>
          </cell>
          <cell r="N142" t="str">
            <v>مصري</v>
          </cell>
          <cell r="Q142" t="str">
            <v>الرابع</v>
          </cell>
          <cell r="T142">
            <v>41174</v>
          </cell>
        </row>
        <row r="143">
          <cell r="C143" t="str">
            <v xml:space="preserve">اسلام عادل عبد الرحمن محمد </v>
          </cell>
          <cell r="D143" t="str">
            <v>ذكر</v>
          </cell>
          <cell r="E143" t="str">
            <v>مسلم</v>
          </cell>
          <cell r="F143" t="str">
            <v>1/4</v>
          </cell>
          <cell r="G143" t="str">
            <v>منقول</v>
          </cell>
          <cell r="H143">
            <v>30609011315014</v>
          </cell>
          <cell r="J143" t="str">
            <v>كفر العزازي</v>
          </cell>
          <cell r="N143" t="str">
            <v>مصري</v>
          </cell>
          <cell r="Q143" t="str">
            <v>الرابع</v>
          </cell>
          <cell r="T143">
            <v>41174</v>
          </cell>
        </row>
        <row r="144">
          <cell r="C144" t="str">
            <v>اسلام محمد عليوه ابراهيم عطيه</v>
          </cell>
          <cell r="D144" t="str">
            <v>ذكر</v>
          </cell>
          <cell r="E144" t="str">
            <v>مسلم</v>
          </cell>
          <cell r="F144" t="str">
            <v>1/4</v>
          </cell>
          <cell r="G144" t="str">
            <v>منقول</v>
          </cell>
          <cell r="H144">
            <v>30601291301817</v>
          </cell>
          <cell r="J144" t="str">
            <v>كفر العزازي</v>
          </cell>
          <cell r="N144" t="str">
            <v>مصري</v>
          </cell>
          <cell r="Q144" t="str">
            <v>الرابع</v>
          </cell>
          <cell r="T144">
            <v>41174</v>
          </cell>
        </row>
        <row r="145">
          <cell r="C145" t="str">
            <v>السيد رمضان محمد اسماعيل</v>
          </cell>
          <cell r="D145" t="str">
            <v>ذكر</v>
          </cell>
          <cell r="E145" t="str">
            <v>مسلم</v>
          </cell>
          <cell r="F145" t="str">
            <v>1/4</v>
          </cell>
          <cell r="G145" t="str">
            <v>منقول</v>
          </cell>
          <cell r="H145">
            <v>30511071303895</v>
          </cell>
          <cell r="J145" t="str">
            <v>كفر العزازي</v>
          </cell>
          <cell r="N145" t="str">
            <v>مصري</v>
          </cell>
          <cell r="Q145" t="str">
            <v>الرابع</v>
          </cell>
          <cell r="T145">
            <v>41174</v>
          </cell>
        </row>
        <row r="146">
          <cell r="C146" t="str">
            <v>بدر مجدي حمدان عبد الله</v>
          </cell>
          <cell r="D146" t="str">
            <v>ذكر</v>
          </cell>
          <cell r="E146" t="str">
            <v>مسلم</v>
          </cell>
          <cell r="F146" t="str">
            <v>1/4</v>
          </cell>
          <cell r="G146" t="str">
            <v>منقول</v>
          </cell>
          <cell r="H146">
            <v>30712158800319</v>
          </cell>
          <cell r="J146" t="str">
            <v>كفر العزازي</v>
          </cell>
          <cell r="N146" t="str">
            <v>مصري</v>
          </cell>
          <cell r="Q146" t="str">
            <v>الرابع</v>
          </cell>
          <cell r="T146">
            <v>41174</v>
          </cell>
        </row>
        <row r="147">
          <cell r="C147" t="str">
            <v>بلال طلبه عرفات اسماعيل</v>
          </cell>
          <cell r="D147" t="str">
            <v>ذكر</v>
          </cell>
          <cell r="E147" t="str">
            <v>مسلم</v>
          </cell>
          <cell r="F147" t="str">
            <v>1/4</v>
          </cell>
          <cell r="G147" t="str">
            <v>منقول</v>
          </cell>
          <cell r="H147">
            <v>30503231300577</v>
          </cell>
          <cell r="J147" t="str">
            <v>كفر العزازي</v>
          </cell>
          <cell r="N147" t="str">
            <v>مصري</v>
          </cell>
          <cell r="Q147" t="str">
            <v>الرابع</v>
          </cell>
          <cell r="T147">
            <v>41174</v>
          </cell>
        </row>
        <row r="148">
          <cell r="C148" t="str">
            <v>جمعه احمد عبدالحميد حميد على</v>
          </cell>
          <cell r="D148" t="str">
            <v>ذكر</v>
          </cell>
          <cell r="E148" t="str">
            <v>مسلم</v>
          </cell>
          <cell r="F148" t="str">
            <v>1/4</v>
          </cell>
          <cell r="G148" t="str">
            <v>منقول</v>
          </cell>
          <cell r="H148">
            <v>30602271300594</v>
          </cell>
          <cell r="J148" t="str">
            <v>كفر العزازي</v>
          </cell>
          <cell r="N148" t="str">
            <v>مصري</v>
          </cell>
          <cell r="Q148" t="str">
            <v>الرابع</v>
          </cell>
          <cell r="T148">
            <v>41174</v>
          </cell>
        </row>
        <row r="149">
          <cell r="C149" t="str">
            <v>حسام حسن حسن عبدالفتاح</v>
          </cell>
          <cell r="D149" t="str">
            <v>ذكر</v>
          </cell>
          <cell r="E149" t="str">
            <v>مسلم</v>
          </cell>
          <cell r="F149" t="str">
            <v>1/4</v>
          </cell>
          <cell r="G149" t="str">
            <v>منقول</v>
          </cell>
          <cell r="H149">
            <v>30607191301354</v>
          </cell>
          <cell r="J149" t="str">
            <v>كفر العزازي</v>
          </cell>
          <cell r="N149" t="str">
            <v>مصري</v>
          </cell>
          <cell r="Q149" t="str">
            <v>الرابع</v>
          </cell>
          <cell r="T149">
            <v>41174</v>
          </cell>
        </row>
        <row r="150">
          <cell r="C150" t="str">
            <v>حسام مختار محمود امام</v>
          </cell>
          <cell r="D150" t="str">
            <v>ذكر</v>
          </cell>
          <cell r="E150" t="str">
            <v>مسلم</v>
          </cell>
          <cell r="F150" t="str">
            <v>1/4</v>
          </cell>
          <cell r="G150" t="str">
            <v>منقول</v>
          </cell>
          <cell r="H150">
            <v>30607241301113</v>
          </cell>
          <cell r="J150" t="str">
            <v>كفر العزازي</v>
          </cell>
          <cell r="N150" t="str">
            <v>مصري</v>
          </cell>
          <cell r="Q150" t="str">
            <v>الرابع</v>
          </cell>
          <cell r="T150">
            <v>41174</v>
          </cell>
        </row>
        <row r="151">
          <cell r="C151" t="str">
            <v>حسن شحته حسن عبدالفتاح</v>
          </cell>
          <cell r="D151" t="str">
            <v>ذكر</v>
          </cell>
          <cell r="E151" t="str">
            <v>مسلم</v>
          </cell>
          <cell r="F151" t="str">
            <v>1/4</v>
          </cell>
          <cell r="G151" t="str">
            <v>منقول</v>
          </cell>
          <cell r="H151">
            <v>30304181301396</v>
          </cell>
          <cell r="J151" t="str">
            <v>كفر العزازي</v>
          </cell>
          <cell r="N151" t="str">
            <v>مصري</v>
          </cell>
          <cell r="Q151" t="str">
            <v>الرابع</v>
          </cell>
          <cell r="T151">
            <v>41174</v>
          </cell>
        </row>
        <row r="152">
          <cell r="C152" t="str">
            <v>حسنى محسن حسن عليان على</v>
          </cell>
          <cell r="D152" t="str">
            <v>ذكر</v>
          </cell>
          <cell r="E152" t="str">
            <v>مسلم</v>
          </cell>
          <cell r="F152" t="str">
            <v>1/4</v>
          </cell>
          <cell r="G152" t="str">
            <v>منقول</v>
          </cell>
          <cell r="H152">
            <v>30608201301818</v>
          </cell>
          <cell r="J152" t="str">
            <v>كفر العزازي</v>
          </cell>
          <cell r="N152" t="str">
            <v>مصري</v>
          </cell>
          <cell r="Q152" t="str">
            <v>الرابع</v>
          </cell>
          <cell r="T152">
            <v>41174</v>
          </cell>
        </row>
        <row r="153">
          <cell r="C153" t="str">
            <v>رامى محسن ابراهيم محمد على</v>
          </cell>
          <cell r="D153" t="str">
            <v>ذكر</v>
          </cell>
          <cell r="E153" t="str">
            <v>مسلم</v>
          </cell>
          <cell r="F153" t="str">
            <v>1/4</v>
          </cell>
          <cell r="G153" t="str">
            <v>منقول</v>
          </cell>
          <cell r="H153">
            <v>30606101305015</v>
          </cell>
          <cell r="J153" t="str">
            <v>كفر العزازي</v>
          </cell>
          <cell r="N153" t="str">
            <v>مصري</v>
          </cell>
          <cell r="Q153" t="str">
            <v>الرابع</v>
          </cell>
          <cell r="T153">
            <v>41174</v>
          </cell>
        </row>
        <row r="154">
          <cell r="C154" t="str">
            <v>سيف اسماعيل على سيف النصر بيومى</v>
          </cell>
          <cell r="D154" t="str">
            <v>ذكر</v>
          </cell>
          <cell r="E154" t="str">
            <v>مسلم</v>
          </cell>
          <cell r="F154" t="str">
            <v>1/4</v>
          </cell>
          <cell r="G154" t="str">
            <v>منقول</v>
          </cell>
          <cell r="H154">
            <v>30607101302934</v>
          </cell>
          <cell r="J154" t="str">
            <v>كفر العزازي</v>
          </cell>
          <cell r="N154" t="str">
            <v>مصري</v>
          </cell>
          <cell r="Q154" t="str">
            <v>الرابع</v>
          </cell>
          <cell r="T154">
            <v>41174</v>
          </cell>
        </row>
        <row r="155">
          <cell r="C155" t="str">
            <v>شادى محمد محمد محمدعلى</v>
          </cell>
          <cell r="D155" t="str">
            <v>ذكر</v>
          </cell>
          <cell r="E155" t="str">
            <v>مسلم</v>
          </cell>
          <cell r="F155" t="str">
            <v>1/4</v>
          </cell>
          <cell r="G155" t="str">
            <v>منقول</v>
          </cell>
          <cell r="H155">
            <v>30608131301718</v>
          </cell>
          <cell r="J155" t="str">
            <v>كفر العزازي</v>
          </cell>
          <cell r="N155" t="str">
            <v>مصري</v>
          </cell>
          <cell r="Q155" t="str">
            <v>الرابع</v>
          </cell>
          <cell r="T155">
            <v>41174</v>
          </cell>
        </row>
        <row r="156">
          <cell r="C156" t="str">
            <v>اسراء الهادى سليم احمد السيد</v>
          </cell>
          <cell r="D156" t="str">
            <v>أنثى</v>
          </cell>
          <cell r="E156" t="str">
            <v>مسلمة</v>
          </cell>
          <cell r="F156" t="str">
            <v>1/4</v>
          </cell>
          <cell r="G156" t="str">
            <v>منقول</v>
          </cell>
          <cell r="H156">
            <v>30608161300163</v>
          </cell>
          <cell r="J156" t="str">
            <v>كفر العزازي</v>
          </cell>
          <cell r="N156" t="str">
            <v>مصرية</v>
          </cell>
          <cell r="Q156" t="str">
            <v>الرابع</v>
          </cell>
          <cell r="T156">
            <v>41174</v>
          </cell>
        </row>
        <row r="157">
          <cell r="C157" t="str">
            <v>اسراء عبدالواحد عبدالله حسانين عبدالحميد</v>
          </cell>
          <cell r="D157" t="str">
            <v>أنثى</v>
          </cell>
          <cell r="E157" t="str">
            <v>مسلمة</v>
          </cell>
          <cell r="F157" t="str">
            <v>1/4</v>
          </cell>
          <cell r="G157" t="str">
            <v>منقول</v>
          </cell>
          <cell r="H157">
            <v>30605021300725</v>
          </cell>
          <cell r="J157" t="str">
            <v>كفر العزازي</v>
          </cell>
          <cell r="N157" t="str">
            <v>مصرية</v>
          </cell>
          <cell r="Q157" t="str">
            <v>الرابع</v>
          </cell>
          <cell r="T157">
            <v>41174</v>
          </cell>
        </row>
        <row r="158">
          <cell r="C158" t="str">
            <v>اسراء علاء عبد الرحمن السيد</v>
          </cell>
          <cell r="D158" t="str">
            <v>أنثى</v>
          </cell>
          <cell r="E158" t="str">
            <v>مسلمة</v>
          </cell>
          <cell r="F158" t="str">
            <v>1/4</v>
          </cell>
          <cell r="G158" t="str">
            <v>منقول</v>
          </cell>
          <cell r="H158">
            <v>30505231302289</v>
          </cell>
          <cell r="J158" t="str">
            <v>كفر العزازي</v>
          </cell>
          <cell r="N158" t="str">
            <v>مصرية</v>
          </cell>
          <cell r="Q158" t="str">
            <v>الرابع</v>
          </cell>
          <cell r="T158">
            <v>41174</v>
          </cell>
        </row>
        <row r="159">
          <cell r="C159" t="str">
            <v>اسماء رضا عبد العزيز السيد اسماعيل</v>
          </cell>
          <cell r="D159" t="str">
            <v>أنثى</v>
          </cell>
          <cell r="E159" t="str">
            <v>مسلمة</v>
          </cell>
          <cell r="F159" t="str">
            <v>1/4</v>
          </cell>
          <cell r="G159" t="str">
            <v>منقول</v>
          </cell>
          <cell r="H159">
            <v>30608251300561</v>
          </cell>
          <cell r="J159" t="str">
            <v>كفر العزازي</v>
          </cell>
          <cell r="N159" t="str">
            <v>مصرية</v>
          </cell>
          <cell r="Q159" t="str">
            <v>الرابع</v>
          </cell>
          <cell r="T159">
            <v>41174</v>
          </cell>
        </row>
        <row r="160">
          <cell r="C160" t="str">
            <v>اسماء صبحى على ابراهيم عطيه</v>
          </cell>
          <cell r="D160" t="str">
            <v>أنثى</v>
          </cell>
          <cell r="E160" t="str">
            <v>مسلمة</v>
          </cell>
          <cell r="F160" t="str">
            <v>1/4</v>
          </cell>
          <cell r="G160" t="str">
            <v>منقول</v>
          </cell>
          <cell r="H160">
            <v>30608111300367</v>
          </cell>
          <cell r="J160" t="str">
            <v>كفر العزازي</v>
          </cell>
          <cell r="N160" t="str">
            <v>مصرية</v>
          </cell>
          <cell r="Q160" t="str">
            <v>الرابع</v>
          </cell>
          <cell r="T160">
            <v>41174</v>
          </cell>
        </row>
        <row r="161">
          <cell r="C161" t="str">
            <v>اسماء محمد خليل محمد على</v>
          </cell>
          <cell r="D161" t="str">
            <v>أنثى</v>
          </cell>
          <cell r="E161" t="str">
            <v>مسلمة</v>
          </cell>
          <cell r="F161" t="str">
            <v>1/4</v>
          </cell>
          <cell r="G161" t="str">
            <v>منقول</v>
          </cell>
          <cell r="H161">
            <v>30609151302369</v>
          </cell>
          <cell r="J161" t="str">
            <v>كفر العزازي</v>
          </cell>
          <cell r="N161" t="str">
            <v>مصرية</v>
          </cell>
          <cell r="Q161" t="str">
            <v>الرابع</v>
          </cell>
          <cell r="T161">
            <v>41174</v>
          </cell>
        </row>
        <row r="162">
          <cell r="C162" t="str">
            <v>اسماء محمد محمود ابوزيد</v>
          </cell>
          <cell r="D162" t="str">
            <v>أنثى</v>
          </cell>
          <cell r="E162" t="str">
            <v>مسلمة</v>
          </cell>
          <cell r="F162" t="str">
            <v>1/4</v>
          </cell>
          <cell r="G162" t="str">
            <v>منقول</v>
          </cell>
          <cell r="H162">
            <v>30601291301485</v>
          </cell>
          <cell r="J162" t="str">
            <v>كفر العزازي</v>
          </cell>
          <cell r="N162" t="str">
            <v>مصرية</v>
          </cell>
          <cell r="Q162" t="str">
            <v>الرابع</v>
          </cell>
          <cell r="T162">
            <v>41174</v>
          </cell>
        </row>
        <row r="163">
          <cell r="C163" t="str">
            <v>الاء حامد السيد محمد حسن</v>
          </cell>
          <cell r="D163" t="str">
            <v>أنثى</v>
          </cell>
          <cell r="E163" t="str">
            <v>مسلمة</v>
          </cell>
          <cell r="F163" t="str">
            <v>1/4</v>
          </cell>
          <cell r="G163" t="str">
            <v>منقول</v>
          </cell>
          <cell r="H163">
            <v>30603151302441</v>
          </cell>
          <cell r="J163" t="str">
            <v>كفر العزازي</v>
          </cell>
          <cell r="N163" t="str">
            <v>مصرية</v>
          </cell>
          <cell r="Q163" t="str">
            <v>الرابع</v>
          </cell>
          <cell r="T163">
            <v>41174</v>
          </cell>
        </row>
        <row r="164">
          <cell r="C164" t="str">
            <v>الاء حمدى عبدالرحمن ابراهيم</v>
          </cell>
          <cell r="D164" t="str">
            <v>أنثى</v>
          </cell>
          <cell r="E164" t="str">
            <v>مسلمة</v>
          </cell>
          <cell r="F164" t="str">
            <v>1/4</v>
          </cell>
          <cell r="G164" t="str">
            <v>منقول</v>
          </cell>
          <cell r="H164">
            <v>30510221301121</v>
          </cell>
          <cell r="J164" t="str">
            <v>كفر العزازي</v>
          </cell>
          <cell r="N164" t="str">
            <v>مصرية</v>
          </cell>
          <cell r="Q164" t="str">
            <v>الرابع</v>
          </cell>
          <cell r="T164">
            <v>41174</v>
          </cell>
        </row>
        <row r="165">
          <cell r="C165" t="str">
            <v>الاء رمضان عطيه رمضان محمد</v>
          </cell>
          <cell r="D165" t="str">
            <v>أنثى</v>
          </cell>
          <cell r="E165" t="str">
            <v>مسلمة</v>
          </cell>
          <cell r="F165" t="str">
            <v>1/4</v>
          </cell>
          <cell r="G165" t="str">
            <v>منقول</v>
          </cell>
          <cell r="H165">
            <v>30604101302447</v>
          </cell>
          <cell r="J165" t="str">
            <v>كفر العزازي</v>
          </cell>
          <cell r="N165" t="str">
            <v>مصرية</v>
          </cell>
          <cell r="Q165" t="str">
            <v>الرابع</v>
          </cell>
          <cell r="T165">
            <v>41174</v>
          </cell>
        </row>
        <row r="166">
          <cell r="C166" t="str">
            <v>الزهراء حسن عبدالفتاح محمد النجار</v>
          </cell>
          <cell r="D166" t="str">
            <v>أنثى</v>
          </cell>
          <cell r="E166" t="str">
            <v>مسلمة</v>
          </cell>
          <cell r="F166" t="str">
            <v>1/4</v>
          </cell>
          <cell r="G166" t="str">
            <v>منقول</v>
          </cell>
          <cell r="H166">
            <v>30606011313086</v>
          </cell>
          <cell r="J166" t="str">
            <v>كفر العزازي</v>
          </cell>
          <cell r="N166" t="str">
            <v>مصرية</v>
          </cell>
          <cell r="Q166" t="str">
            <v>الرابع</v>
          </cell>
          <cell r="T166">
            <v>41174</v>
          </cell>
        </row>
        <row r="167">
          <cell r="C167" t="str">
            <v>الزهراء محمد عبدالرحمن السيد سليمان</v>
          </cell>
          <cell r="D167" t="str">
            <v>أنثى</v>
          </cell>
          <cell r="E167" t="str">
            <v>مسلمة</v>
          </cell>
          <cell r="F167" t="str">
            <v>1/4</v>
          </cell>
          <cell r="G167" t="str">
            <v>منقول</v>
          </cell>
          <cell r="H167">
            <v>30607191301109</v>
          </cell>
          <cell r="J167" t="str">
            <v>كفر العزازي</v>
          </cell>
          <cell r="N167" t="str">
            <v>مصرية</v>
          </cell>
          <cell r="Q167" t="str">
            <v>الرابع</v>
          </cell>
          <cell r="T167">
            <v>41174</v>
          </cell>
        </row>
        <row r="168">
          <cell r="C168" t="str">
            <v>امنيه صابر السيد اسماعيل</v>
          </cell>
          <cell r="D168" t="str">
            <v>أنثى</v>
          </cell>
          <cell r="E168" t="str">
            <v>مسلمة</v>
          </cell>
          <cell r="F168" t="str">
            <v>1/4</v>
          </cell>
          <cell r="G168" t="str">
            <v>منقول</v>
          </cell>
          <cell r="H168">
            <v>30605081302948</v>
          </cell>
          <cell r="J168" t="str">
            <v>كفر العزازي</v>
          </cell>
          <cell r="N168" t="str">
            <v>مصرية</v>
          </cell>
          <cell r="Q168" t="str">
            <v>الرابع</v>
          </cell>
          <cell r="T168">
            <v>41174</v>
          </cell>
        </row>
        <row r="169">
          <cell r="C169" t="str">
            <v>اميره وليد ثروت عبدالعظيم</v>
          </cell>
          <cell r="D169" t="str">
            <v>أنثى</v>
          </cell>
          <cell r="E169" t="str">
            <v>مسلمة</v>
          </cell>
          <cell r="F169" t="str">
            <v>1/4</v>
          </cell>
          <cell r="G169" t="str">
            <v>منقول</v>
          </cell>
          <cell r="H169">
            <v>30511061301185</v>
          </cell>
          <cell r="J169" t="str">
            <v>كفر العزازي</v>
          </cell>
          <cell r="N169" t="str">
            <v>مصرية</v>
          </cell>
          <cell r="Q169" t="str">
            <v>الرابع</v>
          </cell>
          <cell r="T169">
            <v>41174</v>
          </cell>
        </row>
        <row r="170">
          <cell r="C170" t="str">
            <v>ايمان السيد محمد محمد بقرى</v>
          </cell>
          <cell r="D170" t="str">
            <v>أنثى</v>
          </cell>
          <cell r="E170" t="str">
            <v>مسلمة</v>
          </cell>
          <cell r="F170" t="str">
            <v>1/4</v>
          </cell>
          <cell r="G170" t="str">
            <v>منقول</v>
          </cell>
          <cell r="H170">
            <v>30510051300567</v>
          </cell>
          <cell r="J170" t="str">
            <v>كفر العزازي</v>
          </cell>
          <cell r="N170" t="str">
            <v>مصرية</v>
          </cell>
          <cell r="Q170" t="str">
            <v>الرابع</v>
          </cell>
          <cell r="T170">
            <v>41174</v>
          </cell>
        </row>
        <row r="171">
          <cell r="C171" t="str">
            <v>ايمان صبحى محمد احمد</v>
          </cell>
          <cell r="D171" t="str">
            <v>أنثى</v>
          </cell>
          <cell r="E171" t="str">
            <v>مسلمة</v>
          </cell>
          <cell r="F171" t="str">
            <v>1/4</v>
          </cell>
          <cell r="G171" t="str">
            <v>منقول</v>
          </cell>
          <cell r="H171">
            <v>30510191300966</v>
          </cell>
          <cell r="J171" t="str">
            <v>كفر العزازي</v>
          </cell>
          <cell r="N171" t="str">
            <v>مصرية</v>
          </cell>
          <cell r="Q171" t="str">
            <v>الرابع</v>
          </cell>
          <cell r="T171">
            <v>41174</v>
          </cell>
        </row>
        <row r="172">
          <cell r="C172" t="str">
            <v>ايمان على محمد محمد محمد</v>
          </cell>
          <cell r="D172" t="str">
            <v>أنثى</v>
          </cell>
          <cell r="E172" t="str">
            <v>مسلمة</v>
          </cell>
          <cell r="F172" t="str">
            <v>1/4</v>
          </cell>
          <cell r="G172" t="str">
            <v>منقول</v>
          </cell>
          <cell r="H172">
            <v>30612011305725</v>
          </cell>
          <cell r="J172" t="str">
            <v>كفر العزازي</v>
          </cell>
          <cell r="N172" t="str">
            <v>مصرية</v>
          </cell>
          <cell r="Q172" t="str">
            <v>الرابع</v>
          </cell>
          <cell r="T172">
            <v>41174</v>
          </cell>
        </row>
        <row r="173">
          <cell r="C173" t="str">
            <v>ايه السيد احمد عبدالحافظ</v>
          </cell>
          <cell r="D173" t="str">
            <v>أنثى</v>
          </cell>
          <cell r="E173" t="str">
            <v>مسلمة</v>
          </cell>
          <cell r="F173" t="str">
            <v>1/4</v>
          </cell>
          <cell r="G173" t="str">
            <v>منقول</v>
          </cell>
          <cell r="H173">
            <v>30510271300983</v>
          </cell>
          <cell r="J173" t="str">
            <v>كفر العزازي</v>
          </cell>
          <cell r="N173" t="str">
            <v>مصرية</v>
          </cell>
          <cell r="Q173" t="str">
            <v>الرابع</v>
          </cell>
          <cell r="T173">
            <v>41174</v>
          </cell>
        </row>
        <row r="174">
          <cell r="C174" t="str">
            <v>ايه عزازى الهادى عبدالفتاح امام</v>
          </cell>
          <cell r="D174" t="str">
            <v>أنثى</v>
          </cell>
          <cell r="E174" t="str">
            <v>مسلمة</v>
          </cell>
          <cell r="F174" t="str">
            <v>1/4</v>
          </cell>
          <cell r="G174" t="str">
            <v>منقول</v>
          </cell>
          <cell r="H174">
            <v>30608221300567</v>
          </cell>
          <cell r="J174" t="str">
            <v>كفر العزازي</v>
          </cell>
          <cell r="N174" t="str">
            <v>مصرية</v>
          </cell>
          <cell r="Q174" t="str">
            <v>الرابع</v>
          </cell>
          <cell r="T174">
            <v>41174</v>
          </cell>
        </row>
        <row r="175">
          <cell r="C175" t="str">
            <v>ايه مجدى الهادى اسماعيل عطيه</v>
          </cell>
          <cell r="D175" t="str">
            <v>أنثى</v>
          </cell>
          <cell r="E175" t="str">
            <v>مسلمة</v>
          </cell>
          <cell r="F175" t="str">
            <v>1/4</v>
          </cell>
          <cell r="G175" t="str">
            <v>منقول</v>
          </cell>
          <cell r="H175">
            <v>30512231300827</v>
          </cell>
          <cell r="J175" t="str">
            <v>كفر العزازي</v>
          </cell>
          <cell r="N175" t="str">
            <v>مصرية</v>
          </cell>
          <cell r="Q175" t="str">
            <v>الرابع</v>
          </cell>
          <cell r="T175">
            <v>41174</v>
          </cell>
        </row>
        <row r="176">
          <cell r="C176" t="str">
            <v>بسنت ثروت عطيه الصادق غانم</v>
          </cell>
          <cell r="D176" t="str">
            <v>أنثى</v>
          </cell>
          <cell r="E176" t="str">
            <v>مسلمة</v>
          </cell>
          <cell r="F176" t="str">
            <v>1/4</v>
          </cell>
          <cell r="G176" t="str">
            <v>منقول</v>
          </cell>
          <cell r="H176">
            <v>30605041302147</v>
          </cell>
          <cell r="J176" t="str">
            <v>كفر العزازي</v>
          </cell>
          <cell r="N176" t="str">
            <v>مصرية</v>
          </cell>
          <cell r="Q176" t="str">
            <v>الرابع</v>
          </cell>
          <cell r="T176">
            <v>41174</v>
          </cell>
        </row>
        <row r="177">
          <cell r="C177" t="str">
            <v>تغريد السيد محمد عطيه حسين</v>
          </cell>
          <cell r="D177" t="str">
            <v>أنثى</v>
          </cell>
          <cell r="E177" t="str">
            <v>مسلمة</v>
          </cell>
          <cell r="F177" t="str">
            <v>1/4</v>
          </cell>
          <cell r="G177" t="str">
            <v>منقول</v>
          </cell>
          <cell r="H177">
            <v>30601251303922</v>
          </cell>
          <cell r="J177" t="str">
            <v>كفر العزازي</v>
          </cell>
          <cell r="N177" t="str">
            <v>مصرية</v>
          </cell>
          <cell r="Q177" t="str">
            <v>الرابع</v>
          </cell>
          <cell r="T177">
            <v>41174</v>
          </cell>
        </row>
        <row r="178">
          <cell r="C178" t="str">
            <v>حسناء عاطف رجب عبدالحميد السيد</v>
          </cell>
          <cell r="D178" t="str">
            <v>أنثى</v>
          </cell>
          <cell r="E178" t="str">
            <v>مسلمة</v>
          </cell>
          <cell r="F178" t="str">
            <v>1/4</v>
          </cell>
          <cell r="G178" t="str">
            <v>منقول</v>
          </cell>
          <cell r="H178">
            <v>30601091302584</v>
          </cell>
          <cell r="J178" t="str">
            <v>كفر العزازي</v>
          </cell>
          <cell r="N178" t="str">
            <v>مصرية</v>
          </cell>
          <cell r="Q178" t="str">
            <v>الرابع</v>
          </cell>
          <cell r="T178">
            <v>41174</v>
          </cell>
        </row>
        <row r="179">
          <cell r="C179" t="str">
            <v>حنين رضا محمد غريب عطيه</v>
          </cell>
          <cell r="D179" t="str">
            <v>أنثى</v>
          </cell>
          <cell r="E179" t="str">
            <v>مسلمة</v>
          </cell>
          <cell r="F179" t="str">
            <v>1/4</v>
          </cell>
          <cell r="G179" t="str">
            <v>منقول</v>
          </cell>
          <cell r="H179">
            <v>30609291300145</v>
          </cell>
          <cell r="J179" t="str">
            <v>كفر العزازي</v>
          </cell>
          <cell r="N179" t="str">
            <v>مصرية</v>
          </cell>
          <cell r="Q179" t="str">
            <v>الرابع</v>
          </cell>
          <cell r="T179">
            <v>41174</v>
          </cell>
        </row>
        <row r="180">
          <cell r="C180" t="str">
            <v>ابراهيم سعيد ابراهيم موسى</v>
          </cell>
          <cell r="D180" t="str">
            <v>ذكر</v>
          </cell>
          <cell r="E180" t="str">
            <v>مسلم</v>
          </cell>
          <cell r="F180" t="str">
            <v>1/5</v>
          </cell>
          <cell r="G180" t="str">
            <v>منقول</v>
          </cell>
          <cell r="H180">
            <v>30501221300819</v>
          </cell>
          <cell r="J180" t="str">
            <v>كفر العزازي</v>
          </cell>
          <cell r="N180" t="str">
            <v>مصري</v>
          </cell>
          <cell r="Q180" t="str">
            <v>الخامس</v>
          </cell>
          <cell r="T180">
            <v>40808</v>
          </cell>
        </row>
        <row r="181">
          <cell r="C181" t="str">
            <v>ابراهيم عبد الرحمن ابراهيم على</v>
          </cell>
          <cell r="D181" t="str">
            <v>ذكر</v>
          </cell>
          <cell r="E181" t="str">
            <v>مسلم</v>
          </cell>
          <cell r="F181" t="str">
            <v>1/5</v>
          </cell>
          <cell r="G181" t="str">
            <v>منقول</v>
          </cell>
          <cell r="H181">
            <v>30506201307312</v>
          </cell>
          <cell r="J181" t="str">
            <v>كفر العزازي</v>
          </cell>
          <cell r="N181" t="str">
            <v>مصري</v>
          </cell>
          <cell r="Q181" t="str">
            <v>الخامس</v>
          </cell>
          <cell r="T181">
            <v>40808</v>
          </cell>
        </row>
        <row r="182">
          <cell r="C182" t="str">
            <v>احمد ابراهيم عبد العزيز ابراهيم</v>
          </cell>
          <cell r="D182" t="str">
            <v>ذكر</v>
          </cell>
          <cell r="E182" t="str">
            <v>مسلم</v>
          </cell>
          <cell r="F182" t="str">
            <v>1/5</v>
          </cell>
          <cell r="G182" t="str">
            <v>منقول</v>
          </cell>
          <cell r="H182">
            <v>30509051300259</v>
          </cell>
          <cell r="J182" t="str">
            <v>كفر العزازي</v>
          </cell>
          <cell r="N182" t="str">
            <v>مصري</v>
          </cell>
          <cell r="Q182" t="str">
            <v>الخامس</v>
          </cell>
          <cell r="T182">
            <v>40808</v>
          </cell>
        </row>
        <row r="183">
          <cell r="C183" t="str">
            <v>احمد صلاح اسماعيل موسى</v>
          </cell>
          <cell r="D183" t="str">
            <v>ذكر</v>
          </cell>
          <cell r="E183" t="str">
            <v>مسلم</v>
          </cell>
          <cell r="F183" t="str">
            <v>1/5</v>
          </cell>
          <cell r="G183" t="str">
            <v>منقول</v>
          </cell>
          <cell r="H183">
            <v>30509181300137</v>
          </cell>
          <cell r="J183" t="str">
            <v>كفر العزازي</v>
          </cell>
          <cell r="N183" t="str">
            <v>مصري</v>
          </cell>
          <cell r="Q183" t="str">
            <v>الخامس</v>
          </cell>
          <cell r="T183">
            <v>40808</v>
          </cell>
        </row>
        <row r="184">
          <cell r="C184" t="str">
            <v>احمد عبد اللطيف اصبيح عبد اللطيف</v>
          </cell>
          <cell r="D184" t="str">
            <v>ذكر</v>
          </cell>
          <cell r="E184" t="str">
            <v>مسلم</v>
          </cell>
          <cell r="F184" t="str">
            <v>1/5</v>
          </cell>
          <cell r="G184" t="str">
            <v>منقول</v>
          </cell>
          <cell r="H184">
            <v>30503141300411</v>
          </cell>
          <cell r="J184" t="str">
            <v>كفر العزازي</v>
          </cell>
          <cell r="N184" t="str">
            <v>مصري</v>
          </cell>
          <cell r="Q184" t="str">
            <v>الخامس</v>
          </cell>
          <cell r="T184">
            <v>40808</v>
          </cell>
        </row>
        <row r="185">
          <cell r="C185" t="str">
            <v>احمد محمد عبد الفتاح عبد العزيز</v>
          </cell>
          <cell r="D185" t="str">
            <v>ذكر</v>
          </cell>
          <cell r="E185" t="str">
            <v>مسلم</v>
          </cell>
          <cell r="F185" t="str">
            <v>1/5</v>
          </cell>
          <cell r="G185" t="str">
            <v>منقول</v>
          </cell>
          <cell r="H185">
            <v>30411121300731</v>
          </cell>
          <cell r="J185" t="str">
            <v>كفر العزازي</v>
          </cell>
          <cell r="N185" t="str">
            <v>مصري</v>
          </cell>
          <cell r="Q185" t="str">
            <v>الخامس</v>
          </cell>
          <cell r="T185">
            <v>40808</v>
          </cell>
        </row>
        <row r="186">
          <cell r="C186" t="str">
            <v>احمد محمد عبد الله عبد السلام</v>
          </cell>
          <cell r="D186" t="str">
            <v>ذكر</v>
          </cell>
          <cell r="E186" t="str">
            <v>مسلم</v>
          </cell>
          <cell r="F186" t="str">
            <v>1/5</v>
          </cell>
          <cell r="G186" t="str">
            <v>منقول</v>
          </cell>
          <cell r="H186">
            <v>30505281302972</v>
          </cell>
          <cell r="J186" t="str">
            <v>كفر العزازي</v>
          </cell>
          <cell r="N186" t="str">
            <v>مصري</v>
          </cell>
          <cell r="Q186" t="str">
            <v>الخامس</v>
          </cell>
          <cell r="T186">
            <v>40808</v>
          </cell>
        </row>
        <row r="187">
          <cell r="C187" t="str">
            <v>احمد محمد نجيب محمد</v>
          </cell>
          <cell r="D187" t="str">
            <v>ذكر</v>
          </cell>
          <cell r="E187" t="str">
            <v>مسلم</v>
          </cell>
          <cell r="F187" t="str">
            <v>1/5</v>
          </cell>
          <cell r="G187" t="str">
            <v>منقول</v>
          </cell>
          <cell r="H187">
            <v>30508251300796</v>
          </cell>
          <cell r="J187" t="str">
            <v>كفر العزازي</v>
          </cell>
          <cell r="N187" t="str">
            <v>مصري</v>
          </cell>
          <cell r="Q187" t="str">
            <v>الخامس</v>
          </cell>
          <cell r="T187">
            <v>40808</v>
          </cell>
        </row>
        <row r="188">
          <cell r="C188" t="str">
            <v>احمد مصطفى خليل ابراهيم</v>
          </cell>
          <cell r="D188" t="str">
            <v>ذكر</v>
          </cell>
          <cell r="E188" t="str">
            <v>مسلم</v>
          </cell>
          <cell r="F188" t="str">
            <v>1/5</v>
          </cell>
          <cell r="G188" t="str">
            <v>منقول</v>
          </cell>
          <cell r="H188">
            <v>30401051303155</v>
          </cell>
          <cell r="J188" t="str">
            <v>كفر العزازي</v>
          </cell>
          <cell r="N188" t="str">
            <v>مصري</v>
          </cell>
          <cell r="Q188" t="str">
            <v>الخامس</v>
          </cell>
          <cell r="T188">
            <v>40808</v>
          </cell>
        </row>
        <row r="189">
          <cell r="C189" t="str">
            <v>احمد نصر سعد عبد السلام</v>
          </cell>
          <cell r="D189" t="str">
            <v>ذكر</v>
          </cell>
          <cell r="E189" t="str">
            <v>مسلم</v>
          </cell>
          <cell r="F189" t="str">
            <v>1/5</v>
          </cell>
          <cell r="G189" t="str">
            <v>منقول</v>
          </cell>
          <cell r="H189">
            <v>30507141300379</v>
          </cell>
          <cell r="J189" t="str">
            <v>كفر العزازي</v>
          </cell>
          <cell r="N189" t="str">
            <v>مصري</v>
          </cell>
          <cell r="Q189" t="str">
            <v>الخامس</v>
          </cell>
          <cell r="T189">
            <v>40808</v>
          </cell>
        </row>
        <row r="190">
          <cell r="C190" t="str">
            <v>احمد هاني صابر عبد الرحمن</v>
          </cell>
          <cell r="D190" t="str">
            <v>ذكر</v>
          </cell>
          <cell r="E190" t="str">
            <v>مسلم</v>
          </cell>
          <cell r="F190" t="str">
            <v>1/5</v>
          </cell>
          <cell r="G190" t="str">
            <v>منقول</v>
          </cell>
          <cell r="H190">
            <v>30504041300178</v>
          </cell>
          <cell r="J190" t="str">
            <v>كفر العزازي</v>
          </cell>
          <cell r="N190" t="str">
            <v>مصري</v>
          </cell>
          <cell r="Q190" t="str">
            <v>الخامس</v>
          </cell>
          <cell r="T190">
            <v>40808</v>
          </cell>
        </row>
        <row r="191">
          <cell r="C191" t="str">
            <v>ايمن سعيد محمد عبد العزيز</v>
          </cell>
          <cell r="D191" t="str">
            <v>ذكر</v>
          </cell>
          <cell r="E191" t="str">
            <v>مسلم</v>
          </cell>
          <cell r="F191" t="str">
            <v>1/5</v>
          </cell>
          <cell r="G191" t="str">
            <v>منقول</v>
          </cell>
          <cell r="H191">
            <v>30503201300858</v>
          </cell>
          <cell r="J191" t="str">
            <v>كفر العزازي</v>
          </cell>
          <cell r="N191" t="str">
            <v>مصري</v>
          </cell>
          <cell r="Q191" t="str">
            <v>الخامس</v>
          </cell>
          <cell r="T191">
            <v>40808</v>
          </cell>
        </row>
        <row r="192">
          <cell r="C192" t="str">
            <v>ايمن عبد الباسط حلمي محمد</v>
          </cell>
          <cell r="D192" t="str">
            <v>ذكر</v>
          </cell>
          <cell r="E192" t="str">
            <v>مسلم</v>
          </cell>
          <cell r="F192" t="str">
            <v>1/5</v>
          </cell>
          <cell r="G192" t="str">
            <v>منقول</v>
          </cell>
          <cell r="H192">
            <v>30412151306099</v>
          </cell>
          <cell r="J192" t="str">
            <v>كفر العزازي</v>
          </cell>
          <cell r="N192" t="str">
            <v>مصري</v>
          </cell>
          <cell r="Q192" t="str">
            <v>الخامس</v>
          </cell>
          <cell r="T192">
            <v>40808</v>
          </cell>
        </row>
        <row r="193">
          <cell r="C193" t="str">
            <v>بسام محمد محمد ابراهيم</v>
          </cell>
          <cell r="D193" t="str">
            <v>ذكر</v>
          </cell>
          <cell r="E193" t="str">
            <v>مسلم</v>
          </cell>
          <cell r="F193" t="str">
            <v>1/5</v>
          </cell>
          <cell r="G193" t="str">
            <v>منقول</v>
          </cell>
          <cell r="H193">
            <v>30410301301454</v>
          </cell>
          <cell r="J193" t="str">
            <v>كفر العزازي</v>
          </cell>
          <cell r="N193" t="str">
            <v>مصري</v>
          </cell>
          <cell r="Q193" t="str">
            <v>الخامس</v>
          </cell>
          <cell r="T193">
            <v>40808</v>
          </cell>
        </row>
        <row r="194">
          <cell r="C194" t="str">
            <v>حسام عيد شحاتة محمد</v>
          </cell>
          <cell r="D194" t="str">
            <v>ذكر</v>
          </cell>
          <cell r="E194" t="str">
            <v>مسلم</v>
          </cell>
          <cell r="F194" t="str">
            <v>1/5</v>
          </cell>
          <cell r="G194" t="str">
            <v>منقول</v>
          </cell>
          <cell r="H194">
            <v>30509041300234</v>
          </cell>
          <cell r="J194" t="str">
            <v>كفر العزازي</v>
          </cell>
          <cell r="N194" t="str">
            <v>مصري</v>
          </cell>
          <cell r="Q194" t="str">
            <v>الخامس</v>
          </cell>
          <cell r="T194">
            <v>40808</v>
          </cell>
        </row>
        <row r="195">
          <cell r="C195" t="str">
            <v>حسين عليوه على احمد</v>
          </cell>
          <cell r="D195" t="str">
            <v>ذكر</v>
          </cell>
          <cell r="E195" t="str">
            <v>مسلم</v>
          </cell>
          <cell r="F195" t="str">
            <v>1/5</v>
          </cell>
          <cell r="G195" t="str">
            <v>منقول</v>
          </cell>
          <cell r="H195">
            <v>30412011306439</v>
          </cell>
          <cell r="J195" t="str">
            <v>كفر العزازي</v>
          </cell>
          <cell r="N195" t="str">
            <v>مصري</v>
          </cell>
          <cell r="Q195" t="str">
            <v>الخامس</v>
          </cell>
          <cell r="T195">
            <v>40808</v>
          </cell>
        </row>
        <row r="196">
          <cell r="C196" t="str">
            <v>حماده صبحى عبد الرحمن محمد</v>
          </cell>
          <cell r="D196" t="str">
            <v>ذكر</v>
          </cell>
          <cell r="E196" t="str">
            <v>مسلم</v>
          </cell>
          <cell r="F196" t="str">
            <v>1/5</v>
          </cell>
          <cell r="G196" t="str">
            <v>منقول</v>
          </cell>
          <cell r="H196">
            <v>30411271301493</v>
          </cell>
          <cell r="J196" t="str">
            <v>كفر العزازي</v>
          </cell>
          <cell r="N196" t="str">
            <v>مصري</v>
          </cell>
          <cell r="Q196" t="str">
            <v>الخامس</v>
          </cell>
          <cell r="T196">
            <v>40808</v>
          </cell>
        </row>
        <row r="197">
          <cell r="C197" t="str">
            <v>حمدي عطية رمضان ابراهيم</v>
          </cell>
          <cell r="D197" t="str">
            <v>ذكر</v>
          </cell>
          <cell r="E197" t="str">
            <v>مسلم</v>
          </cell>
          <cell r="F197" t="str">
            <v>1/5</v>
          </cell>
          <cell r="G197" t="str">
            <v>منقول</v>
          </cell>
          <cell r="H197">
            <v>30509161300157</v>
          </cell>
          <cell r="J197" t="str">
            <v>كفر العزازي</v>
          </cell>
          <cell r="N197" t="str">
            <v>مصري</v>
          </cell>
          <cell r="Q197" t="str">
            <v>الخامس</v>
          </cell>
          <cell r="T197">
            <v>40808</v>
          </cell>
        </row>
        <row r="198">
          <cell r="C198" t="str">
            <v>خضر محمود حسن عزاز</v>
          </cell>
          <cell r="D198" t="str">
            <v>ذكر</v>
          </cell>
          <cell r="E198" t="str">
            <v>مسلم</v>
          </cell>
          <cell r="F198" t="str">
            <v>1/5</v>
          </cell>
          <cell r="G198" t="str">
            <v>منقول</v>
          </cell>
          <cell r="H198">
            <v>30502251300658</v>
          </cell>
          <cell r="J198" t="str">
            <v>كفر العزازي</v>
          </cell>
          <cell r="N198" t="str">
            <v>مصري</v>
          </cell>
          <cell r="Q198" t="str">
            <v>الخامس</v>
          </cell>
          <cell r="T198">
            <v>40808</v>
          </cell>
        </row>
        <row r="199">
          <cell r="C199" t="str">
            <v>سامي محمد علي محمد</v>
          </cell>
          <cell r="D199" t="str">
            <v>ذكر</v>
          </cell>
          <cell r="E199" t="str">
            <v>مسلم</v>
          </cell>
          <cell r="F199" t="str">
            <v>1/5</v>
          </cell>
          <cell r="G199" t="str">
            <v>منقول</v>
          </cell>
          <cell r="H199">
            <v>30412131300698</v>
          </cell>
          <cell r="J199" t="str">
            <v>كفر العزازي</v>
          </cell>
          <cell r="N199" t="str">
            <v>مصري</v>
          </cell>
          <cell r="Q199" t="str">
            <v>الخامس</v>
          </cell>
          <cell r="T199">
            <v>40808</v>
          </cell>
        </row>
        <row r="200">
          <cell r="C200" t="str">
            <v>سليمان وائل سليمان السيد</v>
          </cell>
          <cell r="D200" t="str">
            <v>ذكر</v>
          </cell>
          <cell r="E200" t="str">
            <v>مسلم</v>
          </cell>
          <cell r="F200" t="str">
            <v>1/5</v>
          </cell>
          <cell r="G200" t="str">
            <v>منقول</v>
          </cell>
          <cell r="H200">
            <v>30509151300272</v>
          </cell>
          <cell r="J200" t="str">
            <v>كفر العزازي</v>
          </cell>
          <cell r="N200" t="str">
            <v>مصري</v>
          </cell>
          <cell r="Q200" t="str">
            <v>الخامس</v>
          </cell>
          <cell r="T200">
            <v>40808</v>
          </cell>
        </row>
        <row r="201">
          <cell r="C201" t="str">
            <v>عبد الحميد احمد عبد الحميد احمد</v>
          </cell>
          <cell r="D201" t="str">
            <v>ذكر</v>
          </cell>
          <cell r="E201" t="str">
            <v>مسلم</v>
          </cell>
          <cell r="F201" t="str">
            <v>1/5</v>
          </cell>
          <cell r="G201" t="str">
            <v>منقول</v>
          </cell>
          <cell r="H201">
            <v>30501231300612</v>
          </cell>
          <cell r="J201" t="str">
            <v>كفر العزازي</v>
          </cell>
          <cell r="N201" t="str">
            <v>مصري</v>
          </cell>
          <cell r="Q201" t="str">
            <v>الخامس</v>
          </cell>
          <cell r="T201">
            <v>40808</v>
          </cell>
        </row>
        <row r="202">
          <cell r="C202" t="str">
            <v>عبد العزيز ابراهيم علي حسن</v>
          </cell>
          <cell r="D202" t="str">
            <v>ذكر</v>
          </cell>
          <cell r="E202" t="str">
            <v>مسلم</v>
          </cell>
          <cell r="F202" t="str">
            <v>1/5</v>
          </cell>
          <cell r="G202" t="str">
            <v>منقول</v>
          </cell>
          <cell r="H202">
            <v>30503091300539</v>
          </cell>
          <cell r="J202" t="str">
            <v>كفر العزازي</v>
          </cell>
          <cell r="N202" t="str">
            <v>مصري</v>
          </cell>
          <cell r="Q202" t="str">
            <v>الخامس</v>
          </cell>
          <cell r="T202">
            <v>40808</v>
          </cell>
        </row>
        <row r="203">
          <cell r="C203" t="str">
            <v>عبد الله عبد العزيز عبد الله علي</v>
          </cell>
          <cell r="D203" t="str">
            <v>ذكر</v>
          </cell>
          <cell r="E203" t="str">
            <v>مسلم</v>
          </cell>
          <cell r="F203" t="str">
            <v>1/5</v>
          </cell>
          <cell r="G203" t="str">
            <v>منقول</v>
          </cell>
          <cell r="H203">
            <v>30505101307173</v>
          </cell>
          <cell r="J203" t="str">
            <v>كفر العزازي</v>
          </cell>
          <cell r="N203" t="str">
            <v>مصري</v>
          </cell>
          <cell r="Q203" t="str">
            <v>الخامس</v>
          </cell>
          <cell r="T203">
            <v>40808</v>
          </cell>
        </row>
        <row r="204">
          <cell r="C204" t="str">
            <v>عبد الله عبد الهادي عبد الله حسانين</v>
          </cell>
          <cell r="D204" t="str">
            <v>ذكر</v>
          </cell>
          <cell r="E204" t="str">
            <v>مسلم</v>
          </cell>
          <cell r="F204" t="str">
            <v>1/5</v>
          </cell>
          <cell r="G204" t="str">
            <v>منقول</v>
          </cell>
          <cell r="H204">
            <v>30502171300614</v>
          </cell>
          <cell r="J204" t="str">
            <v>كفر العزازي</v>
          </cell>
          <cell r="N204" t="str">
            <v>مصري</v>
          </cell>
          <cell r="Q204" t="str">
            <v>الخامس</v>
          </cell>
          <cell r="T204">
            <v>40808</v>
          </cell>
        </row>
        <row r="205">
          <cell r="C205" t="str">
            <v>فارس ايمن خيري حسين</v>
          </cell>
          <cell r="D205" t="str">
            <v>ذكر</v>
          </cell>
          <cell r="E205" t="str">
            <v>مسلم</v>
          </cell>
          <cell r="F205" t="str">
            <v>1/5</v>
          </cell>
          <cell r="G205" t="str">
            <v>منقول</v>
          </cell>
          <cell r="H205">
            <v>30502101301575</v>
          </cell>
          <cell r="J205" t="str">
            <v>كفر العزازي</v>
          </cell>
          <cell r="N205" t="str">
            <v>مصري</v>
          </cell>
          <cell r="Q205" t="str">
            <v>الخامس</v>
          </cell>
          <cell r="T205">
            <v>40808</v>
          </cell>
        </row>
        <row r="206">
          <cell r="C206" t="str">
            <v>فارس سامي حلمي محمد</v>
          </cell>
          <cell r="D206" t="str">
            <v>ذكر</v>
          </cell>
          <cell r="E206" t="str">
            <v>مسلم</v>
          </cell>
          <cell r="F206" t="str">
            <v>1/5</v>
          </cell>
          <cell r="G206" t="str">
            <v>منقول</v>
          </cell>
          <cell r="H206">
            <v>30505251309115</v>
          </cell>
          <cell r="J206" t="str">
            <v>كفر العزازي</v>
          </cell>
          <cell r="N206" t="str">
            <v>مصري</v>
          </cell>
          <cell r="Q206" t="str">
            <v>الخامس</v>
          </cell>
          <cell r="T206">
            <v>40808</v>
          </cell>
        </row>
        <row r="207">
          <cell r="C207" t="str">
            <v>اسراء السيد خليل سليمان</v>
          </cell>
          <cell r="D207" t="str">
            <v>أنثى</v>
          </cell>
          <cell r="E207" t="str">
            <v>مسلمة</v>
          </cell>
          <cell r="F207" t="str">
            <v>1/5</v>
          </cell>
          <cell r="G207" t="str">
            <v>منقول</v>
          </cell>
          <cell r="H207">
            <v>30509061300125</v>
          </cell>
          <cell r="J207" t="str">
            <v>كفر العزازي</v>
          </cell>
          <cell r="N207" t="str">
            <v>مصرية</v>
          </cell>
          <cell r="Q207" t="str">
            <v>الخامس</v>
          </cell>
          <cell r="T207">
            <v>40808</v>
          </cell>
        </row>
        <row r="208">
          <cell r="C208" t="str">
            <v>اسماء حسن عزاز حسن</v>
          </cell>
          <cell r="D208" t="str">
            <v>أنثى</v>
          </cell>
          <cell r="E208" t="str">
            <v>مسلمة</v>
          </cell>
          <cell r="F208" t="str">
            <v>1/5</v>
          </cell>
          <cell r="G208" t="str">
            <v>منقول</v>
          </cell>
          <cell r="H208">
            <v>30505261301988</v>
          </cell>
          <cell r="J208" t="str">
            <v>كفر العزازي</v>
          </cell>
          <cell r="N208" t="str">
            <v>مصرية</v>
          </cell>
          <cell r="Q208" t="str">
            <v>الخامس</v>
          </cell>
          <cell r="T208">
            <v>40808</v>
          </cell>
        </row>
        <row r="209">
          <cell r="C209" t="str">
            <v>اسماء حسين عبد الله حسين</v>
          </cell>
          <cell r="D209" t="str">
            <v>أنثى</v>
          </cell>
          <cell r="E209" t="str">
            <v>مسلمة</v>
          </cell>
          <cell r="F209" t="str">
            <v>1/5</v>
          </cell>
          <cell r="G209" t="str">
            <v>منقول</v>
          </cell>
          <cell r="H209">
            <v>30509211301648</v>
          </cell>
          <cell r="J209" t="str">
            <v>كفر العزازي</v>
          </cell>
          <cell r="N209" t="str">
            <v>مصرية</v>
          </cell>
          <cell r="Q209" t="str">
            <v>الخامس</v>
          </cell>
          <cell r="T209">
            <v>40808</v>
          </cell>
        </row>
        <row r="210">
          <cell r="C210" t="str">
            <v>اسماء محمد احمد عبد الحميد</v>
          </cell>
          <cell r="D210" t="str">
            <v>أنثى</v>
          </cell>
          <cell r="E210" t="str">
            <v>مسلمة</v>
          </cell>
          <cell r="F210" t="str">
            <v>1/5</v>
          </cell>
          <cell r="G210" t="str">
            <v>منقول</v>
          </cell>
          <cell r="H210">
            <v>30412021301044</v>
          </cell>
          <cell r="J210" t="str">
            <v>كفر العزازي</v>
          </cell>
          <cell r="N210" t="str">
            <v>مصرية</v>
          </cell>
          <cell r="Q210" t="str">
            <v>الخامس</v>
          </cell>
          <cell r="T210">
            <v>40808</v>
          </cell>
        </row>
        <row r="211">
          <cell r="C211" t="str">
            <v>اسماء محمد حسن عزاز</v>
          </cell>
          <cell r="D211" t="str">
            <v>أنثى</v>
          </cell>
          <cell r="E211" t="str">
            <v>مسلمة</v>
          </cell>
          <cell r="F211" t="str">
            <v>1/5</v>
          </cell>
          <cell r="G211" t="str">
            <v>منقول</v>
          </cell>
          <cell r="H211">
            <v>30508301300164</v>
          </cell>
          <cell r="J211" t="str">
            <v>كفر العزازي</v>
          </cell>
          <cell r="N211" t="str">
            <v>مصرية</v>
          </cell>
          <cell r="Q211" t="str">
            <v>الخامس</v>
          </cell>
          <cell r="T211">
            <v>40808</v>
          </cell>
        </row>
        <row r="212">
          <cell r="C212" t="str">
            <v>اسماء محمود عليوة محمد</v>
          </cell>
          <cell r="D212" t="str">
            <v>أنثى</v>
          </cell>
          <cell r="E212" t="str">
            <v>مسلمة</v>
          </cell>
          <cell r="F212" t="str">
            <v>1/5</v>
          </cell>
          <cell r="G212" t="str">
            <v>منقول</v>
          </cell>
          <cell r="H212">
            <v>30502011304184</v>
          </cell>
          <cell r="J212" t="str">
            <v>كفر العزازي</v>
          </cell>
          <cell r="N212" t="str">
            <v>مصرية</v>
          </cell>
          <cell r="Q212" t="str">
            <v>الخامس</v>
          </cell>
          <cell r="T212">
            <v>40808</v>
          </cell>
        </row>
        <row r="213">
          <cell r="C213" t="str">
            <v>اشرقت حسن على محمد</v>
          </cell>
          <cell r="D213" t="str">
            <v>أنثى</v>
          </cell>
          <cell r="E213" t="str">
            <v>مسلمة</v>
          </cell>
          <cell r="F213" t="str">
            <v>1/5</v>
          </cell>
          <cell r="G213" t="str">
            <v>منقول</v>
          </cell>
          <cell r="H213">
            <v>30504261302368</v>
          </cell>
          <cell r="J213" t="str">
            <v>كفر العزازي</v>
          </cell>
          <cell r="N213" t="str">
            <v>مصرية</v>
          </cell>
          <cell r="Q213" t="str">
            <v>الخامس</v>
          </cell>
          <cell r="T213">
            <v>40808</v>
          </cell>
        </row>
        <row r="214">
          <cell r="C214" t="str">
            <v>الاء ايهاب محمد محمد</v>
          </cell>
          <cell r="D214" t="str">
            <v>أنثى</v>
          </cell>
          <cell r="E214" t="str">
            <v>مسلمة</v>
          </cell>
          <cell r="F214" t="str">
            <v>1/5</v>
          </cell>
          <cell r="G214" t="str">
            <v>منقول</v>
          </cell>
          <cell r="H214">
            <v>30506141302944</v>
          </cell>
          <cell r="J214" t="str">
            <v>كفر العزازي</v>
          </cell>
          <cell r="N214" t="str">
            <v>مصرية</v>
          </cell>
          <cell r="Q214" t="str">
            <v>الخامس</v>
          </cell>
          <cell r="T214">
            <v>40808</v>
          </cell>
        </row>
        <row r="215">
          <cell r="C215" t="str">
            <v>الاء زكريا علي علي</v>
          </cell>
          <cell r="D215" t="str">
            <v>أنثى</v>
          </cell>
          <cell r="E215" t="str">
            <v>مسلمة</v>
          </cell>
          <cell r="F215" t="str">
            <v>1/5</v>
          </cell>
          <cell r="G215" t="str">
            <v>منقول</v>
          </cell>
          <cell r="H215">
            <v>30504021300368</v>
          </cell>
          <cell r="J215" t="str">
            <v>كفر العزازي</v>
          </cell>
          <cell r="N215" t="str">
            <v>مصرية</v>
          </cell>
          <cell r="Q215" t="str">
            <v>الخامس</v>
          </cell>
          <cell r="T215">
            <v>40808</v>
          </cell>
        </row>
        <row r="216">
          <cell r="C216" t="str">
            <v>الاء هشام محمد على</v>
          </cell>
          <cell r="D216" t="str">
            <v>أنثى</v>
          </cell>
          <cell r="E216" t="str">
            <v>مسلمة</v>
          </cell>
          <cell r="F216" t="str">
            <v>1/5</v>
          </cell>
          <cell r="G216" t="str">
            <v>منقول</v>
          </cell>
          <cell r="H216">
            <v>30412061300989</v>
          </cell>
          <cell r="J216" t="str">
            <v>كفر العزازي</v>
          </cell>
          <cell r="N216" t="str">
            <v>مصرية</v>
          </cell>
          <cell r="Q216" t="str">
            <v>الخامس</v>
          </cell>
          <cell r="T216">
            <v>40808</v>
          </cell>
        </row>
        <row r="217">
          <cell r="C217" t="str">
            <v>ايمان صلاح سالم عطية</v>
          </cell>
          <cell r="D217" t="str">
            <v>أنثى</v>
          </cell>
          <cell r="E217" t="str">
            <v>مسلمة</v>
          </cell>
          <cell r="F217" t="str">
            <v>1/5</v>
          </cell>
          <cell r="G217" t="str">
            <v>منقول</v>
          </cell>
          <cell r="H217">
            <v>30411251301845</v>
          </cell>
          <cell r="J217" t="str">
            <v>كفر العزازي</v>
          </cell>
          <cell r="N217" t="str">
            <v>مصرية</v>
          </cell>
          <cell r="Q217" t="str">
            <v>الخامس</v>
          </cell>
          <cell r="T217">
            <v>40808</v>
          </cell>
        </row>
        <row r="218">
          <cell r="C218" t="str">
            <v>ايمان محمد حسانين عزاز</v>
          </cell>
          <cell r="D218" t="str">
            <v>أنثى</v>
          </cell>
          <cell r="E218" t="str">
            <v>مسلمة</v>
          </cell>
          <cell r="F218" t="str">
            <v>1/5</v>
          </cell>
          <cell r="G218" t="str">
            <v>منقول</v>
          </cell>
          <cell r="H218">
            <v>30501021300466</v>
          </cell>
          <cell r="J218" t="str">
            <v>كفر العزازي</v>
          </cell>
          <cell r="N218" t="str">
            <v>مصرية</v>
          </cell>
          <cell r="Q218" t="str">
            <v>الخامس</v>
          </cell>
          <cell r="T218">
            <v>40808</v>
          </cell>
        </row>
        <row r="219">
          <cell r="C219" t="str">
            <v>ايه عبد الشكور عبد الحافظ خليل</v>
          </cell>
          <cell r="D219" t="str">
            <v>أنثى</v>
          </cell>
          <cell r="E219" t="str">
            <v>مسلمة</v>
          </cell>
          <cell r="F219" t="str">
            <v>1/5</v>
          </cell>
          <cell r="G219" t="str">
            <v>منقول</v>
          </cell>
          <cell r="H219">
            <v>30412141300661</v>
          </cell>
          <cell r="J219" t="str">
            <v>كفر العزازي</v>
          </cell>
          <cell r="N219" t="str">
            <v>مصرية</v>
          </cell>
          <cell r="Q219" t="str">
            <v>الخامس</v>
          </cell>
          <cell r="T219">
            <v>40808</v>
          </cell>
        </row>
        <row r="220">
          <cell r="C220" t="str">
            <v>بسملة صبحى عبد المطلب عليل</v>
          </cell>
          <cell r="D220" t="str">
            <v>أنثى</v>
          </cell>
          <cell r="E220" t="str">
            <v>مسلمة</v>
          </cell>
          <cell r="F220" t="str">
            <v>1/5</v>
          </cell>
          <cell r="G220" t="str">
            <v>منقول</v>
          </cell>
          <cell r="H220">
            <v>30505121303204</v>
          </cell>
          <cell r="J220" t="str">
            <v>كفر العزازي</v>
          </cell>
          <cell r="N220" t="str">
            <v>مصرية</v>
          </cell>
          <cell r="Q220" t="str">
            <v>الخامس</v>
          </cell>
          <cell r="T220">
            <v>40808</v>
          </cell>
        </row>
        <row r="221">
          <cell r="C221" t="str">
            <v>بسمله محمد علي محمد عزاز</v>
          </cell>
          <cell r="D221" t="str">
            <v>أنثى</v>
          </cell>
          <cell r="E221" t="str">
            <v>مسلمة</v>
          </cell>
          <cell r="F221" t="str">
            <v>1/5</v>
          </cell>
          <cell r="G221" t="str">
            <v>منقول</v>
          </cell>
          <cell r="H221">
            <v>30509091300286</v>
          </cell>
          <cell r="J221" t="str">
            <v>كفر العزازي</v>
          </cell>
          <cell r="N221" t="str">
            <v>مصرية</v>
          </cell>
          <cell r="Q221" t="str">
            <v>الخامس</v>
          </cell>
          <cell r="T221">
            <v>40808</v>
          </cell>
        </row>
        <row r="222">
          <cell r="C222" t="str">
            <v>بسنت ايهاب عطية محمد</v>
          </cell>
          <cell r="D222" t="str">
            <v>أنثى</v>
          </cell>
          <cell r="E222" t="str">
            <v>مسلمة</v>
          </cell>
          <cell r="F222" t="str">
            <v>1/5</v>
          </cell>
          <cell r="G222" t="str">
            <v>منقول</v>
          </cell>
          <cell r="H222">
            <v>30504061303084</v>
          </cell>
          <cell r="J222" t="str">
            <v>كفر العزازي</v>
          </cell>
          <cell r="N222" t="str">
            <v>مصرية</v>
          </cell>
          <cell r="Q222" t="str">
            <v>الخامس</v>
          </cell>
          <cell r="T222">
            <v>40808</v>
          </cell>
        </row>
        <row r="223">
          <cell r="C223" t="str">
            <v>بشرى بشير عبد الله ابراهيم</v>
          </cell>
          <cell r="D223" t="str">
            <v>أنثى</v>
          </cell>
          <cell r="E223" t="str">
            <v>مسلمة</v>
          </cell>
          <cell r="F223" t="str">
            <v>1/5</v>
          </cell>
          <cell r="G223" t="str">
            <v>منقول</v>
          </cell>
          <cell r="H223">
            <v>30411141301661</v>
          </cell>
          <cell r="J223" t="str">
            <v>كفر العزازي</v>
          </cell>
          <cell r="N223" t="str">
            <v>مصرية</v>
          </cell>
          <cell r="Q223" t="str">
            <v>الخامس</v>
          </cell>
          <cell r="T223">
            <v>40808</v>
          </cell>
        </row>
        <row r="224">
          <cell r="C224" t="str">
            <v>جنات محمود ابراهيم محمد</v>
          </cell>
          <cell r="D224" t="str">
            <v>أنثى</v>
          </cell>
          <cell r="E224" t="str">
            <v>مسلمة</v>
          </cell>
          <cell r="F224" t="str">
            <v>1/5</v>
          </cell>
          <cell r="G224" t="str">
            <v>منقول</v>
          </cell>
          <cell r="H224">
            <v>30506291301008</v>
          </cell>
          <cell r="J224" t="str">
            <v>كفر العزازي</v>
          </cell>
          <cell r="N224" t="str">
            <v>مصرية</v>
          </cell>
          <cell r="Q224" t="str">
            <v>الخامس</v>
          </cell>
          <cell r="T224">
            <v>40808</v>
          </cell>
        </row>
        <row r="225">
          <cell r="C225" t="str">
            <v>جهاد محمود ابراهيم محمد</v>
          </cell>
          <cell r="D225" t="str">
            <v>أنثى</v>
          </cell>
          <cell r="E225" t="str">
            <v>مسلمة</v>
          </cell>
          <cell r="F225" t="str">
            <v>1/5</v>
          </cell>
          <cell r="G225" t="str">
            <v>منقول</v>
          </cell>
          <cell r="H225">
            <v>30506291301024</v>
          </cell>
          <cell r="J225" t="str">
            <v>كفر العزازي</v>
          </cell>
          <cell r="N225" t="str">
            <v>مصرية</v>
          </cell>
          <cell r="Q225" t="str">
            <v>الخامس</v>
          </cell>
          <cell r="T225">
            <v>40808</v>
          </cell>
        </row>
        <row r="226">
          <cell r="C226" t="str">
            <v>حنين صابر محمد حسين</v>
          </cell>
          <cell r="D226" t="str">
            <v>أنثى</v>
          </cell>
          <cell r="E226" t="str">
            <v>مسلمة</v>
          </cell>
          <cell r="F226" t="str">
            <v>1/5</v>
          </cell>
          <cell r="G226" t="str">
            <v>منقول</v>
          </cell>
          <cell r="H226">
            <v>30503231300429</v>
          </cell>
          <cell r="J226" t="str">
            <v>كفر العزازي</v>
          </cell>
          <cell r="N226" t="str">
            <v>مصرية</v>
          </cell>
          <cell r="Q226" t="str">
            <v>الخامس</v>
          </cell>
          <cell r="T226">
            <v>40808</v>
          </cell>
        </row>
        <row r="227">
          <cell r="C227" t="str">
            <v>خلود حسن حسن عبد الفتاح</v>
          </cell>
          <cell r="D227" t="str">
            <v>أنثى</v>
          </cell>
          <cell r="E227" t="str">
            <v>مسلمة</v>
          </cell>
          <cell r="F227" t="str">
            <v>1/5</v>
          </cell>
          <cell r="G227" t="str">
            <v>منقول</v>
          </cell>
          <cell r="H227">
            <v>30411181301648</v>
          </cell>
          <cell r="J227" t="str">
            <v>كفر العزازي</v>
          </cell>
          <cell r="N227" t="str">
            <v>مصرية</v>
          </cell>
          <cell r="Q227" t="str">
            <v>الخامس</v>
          </cell>
          <cell r="T227">
            <v>40808</v>
          </cell>
        </row>
        <row r="228">
          <cell r="C228" t="str">
            <v>خلود محمد جمعه عياد</v>
          </cell>
          <cell r="D228" t="str">
            <v>أنثى</v>
          </cell>
          <cell r="E228" t="str">
            <v>مسلمة</v>
          </cell>
          <cell r="F228" t="str">
            <v>1/5</v>
          </cell>
          <cell r="G228" t="str">
            <v>منقول</v>
          </cell>
          <cell r="H228">
            <v>30511251303249</v>
          </cell>
          <cell r="J228" t="str">
            <v>كفر العزازي</v>
          </cell>
          <cell r="N228" t="str">
            <v>مصرية</v>
          </cell>
          <cell r="Q228" t="str">
            <v>الخامس</v>
          </cell>
          <cell r="T228">
            <v>40808</v>
          </cell>
        </row>
        <row r="229">
          <cell r="C229" t="str">
            <v>دنيا عبد الناصر منصور جندي</v>
          </cell>
          <cell r="D229" t="str">
            <v>أنثى</v>
          </cell>
          <cell r="E229" t="str">
            <v>مسلمة</v>
          </cell>
          <cell r="F229" t="str">
            <v>1/5</v>
          </cell>
          <cell r="G229" t="str">
            <v>منقول</v>
          </cell>
          <cell r="H229">
            <v>30501051301009</v>
          </cell>
          <cell r="J229" t="str">
            <v>كفر العزازي</v>
          </cell>
          <cell r="N229" t="str">
            <v>مصرية</v>
          </cell>
          <cell r="Q229" t="str">
            <v>الخامس</v>
          </cell>
          <cell r="T229">
            <v>40808</v>
          </cell>
        </row>
        <row r="230">
          <cell r="C230" t="str">
            <v>دنيا مصباح عباس مبارك</v>
          </cell>
          <cell r="D230" t="str">
            <v>أنثى</v>
          </cell>
          <cell r="E230" t="str">
            <v>مسلمة</v>
          </cell>
          <cell r="F230" t="str">
            <v>1/5</v>
          </cell>
          <cell r="G230" t="str">
            <v>منقول</v>
          </cell>
          <cell r="H230">
            <v>30502011303927</v>
          </cell>
          <cell r="J230" t="str">
            <v>كفر العزازي</v>
          </cell>
          <cell r="N230" t="str">
            <v>مصرية</v>
          </cell>
          <cell r="Q230" t="str">
            <v>الخامس</v>
          </cell>
          <cell r="T230">
            <v>40808</v>
          </cell>
        </row>
        <row r="231">
          <cell r="C231" t="str">
            <v>رحمة وائل حسن عبد العزيز</v>
          </cell>
          <cell r="D231" t="str">
            <v>أنثى</v>
          </cell>
          <cell r="E231" t="str">
            <v>مسلمة</v>
          </cell>
          <cell r="F231" t="str">
            <v>1/5</v>
          </cell>
          <cell r="G231" t="str">
            <v>منقول</v>
          </cell>
          <cell r="H231">
            <v>30411101302207</v>
          </cell>
          <cell r="J231" t="str">
            <v>كفر العزازي</v>
          </cell>
          <cell r="N231" t="str">
            <v>مصرية</v>
          </cell>
          <cell r="Q231" t="str">
            <v>الخامس</v>
          </cell>
          <cell r="T231">
            <v>40808</v>
          </cell>
        </row>
        <row r="232">
          <cell r="C232" t="str">
            <v>رحمه محمد احمد ابراهيم</v>
          </cell>
          <cell r="D232" t="str">
            <v>أنثى</v>
          </cell>
          <cell r="E232" t="str">
            <v>مسلمة</v>
          </cell>
          <cell r="F232" t="str">
            <v>1/5</v>
          </cell>
          <cell r="G232" t="str">
            <v>منقول</v>
          </cell>
          <cell r="H232">
            <v>30510201303225</v>
          </cell>
          <cell r="J232" t="str">
            <v>كفر العزازي</v>
          </cell>
          <cell r="N232" t="str">
            <v>مصرية</v>
          </cell>
          <cell r="Q232" t="str">
            <v>الخامس</v>
          </cell>
          <cell r="T232">
            <v>40808</v>
          </cell>
        </row>
        <row r="233">
          <cell r="C233" t="str">
            <v>رضوى عبد الله ابراهيم محمد صالح</v>
          </cell>
          <cell r="D233" t="str">
            <v>أنثى</v>
          </cell>
          <cell r="E233" t="str">
            <v>مسلمة</v>
          </cell>
          <cell r="F233" t="str">
            <v>1/5</v>
          </cell>
          <cell r="G233" t="str">
            <v>منقول</v>
          </cell>
          <cell r="H233">
            <v>30509011301864</v>
          </cell>
          <cell r="J233" t="str">
            <v>كفر العزازي</v>
          </cell>
          <cell r="N233" t="str">
            <v>مصرية</v>
          </cell>
          <cell r="Q233" t="str">
            <v>الخامس</v>
          </cell>
          <cell r="T233">
            <v>40808</v>
          </cell>
        </row>
        <row r="234">
          <cell r="C234" t="str">
            <v>رنا محمد عبد الله شحته</v>
          </cell>
          <cell r="D234" t="str">
            <v>أنثى</v>
          </cell>
          <cell r="E234" t="str">
            <v>مسلمة</v>
          </cell>
          <cell r="F234" t="str">
            <v>1/5</v>
          </cell>
          <cell r="G234" t="str">
            <v>منقول</v>
          </cell>
          <cell r="H234">
            <v>30506051303666</v>
          </cell>
          <cell r="J234" t="str">
            <v>كفر العزازي</v>
          </cell>
          <cell r="N234" t="str">
            <v>مصرية</v>
          </cell>
          <cell r="Q234" t="str">
            <v>الخامس</v>
          </cell>
          <cell r="T234">
            <v>40808</v>
          </cell>
        </row>
        <row r="235">
          <cell r="C235" t="str">
            <v>روناء ابراهيم محروس احمد</v>
          </cell>
          <cell r="D235" t="str">
            <v>أنثى</v>
          </cell>
          <cell r="E235" t="str">
            <v>مسلمة</v>
          </cell>
          <cell r="F235" t="str">
            <v>1/5</v>
          </cell>
          <cell r="G235" t="str">
            <v>منقول</v>
          </cell>
          <cell r="H235">
            <v>30510011312929</v>
          </cell>
          <cell r="J235" t="str">
            <v>كفر العزازي</v>
          </cell>
          <cell r="N235" t="str">
            <v>مصرية</v>
          </cell>
          <cell r="Q235" t="str">
            <v>الخامس</v>
          </cell>
          <cell r="T235">
            <v>40808</v>
          </cell>
        </row>
        <row r="236">
          <cell r="C236" t="str">
            <v>زهراء السيد محمد محمد</v>
          </cell>
          <cell r="D236" t="str">
            <v>أنثى</v>
          </cell>
          <cell r="E236" t="str">
            <v>مسلمة</v>
          </cell>
          <cell r="F236" t="str">
            <v>1/5</v>
          </cell>
          <cell r="G236" t="str">
            <v>منقول</v>
          </cell>
          <cell r="H236">
            <v>30501171300561</v>
          </cell>
          <cell r="J236" t="str">
            <v>كفر العزازي</v>
          </cell>
          <cell r="N236" t="str">
            <v>مصرية</v>
          </cell>
          <cell r="Q236" t="str">
            <v>الخامس</v>
          </cell>
          <cell r="T236">
            <v>40808</v>
          </cell>
        </row>
        <row r="237">
          <cell r="C237" t="str">
            <v>ابراهيم رضا السيد عبدالعزيز</v>
          </cell>
          <cell r="D237" t="str">
            <v>ذكر</v>
          </cell>
          <cell r="E237" t="str">
            <v>مسلم</v>
          </cell>
          <cell r="F237" t="str">
            <v>1/6</v>
          </cell>
          <cell r="G237" t="str">
            <v>منقول</v>
          </cell>
          <cell r="H237">
            <v>30403101305831</v>
          </cell>
          <cell r="J237" t="str">
            <v>كفر العزازي</v>
          </cell>
          <cell r="N237" t="str">
            <v>مصري</v>
          </cell>
          <cell r="Q237" t="str">
            <v>السادس</v>
          </cell>
          <cell r="T237">
            <v>40443</v>
          </cell>
        </row>
        <row r="238">
          <cell r="C238" t="str">
            <v>ابراهيم عبدالفتاح صالح عبدالعال</v>
          </cell>
          <cell r="D238" t="str">
            <v>ذكر</v>
          </cell>
          <cell r="E238" t="str">
            <v>مسلم</v>
          </cell>
          <cell r="F238" t="str">
            <v>1/6</v>
          </cell>
          <cell r="G238" t="str">
            <v>منقول</v>
          </cell>
          <cell r="H238">
            <v>30407131302492</v>
          </cell>
          <cell r="J238" t="str">
            <v>كفر العزازي</v>
          </cell>
          <cell r="N238" t="str">
            <v>مصري</v>
          </cell>
          <cell r="Q238" t="str">
            <v>السادس</v>
          </cell>
          <cell r="T238">
            <v>40443</v>
          </cell>
        </row>
        <row r="239">
          <cell r="C239" t="str">
            <v>ابرهيم ابراهيم محمد على</v>
          </cell>
          <cell r="D239" t="str">
            <v>ذكر</v>
          </cell>
          <cell r="E239" t="str">
            <v>مسلم</v>
          </cell>
          <cell r="F239" t="str">
            <v>1/6</v>
          </cell>
          <cell r="G239" t="str">
            <v>منقول</v>
          </cell>
          <cell r="H239">
            <v>30408011310331</v>
          </cell>
          <cell r="J239" t="str">
            <v>كفر العزازي</v>
          </cell>
          <cell r="N239" t="str">
            <v>مصري</v>
          </cell>
          <cell r="Q239" t="str">
            <v>السادس</v>
          </cell>
          <cell r="T239">
            <v>40443</v>
          </cell>
        </row>
        <row r="240">
          <cell r="C240" t="str">
            <v>احمد اسامه احمد محمد</v>
          </cell>
          <cell r="D240" t="str">
            <v>ذكر</v>
          </cell>
          <cell r="E240" t="str">
            <v>مسلم</v>
          </cell>
          <cell r="F240" t="str">
            <v>1/6</v>
          </cell>
          <cell r="G240" t="str">
            <v>منقول</v>
          </cell>
          <cell r="H240">
            <v>30408291300794</v>
          </cell>
          <cell r="J240" t="str">
            <v>كفر العزازي</v>
          </cell>
          <cell r="N240" t="str">
            <v>مصري</v>
          </cell>
          <cell r="Q240" t="str">
            <v>السادس</v>
          </cell>
          <cell r="T240">
            <v>40443</v>
          </cell>
        </row>
        <row r="241">
          <cell r="C241" t="str">
            <v>احمد السيد محمود احمدالعزازى</v>
          </cell>
          <cell r="D241" t="str">
            <v>ذكر</v>
          </cell>
          <cell r="E241" t="str">
            <v>مسلم</v>
          </cell>
          <cell r="F241" t="str">
            <v>1/6</v>
          </cell>
          <cell r="G241" t="str">
            <v>منقول</v>
          </cell>
          <cell r="H241">
            <v>30409011309798</v>
          </cell>
          <cell r="J241" t="str">
            <v>كفر العزازي</v>
          </cell>
          <cell r="N241" t="str">
            <v>مصري</v>
          </cell>
          <cell r="Q241" t="str">
            <v>السادس</v>
          </cell>
          <cell r="T241">
            <v>40443</v>
          </cell>
        </row>
        <row r="242">
          <cell r="C242" t="str">
            <v>احمد رجب محمد عبدالعزيز</v>
          </cell>
          <cell r="D242" t="str">
            <v>ذكر</v>
          </cell>
          <cell r="E242" t="str">
            <v>مسلم</v>
          </cell>
          <cell r="F242" t="str">
            <v>1/6</v>
          </cell>
          <cell r="G242" t="str">
            <v>منقول</v>
          </cell>
          <cell r="H242">
            <v>30402151305976</v>
          </cell>
          <cell r="J242" t="str">
            <v>كفر العزازي</v>
          </cell>
          <cell r="N242" t="str">
            <v>مصري</v>
          </cell>
          <cell r="Q242" t="str">
            <v>السادس</v>
          </cell>
          <cell r="T242">
            <v>40443</v>
          </cell>
        </row>
        <row r="243">
          <cell r="C243" t="str">
            <v>احمد سمير محمد محمد خليل</v>
          </cell>
          <cell r="D243" t="str">
            <v>ذكر</v>
          </cell>
          <cell r="E243" t="str">
            <v>مسلم</v>
          </cell>
          <cell r="F243" t="str">
            <v>1/6</v>
          </cell>
          <cell r="G243" t="str">
            <v>منقول</v>
          </cell>
          <cell r="H243">
            <v>30402071305657</v>
          </cell>
          <cell r="J243" t="str">
            <v>كفر العزازي</v>
          </cell>
          <cell r="N243" t="str">
            <v>مصري</v>
          </cell>
          <cell r="Q243" t="str">
            <v>السادس</v>
          </cell>
          <cell r="T243">
            <v>40443</v>
          </cell>
        </row>
        <row r="244">
          <cell r="C244" t="str">
            <v>احمد صلاح عطيه الصادق</v>
          </cell>
          <cell r="D244" t="str">
            <v>ذكر</v>
          </cell>
          <cell r="E244" t="str">
            <v>مسلم</v>
          </cell>
          <cell r="F244" t="str">
            <v>1/6</v>
          </cell>
          <cell r="G244" t="str">
            <v>منقول</v>
          </cell>
          <cell r="H244">
            <v>30409301305257</v>
          </cell>
          <cell r="J244" t="str">
            <v>كفر العزازي</v>
          </cell>
          <cell r="N244" t="str">
            <v>مصري</v>
          </cell>
          <cell r="Q244" t="str">
            <v>السادس</v>
          </cell>
          <cell r="T244">
            <v>40443</v>
          </cell>
        </row>
        <row r="245">
          <cell r="C245" t="str">
            <v>احمد طلعت عبدالله حسينى</v>
          </cell>
          <cell r="D245" t="str">
            <v>ذكر</v>
          </cell>
          <cell r="E245" t="str">
            <v>مسلم</v>
          </cell>
          <cell r="F245" t="str">
            <v>1/6</v>
          </cell>
          <cell r="G245" t="str">
            <v>منقول</v>
          </cell>
          <cell r="H245">
            <v>30401201304317</v>
          </cell>
          <cell r="J245" t="str">
            <v>كفر العزازي</v>
          </cell>
          <cell r="N245" t="str">
            <v>مصري</v>
          </cell>
          <cell r="Q245" t="str">
            <v>السادس</v>
          </cell>
          <cell r="T245">
            <v>40443</v>
          </cell>
        </row>
        <row r="246">
          <cell r="C246" t="str">
            <v>احمد عبدالسلام محمد عبدالسلام</v>
          </cell>
          <cell r="D246" t="str">
            <v>ذكر</v>
          </cell>
          <cell r="E246" t="str">
            <v>مسلم</v>
          </cell>
          <cell r="F246" t="str">
            <v>1/6</v>
          </cell>
          <cell r="G246" t="str">
            <v>منقول</v>
          </cell>
          <cell r="H246">
            <v>30401231300936</v>
          </cell>
          <cell r="J246" t="str">
            <v>كفر العزازي</v>
          </cell>
          <cell r="N246" t="str">
            <v>مصري</v>
          </cell>
          <cell r="Q246" t="str">
            <v>السادس</v>
          </cell>
          <cell r="T246">
            <v>40443</v>
          </cell>
        </row>
        <row r="247">
          <cell r="C247" t="str">
            <v>احمد على احمد عباس</v>
          </cell>
          <cell r="D247" t="str">
            <v>ذكر</v>
          </cell>
          <cell r="E247" t="str">
            <v>مسلم</v>
          </cell>
          <cell r="F247" t="str">
            <v>1/6</v>
          </cell>
          <cell r="G247" t="str">
            <v>منقول</v>
          </cell>
          <cell r="H247">
            <v>30406211302594</v>
          </cell>
          <cell r="J247" t="str">
            <v>كفر العزازي</v>
          </cell>
          <cell r="N247" t="str">
            <v>مصري</v>
          </cell>
          <cell r="Q247" t="str">
            <v>السادس</v>
          </cell>
          <cell r="T247">
            <v>40443</v>
          </cell>
        </row>
        <row r="248">
          <cell r="C248" t="str">
            <v>احمد محمد الهادى عبدالرحمن محمد</v>
          </cell>
          <cell r="D248" t="str">
            <v>ذكر</v>
          </cell>
          <cell r="E248" t="str">
            <v>مسلم</v>
          </cell>
          <cell r="F248" t="str">
            <v>1/6</v>
          </cell>
          <cell r="G248" t="str">
            <v>منقول</v>
          </cell>
          <cell r="H248">
            <v>30308161301417</v>
          </cell>
          <cell r="J248" t="str">
            <v>كفر العزازي</v>
          </cell>
          <cell r="N248" t="str">
            <v>مصري</v>
          </cell>
          <cell r="Q248" t="str">
            <v>السادس</v>
          </cell>
          <cell r="T248">
            <v>40443</v>
          </cell>
        </row>
        <row r="249">
          <cell r="C249" t="str">
            <v>ادهم عبده احمد السيد</v>
          </cell>
          <cell r="D249" t="str">
            <v>ذكر</v>
          </cell>
          <cell r="E249" t="str">
            <v>مسلم</v>
          </cell>
          <cell r="F249" t="str">
            <v>1/6</v>
          </cell>
          <cell r="G249" t="str">
            <v>منقول</v>
          </cell>
          <cell r="H249">
            <v>30402021304471</v>
          </cell>
          <cell r="J249" t="str">
            <v>كفر العزازي</v>
          </cell>
          <cell r="N249" t="str">
            <v>مصري</v>
          </cell>
          <cell r="Q249" t="str">
            <v>السادس</v>
          </cell>
          <cell r="T249">
            <v>40443</v>
          </cell>
        </row>
        <row r="250">
          <cell r="C250" t="str">
            <v>اسماعيل محمد الوردانى محمد</v>
          </cell>
          <cell r="D250" t="str">
            <v>ذكر</v>
          </cell>
          <cell r="E250" t="str">
            <v>مسلم</v>
          </cell>
          <cell r="F250" t="str">
            <v>1/6</v>
          </cell>
          <cell r="G250" t="str">
            <v>منقول</v>
          </cell>
          <cell r="H250">
            <v>30405101301839</v>
          </cell>
          <cell r="J250" t="str">
            <v>كفر العزازي</v>
          </cell>
          <cell r="N250" t="str">
            <v>مصري</v>
          </cell>
          <cell r="Q250" t="str">
            <v>السادس</v>
          </cell>
          <cell r="T250">
            <v>40443</v>
          </cell>
        </row>
        <row r="251">
          <cell r="C251" t="str">
            <v>اشرف علاء عبدالعال محمد</v>
          </cell>
          <cell r="D251" t="str">
            <v>ذكر</v>
          </cell>
          <cell r="E251" t="str">
            <v>مسلم</v>
          </cell>
          <cell r="F251" t="str">
            <v>1/6</v>
          </cell>
          <cell r="G251" t="str">
            <v>منقول</v>
          </cell>
          <cell r="H251">
            <v>30406041301857</v>
          </cell>
          <cell r="J251" t="str">
            <v>كفر العزازي</v>
          </cell>
          <cell r="N251" t="str">
            <v>مصري</v>
          </cell>
          <cell r="Q251" t="str">
            <v>السادس</v>
          </cell>
          <cell r="T251">
            <v>40443</v>
          </cell>
        </row>
        <row r="252">
          <cell r="C252" t="str">
            <v>السيد ناصر حسن منصور</v>
          </cell>
          <cell r="D252" t="str">
            <v>ذكر</v>
          </cell>
          <cell r="E252" t="str">
            <v>مسلم</v>
          </cell>
          <cell r="F252" t="str">
            <v>1/6</v>
          </cell>
          <cell r="G252" t="str">
            <v>منقول</v>
          </cell>
          <cell r="H252">
            <v>30311201301599</v>
          </cell>
          <cell r="J252" t="str">
            <v>كفر العزازي</v>
          </cell>
          <cell r="N252" t="str">
            <v>مصري</v>
          </cell>
          <cell r="Q252" t="str">
            <v>السادس</v>
          </cell>
          <cell r="T252">
            <v>40443</v>
          </cell>
        </row>
        <row r="253">
          <cell r="C253" t="str">
            <v>امجد محمد حسن عزاز</v>
          </cell>
          <cell r="D253" t="str">
            <v>ذكر</v>
          </cell>
          <cell r="E253" t="str">
            <v>مسلم</v>
          </cell>
          <cell r="F253" t="str">
            <v>1/6</v>
          </cell>
          <cell r="G253" t="str">
            <v>منقول</v>
          </cell>
          <cell r="H253">
            <v>30312121300717</v>
          </cell>
          <cell r="J253" t="str">
            <v>كفر العزازي</v>
          </cell>
          <cell r="N253" t="str">
            <v>مصري</v>
          </cell>
          <cell r="Q253" t="str">
            <v>السادس</v>
          </cell>
          <cell r="T253">
            <v>40443</v>
          </cell>
        </row>
        <row r="254">
          <cell r="C254" t="str">
            <v>ايمن جمال حسن عثمان</v>
          </cell>
          <cell r="D254" t="str">
            <v>ذكر</v>
          </cell>
          <cell r="E254" t="str">
            <v>مسلم</v>
          </cell>
          <cell r="F254" t="str">
            <v>1/6</v>
          </cell>
          <cell r="G254" t="str">
            <v>منقول</v>
          </cell>
          <cell r="H254">
            <v>30310201302939</v>
          </cell>
          <cell r="J254" t="str">
            <v>كفر العزازي</v>
          </cell>
          <cell r="N254" t="str">
            <v>مصري</v>
          </cell>
          <cell r="Q254" t="str">
            <v>السادس</v>
          </cell>
          <cell r="T254">
            <v>40443</v>
          </cell>
        </row>
        <row r="255">
          <cell r="C255" t="str">
            <v>خالد خليل محمد ابراهيم</v>
          </cell>
          <cell r="D255" t="str">
            <v>ذكر</v>
          </cell>
          <cell r="E255" t="str">
            <v>مسلم</v>
          </cell>
          <cell r="F255" t="str">
            <v>1/6</v>
          </cell>
          <cell r="G255" t="str">
            <v>منقول</v>
          </cell>
          <cell r="H255">
            <v>30407051303617</v>
          </cell>
          <cell r="J255" t="str">
            <v>كفر العزازي</v>
          </cell>
          <cell r="N255" t="str">
            <v>مصري</v>
          </cell>
          <cell r="Q255" t="str">
            <v>السادس</v>
          </cell>
          <cell r="T255">
            <v>40443</v>
          </cell>
        </row>
        <row r="256">
          <cell r="C256" t="str">
            <v>رضا سعد عبدالحليم محمد</v>
          </cell>
          <cell r="D256" t="str">
            <v>ذكر</v>
          </cell>
          <cell r="E256" t="str">
            <v>مسلم</v>
          </cell>
          <cell r="F256" t="str">
            <v>1/6</v>
          </cell>
          <cell r="G256" t="str">
            <v>منقول</v>
          </cell>
          <cell r="H256">
            <v>30312151300797</v>
          </cell>
          <cell r="J256" t="str">
            <v>كفر العزازي</v>
          </cell>
          <cell r="N256" t="str">
            <v>مصري</v>
          </cell>
          <cell r="Q256" t="str">
            <v>السادس</v>
          </cell>
          <cell r="T256">
            <v>40443</v>
          </cell>
        </row>
        <row r="257">
          <cell r="C257" t="str">
            <v>رمضان عطيه رمضان السيد</v>
          </cell>
          <cell r="D257" t="str">
            <v>ذكر</v>
          </cell>
          <cell r="E257" t="str">
            <v>مسلم</v>
          </cell>
          <cell r="F257" t="str">
            <v>1/6</v>
          </cell>
          <cell r="G257" t="str">
            <v>منقول</v>
          </cell>
          <cell r="H257">
            <v>30311021300896</v>
          </cell>
          <cell r="J257" t="str">
            <v>كفر العزازي</v>
          </cell>
          <cell r="N257" t="str">
            <v>مصري</v>
          </cell>
          <cell r="Q257" t="str">
            <v>السادس</v>
          </cell>
          <cell r="T257">
            <v>40443</v>
          </cell>
        </row>
        <row r="258">
          <cell r="C258" t="str">
            <v>سعيد هيثم سعيد عبدالخير</v>
          </cell>
          <cell r="D258" t="str">
            <v>ذكر</v>
          </cell>
          <cell r="E258" t="str">
            <v>مسلم</v>
          </cell>
          <cell r="F258" t="str">
            <v>1/6</v>
          </cell>
          <cell r="G258" t="str">
            <v>منقول</v>
          </cell>
          <cell r="H258">
            <v>30405191302456</v>
          </cell>
          <cell r="J258" t="str">
            <v>كفر العزازي</v>
          </cell>
          <cell r="N258" t="str">
            <v>مصري</v>
          </cell>
          <cell r="Q258" t="str">
            <v>السادس</v>
          </cell>
          <cell r="T258">
            <v>40443</v>
          </cell>
        </row>
        <row r="259">
          <cell r="C259" t="str">
            <v>عاصم محمود عبده على</v>
          </cell>
          <cell r="D259" t="str">
            <v>ذكر</v>
          </cell>
          <cell r="E259" t="str">
            <v>مسلم</v>
          </cell>
          <cell r="F259" t="str">
            <v>1/6</v>
          </cell>
          <cell r="G259" t="str">
            <v>منقول</v>
          </cell>
          <cell r="H259">
            <v>30406141302532</v>
          </cell>
          <cell r="J259" t="str">
            <v>كفر العزازي</v>
          </cell>
          <cell r="N259" t="str">
            <v>مصري</v>
          </cell>
          <cell r="Q259" t="str">
            <v>السادس</v>
          </cell>
          <cell r="T259">
            <v>40443</v>
          </cell>
        </row>
        <row r="260">
          <cell r="C260" t="str">
            <v>عبد الرحمن محمود ابراهيم محمد</v>
          </cell>
          <cell r="D260" t="str">
            <v>ذكر</v>
          </cell>
          <cell r="E260" t="str">
            <v>مسلم</v>
          </cell>
          <cell r="F260" t="str">
            <v>1/6</v>
          </cell>
          <cell r="G260" t="str">
            <v>منقول</v>
          </cell>
          <cell r="H260">
            <v>30404011305758</v>
          </cell>
          <cell r="J260" t="str">
            <v>كفر العزازي</v>
          </cell>
          <cell r="N260" t="str">
            <v>مصري</v>
          </cell>
          <cell r="Q260" t="str">
            <v>السادس</v>
          </cell>
          <cell r="T260">
            <v>40443</v>
          </cell>
        </row>
        <row r="261">
          <cell r="C261" t="str">
            <v>عبدالرحمن مبروك على ابراهيم</v>
          </cell>
          <cell r="D261" t="str">
            <v>ذكر</v>
          </cell>
          <cell r="E261" t="str">
            <v>مسلم</v>
          </cell>
          <cell r="F261" t="str">
            <v>1/6</v>
          </cell>
          <cell r="G261" t="str">
            <v>منقول</v>
          </cell>
          <cell r="H261">
            <v>30311151301835</v>
          </cell>
          <cell r="J261" t="str">
            <v>كفر العزازي</v>
          </cell>
          <cell r="N261" t="str">
            <v>مصري</v>
          </cell>
          <cell r="Q261" t="str">
            <v>السادس</v>
          </cell>
          <cell r="T261">
            <v>40443</v>
          </cell>
        </row>
        <row r="262">
          <cell r="C262" t="str">
            <v>عبدالفتاح عاطف عبدالفتاح حسن</v>
          </cell>
          <cell r="D262" t="str">
            <v>ذكر</v>
          </cell>
          <cell r="E262" t="str">
            <v>مسلم</v>
          </cell>
          <cell r="F262" t="str">
            <v>1/6</v>
          </cell>
          <cell r="G262" t="str">
            <v>منقول</v>
          </cell>
          <cell r="H262">
            <v>30402071305614</v>
          </cell>
          <cell r="J262" t="str">
            <v>كفر العزازي</v>
          </cell>
          <cell r="N262" t="str">
            <v>مصري</v>
          </cell>
          <cell r="Q262" t="str">
            <v>السادس</v>
          </cell>
          <cell r="T262">
            <v>40443</v>
          </cell>
        </row>
        <row r="263">
          <cell r="C263" t="str">
            <v>ابرار عبدالباسط محمد حسن</v>
          </cell>
          <cell r="D263" t="str">
            <v>أنثى</v>
          </cell>
          <cell r="E263" t="str">
            <v>مسلمة</v>
          </cell>
          <cell r="F263" t="str">
            <v>1/6</v>
          </cell>
          <cell r="G263" t="str">
            <v>منقول</v>
          </cell>
          <cell r="H263">
            <v>30406201306605</v>
          </cell>
          <cell r="J263" t="str">
            <v>كفر العزازي</v>
          </cell>
          <cell r="N263" t="str">
            <v>مصرية</v>
          </cell>
          <cell r="Q263" t="str">
            <v>السادس</v>
          </cell>
          <cell r="T263">
            <v>40443</v>
          </cell>
        </row>
        <row r="264">
          <cell r="C264" t="str">
            <v>اسراء عبد النبى عوض عطية الزهيرى</v>
          </cell>
          <cell r="D264" t="str">
            <v>أنثى</v>
          </cell>
          <cell r="E264" t="str">
            <v>مسلمة</v>
          </cell>
          <cell r="F264" t="str">
            <v>1/6</v>
          </cell>
          <cell r="G264" t="str">
            <v>منقول</v>
          </cell>
          <cell r="H264">
            <v>30401011329569</v>
          </cell>
          <cell r="J264" t="str">
            <v>كفر العزازي</v>
          </cell>
          <cell r="N264" t="str">
            <v>مصرية</v>
          </cell>
          <cell r="Q264" t="str">
            <v>السادس</v>
          </cell>
          <cell r="T264">
            <v>40443</v>
          </cell>
        </row>
        <row r="265">
          <cell r="C265" t="str">
            <v>اسراء مصباح حسن منصور</v>
          </cell>
          <cell r="D265" t="str">
            <v>أنثى</v>
          </cell>
          <cell r="E265" t="str">
            <v>مسلمة</v>
          </cell>
          <cell r="F265" t="str">
            <v>1/6</v>
          </cell>
          <cell r="G265" t="str">
            <v>منقول</v>
          </cell>
          <cell r="H265">
            <v>30311151301908</v>
          </cell>
          <cell r="J265" t="str">
            <v>كفر العزازي</v>
          </cell>
          <cell r="N265" t="str">
            <v>مصرية</v>
          </cell>
          <cell r="Q265" t="str">
            <v>السادس</v>
          </cell>
          <cell r="T265">
            <v>40443</v>
          </cell>
        </row>
        <row r="266">
          <cell r="C266" t="str">
            <v>اسماء خيري حسيني جندي</v>
          </cell>
          <cell r="D266" t="str">
            <v>أنثى</v>
          </cell>
          <cell r="E266" t="str">
            <v>مسلمة</v>
          </cell>
          <cell r="F266" t="str">
            <v>1/6</v>
          </cell>
          <cell r="G266" t="str">
            <v>منقول</v>
          </cell>
          <cell r="H266">
            <v>30109011308763</v>
          </cell>
          <cell r="J266" t="str">
            <v>كفر العزازي</v>
          </cell>
          <cell r="N266" t="str">
            <v>مصرية</v>
          </cell>
          <cell r="Q266" t="str">
            <v>السادس</v>
          </cell>
          <cell r="T266">
            <v>40443</v>
          </cell>
        </row>
        <row r="267">
          <cell r="C267" t="str">
            <v>اسماء صلاح السيد عبد المقصود</v>
          </cell>
          <cell r="D267" t="str">
            <v>أنثى</v>
          </cell>
          <cell r="E267" t="str">
            <v>مسلمة</v>
          </cell>
          <cell r="F267" t="str">
            <v>1/6</v>
          </cell>
          <cell r="G267" t="str">
            <v>منقول</v>
          </cell>
          <cell r="H267">
            <v>30502101301362</v>
          </cell>
          <cell r="J267" t="str">
            <v>كفر العزازي</v>
          </cell>
          <cell r="N267" t="str">
            <v>مصرية</v>
          </cell>
          <cell r="Q267" t="str">
            <v>السادس</v>
          </cell>
          <cell r="T267">
            <v>40443</v>
          </cell>
        </row>
        <row r="268">
          <cell r="C268" t="str">
            <v>اسماء صلاح رمضان محمد</v>
          </cell>
          <cell r="D268" t="str">
            <v>أنثى</v>
          </cell>
          <cell r="E268" t="str">
            <v>مسلمة</v>
          </cell>
          <cell r="F268" t="str">
            <v>1/6</v>
          </cell>
          <cell r="G268" t="str">
            <v>منقول</v>
          </cell>
          <cell r="H268">
            <v>30407231301906</v>
          </cell>
          <cell r="J268" t="str">
            <v>كفر العزازي</v>
          </cell>
          <cell r="N268" t="str">
            <v>مصرية</v>
          </cell>
          <cell r="Q268" t="str">
            <v>السادس</v>
          </cell>
          <cell r="T268">
            <v>40443</v>
          </cell>
        </row>
        <row r="269">
          <cell r="C269" t="str">
            <v>اسماء مصباح حسن منصور</v>
          </cell>
          <cell r="D269" t="str">
            <v>أنثى</v>
          </cell>
          <cell r="E269" t="str">
            <v>مسلمة</v>
          </cell>
          <cell r="F269" t="str">
            <v>1/6</v>
          </cell>
          <cell r="G269" t="str">
            <v>منقول</v>
          </cell>
          <cell r="H269">
            <v>30311151301924</v>
          </cell>
          <cell r="J269" t="str">
            <v>كفر العزازي</v>
          </cell>
          <cell r="N269" t="str">
            <v>مصرية</v>
          </cell>
          <cell r="Q269" t="str">
            <v>السادس</v>
          </cell>
          <cell r="T269">
            <v>40443</v>
          </cell>
        </row>
        <row r="270">
          <cell r="C270" t="str">
            <v>اكرام محمد عامر زايد</v>
          </cell>
          <cell r="D270" t="str">
            <v>أنثى</v>
          </cell>
          <cell r="E270" t="str">
            <v>مسلمة</v>
          </cell>
          <cell r="F270" t="str">
            <v>1/6</v>
          </cell>
          <cell r="G270" t="str">
            <v>منقول</v>
          </cell>
          <cell r="H270">
            <v>30408111300848</v>
          </cell>
          <cell r="J270" t="str">
            <v>كفر العزازي</v>
          </cell>
          <cell r="N270" t="str">
            <v>مصرية</v>
          </cell>
          <cell r="Q270" t="str">
            <v>السادس</v>
          </cell>
          <cell r="T270">
            <v>40443</v>
          </cell>
        </row>
        <row r="271">
          <cell r="C271" t="str">
            <v>الاء عدوى محمد اسماعيل</v>
          </cell>
          <cell r="D271" t="str">
            <v>أنثى</v>
          </cell>
          <cell r="E271" t="str">
            <v>مسلمة</v>
          </cell>
          <cell r="F271" t="str">
            <v>1/6</v>
          </cell>
          <cell r="G271" t="str">
            <v>منقول</v>
          </cell>
          <cell r="H271">
            <v>30407221301509</v>
          </cell>
          <cell r="J271" t="str">
            <v>كفر العزازي</v>
          </cell>
          <cell r="N271" t="str">
            <v>مصرية</v>
          </cell>
          <cell r="Q271" t="str">
            <v>السادس</v>
          </cell>
          <cell r="T271">
            <v>40443</v>
          </cell>
        </row>
        <row r="272">
          <cell r="C272" t="str">
            <v>الاء محمد مصباح احمد</v>
          </cell>
          <cell r="D272" t="str">
            <v>أنثى</v>
          </cell>
          <cell r="E272" t="str">
            <v>مسلمة</v>
          </cell>
          <cell r="F272" t="str">
            <v>1/6</v>
          </cell>
          <cell r="G272" t="str">
            <v>منقول</v>
          </cell>
          <cell r="H272">
            <v>30401151304884</v>
          </cell>
          <cell r="J272" t="str">
            <v>كفر العزازي</v>
          </cell>
          <cell r="N272" t="str">
            <v>مصرية</v>
          </cell>
          <cell r="Q272" t="str">
            <v>السادس</v>
          </cell>
          <cell r="T272">
            <v>40443</v>
          </cell>
        </row>
        <row r="273">
          <cell r="C273" t="str">
            <v>الفت محمود امام عبدالفتاح</v>
          </cell>
          <cell r="D273" t="str">
            <v>أنثى</v>
          </cell>
          <cell r="E273" t="str">
            <v>مسلمة</v>
          </cell>
          <cell r="F273" t="str">
            <v>1/6</v>
          </cell>
          <cell r="G273" t="str">
            <v>منقول</v>
          </cell>
          <cell r="H273">
            <v>30409291303382</v>
          </cell>
          <cell r="J273" t="str">
            <v>كفر العزازي</v>
          </cell>
          <cell r="N273" t="str">
            <v>مصرية</v>
          </cell>
          <cell r="Q273" t="str">
            <v>السادس</v>
          </cell>
          <cell r="T273">
            <v>40443</v>
          </cell>
        </row>
        <row r="274">
          <cell r="C274" t="str">
            <v>اميرة سعيد السيد اسماعيل</v>
          </cell>
          <cell r="D274" t="str">
            <v>أنثى</v>
          </cell>
          <cell r="E274" t="str">
            <v>مسلمة</v>
          </cell>
          <cell r="F274" t="str">
            <v>1/6</v>
          </cell>
          <cell r="G274" t="str">
            <v>منقول</v>
          </cell>
          <cell r="H274">
            <v>30501011310722</v>
          </cell>
          <cell r="J274" t="str">
            <v>كفر العزازي</v>
          </cell>
          <cell r="N274" t="str">
            <v>مصرية</v>
          </cell>
          <cell r="Q274" t="str">
            <v>السادس</v>
          </cell>
          <cell r="T274">
            <v>40443</v>
          </cell>
        </row>
        <row r="275">
          <cell r="C275" t="str">
            <v>ايمان ثروت السيد ابراهيم</v>
          </cell>
          <cell r="D275" t="str">
            <v>أنثى</v>
          </cell>
          <cell r="E275" t="str">
            <v>مسلمة</v>
          </cell>
          <cell r="F275" t="str">
            <v>1/6</v>
          </cell>
          <cell r="G275" t="str">
            <v>منقول</v>
          </cell>
          <cell r="H275">
            <v>30401041301863</v>
          </cell>
          <cell r="J275" t="str">
            <v>كفر العزازي</v>
          </cell>
          <cell r="N275" t="str">
            <v>مصرية</v>
          </cell>
          <cell r="Q275" t="str">
            <v>السادس</v>
          </cell>
          <cell r="T275">
            <v>40443</v>
          </cell>
        </row>
        <row r="276">
          <cell r="C276" t="str">
            <v>ايمان نصر الدين عبدالرحمن محمد</v>
          </cell>
          <cell r="D276" t="str">
            <v>أنثى</v>
          </cell>
          <cell r="E276" t="str">
            <v>مسلمة</v>
          </cell>
          <cell r="F276" t="str">
            <v>1/6</v>
          </cell>
          <cell r="G276" t="str">
            <v>منقول</v>
          </cell>
          <cell r="H276">
            <v>30401151304922</v>
          </cell>
          <cell r="J276" t="str">
            <v>كفر العزازي</v>
          </cell>
          <cell r="N276" t="str">
            <v>مصرية</v>
          </cell>
          <cell r="Q276" t="str">
            <v>السادس</v>
          </cell>
          <cell r="T276">
            <v>40443</v>
          </cell>
        </row>
        <row r="277">
          <cell r="C277" t="str">
            <v>ايناس وليد دناشى فرج</v>
          </cell>
          <cell r="D277" t="str">
            <v>أنثى</v>
          </cell>
          <cell r="E277" t="str">
            <v>مسلمة</v>
          </cell>
          <cell r="F277" t="str">
            <v>1/6</v>
          </cell>
          <cell r="G277" t="str">
            <v>منقول</v>
          </cell>
          <cell r="H277">
            <v>30407301300805</v>
          </cell>
          <cell r="J277" t="str">
            <v>كفر العزازي</v>
          </cell>
          <cell r="N277" t="str">
            <v>مصرية</v>
          </cell>
          <cell r="Q277" t="str">
            <v>السادس</v>
          </cell>
          <cell r="T277">
            <v>40443</v>
          </cell>
        </row>
        <row r="278">
          <cell r="C278" t="str">
            <v>ايه عبدالفتاح حسين عبدالستار</v>
          </cell>
          <cell r="D278" t="str">
            <v>أنثى</v>
          </cell>
          <cell r="E278" t="str">
            <v>مسلمة</v>
          </cell>
          <cell r="F278" t="str">
            <v>1/6</v>
          </cell>
          <cell r="G278" t="str">
            <v>منقول</v>
          </cell>
          <cell r="H278">
            <v>30402201305565</v>
          </cell>
          <cell r="J278" t="str">
            <v>كفر العزازي</v>
          </cell>
          <cell r="N278" t="str">
            <v>مصرية</v>
          </cell>
          <cell r="Q278" t="str">
            <v>السادس</v>
          </cell>
          <cell r="T278">
            <v>40443</v>
          </cell>
        </row>
        <row r="279">
          <cell r="C279" t="str">
            <v>آلاء محمد السيد روق</v>
          </cell>
          <cell r="D279" t="str">
            <v>أنثى</v>
          </cell>
          <cell r="E279" t="str">
            <v>مسلمة</v>
          </cell>
          <cell r="F279" t="str">
            <v>1/6</v>
          </cell>
          <cell r="G279" t="str">
            <v>منقول</v>
          </cell>
          <cell r="H279">
            <v>30409271302681</v>
          </cell>
          <cell r="J279" t="str">
            <v>كفر العزازي</v>
          </cell>
          <cell r="N279" t="str">
            <v>مصرية</v>
          </cell>
          <cell r="Q279" t="str">
            <v>السادس</v>
          </cell>
          <cell r="T279">
            <v>40443</v>
          </cell>
        </row>
        <row r="280">
          <cell r="C280" t="str">
            <v>بسنت عبدالرحمن محمد حسن</v>
          </cell>
          <cell r="D280" t="str">
            <v>أنثى</v>
          </cell>
          <cell r="E280" t="str">
            <v>مسلمة</v>
          </cell>
          <cell r="F280" t="str">
            <v>1/6</v>
          </cell>
          <cell r="G280" t="str">
            <v>منقول</v>
          </cell>
          <cell r="H280">
            <v>30401011335046</v>
          </cell>
          <cell r="J280" t="str">
            <v>كفر العزازي</v>
          </cell>
          <cell r="N280" t="str">
            <v>مصرية</v>
          </cell>
          <cell r="Q280" t="str">
            <v>السادس</v>
          </cell>
          <cell r="T280">
            <v>40443</v>
          </cell>
        </row>
        <row r="281">
          <cell r="C281" t="str">
            <v>بوسى سلطان محمد حسين</v>
          </cell>
          <cell r="D281" t="str">
            <v>أنثى</v>
          </cell>
          <cell r="E281" t="str">
            <v>مسلمة</v>
          </cell>
          <cell r="F281" t="str">
            <v>1/6</v>
          </cell>
          <cell r="G281" t="str">
            <v>منقول</v>
          </cell>
          <cell r="H281">
            <v>30408281304287</v>
          </cell>
          <cell r="J281" t="str">
            <v>كفر العزازي</v>
          </cell>
          <cell r="N281" t="str">
            <v>مصرية</v>
          </cell>
          <cell r="Q281" t="str">
            <v>السادس</v>
          </cell>
          <cell r="T281">
            <v>40443</v>
          </cell>
        </row>
        <row r="282">
          <cell r="C282" t="str">
            <v>جنى ايهاب احمد حسين فؤاد</v>
          </cell>
          <cell r="D282" t="str">
            <v>أنثى</v>
          </cell>
          <cell r="E282" t="str">
            <v>مسلمة</v>
          </cell>
          <cell r="F282" t="str">
            <v>1/6</v>
          </cell>
          <cell r="G282" t="str">
            <v>منقول</v>
          </cell>
          <cell r="H282">
            <v>30405230104829</v>
          </cell>
          <cell r="J282" t="str">
            <v>كفر العزازي</v>
          </cell>
          <cell r="N282" t="str">
            <v>مصرية</v>
          </cell>
          <cell r="Q282" t="str">
            <v>السادس</v>
          </cell>
          <cell r="T282">
            <v>40443</v>
          </cell>
        </row>
        <row r="283">
          <cell r="C283" t="str">
            <v>دنيا على صلاح اسماعيل</v>
          </cell>
          <cell r="D283" t="str">
            <v>أنثى</v>
          </cell>
          <cell r="E283" t="str">
            <v>مسلمة</v>
          </cell>
          <cell r="F283" t="str">
            <v>1/6</v>
          </cell>
          <cell r="G283" t="str">
            <v>منقول</v>
          </cell>
          <cell r="H283">
            <v>30401011335062</v>
          </cell>
          <cell r="J283" t="str">
            <v>كفر العزازي</v>
          </cell>
          <cell r="N283" t="str">
            <v>مصرية</v>
          </cell>
          <cell r="Q283" t="str">
            <v>السادس</v>
          </cell>
          <cell r="T283">
            <v>40443</v>
          </cell>
        </row>
        <row r="284">
          <cell r="C284" t="str">
            <v>دنيا محمد ابراهيم السيد</v>
          </cell>
          <cell r="D284" t="str">
            <v>أنثى</v>
          </cell>
          <cell r="E284" t="str">
            <v>مسلمة</v>
          </cell>
          <cell r="F284" t="str">
            <v>1/6</v>
          </cell>
          <cell r="G284" t="str">
            <v>منقول</v>
          </cell>
          <cell r="H284">
            <v>30409201302447</v>
          </cell>
          <cell r="J284" t="str">
            <v>كفر العزازي</v>
          </cell>
          <cell r="N284" t="str">
            <v>مصرية</v>
          </cell>
          <cell r="Q284" t="str">
            <v>السادس</v>
          </cell>
          <cell r="T284">
            <v>40443</v>
          </cell>
        </row>
        <row r="285">
          <cell r="C285" t="str">
            <v>رانيا صبحى احمد محمد</v>
          </cell>
          <cell r="D285" t="str">
            <v>أنثى</v>
          </cell>
          <cell r="E285" t="str">
            <v>مسلمة</v>
          </cell>
          <cell r="F285" t="str">
            <v>1/6</v>
          </cell>
          <cell r="G285" t="str">
            <v>منقول</v>
          </cell>
          <cell r="H285">
            <v>30407011315183</v>
          </cell>
          <cell r="J285" t="str">
            <v>كفر العزازي</v>
          </cell>
          <cell r="N285" t="str">
            <v>مصرية</v>
          </cell>
          <cell r="Q285" t="str">
            <v>السادس</v>
          </cell>
          <cell r="T285">
            <v>40443</v>
          </cell>
        </row>
        <row r="286">
          <cell r="C286" t="str">
            <v>رحمة محمد احمد محمد</v>
          </cell>
          <cell r="D286" t="str">
            <v>أنثى</v>
          </cell>
          <cell r="E286" t="str">
            <v>مسلمة</v>
          </cell>
          <cell r="F286" t="str">
            <v>1/6</v>
          </cell>
          <cell r="G286" t="str">
            <v>منقول</v>
          </cell>
          <cell r="H286">
            <v>30406121303001</v>
          </cell>
          <cell r="J286" t="str">
            <v>كفر العزازي</v>
          </cell>
          <cell r="N286" t="str">
            <v>مصرية</v>
          </cell>
          <cell r="Q286" t="str">
            <v>السادس</v>
          </cell>
          <cell r="T286">
            <v>40443</v>
          </cell>
        </row>
        <row r="287">
          <cell r="C287" t="str">
            <v>رحمه السيد ابراهيم السيد</v>
          </cell>
          <cell r="D287" t="str">
            <v>أنثى</v>
          </cell>
          <cell r="E287" t="str">
            <v>مسلمة</v>
          </cell>
          <cell r="F287" t="str">
            <v>1/6</v>
          </cell>
          <cell r="G287" t="str">
            <v>منقول</v>
          </cell>
          <cell r="H287">
            <v>30403011316141</v>
          </cell>
          <cell r="J287" t="str">
            <v>كفر العزازي</v>
          </cell>
          <cell r="N287" t="str">
            <v>مصرية</v>
          </cell>
          <cell r="Q287" t="str">
            <v>السادس</v>
          </cell>
          <cell r="T287">
            <v>40443</v>
          </cell>
        </row>
        <row r="288">
          <cell r="C288" t="str">
            <v>رحمه محمد عبدالله شحته</v>
          </cell>
          <cell r="D288" t="str">
            <v>أنثى</v>
          </cell>
          <cell r="E288" t="str">
            <v>مسلمة</v>
          </cell>
          <cell r="F288" t="str">
            <v>1/6</v>
          </cell>
          <cell r="G288" t="str">
            <v>منقول</v>
          </cell>
          <cell r="H288">
            <v>30404151301744</v>
          </cell>
          <cell r="J288" t="str">
            <v>كفر العزازي</v>
          </cell>
          <cell r="N288" t="str">
            <v>مصرية</v>
          </cell>
          <cell r="Q288" t="str">
            <v>السادس</v>
          </cell>
          <cell r="T288">
            <v>40443</v>
          </cell>
        </row>
        <row r="289">
          <cell r="C289" t="str">
            <v>رنا سليم محمد ابراهيم</v>
          </cell>
          <cell r="D289" t="str">
            <v>أنثى</v>
          </cell>
          <cell r="E289" t="str">
            <v>مسلمة</v>
          </cell>
          <cell r="F289" t="str">
            <v>1/6</v>
          </cell>
          <cell r="G289" t="str">
            <v>منقول</v>
          </cell>
          <cell r="H289">
            <v>30407301300783</v>
          </cell>
          <cell r="J289" t="str">
            <v>كفر العزازي</v>
          </cell>
          <cell r="N289" t="str">
            <v>مصرية</v>
          </cell>
          <cell r="Q289" t="str">
            <v>السادس</v>
          </cell>
          <cell r="T289">
            <v>40443</v>
          </cell>
        </row>
        <row r="290">
          <cell r="C290" t="str">
            <v>روضة عبد الحكيم محمد محمد</v>
          </cell>
          <cell r="D290" t="str">
            <v>أنثى</v>
          </cell>
          <cell r="E290" t="str">
            <v>مسلمة</v>
          </cell>
          <cell r="F290" t="str">
            <v>1/6</v>
          </cell>
          <cell r="G290" t="str">
            <v>منقول</v>
          </cell>
          <cell r="H290">
            <v>30410131300504</v>
          </cell>
          <cell r="J290" t="str">
            <v>كفر العزازي</v>
          </cell>
          <cell r="N290" t="str">
            <v>مصرية</v>
          </cell>
          <cell r="Q290" t="str">
            <v>السادس</v>
          </cell>
          <cell r="T290">
            <v>40443</v>
          </cell>
        </row>
        <row r="291">
          <cell r="C291" t="str">
            <v>زينب عايد عبده ابراهيم</v>
          </cell>
          <cell r="D291" t="str">
            <v>أنثى</v>
          </cell>
          <cell r="E291" t="str">
            <v>مسلمة</v>
          </cell>
          <cell r="F291" t="str">
            <v>1/6</v>
          </cell>
          <cell r="G291" t="str">
            <v>منقول</v>
          </cell>
          <cell r="H291">
            <v>30312181300449</v>
          </cell>
          <cell r="J291" t="str">
            <v>كفر العزازي</v>
          </cell>
          <cell r="N291" t="str">
            <v>مصرية</v>
          </cell>
          <cell r="Q291" t="str">
            <v>السادس</v>
          </cell>
          <cell r="T291">
            <v>40443</v>
          </cell>
        </row>
        <row r="292">
          <cell r="C292" t="str">
            <v>سارة احمد عبده على</v>
          </cell>
          <cell r="D292" t="str">
            <v>أنثى</v>
          </cell>
          <cell r="E292" t="str">
            <v>مسلمة</v>
          </cell>
          <cell r="F292" t="str">
            <v>1/6</v>
          </cell>
          <cell r="G292" t="str">
            <v>منقول</v>
          </cell>
          <cell r="H292">
            <v>30405161302427</v>
          </cell>
          <cell r="J292" t="str">
            <v>كفر العزازي</v>
          </cell>
          <cell r="N292" t="str">
            <v>مصرية</v>
          </cell>
          <cell r="Q292" t="str">
            <v>السادس</v>
          </cell>
          <cell r="T292">
            <v>40443</v>
          </cell>
        </row>
        <row r="293">
          <cell r="C293" t="str">
            <v>كريم محمود عبدالفتاح محمد</v>
          </cell>
          <cell r="D293" t="str">
            <v>ذكر</v>
          </cell>
          <cell r="E293" t="str">
            <v>مسلم</v>
          </cell>
          <cell r="F293" t="str">
            <v>2/2</v>
          </cell>
          <cell r="G293" t="str">
            <v>منقول</v>
          </cell>
          <cell r="H293">
            <v>30810011317258</v>
          </cell>
          <cell r="J293" t="str">
            <v>كفر العزازي</v>
          </cell>
          <cell r="N293" t="str">
            <v>مصري</v>
          </cell>
          <cell r="Q293" t="str">
            <v>الثاني</v>
          </cell>
          <cell r="T293">
            <v>41904</v>
          </cell>
        </row>
        <row r="294">
          <cell r="C294" t="str">
            <v>محمد ابراهيم الناجى عبد الجليل ابراهيم</v>
          </cell>
          <cell r="D294" t="str">
            <v>ذكر</v>
          </cell>
          <cell r="E294" t="str">
            <v>مسلم</v>
          </cell>
          <cell r="F294" t="str">
            <v>2/2</v>
          </cell>
          <cell r="G294" t="str">
            <v>منقول</v>
          </cell>
          <cell r="H294">
            <v>30808151300776</v>
          </cell>
          <cell r="J294" t="str">
            <v>كفر العزازي</v>
          </cell>
          <cell r="N294" t="str">
            <v>مصري</v>
          </cell>
          <cell r="Q294" t="str">
            <v>الثاني</v>
          </cell>
          <cell r="T294">
            <v>41904</v>
          </cell>
        </row>
        <row r="295">
          <cell r="C295" t="str">
            <v>محمد احمد عبد العزيز محمد محمد</v>
          </cell>
          <cell r="D295" t="str">
            <v>ذكر</v>
          </cell>
          <cell r="E295" t="str">
            <v>مسلم</v>
          </cell>
          <cell r="F295" t="str">
            <v>2/2</v>
          </cell>
          <cell r="G295" t="str">
            <v>منقول</v>
          </cell>
          <cell r="H295">
            <v>30803271300174</v>
          </cell>
          <cell r="J295" t="str">
            <v>كفر العزازي</v>
          </cell>
          <cell r="N295" t="str">
            <v>مصري</v>
          </cell>
          <cell r="Q295" t="str">
            <v>الثاني</v>
          </cell>
          <cell r="T295">
            <v>41904</v>
          </cell>
        </row>
        <row r="296">
          <cell r="C296" t="str">
            <v>محمد احمد منصور محمد</v>
          </cell>
          <cell r="D296" t="str">
            <v>ذكر</v>
          </cell>
          <cell r="E296" t="str">
            <v>مسلم</v>
          </cell>
          <cell r="F296" t="str">
            <v>2/2</v>
          </cell>
          <cell r="G296" t="str">
            <v>منقول</v>
          </cell>
          <cell r="H296">
            <v>30809211301455</v>
          </cell>
          <cell r="J296" t="str">
            <v>كفر العزازي</v>
          </cell>
          <cell r="N296" t="str">
            <v>مصري</v>
          </cell>
          <cell r="Q296" t="str">
            <v>الثاني</v>
          </cell>
          <cell r="T296">
            <v>41904</v>
          </cell>
        </row>
        <row r="297">
          <cell r="C297" t="str">
            <v>محمد اشرف صلاح عباس</v>
          </cell>
          <cell r="D297" t="str">
            <v>ذكر</v>
          </cell>
          <cell r="E297" t="str">
            <v>مسلم</v>
          </cell>
          <cell r="F297" t="str">
            <v>2/2</v>
          </cell>
          <cell r="G297" t="str">
            <v>منقول</v>
          </cell>
          <cell r="H297">
            <v>30804201307119</v>
          </cell>
          <cell r="J297" t="str">
            <v>كفر العزازي</v>
          </cell>
          <cell r="N297" t="str">
            <v>مصري</v>
          </cell>
          <cell r="Q297" t="str">
            <v>الثاني</v>
          </cell>
          <cell r="T297">
            <v>41904</v>
          </cell>
        </row>
        <row r="298">
          <cell r="C298" t="str">
            <v>محمد السيد محمد عباس</v>
          </cell>
          <cell r="D298" t="str">
            <v>ذكر</v>
          </cell>
          <cell r="E298" t="str">
            <v>مسلم</v>
          </cell>
          <cell r="F298" t="str">
            <v>2/2</v>
          </cell>
          <cell r="G298" t="str">
            <v>منقول</v>
          </cell>
          <cell r="H298">
            <v>30711141300553</v>
          </cell>
          <cell r="J298" t="str">
            <v>كفر العزازي</v>
          </cell>
          <cell r="N298" t="str">
            <v>مصري</v>
          </cell>
          <cell r="Q298" t="str">
            <v>الثاني</v>
          </cell>
          <cell r="T298">
            <v>41904</v>
          </cell>
        </row>
        <row r="299">
          <cell r="C299" t="str">
            <v>محمد رمضان محمد على</v>
          </cell>
          <cell r="D299" t="str">
            <v>ذكر</v>
          </cell>
          <cell r="E299" t="str">
            <v>مسلم</v>
          </cell>
          <cell r="F299" t="str">
            <v>2/2</v>
          </cell>
          <cell r="G299" t="str">
            <v>منقول</v>
          </cell>
          <cell r="H299">
            <v>30808201303895</v>
          </cell>
          <cell r="J299" t="str">
            <v>كفر العزازي</v>
          </cell>
          <cell r="N299" t="str">
            <v>مصري</v>
          </cell>
          <cell r="Q299" t="str">
            <v>الثاني</v>
          </cell>
          <cell r="T299">
            <v>41904</v>
          </cell>
        </row>
        <row r="300">
          <cell r="C300" t="str">
            <v>محمد سليمان عبد العال محمد</v>
          </cell>
          <cell r="D300" t="str">
            <v>ذكر</v>
          </cell>
          <cell r="E300" t="str">
            <v>مسلم</v>
          </cell>
          <cell r="F300" t="str">
            <v>2/2</v>
          </cell>
          <cell r="G300" t="str">
            <v>منقول</v>
          </cell>
          <cell r="H300">
            <v>30801061300519</v>
          </cell>
          <cell r="J300" t="str">
            <v>كفر العزازي</v>
          </cell>
          <cell r="N300" t="str">
            <v>مصري</v>
          </cell>
          <cell r="Q300" t="str">
            <v>الثاني</v>
          </cell>
          <cell r="T300">
            <v>41904</v>
          </cell>
        </row>
        <row r="301">
          <cell r="C301" t="str">
            <v>محمد سمير عبدالعظيم موسى</v>
          </cell>
          <cell r="D301" t="str">
            <v>ذكر</v>
          </cell>
          <cell r="E301" t="str">
            <v>مسلم</v>
          </cell>
          <cell r="F301" t="str">
            <v>2/2</v>
          </cell>
          <cell r="G301" t="str">
            <v>منقول</v>
          </cell>
          <cell r="H301">
            <v>30805091301256</v>
          </cell>
          <cell r="J301" t="str">
            <v>كفر العزازي</v>
          </cell>
          <cell r="N301" t="str">
            <v>مصري</v>
          </cell>
          <cell r="Q301" t="str">
            <v>الثاني</v>
          </cell>
          <cell r="T301">
            <v>41904</v>
          </cell>
        </row>
        <row r="302">
          <cell r="C302" t="str">
            <v>محمد صلاح عوض أبو زيد</v>
          </cell>
          <cell r="D302" t="str">
            <v>ذكر</v>
          </cell>
          <cell r="E302" t="str">
            <v>مسلم</v>
          </cell>
          <cell r="F302" t="str">
            <v>2/2</v>
          </cell>
          <cell r="G302" t="str">
            <v>منقول</v>
          </cell>
          <cell r="H302">
            <v>30803031300711</v>
          </cell>
          <cell r="J302" t="str">
            <v>كفر العزازي</v>
          </cell>
          <cell r="N302" t="str">
            <v>مصري</v>
          </cell>
          <cell r="Q302" t="str">
            <v>الثاني</v>
          </cell>
          <cell r="T302">
            <v>41904</v>
          </cell>
        </row>
        <row r="303">
          <cell r="C303" t="str">
            <v>محمد عبد العزيز محمد محمد</v>
          </cell>
          <cell r="D303" t="str">
            <v>ذكر</v>
          </cell>
          <cell r="E303" t="str">
            <v>مسلم</v>
          </cell>
          <cell r="F303" t="str">
            <v>2/2</v>
          </cell>
          <cell r="G303" t="str">
            <v>منقول</v>
          </cell>
          <cell r="H303">
            <v>30801201307039</v>
          </cell>
          <cell r="J303" t="str">
            <v>كفر العزازي</v>
          </cell>
          <cell r="N303" t="str">
            <v>مصري</v>
          </cell>
          <cell r="Q303" t="str">
            <v>الثاني</v>
          </cell>
          <cell r="T303">
            <v>41904</v>
          </cell>
        </row>
        <row r="304">
          <cell r="C304" t="str">
            <v>محمد علاء محمد على محمد</v>
          </cell>
          <cell r="D304" t="str">
            <v>ذكر</v>
          </cell>
          <cell r="E304" t="str">
            <v>مسلم</v>
          </cell>
          <cell r="F304" t="str">
            <v>2/2</v>
          </cell>
          <cell r="G304" t="str">
            <v>منقول</v>
          </cell>
          <cell r="H304">
            <v>30803011302998</v>
          </cell>
          <cell r="J304" t="str">
            <v>كفر العزازي</v>
          </cell>
          <cell r="N304" t="str">
            <v>مصري</v>
          </cell>
          <cell r="Q304" t="str">
            <v>الثاني</v>
          </cell>
          <cell r="T304">
            <v>41904</v>
          </cell>
        </row>
        <row r="305">
          <cell r="C305" t="str">
            <v>محمد فوزي حسانين عزاز</v>
          </cell>
          <cell r="D305" t="str">
            <v>ذكر</v>
          </cell>
          <cell r="E305" t="str">
            <v>مسلم</v>
          </cell>
          <cell r="F305" t="str">
            <v>2/2</v>
          </cell>
          <cell r="G305" t="str">
            <v>منقول</v>
          </cell>
          <cell r="H305">
            <v>30809061302555</v>
          </cell>
          <cell r="J305" t="str">
            <v>كفر العزازي</v>
          </cell>
          <cell r="N305" t="str">
            <v>مصري</v>
          </cell>
          <cell r="Q305" t="str">
            <v>الثاني</v>
          </cell>
          <cell r="T305">
            <v>41904</v>
          </cell>
        </row>
        <row r="306">
          <cell r="C306" t="str">
            <v>محمد مصباح عباس مبارك</v>
          </cell>
          <cell r="D306" t="str">
            <v>ذكر</v>
          </cell>
          <cell r="E306" t="str">
            <v>مسلم</v>
          </cell>
          <cell r="F306" t="str">
            <v>2/2</v>
          </cell>
          <cell r="G306" t="str">
            <v>منقول</v>
          </cell>
          <cell r="H306">
            <v>30802191300754</v>
          </cell>
          <cell r="J306" t="str">
            <v>كفر العزازي</v>
          </cell>
          <cell r="N306" t="str">
            <v>مصري</v>
          </cell>
          <cell r="Q306" t="str">
            <v>الثاني</v>
          </cell>
          <cell r="T306">
            <v>41904</v>
          </cell>
        </row>
        <row r="307">
          <cell r="C307" t="str">
            <v>محمد مصباح عيد محمد خليل</v>
          </cell>
          <cell r="D307" t="str">
            <v>ذكر</v>
          </cell>
          <cell r="E307" t="str">
            <v>مسلم</v>
          </cell>
          <cell r="F307" t="str">
            <v>2/2</v>
          </cell>
          <cell r="G307" t="str">
            <v>منقول</v>
          </cell>
          <cell r="H307">
            <v>30804201307194</v>
          </cell>
          <cell r="J307" t="str">
            <v>كفر العزازي</v>
          </cell>
          <cell r="N307" t="str">
            <v>مصري</v>
          </cell>
          <cell r="Q307" t="str">
            <v>الثاني</v>
          </cell>
          <cell r="T307">
            <v>41904</v>
          </cell>
        </row>
        <row r="308">
          <cell r="C308" t="str">
            <v>محمد نبيل عبده محمد</v>
          </cell>
          <cell r="D308" t="str">
            <v>ذكر</v>
          </cell>
          <cell r="E308" t="str">
            <v>مسلم</v>
          </cell>
          <cell r="F308" t="str">
            <v>2/2</v>
          </cell>
          <cell r="G308" t="str">
            <v>منقول</v>
          </cell>
          <cell r="H308">
            <v>30801011303835</v>
          </cell>
          <cell r="J308" t="str">
            <v>كفر العزازي</v>
          </cell>
          <cell r="N308" t="str">
            <v>مصري</v>
          </cell>
          <cell r="Q308" t="str">
            <v>الثاني</v>
          </cell>
          <cell r="T308">
            <v>41904</v>
          </cell>
        </row>
        <row r="309">
          <cell r="C309" t="str">
            <v>محمود حمادة عبد العزيز اسماعيل</v>
          </cell>
          <cell r="D309" t="str">
            <v>ذكر</v>
          </cell>
          <cell r="E309" t="str">
            <v>مسلم</v>
          </cell>
          <cell r="F309" t="str">
            <v>2/2</v>
          </cell>
          <cell r="G309" t="str">
            <v>منقول</v>
          </cell>
          <cell r="H309">
            <v>30801011303673</v>
          </cell>
          <cell r="J309" t="str">
            <v>كفر العزازي</v>
          </cell>
          <cell r="N309" t="str">
            <v>مصري</v>
          </cell>
          <cell r="Q309" t="str">
            <v>الثاني</v>
          </cell>
          <cell r="T309">
            <v>41904</v>
          </cell>
        </row>
        <row r="310">
          <cell r="C310" t="str">
            <v>محمود حمدي عبد الله حسين على</v>
          </cell>
          <cell r="D310" t="str">
            <v>ذكر</v>
          </cell>
          <cell r="E310" t="str">
            <v>مسلم</v>
          </cell>
          <cell r="F310" t="str">
            <v>2/2</v>
          </cell>
          <cell r="G310" t="str">
            <v>منقول</v>
          </cell>
          <cell r="H310">
            <v>30809291304158</v>
          </cell>
          <cell r="J310" t="str">
            <v>كفر العزازي</v>
          </cell>
          <cell r="N310" t="str">
            <v>مصري</v>
          </cell>
          <cell r="Q310" t="str">
            <v>الثاني</v>
          </cell>
          <cell r="T310">
            <v>41904</v>
          </cell>
        </row>
        <row r="311">
          <cell r="C311" t="str">
            <v>محمود ربيع سليمان محمد</v>
          </cell>
          <cell r="D311" t="str">
            <v>ذكر</v>
          </cell>
          <cell r="E311" t="str">
            <v>مسلم</v>
          </cell>
          <cell r="F311" t="str">
            <v>2/2</v>
          </cell>
          <cell r="G311" t="str">
            <v>منقول</v>
          </cell>
          <cell r="H311">
            <v>30711171300574</v>
          </cell>
          <cell r="J311" t="str">
            <v>كفر العزازي</v>
          </cell>
          <cell r="N311" t="str">
            <v>مصري</v>
          </cell>
          <cell r="Q311" t="str">
            <v>الثاني</v>
          </cell>
          <cell r="T311">
            <v>41904</v>
          </cell>
        </row>
        <row r="312">
          <cell r="C312" t="str">
            <v>مصباح احمد السيد حسين</v>
          </cell>
          <cell r="D312" t="str">
            <v>ذكر</v>
          </cell>
          <cell r="E312" t="str">
            <v>مسلم</v>
          </cell>
          <cell r="F312" t="str">
            <v>2/2</v>
          </cell>
          <cell r="G312" t="str">
            <v>منقول</v>
          </cell>
          <cell r="H312">
            <v>30803131300077</v>
          </cell>
          <cell r="J312" t="str">
            <v>كفر العزازي</v>
          </cell>
          <cell r="N312" t="str">
            <v>مصري</v>
          </cell>
          <cell r="Q312" t="str">
            <v>الثاني</v>
          </cell>
          <cell r="T312">
            <v>41904</v>
          </cell>
        </row>
        <row r="313">
          <cell r="C313" t="str">
            <v>معاذ ياسر نجيب محمد</v>
          </cell>
          <cell r="D313" t="str">
            <v>ذكر</v>
          </cell>
          <cell r="E313" t="str">
            <v>مسلم</v>
          </cell>
          <cell r="F313" t="str">
            <v>2/2</v>
          </cell>
          <cell r="G313" t="str">
            <v>منقول</v>
          </cell>
          <cell r="H313">
            <v>30809141302351</v>
          </cell>
          <cell r="J313" t="str">
            <v>كفر العزازي</v>
          </cell>
          <cell r="N313" t="str">
            <v>مصري</v>
          </cell>
          <cell r="Q313" t="str">
            <v>الثاني</v>
          </cell>
          <cell r="T313">
            <v>41904</v>
          </cell>
        </row>
        <row r="314">
          <cell r="C314" t="str">
            <v>مؤمن جلال حسن منصور</v>
          </cell>
          <cell r="D314" t="str">
            <v>ذكر</v>
          </cell>
          <cell r="E314" t="str">
            <v>مسلم</v>
          </cell>
          <cell r="F314" t="str">
            <v>2/2</v>
          </cell>
          <cell r="G314" t="str">
            <v>منقول</v>
          </cell>
          <cell r="H314">
            <v>30804121304038</v>
          </cell>
          <cell r="J314" t="str">
            <v>كفر العزازي</v>
          </cell>
          <cell r="N314" t="str">
            <v>مصري</v>
          </cell>
          <cell r="Q314" t="str">
            <v>الثاني</v>
          </cell>
          <cell r="T314">
            <v>41904</v>
          </cell>
        </row>
        <row r="315">
          <cell r="C315" t="str">
            <v>نشأت شلبي محمد ابراهيم</v>
          </cell>
          <cell r="D315" t="str">
            <v>ذكر</v>
          </cell>
          <cell r="E315" t="str">
            <v>مسلم</v>
          </cell>
          <cell r="F315" t="str">
            <v>2/2</v>
          </cell>
          <cell r="G315" t="str">
            <v>منقول</v>
          </cell>
          <cell r="H315">
            <v>30803181300035</v>
          </cell>
          <cell r="J315" t="str">
            <v>كفر العزازي</v>
          </cell>
          <cell r="N315" t="str">
            <v>مصري</v>
          </cell>
          <cell r="Q315" t="str">
            <v>الثاني</v>
          </cell>
          <cell r="T315">
            <v>41904</v>
          </cell>
        </row>
        <row r="316">
          <cell r="C316" t="str">
            <v>هشام هاني ابراهيم احمد</v>
          </cell>
          <cell r="D316" t="str">
            <v>ذكر</v>
          </cell>
          <cell r="E316" t="str">
            <v>مسلم</v>
          </cell>
          <cell r="F316" t="str">
            <v>2/2</v>
          </cell>
          <cell r="G316" t="str">
            <v>منقول</v>
          </cell>
          <cell r="H316">
            <v>30807241302577</v>
          </cell>
          <cell r="J316" t="str">
            <v>كفر العزازي</v>
          </cell>
          <cell r="N316" t="str">
            <v>مصري</v>
          </cell>
          <cell r="Q316" t="str">
            <v>الثاني</v>
          </cell>
          <cell r="T316">
            <v>41904</v>
          </cell>
        </row>
        <row r="317">
          <cell r="C317" t="str">
            <v>يوسف اسماعيل محمد محمد</v>
          </cell>
          <cell r="D317" t="str">
            <v>ذكر</v>
          </cell>
          <cell r="E317" t="str">
            <v>مسلم</v>
          </cell>
          <cell r="F317" t="str">
            <v>2/2</v>
          </cell>
          <cell r="G317" t="str">
            <v>منقول</v>
          </cell>
          <cell r="H317">
            <v>30805011317351</v>
          </cell>
          <cell r="J317" t="str">
            <v>كفر العزازي</v>
          </cell>
          <cell r="N317" t="str">
            <v>مصري</v>
          </cell>
          <cell r="Q317" t="str">
            <v>الثاني</v>
          </cell>
          <cell r="T317">
            <v>41904</v>
          </cell>
        </row>
        <row r="318">
          <cell r="C318" t="str">
            <v>يوسف حسن حسن عبد الفتاح</v>
          </cell>
          <cell r="D318" t="str">
            <v>ذكر</v>
          </cell>
          <cell r="E318" t="str">
            <v>مسلم</v>
          </cell>
          <cell r="F318" t="str">
            <v>2/2</v>
          </cell>
          <cell r="G318" t="str">
            <v>منقول</v>
          </cell>
          <cell r="H318">
            <v>30804161302739</v>
          </cell>
          <cell r="J318" t="str">
            <v>كفر العزازي</v>
          </cell>
          <cell r="N318" t="str">
            <v>مصري</v>
          </cell>
          <cell r="Q318" t="str">
            <v>الثاني</v>
          </cell>
          <cell r="T318">
            <v>41904</v>
          </cell>
        </row>
        <row r="319">
          <cell r="C319" t="str">
            <v>يوسف صبحي على ابراهيم</v>
          </cell>
          <cell r="D319" t="str">
            <v>ذكر</v>
          </cell>
          <cell r="E319" t="str">
            <v>مسلم</v>
          </cell>
          <cell r="F319" t="str">
            <v>2/2</v>
          </cell>
          <cell r="G319" t="str">
            <v>منقول</v>
          </cell>
          <cell r="H319">
            <v>30801011303657</v>
          </cell>
          <cell r="J319" t="str">
            <v>كفر العزازي</v>
          </cell>
          <cell r="N319" t="str">
            <v>مصري</v>
          </cell>
          <cell r="Q319" t="str">
            <v>الثاني</v>
          </cell>
          <cell r="T319">
            <v>41904</v>
          </cell>
        </row>
        <row r="320">
          <cell r="C320" t="str">
            <v>يوسف عبد الشكور عبد الحافظ خليل</v>
          </cell>
          <cell r="D320" t="str">
            <v>ذكر</v>
          </cell>
          <cell r="E320" t="str">
            <v>مسلم</v>
          </cell>
          <cell r="F320" t="str">
            <v>2/2</v>
          </cell>
          <cell r="G320" t="str">
            <v>منقول</v>
          </cell>
          <cell r="H320">
            <v>30807121301992</v>
          </cell>
          <cell r="J320" t="str">
            <v>كفر العزازي</v>
          </cell>
          <cell r="N320" t="str">
            <v>مصري</v>
          </cell>
          <cell r="Q320" t="str">
            <v>الثاني</v>
          </cell>
          <cell r="T320">
            <v>41904</v>
          </cell>
        </row>
        <row r="321">
          <cell r="C321" t="str">
            <v>يوسف عبد العزيز عبد الله علي محمد</v>
          </cell>
          <cell r="D321" t="str">
            <v>ذكر</v>
          </cell>
          <cell r="E321" t="str">
            <v>مسلم</v>
          </cell>
          <cell r="F321" t="str">
            <v>2/2</v>
          </cell>
          <cell r="G321" t="str">
            <v>منقول</v>
          </cell>
          <cell r="H321">
            <v>30805131300991</v>
          </cell>
          <cell r="J321" t="str">
            <v>كفر العزازي</v>
          </cell>
          <cell r="N321" t="str">
            <v>مصري</v>
          </cell>
          <cell r="Q321" t="str">
            <v>الثاني</v>
          </cell>
          <cell r="T321">
            <v>41904</v>
          </cell>
        </row>
        <row r="322">
          <cell r="C322" t="str">
            <v>يوسف محمد حسن احمد</v>
          </cell>
          <cell r="D322" t="str">
            <v>ذكر</v>
          </cell>
          <cell r="E322" t="str">
            <v>مسلم</v>
          </cell>
          <cell r="F322" t="str">
            <v>2/2</v>
          </cell>
          <cell r="G322" t="str">
            <v>منقول</v>
          </cell>
          <cell r="H322">
            <v>30712231300478</v>
          </cell>
          <cell r="J322" t="str">
            <v>كفر العزازي</v>
          </cell>
          <cell r="N322" t="str">
            <v>مصري</v>
          </cell>
          <cell r="Q322" t="str">
            <v>الثاني</v>
          </cell>
          <cell r="T322">
            <v>41904</v>
          </cell>
        </row>
        <row r="323">
          <cell r="C323" t="str">
            <v>زهراء فتحي احمد حسن</v>
          </cell>
          <cell r="D323" t="str">
            <v>أنثى</v>
          </cell>
          <cell r="E323" t="str">
            <v>مسلمة</v>
          </cell>
          <cell r="F323" t="str">
            <v>2/2</v>
          </cell>
          <cell r="G323" t="str">
            <v>منقول</v>
          </cell>
          <cell r="H323">
            <v>30806091301945</v>
          </cell>
          <cell r="J323" t="str">
            <v>كفر العزازي</v>
          </cell>
          <cell r="N323" t="str">
            <v>مصرية</v>
          </cell>
          <cell r="Q323" t="str">
            <v>الثاني</v>
          </cell>
          <cell r="T323">
            <v>41904</v>
          </cell>
        </row>
        <row r="324">
          <cell r="C324" t="str">
            <v>سهيلة صلاح محمد سعد</v>
          </cell>
          <cell r="D324" t="str">
            <v>أنثى</v>
          </cell>
          <cell r="E324" t="str">
            <v>مسلمة</v>
          </cell>
          <cell r="F324" t="str">
            <v>2/2</v>
          </cell>
          <cell r="G324" t="str">
            <v>منقول</v>
          </cell>
          <cell r="H324">
            <v>30809231304027</v>
          </cell>
          <cell r="J324" t="str">
            <v>كفر العزازي</v>
          </cell>
          <cell r="N324" t="str">
            <v>مصرية</v>
          </cell>
          <cell r="Q324" t="str">
            <v>الثاني</v>
          </cell>
          <cell r="T324">
            <v>41904</v>
          </cell>
        </row>
        <row r="325">
          <cell r="C325" t="str">
            <v>شروق حسن محمد غريب</v>
          </cell>
          <cell r="D325" t="str">
            <v>أنثى</v>
          </cell>
          <cell r="E325" t="str">
            <v>مسلمة</v>
          </cell>
          <cell r="F325" t="str">
            <v>2/2</v>
          </cell>
          <cell r="G325" t="str">
            <v>منقول</v>
          </cell>
          <cell r="H325">
            <v>30806221301004</v>
          </cell>
          <cell r="J325" t="str">
            <v>كفر العزازي</v>
          </cell>
          <cell r="N325" t="str">
            <v>مصرية</v>
          </cell>
          <cell r="Q325" t="str">
            <v>الثاني</v>
          </cell>
          <cell r="T325">
            <v>41904</v>
          </cell>
        </row>
        <row r="326">
          <cell r="C326" t="str">
            <v>شمس ايهاب محمد محمد</v>
          </cell>
          <cell r="D326" t="str">
            <v>أنثى</v>
          </cell>
          <cell r="E326" t="str">
            <v>مسلمة</v>
          </cell>
          <cell r="F326" t="str">
            <v>2/2</v>
          </cell>
          <cell r="G326" t="str">
            <v>منقول</v>
          </cell>
          <cell r="H326">
            <v>30804101307065</v>
          </cell>
          <cell r="J326" t="str">
            <v>كفر العزازي</v>
          </cell>
          <cell r="N326" t="str">
            <v>مصرية</v>
          </cell>
          <cell r="Q326" t="str">
            <v>الثاني</v>
          </cell>
          <cell r="T326">
            <v>41904</v>
          </cell>
        </row>
        <row r="327">
          <cell r="C327" t="str">
            <v>شهد اشرف غانم محمد</v>
          </cell>
          <cell r="D327" t="str">
            <v>أنثى</v>
          </cell>
          <cell r="E327" t="str">
            <v>مسلمة</v>
          </cell>
          <cell r="F327" t="str">
            <v>2/2</v>
          </cell>
          <cell r="G327" t="str">
            <v>منقول</v>
          </cell>
          <cell r="H327">
            <v>30809071302162</v>
          </cell>
          <cell r="J327" t="str">
            <v>كفر العزازي</v>
          </cell>
          <cell r="N327" t="str">
            <v>مصرية</v>
          </cell>
          <cell r="Q327" t="str">
            <v>الثاني</v>
          </cell>
          <cell r="T327">
            <v>41904</v>
          </cell>
        </row>
        <row r="328">
          <cell r="C328" t="str">
            <v>شهد ايهاب عطية محمد محمد</v>
          </cell>
          <cell r="D328" t="str">
            <v>أنثى</v>
          </cell>
          <cell r="E328" t="str">
            <v>مسلمة</v>
          </cell>
          <cell r="F328" t="str">
            <v>2/2</v>
          </cell>
          <cell r="G328" t="str">
            <v>منقول</v>
          </cell>
          <cell r="H328">
            <v>30809031302666</v>
          </cell>
          <cell r="J328" t="str">
            <v>كفر العزازي</v>
          </cell>
          <cell r="N328" t="str">
            <v>مصرية</v>
          </cell>
          <cell r="Q328" t="str">
            <v>الثاني</v>
          </cell>
          <cell r="T328">
            <v>41904</v>
          </cell>
        </row>
        <row r="329">
          <cell r="C329" t="str">
            <v>شيماء سامي رمضان السيد</v>
          </cell>
          <cell r="D329" t="str">
            <v>أنثى</v>
          </cell>
          <cell r="E329" t="str">
            <v>مسلمة</v>
          </cell>
          <cell r="F329" t="str">
            <v>2/2</v>
          </cell>
          <cell r="G329" t="str">
            <v>منقول</v>
          </cell>
          <cell r="H329">
            <v>30809031302623</v>
          </cell>
          <cell r="J329" t="str">
            <v>كفر العزازي</v>
          </cell>
          <cell r="N329" t="str">
            <v>مصرية</v>
          </cell>
          <cell r="Q329" t="str">
            <v>الثاني</v>
          </cell>
          <cell r="T329">
            <v>41904</v>
          </cell>
        </row>
        <row r="330">
          <cell r="C330" t="str">
            <v>ضحى نصر الدين عبدالرحمن محمد</v>
          </cell>
          <cell r="D330" t="str">
            <v>أنثى</v>
          </cell>
          <cell r="E330" t="str">
            <v>مسلمة</v>
          </cell>
          <cell r="F330" t="str">
            <v>2/2</v>
          </cell>
          <cell r="G330" t="str">
            <v>منقول</v>
          </cell>
          <cell r="H330">
            <v>30806191300881</v>
          </cell>
          <cell r="J330" t="str">
            <v>كفر العزازي</v>
          </cell>
          <cell r="N330" t="str">
            <v>مصرية</v>
          </cell>
          <cell r="Q330" t="str">
            <v>الثاني</v>
          </cell>
          <cell r="T330">
            <v>41904</v>
          </cell>
        </row>
        <row r="331">
          <cell r="C331" t="str">
            <v>غزال السيد عبد الحميد احمد</v>
          </cell>
          <cell r="D331" t="str">
            <v>أنثى</v>
          </cell>
          <cell r="E331" t="str">
            <v>مسلمة</v>
          </cell>
          <cell r="F331" t="str">
            <v>2/2</v>
          </cell>
          <cell r="G331" t="str">
            <v>منقول</v>
          </cell>
          <cell r="H331">
            <v>30802161300989</v>
          </cell>
          <cell r="J331" t="str">
            <v>كفر العزازي</v>
          </cell>
          <cell r="N331" t="str">
            <v>مصرية</v>
          </cell>
          <cell r="Q331" t="str">
            <v>الثاني</v>
          </cell>
          <cell r="T331">
            <v>41904</v>
          </cell>
        </row>
        <row r="332">
          <cell r="C332" t="str">
            <v>فاطمة خليل محمد داود محمد</v>
          </cell>
          <cell r="D332" t="str">
            <v>أنثى</v>
          </cell>
          <cell r="E332" t="str">
            <v>مسلمة</v>
          </cell>
          <cell r="F332" t="str">
            <v>2/2</v>
          </cell>
          <cell r="G332" t="str">
            <v>منقول</v>
          </cell>
          <cell r="H332">
            <v>30808281301367</v>
          </cell>
          <cell r="J332" t="str">
            <v>كفر العزازي</v>
          </cell>
          <cell r="N332" t="str">
            <v>مصرية</v>
          </cell>
          <cell r="Q332" t="str">
            <v>الثاني</v>
          </cell>
          <cell r="T332">
            <v>41904</v>
          </cell>
        </row>
        <row r="333">
          <cell r="C333" t="str">
            <v>فاطمه سليمان محمد محمد</v>
          </cell>
          <cell r="D333" t="str">
            <v>أنثى</v>
          </cell>
          <cell r="E333" t="str">
            <v>مسلمة</v>
          </cell>
          <cell r="F333" t="str">
            <v>2/2</v>
          </cell>
          <cell r="G333" t="str">
            <v>منقول</v>
          </cell>
          <cell r="H333">
            <v>30801241301882</v>
          </cell>
          <cell r="J333" t="str">
            <v>كفر العزازي</v>
          </cell>
          <cell r="N333" t="str">
            <v>مصرية</v>
          </cell>
          <cell r="Q333" t="str">
            <v>الثاني</v>
          </cell>
          <cell r="T333">
            <v>41904</v>
          </cell>
        </row>
        <row r="334">
          <cell r="C334" t="str">
            <v>لقاء عبدالحليم سعيد عبد الحليم</v>
          </cell>
          <cell r="D334" t="str">
            <v>أنثى</v>
          </cell>
          <cell r="E334" t="str">
            <v>مسلمة</v>
          </cell>
          <cell r="F334" t="str">
            <v>2/2</v>
          </cell>
          <cell r="G334" t="str">
            <v>منقول</v>
          </cell>
          <cell r="H334">
            <v>30801211302744</v>
          </cell>
          <cell r="J334" t="str">
            <v>كفر العزازي</v>
          </cell>
          <cell r="N334" t="str">
            <v>مصرية</v>
          </cell>
          <cell r="Q334" t="str">
            <v>الثاني</v>
          </cell>
          <cell r="T334">
            <v>41904</v>
          </cell>
        </row>
        <row r="335">
          <cell r="C335" t="str">
            <v>محمد اسامه احمد محمد</v>
          </cell>
          <cell r="D335" t="str">
            <v>ذكر</v>
          </cell>
          <cell r="E335" t="str">
            <v>مسلم</v>
          </cell>
          <cell r="F335" t="str">
            <v>2/3</v>
          </cell>
          <cell r="G335" t="str">
            <v>منقول</v>
          </cell>
          <cell r="H335">
            <v>30701061301332</v>
          </cell>
          <cell r="J335" t="str">
            <v>كفر العزازي</v>
          </cell>
          <cell r="N335" t="str">
            <v>مصري</v>
          </cell>
          <cell r="Q335" t="str">
            <v>الثالث</v>
          </cell>
          <cell r="T335">
            <v>41539</v>
          </cell>
        </row>
        <row r="336">
          <cell r="C336" t="str">
            <v>محمد حسن عبدالجليل حسن</v>
          </cell>
          <cell r="D336" t="str">
            <v>ذكر</v>
          </cell>
          <cell r="E336" t="str">
            <v>مسلم</v>
          </cell>
          <cell r="F336" t="str">
            <v>2/3</v>
          </cell>
          <cell r="G336" t="str">
            <v>منقول</v>
          </cell>
          <cell r="H336">
            <v>30705011305979</v>
          </cell>
          <cell r="J336" t="str">
            <v>كفر العزازي</v>
          </cell>
          <cell r="N336" t="str">
            <v>مصري</v>
          </cell>
          <cell r="Q336" t="str">
            <v>الثالث</v>
          </cell>
          <cell r="T336">
            <v>41539</v>
          </cell>
        </row>
        <row r="337">
          <cell r="C337" t="str">
            <v>محمد سامى فهمى عبدالرحمن</v>
          </cell>
          <cell r="D337" t="str">
            <v>ذكر</v>
          </cell>
          <cell r="E337" t="str">
            <v>مسلم</v>
          </cell>
          <cell r="F337" t="str">
            <v>2/3</v>
          </cell>
          <cell r="G337" t="str">
            <v>منقول</v>
          </cell>
          <cell r="H337">
            <v>30709071300513</v>
          </cell>
          <cell r="J337" t="str">
            <v>كفر العزازي</v>
          </cell>
          <cell r="N337" t="str">
            <v>مصري</v>
          </cell>
          <cell r="Q337" t="str">
            <v>الثالث</v>
          </cell>
          <cell r="T337">
            <v>41539</v>
          </cell>
        </row>
        <row r="338">
          <cell r="C338" t="str">
            <v>محمد عبدالباسط محمد حسن</v>
          </cell>
          <cell r="D338" t="str">
            <v>ذكر</v>
          </cell>
          <cell r="E338" t="str">
            <v>مسلم</v>
          </cell>
          <cell r="F338" t="str">
            <v>2/3</v>
          </cell>
          <cell r="G338" t="str">
            <v>منقول</v>
          </cell>
          <cell r="H338">
            <v>30707141301013</v>
          </cell>
          <cell r="J338" t="str">
            <v>كفر العزازي</v>
          </cell>
          <cell r="N338" t="str">
            <v>مصري</v>
          </cell>
          <cell r="Q338" t="str">
            <v>الثالث</v>
          </cell>
          <cell r="T338">
            <v>41539</v>
          </cell>
        </row>
        <row r="339">
          <cell r="C339" t="str">
            <v>محمد عبدالله ابراهيم محمد</v>
          </cell>
          <cell r="D339" t="str">
            <v>ذكر</v>
          </cell>
          <cell r="E339" t="str">
            <v>مسلم</v>
          </cell>
          <cell r="F339" t="str">
            <v>2/3</v>
          </cell>
          <cell r="G339" t="str">
            <v>منقول</v>
          </cell>
          <cell r="H339">
            <v>30703101302976</v>
          </cell>
          <cell r="J339" t="str">
            <v>كفر العزازي</v>
          </cell>
          <cell r="N339" t="str">
            <v>مصري</v>
          </cell>
          <cell r="Q339" t="str">
            <v>الثالث</v>
          </cell>
          <cell r="T339">
            <v>41539</v>
          </cell>
        </row>
        <row r="340">
          <cell r="C340" t="str">
            <v>محمد عصام شعبان محمد</v>
          </cell>
          <cell r="D340" t="str">
            <v>ذكر</v>
          </cell>
          <cell r="E340" t="str">
            <v>مسلم</v>
          </cell>
          <cell r="F340" t="str">
            <v>2/3</v>
          </cell>
          <cell r="G340" t="str">
            <v>منقول</v>
          </cell>
          <cell r="H340">
            <v>30703291300591</v>
          </cell>
          <cell r="J340" t="str">
            <v>كفر العزازي</v>
          </cell>
          <cell r="N340" t="str">
            <v>مصري</v>
          </cell>
          <cell r="Q340" t="str">
            <v>الثالث</v>
          </cell>
          <cell r="T340">
            <v>41539</v>
          </cell>
        </row>
        <row r="341">
          <cell r="C341" t="str">
            <v>محمد عيد محمد محمد خليل</v>
          </cell>
          <cell r="D341" t="str">
            <v>ذكر</v>
          </cell>
          <cell r="E341" t="str">
            <v>مسلم</v>
          </cell>
          <cell r="F341" t="str">
            <v>2/3</v>
          </cell>
          <cell r="G341" t="str">
            <v>منقول</v>
          </cell>
          <cell r="H341">
            <v>30611201306233</v>
          </cell>
          <cell r="J341" t="str">
            <v>كفر العزازي</v>
          </cell>
          <cell r="N341" t="str">
            <v>مصري</v>
          </cell>
          <cell r="Q341" t="str">
            <v>الثالث</v>
          </cell>
          <cell r="T341">
            <v>41539</v>
          </cell>
        </row>
        <row r="342">
          <cell r="C342" t="str">
            <v>محمد محمد عبدالعال محمد</v>
          </cell>
          <cell r="D342" t="str">
            <v>ذكر</v>
          </cell>
          <cell r="E342" t="str">
            <v>مسلم</v>
          </cell>
          <cell r="F342" t="str">
            <v>2/3</v>
          </cell>
          <cell r="G342" t="str">
            <v>منقول</v>
          </cell>
          <cell r="H342">
            <v>30705011305936</v>
          </cell>
          <cell r="J342" t="str">
            <v>كفر العزازي</v>
          </cell>
          <cell r="N342" t="str">
            <v>مصري</v>
          </cell>
          <cell r="Q342" t="str">
            <v>الثالث</v>
          </cell>
          <cell r="T342">
            <v>41539</v>
          </cell>
        </row>
        <row r="343">
          <cell r="C343" t="str">
            <v>محمد محمود احمد خليل</v>
          </cell>
          <cell r="D343" t="str">
            <v>ذكر</v>
          </cell>
          <cell r="E343" t="str">
            <v>مسلم</v>
          </cell>
          <cell r="F343" t="str">
            <v>2/3</v>
          </cell>
          <cell r="G343" t="str">
            <v>منقول</v>
          </cell>
          <cell r="H343">
            <v>30701171300471</v>
          </cell>
          <cell r="J343" t="str">
            <v>كفر العزازي</v>
          </cell>
          <cell r="N343" t="str">
            <v>مصري</v>
          </cell>
          <cell r="Q343" t="str">
            <v>الثالث</v>
          </cell>
          <cell r="T343">
            <v>41539</v>
          </cell>
        </row>
        <row r="344">
          <cell r="C344" t="str">
            <v>محمد محمود السانوسى حسين</v>
          </cell>
          <cell r="D344" t="str">
            <v>ذكر</v>
          </cell>
          <cell r="E344" t="str">
            <v>مسلم</v>
          </cell>
          <cell r="F344" t="str">
            <v>2/3</v>
          </cell>
          <cell r="G344" t="str">
            <v>منقول</v>
          </cell>
          <cell r="H344">
            <v>30706221302057</v>
          </cell>
          <cell r="J344" t="str">
            <v>كفر العزازي</v>
          </cell>
          <cell r="N344" t="str">
            <v>مصري</v>
          </cell>
          <cell r="Q344" t="str">
            <v>الثالث</v>
          </cell>
          <cell r="T344">
            <v>41539</v>
          </cell>
        </row>
        <row r="345">
          <cell r="C345" t="str">
            <v>محمد محمود عليوه محمد</v>
          </cell>
          <cell r="D345" t="str">
            <v>ذكر</v>
          </cell>
          <cell r="E345" t="str">
            <v>مسلم</v>
          </cell>
          <cell r="F345" t="str">
            <v>2/3</v>
          </cell>
          <cell r="G345" t="str">
            <v>منقول</v>
          </cell>
          <cell r="H345">
            <v>30707021300692</v>
          </cell>
          <cell r="J345" t="str">
            <v>كفر العزازي</v>
          </cell>
          <cell r="N345" t="str">
            <v>مصري</v>
          </cell>
          <cell r="Q345" t="str">
            <v>الثالث</v>
          </cell>
          <cell r="T345">
            <v>41539</v>
          </cell>
        </row>
        <row r="346">
          <cell r="C346" t="str">
            <v>محمد هانى محمد عبدالمقصود</v>
          </cell>
          <cell r="D346" t="str">
            <v>ذكر</v>
          </cell>
          <cell r="E346" t="str">
            <v>مسلم</v>
          </cell>
          <cell r="F346" t="str">
            <v>2/3</v>
          </cell>
          <cell r="G346" t="str">
            <v>منقول</v>
          </cell>
          <cell r="H346">
            <v>30709101302613</v>
          </cell>
          <cell r="J346" t="str">
            <v>كفر العزازي</v>
          </cell>
          <cell r="N346" t="str">
            <v>مصري</v>
          </cell>
          <cell r="Q346" t="str">
            <v>الثالث</v>
          </cell>
          <cell r="T346">
            <v>41539</v>
          </cell>
        </row>
        <row r="347">
          <cell r="C347" t="str">
            <v>محمود احمد فتحى السيد</v>
          </cell>
          <cell r="D347" t="str">
            <v>ذكر</v>
          </cell>
          <cell r="E347" t="str">
            <v>مسلم</v>
          </cell>
          <cell r="F347" t="str">
            <v>2/3</v>
          </cell>
          <cell r="G347" t="str">
            <v>منقول</v>
          </cell>
          <cell r="H347">
            <v>30703211301134</v>
          </cell>
          <cell r="J347" t="str">
            <v>كفر العزازي</v>
          </cell>
          <cell r="N347" t="str">
            <v>مصري</v>
          </cell>
          <cell r="Q347" t="str">
            <v>الثالث</v>
          </cell>
          <cell r="T347">
            <v>41539</v>
          </cell>
        </row>
        <row r="348">
          <cell r="C348" t="str">
            <v>محمود السيد حمدان عبدالله</v>
          </cell>
          <cell r="D348" t="str">
            <v>ذكر</v>
          </cell>
          <cell r="E348" t="str">
            <v>مسلم</v>
          </cell>
          <cell r="F348" t="str">
            <v>2/3</v>
          </cell>
          <cell r="G348" t="str">
            <v>منقول</v>
          </cell>
          <cell r="H348">
            <v>30708061300314</v>
          </cell>
          <cell r="J348" t="str">
            <v>كفر العزازي</v>
          </cell>
          <cell r="N348" t="str">
            <v>مصري</v>
          </cell>
          <cell r="Q348" t="str">
            <v>الثالث</v>
          </cell>
          <cell r="T348">
            <v>41539</v>
          </cell>
        </row>
        <row r="349">
          <cell r="C349" t="str">
            <v>محمود حمدى السيد عوض الله</v>
          </cell>
          <cell r="D349" t="str">
            <v>ذكر</v>
          </cell>
          <cell r="E349" t="str">
            <v>مسلم</v>
          </cell>
          <cell r="F349" t="str">
            <v>2/3</v>
          </cell>
          <cell r="G349" t="str">
            <v>منقول</v>
          </cell>
          <cell r="H349">
            <v>30709071300491</v>
          </cell>
          <cell r="J349" t="str">
            <v>كفر العزازي</v>
          </cell>
          <cell r="N349" t="str">
            <v>مصري</v>
          </cell>
          <cell r="Q349" t="str">
            <v>الثالث</v>
          </cell>
          <cell r="T349">
            <v>41539</v>
          </cell>
        </row>
        <row r="350">
          <cell r="C350" t="str">
            <v>محمود سامح نجاح عبدالمقصود</v>
          </cell>
          <cell r="D350" t="str">
            <v>ذكر</v>
          </cell>
          <cell r="E350" t="str">
            <v>مسلم</v>
          </cell>
          <cell r="F350" t="str">
            <v>2/3</v>
          </cell>
          <cell r="G350" t="str">
            <v>منقول</v>
          </cell>
          <cell r="H350">
            <v>30704011302914</v>
          </cell>
          <cell r="J350" t="str">
            <v>كفر العزازي</v>
          </cell>
          <cell r="N350" t="str">
            <v>مصري</v>
          </cell>
          <cell r="Q350" t="str">
            <v>الثالث</v>
          </cell>
          <cell r="T350">
            <v>41539</v>
          </cell>
        </row>
        <row r="351">
          <cell r="C351" t="str">
            <v>محمود صلاح موسى محمد</v>
          </cell>
          <cell r="D351" t="str">
            <v>ذكر</v>
          </cell>
          <cell r="E351" t="str">
            <v>مسلم</v>
          </cell>
          <cell r="F351" t="str">
            <v>2/3</v>
          </cell>
          <cell r="G351" t="str">
            <v>منقول</v>
          </cell>
          <cell r="H351">
            <v>30705051304436</v>
          </cell>
          <cell r="J351" t="str">
            <v>كفر العزازي</v>
          </cell>
          <cell r="N351" t="str">
            <v>مصري</v>
          </cell>
          <cell r="Q351" t="str">
            <v>الثالث</v>
          </cell>
          <cell r="T351">
            <v>41539</v>
          </cell>
        </row>
        <row r="352">
          <cell r="C352" t="str">
            <v>محمود محمد شعبان ابراهيم عطيه</v>
          </cell>
          <cell r="D352" t="str">
            <v>ذكر</v>
          </cell>
          <cell r="E352" t="str">
            <v>مسلم</v>
          </cell>
          <cell r="F352" t="str">
            <v>2/3</v>
          </cell>
          <cell r="G352" t="str">
            <v>منقول</v>
          </cell>
          <cell r="H352">
            <v>30708031300719</v>
          </cell>
          <cell r="J352" t="str">
            <v>كفر العزازي</v>
          </cell>
          <cell r="N352" t="str">
            <v>مصري</v>
          </cell>
          <cell r="Q352" t="str">
            <v>الثالث</v>
          </cell>
          <cell r="T352">
            <v>41539</v>
          </cell>
        </row>
        <row r="353">
          <cell r="C353" t="str">
            <v>مصطف شعبان محمد ابراهيم</v>
          </cell>
          <cell r="D353" t="str">
            <v>ذكر</v>
          </cell>
          <cell r="E353" t="str">
            <v>مسلم</v>
          </cell>
          <cell r="F353" t="str">
            <v>2/3</v>
          </cell>
          <cell r="G353" t="str">
            <v>منقول</v>
          </cell>
          <cell r="H353">
            <v>30701131301351</v>
          </cell>
          <cell r="J353" t="str">
            <v>كفر العزازي</v>
          </cell>
          <cell r="N353" t="str">
            <v>مصري</v>
          </cell>
          <cell r="Q353" t="str">
            <v>الثالث</v>
          </cell>
          <cell r="T353">
            <v>41539</v>
          </cell>
        </row>
        <row r="354">
          <cell r="C354" t="str">
            <v>مصطفى احمد محمد على</v>
          </cell>
          <cell r="D354" t="str">
            <v>ذكر</v>
          </cell>
          <cell r="E354" t="str">
            <v>مسلم</v>
          </cell>
          <cell r="F354" t="str">
            <v>2/3</v>
          </cell>
          <cell r="G354" t="str">
            <v>منقول</v>
          </cell>
          <cell r="H354">
            <v>30708241301351</v>
          </cell>
          <cell r="J354" t="str">
            <v>كفر العزازي</v>
          </cell>
          <cell r="N354" t="str">
            <v>مصري</v>
          </cell>
          <cell r="Q354" t="str">
            <v>الثالث</v>
          </cell>
          <cell r="T354">
            <v>41539</v>
          </cell>
        </row>
        <row r="355">
          <cell r="C355" t="str">
            <v>مصطفى عزازى السيد محمد</v>
          </cell>
          <cell r="D355" t="str">
            <v>ذكر</v>
          </cell>
          <cell r="E355" t="str">
            <v>مسلم</v>
          </cell>
          <cell r="F355" t="str">
            <v>2/3</v>
          </cell>
          <cell r="G355" t="str">
            <v>منقول</v>
          </cell>
          <cell r="H355">
            <v>30702011301958</v>
          </cell>
          <cell r="J355" t="str">
            <v>كفر العزازي</v>
          </cell>
          <cell r="N355" t="str">
            <v>مصري</v>
          </cell>
          <cell r="Q355" t="str">
            <v>الثالث</v>
          </cell>
          <cell r="T355">
            <v>41539</v>
          </cell>
        </row>
        <row r="356">
          <cell r="C356" t="str">
            <v>مصطفى محمد محمد السيد</v>
          </cell>
          <cell r="D356" t="str">
            <v>ذكر</v>
          </cell>
          <cell r="E356" t="str">
            <v>مسلم</v>
          </cell>
          <cell r="F356" t="str">
            <v>2/3</v>
          </cell>
          <cell r="G356" t="str">
            <v>منقول</v>
          </cell>
          <cell r="H356">
            <v>30709201301371</v>
          </cell>
          <cell r="J356" t="str">
            <v>كفر العزازي</v>
          </cell>
          <cell r="N356" t="str">
            <v>مصري</v>
          </cell>
          <cell r="Q356" t="str">
            <v>الثالث</v>
          </cell>
          <cell r="T356">
            <v>41539</v>
          </cell>
        </row>
        <row r="357">
          <cell r="C357" t="str">
            <v>نور الدين صبحى عبدالله عبدالمقصود</v>
          </cell>
          <cell r="D357" t="str">
            <v>ذكر</v>
          </cell>
          <cell r="E357" t="str">
            <v>مسلم</v>
          </cell>
          <cell r="F357" t="str">
            <v>2/3</v>
          </cell>
          <cell r="G357" t="str">
            <v>منقول</v>
          </cell>
          <cell r="H357">
            <v>30707071306578</v>
          </cell>
          <cell r="J357" t="str">
            <v>كفر العزازي</v>
          </cell>
          <cell r="N357" t="str">
            <v>مصري</v>
          </cell>
          <cell r="Q357" t="str">
            <v>الثالث</v>
          </cell>
          <cell r="T357">
            <v>41539</v>
          </cell>
        </row>
        <row r="358">
          <cell r="C358" t="str">
            <v>يوسف محمد عبدالله ابراهيم</v>
          </cell>
          <cell r="D358" t="str">
            <v>ذكر</v>
          </cell>
          <cell r="E358" t="str">
            <v>مسلم</v>
          </cell>
          <cell r="F358" t="str">
            <v>2/3</v>
          </cell>
          <cell r="G358" t="str">
            <v>منقول</v>
          </cell>
          <cell r="H358">
            <v>30709081300619</v>
          </cell>
          <cell r="J358" t="str">
            <v>كفر العزازي</v>
          </cell>
          <cell r="N358" t="str">
            <v>مصري</v>
          </cell>
          <cell r="Q358" t="str">
            <v>الثالث</v>
          </cell>
          <cell r="T358">
            <v>41539</v>
          </cell>
        </row>
        <row r="359">
          <cell r="C359" t="str">
            <v>يوسف محمد علوى محمد</v>
          </cell>
          <cell r="D359" t="str">
            <v>ذكر</v>
          </cell>
          <cell r="E359" t="str">
            <v>مسلم</v>
          </cell>
          <cell r="F359" t="str">
            <v>2/3</v>
          </cell>
          <cell r="G359" t="str">
            <v>منقول</v>
          </cell>
          <cell r="H359">
            <v>30710011314475</v>
          </cell>
          <cell r="J359" t="str">
            <v>كفر العزازي</v>
          </cell>
          <cell r="N359" t="str">
            <v>مصري</v>
          </cell>
          <cell r="Q359" t="str">
            <v>الثالث</v>
          </cell>
          <cell r="T359">
            <v>41539</v>
          </cell>
        </row>
        <row r="360">
          <cell r="C360" t="str">
            <v>يوسف محمود اسماعيل محمد</v>
          </cell>
          <cell r="D360" t="str">
            <v>ذكر</v>
          </cell>
          <cell r="E360" t="str">
            <v>مسلم</v>
          </cell>
          <cell r="F360" t="str">
            <v>2/3</v>
          </cell>
          <cell r="G360" t="str">
            <v>منقول</v>
          </cell>
          <cell r="H360">
            <v>30611011309996</v>
          </cell>
          <cell r="J360" t="str">
            <v>كفر العزازي</v>
          </cell>
          <cell r="N360" t="str">
            <v>مصري</v>
          </cell>
          <cell r="Q360" t="str">
            <v>الثالث</v>
          </cell>
          <cell r="T360">
            <v>41539</v>
          </cell>
        </row>
        <row r="361">
          <cell r="C361" t="str">
            <v>صلاح السيد صلاح اسماعيل</v>
          </cell>
          <cell r="D361" t="str">
            <v>ذكر</v>
          </cell>
          <cell r="E361" t="str">
            <v>مسلم</v>
          </cell>
          <cell r="F361" t="str">
            <v>2/4</v>
          </cell>
          <cell r="G361" t="str">
            <v>منقول</v>
          </cell>
          <cell r="H361">
            <v>30508071300194</v>
          </cell>
          <cell r="J361" t="str">
            <v>كفر العزازي</v>
          </cell>
          <cell r="N361" t="str">
            <v>مصري</v>
          </cell>
          <cell r="Q361" t="str">
            <v>الرابع</v>
          </cell>
          <cell r="T361">
            <v>41174</v>
          </cell>
        </row>
        <row r="362">
          <cell r="C362" t="str">
            <v>عبد العزيز محمد عبد العزيز ابراهيم</v>
          </cell>
          <cell r="D362" t="str">
            <v>ذكر</v>
          </cell>
          <cell r="E362" t="str">
            <v>مسلم</v>
          </cell>
          <cell r="F362" t="str">
            <v>2/4</v>
          </cell>
          <cell r="G362" t="str">
            <v>منقول</v>
          </cell>
          <cell r="H362">
            <v>30604221300715</v>
          </cell>
          <cell r="J362" t="str">
            <v>كفر العزازي</v>
          </cell>
          <cell r="N362" t="str">
            <v>مصري</v>
          </cell>
          <cell r="Q362" t="str">
            <v>الرابع</v>
          </cell>
          <cell r="T362">
            <v>41174</v>
          </cell>
        </row>
        <row r="363">
          <cell r="C363" t="str">
            <v>عبدالرحمن احمد عبده على</v>
          </cell>
          <cell r="D363" t="str">
            <v>ذكر</v>
          </cell>
          <cell r="E363" t="str">
            <v>مسلم</v>
          </cell>
          <cell r="F363" t="str">
            <v>2/4</v>
          </cell>
          <cell r="G363" t="str">
            <v>منقول</v>
          </cell>
          <cell r="H363">
            <v>30602071301979</v>
          </cell>
          <cell r="J363" t="str">
            <v>كفر العزازي</v>
          </cell>
          <cell r="N363" t="str">
            <v>مصري</v>
          </cell>
          <cell r="Q363" t="str">
            <v>الرابع</v>
          </cell>
          <cell r="T363">
            <v>41174</v>
          </cell>
        </row>
        <row r="364">
          <cell r="C364" t="str">
            <v>عبدالرحمن محمود عبدالرحمن محمد لويس</v>
          </cell>
          <cell r="D364" t="str">
            <v>ذكر</v>
          </cell>
          <cell r="E364" t="str">
            <v>مسلم</v>
          </cell>
          <cell r="F364" t="str">
            <v>2/4</v>
          </cell>
          <cell r="G364" t="str">
            <v>منقول</v>
          </cell>
          <cell r="H364">
            <v>30607031302699</v>
          </cell>
          <cell r="J364" t="str">
            <v>كفر العزازي</v>
          </cell>
          <cell r="N364" t="str">
            <v>مصري</v>
          </cell>
          <cell r="Q364" t="str">
            <v>الرابع</v>
          </cell>
          <cell r="T364">
            <v>41174</v>
          </cell>
        </row>
        <row r="365">
          <cell r="C365" t="str">
            <v>عبدالله محمد فوزى محمد شحاته</v>
          </cell>
          <cell r="D365" t="str">
            <v>ذكر</v>
          </cell>
          <cell r="E365" t="str">
            <v>مسلم</v>
          </cell>
          <cell r="F365" t="str">
            <v>2/4</v>
          </cell>
          <cell r="G365" t="str">
            <v>منقول</v>
          </cell>
          <cell r="H365">
            <v>30512281300194</v>
          </cell>
          <cell r="J365" t="str">
            <v>كفر العزازي</v>
          </cell>
          <cell r="N365" t="str">
            <v>مصري</v>
          </cell>
          <cell r="Q365" t="str">
            <v>الرابع</v>
          </cell>
          <cell r="T365">
            <v>41174</v>
          </cell>
        </row>
        <row r="366">
          <cell r="C366" t="str">
            <v>عبدالله محمد محمد عليان على</v>
          </cell>
          <cell r="D366" t="str">
            <v>ذكر</v>
          </cell>
          <cell r="E366" t="str">
            <v>مسلم</v>
          </cell>
          <cell r="F366" t="str">
            <v>2/4</v>
          </cell>
          <cell r="G366" t="str">
            <v>منقول</v>
          </cell>
          <cell r="H366">
            <v>30604161300877</v>
          </cell>
          <cell r="J366" t="str">
            <v>كفر العزازي</v>
          </cell>
          <cell r="N366" t="str">
            <v>مصري</v>
          </cell>
          <cell r="Q366" t="str">
            <v>الرابع</v>
          </cell>
          <cell r="T366">
            <v>41174</v>
          </cell>
        </row>
        <row r="367">
          <cell r="C367" t="str">
            <v>على شوقى على على</v>
          </cell>
          <cell r="D367" t="str">
            <v>ذكر</v>
          </cell>
          <cell r="E367" t="str">
            <v>مسلم</v>
          </cell>
          <cell r="F367" t="str">
            <v>2/4</v>
          </cell>
          <cell r="G367" t="str">
            <v>منقول</v>
          </cell>
          <cell r="H367">
            <v>30503271300375</v>
          </cell>
          <cell r="J367" t="str">
            <v>كفر العزازي</v>
          </cell>
          <cell r="N367" t="str">
            <v>مصري</v>
          </cell>
          <cell r="Q367" t="str">
            <v>الرابع</v>
          </cell>
          <cell r="T367">
            <v>41174</v>
          </cell>
        </row>
        <row r="368">
          <cell r="C368" t="str">
            <v>على صالح محمد محمد احمد محمد</v>
          </cell>
          <cell r="D368" t="str">
            <v>ذكر</v>
          </cell>
          <cell r="E368" t="str">
            <v>مسلم</v>
          </cell>
          <cell r="F368" t="str">
            <v>2/4</v>
          </cell>
          <cell r="G368" t="str">
            <v>منقول</v>
          </cell>
          <cell r="H368">
            <v>30608041301271</v>
          </cell>
          <cell r="J368" t="str">
            <v>كفر العزازي</v>
          </cell>
          <cell r="N368" t="str">
            <v>مصري</v>
          </cell>
          <cell r="Q368" t="str">
            <v>الرابع</v>
          </cell>
          <cell r="T368">
            <v>41174</v>
          </cell>
        </row>
        <row r="369">
          <cell r="C369" t="str">
            <v>على صبرى على ابراهيم على</v>
          </cell>
          <cell r="D369" t="str">
            <v>ذكر</v>
          </cell>
          <cell r="E369" t="str">
            <v>مسلم</v>
          </cell>
          <cell r="F369" t="str">
            <v>2/4</v>
          </cell>
          <cell r="G369" t="str">
            <v>منقول</v>
          </cell>
          <cell r="H369">
            <v>30604271300619</v>
          </cell>
          <cell r="J369" t="str">
            <v>كفر العزازي</v>
          </cell>
          <cell r="N369" t="str">
            <v>مصري</v>
          </cell>
          <cell r="Q369" t="str">
            <v>الرابع</v>
          </cell>
          <cell r="T369">
            <v>41174</v>
          </cell>
        </row>
        <row r="370">
          <cell r="C370" t="str">
            <v>عمر احمد محمد على على شهاب</v>
          </cell>
          <cell r="D370" t="str">
            <v>ذكر</v>
          </cell>
          <cell r="E370" t="str">
            <v>مسلم</v>
          </cell>
          <cell r="F370" t="str">
            <v>2/4</v>
          </cell>
          <cell r="G370" t="str">
            <v>منقول</v>
          </cell>
          <cell r="H370">
            <v>30609161301972</v>
          </cell>
          <cell r="J370" t="str">
            <v>كفر العزازي</v>
          </cell>
          <cell r="N370" t="str">
            <v>مصري</v>
          </cell>
          <cell r="Q370" t="str">
            <v>الرابع</v>
          </cell>
          <cell r="T370">
            <v>41174</v>
          </cell>
        </row>
        <row r="371">
          <cell r="C371" t="str">
            <v>عمرو خالد نجاح محمد نجدى</v>
          </cell>
          <cell r="D371" t="str">
            <v>ذكر</v>
          </cell>
          <cell r="E371" t="str">
            <v>مسلم</v>
          </cell>
          <cell r="F371" t="str">
            <v>2/4</v>
          </cell>
          <cell r="G371" t="str">
            <v>منقول</v>
          </cell>
          <cell r="H371">
            <v>30607191301338</v>
          </cell>
          <cell r="J371" t="str">
            <v>كفر العزازي</v>
          </cell>
          <cell r="N371" t="str">
            <v>مصري</v>
          </cell>
          <cell r="Q371" t="str">
            <v>الرابع</v>
          </cell>
          <cell r="T371">
            <v>41174</v>
          </cell>
        </row>
        <row r="372">
          <cell r="C372" t="str">
            <v>فارس صلاح عوض موسى خليل</v>
          </cell>
          <cell r="D372" t="str">
            <v>ذكر</v>
          </cell>
          <cell r="E372" t="str">
            <v>مسلم</v>
          </cell>
          <cell r="F372" t="str">
            <v>2/4</v>
          </cell>
          <cell r="G372" t="str">
            <v>منقول</v>
          </cell>
          <cell r="H372">
            <v>30602121303498</v>
          </cell>
          <cell r="J372" t="str">
            <v>كفر العزازي</v>
          </cell>
          <cell r="N372" t="str">
            <v>مصري</v>
          </cell>
          <cell r="Q372" t="str">
            <v>الرابع</v>
          </cell>
          <cell r="T372">
            <v>41174</v>
          </cell>
        </row>
        <row r="373">
          <cell r="C373" t="str">
            <v>فتحى محمود فتحى رمضان ابراهيم</v>
          </cell>
          <cell r="D373" t="str">
            <v>ذكر</v>
          </cell>
          <cell r="E373" t="str">
            <v>مسلم</v>
          </cell>
          <cell r="F373" t="str">
            <v>2/4</v>
          </cell>
          <cell r="G373" t="str">
            <v>منقول</v>
          </cell>
          <cell r="H373">
            <v>30603091301351</v>
          </cell>
          <cell r="J373" t="str">
            <v>كفر العزازي</v>
          </cell>
          <cell r="N373" t="str">
            <v>مصري</v>
          </cell>
          <cell r="Q373" t="str">
            <v>الرابع</v>
          </cell>
          <cell r="T373">
            <v>41174</v>
          </cell>
        </row>
        <row r="374">
          <cell r="C374" t="str">
            <v>فوزى محمود على محمد على</v>
          </cell>
          <cell r="D374" t="str">
            <v>ذكر</v>
          </cell>
          <cell r="E374" t="str">
            <v>مسلم</v>
          </cell>
          <cell r="F374" t="str">
            <v>2/4</v>
          </cell>
          <cell r="G374" t="str">
            <v>منقول</v>
          </cell>
          <cell r="H374">
            <v>30606011313256</v>
          </cell>
          <cell r="J374" t="str">
            <v>كفر العزازي</v>
          </cell>
          <cell r="N374" t="str">
            <v>مصري</v>
          </cell>
          <cell r="Q374" t="str">
            <v>الرابع</v>
          </cell>
          <cell r="T374">
            <v>41174</v>
          </cell>
        </row>
        <row r="375">
          <cell r="C375" t="str">
            <v>كرم عادل على على</v>
          </cell>
          <cell r="D375" t="str">
            <v>ذكر</v>
          </cell>
          <cell r="E375" t="str">
            <v>مسلم</v>
          </cell>
          <cell r="F375" t="str">
            <v>2/4</v>
          </cell>
          <cell r="G375" t="str">
            <v>منقول</v>
          </cell>
          <cell r="H375">
            <v>30510101302019</v>
          </cell>
          <cell r="J375" t="str">
            <v>كفر العزازي</v>
          </cell>
          <cell r="N375" t="str">
            <v>مصري</v>
          </cell>
          <cell r="Q375" t="str">
            <v>الرابع</v>
          </cell>
          <cell r="T375">
            <v>41174</v>
          </cell>
        </row>
        <row r="376">
          <cell r="C376" t="str">
            <v>كريم اسماعيل الورداني محمد</v>
          </cell>
          <cell r="D376" t="str">
            <v>ذكر</v>
          </cell>
          <cell r="E376" t="str">
            <v>مسلم</v>
          </cell>
          <cell r="F376" t="str">
            <v>2/4</v>
          </cell>
          <cell r="G376" t="str">
            <v>منقول</v>
          </cell>
          <cell r="H376">
            <v>30603091301335</v>
          </cell>
          <cell r="J376" t="str">
            <v>كفر العزازي</v>
          </cell>
          <cell r="N376" t="str">
            <v>مصري</v>
          </cell>
          <cell r="Q376" t="str">
            <v>الرابع</v>
          </cell>
          <cell r="T376">
            <v>41174</v>
          </cell>
        </row>
        <row r="377">
          <cell r="C377" t="str">
            <v>كريم محمد فتحى السيد محمد</v>
          </cell>
          <cell r="D377" t="str">
            <v>ذكر</v>
          </cell>
          <cell r="E377" t="str">
            <v>مسلم</v>
          </cell>
          <cell r="F377" t="str">
            <v>2/4</v>
          </cell>
          <cell r="G377" t="str">
            <v>منقول</v>
          </cell>
          <cell r="H377">
            <v>30606251303878</v>
          </cell>
          <cell r="J377" t="str">
            <v>كفر العزازي</v>
          </cell>
          <cell r="N377" t="str">
            <v>مصري</v>
          </cell>
          <cell r="Q377" t="str">
            <v>الرابع</v>
          </cell>
          <cell r="T377">
            <v>41174</v>
          </cell>
        </row>
        <row r="378">
          <cell r="C378" t="str">
            <v>محسن حسينى حسن عليان على</v>
          </cell>
          <cell r="D378" t="str">
            <v>ذكر</v>
          </cell>
          <cell r="E378" t="str">
            <v>مسلم</v>
          </cell>
          <cell r="F378" t="str">
            <v>2/4</v>
          </cell>
          <cell r="G378" t="str">
            <v>منقول</v>
          </cell>
          <cell r="H378">
            <v>30604021300893</v>
          </cell>
          <cell r="J378" t="str">
            <v>كفر العزازي</v>
          </cell>
          <cell r="N378" t="str">
            <v>مصري</v>
          </cell>
          <cell r="Q378" t="str">
            <v>الرابع</v>
          </cell>
          <cell r="T378">
            <v>41174</v>
          </cell>
        </row>
        <row r="379">
          <cell r="C379" t="str">
            <v>محمد احمد السيد حسين على</v>
          </cell>
          <cell r="D379" t="str">
            <v>ذكر</v>
          </cell>
          <cell r="E379" t="str">
            <v>مسلم</v>
          </cell>
          <cell r="F379" t="str">
            <v>2/4</v>
          </cell>
          <cell r="G379" t="str">
            <v>منقول</v>
          </cell>
          <cell r="H379">
            <v>30603111301051</v>
          </cell>
          <cell r="J379" t="str">
            <v>كفر العزازي</v>
          </cell>
          <cell r="N379" t="str">
            <v>مصري</v>
          </cell>
          <cell r="Q379" t="str">
            <v>الرابع</v>
          </cell>
          <cell r="T379">
            <v>41174</v>
          </cell>
        </row>
        <row r="380">
          <cell r="C380" t="str">
            <v>محمد احمد حسن عزاز حسن</v>
          </cell>
          <cell r="D380" t="str">
            <v>ذكر</v>
          </cell>
          <cell r="E380" t="str">
            <v>مسلم</v>
          </cell>
          <cell r="F380" t="str">
            <v>2/4</v>
          </cell>
          <cell r="G380" t="str">
            <v>منقول</v>
          </cell>
          <cell r="H380">
            <v>30608011305272</v>
          </cell>
          <cell r="J380" t="str">
            <v>كفر العزازي</v>
          </cell>
          <cell r="N380" t="str">
            <v>مصري</v>
          </cell>
          <cell r="Q380" t="str">
            <v>الرابع</v>
          </cell>
          <cell r="T380">
            <v>41174</v>
          </cell>
        </row>
        <row r="381">
          <cell r="C381" t="str">
            <v>محمد احمد خيرى احمد</v>
          </cell>
          <cell r="D381" t="str">
            <v>ذكر</v>
          </cell>
          <cell r="E381" t="str">
            <v>مسلم</v>
          </cell>
          <cell r="F381" t="str">
            <v>2/4</v>
          </cell>
          <cell r="G381" t="str">
            <v>منقول</v>
          </cell>
          <cell r="H381">
            <v>30601011337692</v>
          </cell>
          <cell r="J381" t="str">
            <v>كفر العزازي</v>
          </cell>
          <cell r="N381" t="str">
            <v>مصري</v>
          </cell>
          <cell r="Q381" t="str">
            <v>الرابع</v>
          </cell>
          <cell r="T381">
            <v>41174</v>
          </cell>
        </row>
        <row r="382">
          <cell r="C382" t="str">
            <v>محمد احمد دسوقى محمد دسوقى</v>
          </cell>
          <cell r="D382" t="str">
            <v>ذكر</v>
          </cell>
          <cell r="E382" t="str">
            <v>مسلم</v>
          </cell>
          <cell r="F382" t="str">
            <v>2/4</v>
          </cell>
          <cell r="G382" t="str">
            <v>منقول</v>
          </cell>
          <cell r="H382">
            <v>30607261301098</v>
          </cell>
          <cell r="J382" t="str">
            <v>كفر العزازي</v>
          </cell>
          <cell r="N382" t="str">
            <v>مصري</v>
          </cell>
          <cell r="Q382" t="str">
            <v>الرابع</v>
          </cell>
          <cell r="T382">
            <v>41174</v>
          </cell>
        </row>
        <row r="383">
          <cell r="C383" t="str">
            <v>محمد احمد محمد روق محمد</v>
          </cell>
          <cell r="D383" t="str">
            <v>ذكر</v>
          </cell>
          <cell r="E383" t="str">
            <v>مسلم</v>
          </cell>
          <cell r="F383" t="str">
            <v>2/4</v>
          </cell>
          <cell r="G383" t="str">
            <v>منقول</v>
          </cell>
          <cell r="H383">
            <v>30606241303616</v>
          </cell>
          <cell r="J383" t="str">
            <v>كفر العزازي</v>
          </cell>
          <cell r="N383" t="str">
            <v>مصري</v>
          </cell>
          <cell r="Q383" t="str">
            <v>الرابع</v>
          </cell>
          <cell r="T383">
            <v>41174</v>
          </cell>
        </row>
        <row r="384">
          <cell r="C384" t="str">
            <v>محمد احمد محمد على على</v>
          </cell>
          <cell r="D384" t="str">
            <v>ذكر</v>
          </cell>
          <cell r="E384" t="str">
            <v>مسلم</v>
          </cell>
          <cell r="F384" t="str">
            <v>2/4</v>
          </cell>
          <cell r="G384" t="str">
            <v>منقول</v>
          </cell>
          <cell r="H384">
            <v>30601011337773</v>
          </cell>
          <cell r="J384" t="str">
            <v>كفر العزازي</v>
          </cell>
          <cell r="N384" t="str">
            <v>مصري</v>
          </cell>
          <cell r="Q384" t="str">
            <v>الرابع</v>
          </cell>
          <cell r="T384">
            <v>41174</v>
          </cell>
        </row>
        <row r="385">
          <cell r="C385" t="str">
            <v>محمد اسامه جمعه على ابراهيم</v>
          </cell>
          <cell r="D385" t="str">
            <v>ذكر</v>
          </cell>
          <cell r="E385" t="str">
            <v>مسلم</v>
          </cell>
          <cell r="F385" t="str">
            <v>2/4</v>
          </cell>
          <cell r="G385" t="str">
            <v>منقول</v>
          </cell>
          <cell r="H385">
            <v>30608031301532</v>
          </cell>
          <cell r="J385" t="str">
            <v>كفر العزازي</v>
          </cell>
          <cell r="N385" t="str">
            <v>مصري</v>
          </cell>
          <cell r="Q385" t="str">
            <v>الرابع</v>
          </cell>
          <cell r="T385">
            <v>41174</v>
          </cell>
        </row>
        <row r="386">
          <cell r="C386" t="str">
            <v>دنيا محمد على عبدالرحمن</v>
          </cell>
          <cell r="D386" t="str">
            <v>أنثى</v>
          </cell>
          <cell r="E386" t="str">
            <v>مسلمة</v>
          </cell>
          <cell r="F386" t="str">
            <v>2/4</v>
          </cell>
          <cell r="G386" t="str">
            <v>منقول</v>
          </cell>
          <cell r="H386">
            <v>30504231303106</v>
          </cell>
          <cell r="J386" t="str">
            <v>كفر العزازي</v>
          </cell>
          <cell r="N386" t="str">
            <v>مصرية</v>
          </cell>
          <cell r="Q386" t="str">
            <v>الرابع</v>
          </cell>
          <cell r="T386">
            <v>41174</v>
          </cell>
        </row>
        <row r="387">
          <cell r="C387" t="str">
            <v>دينا على صلاح اسماعيل</v>
          </cell>
          <cell r="D387" t="str">
            <v>أنثى</v>
          </cell>
          <cell r="E387" t="str">
            <v>مسلمة</v>
          </cell>
          <cell r="F387" t="str">
            <v>2/4</v>
          </cell>
          <cell r="G387" t="str">
            <v>منقول</v>
          </cell>
          <cell r="H387">
            <v>30604201302606</v>
          </cell>
          <cell r="J387" t="str">
            <v>كفر العزازي</v>
          </cell>
          <cell r="N387" t="str">
            <v>مصرية</v>
          </cell>
          <cell r="Q387" t="str">
            <v>الرابع</v>
          </cell>
          <cell r="T387">
            <v>41174</v>
          </cell>
        </row>
        <row r="388">
          <cell r="C388" t="str">
            <v>رحمه احمد جندى احمد</v>
          </cell>
          <cell r="D388" t="str">
            <v>أنثى</v>
          </cell>
          <cell r="E388" t="str">
            <v>مسلمة</v>
          </cell>
          <cell r="F388" t="str">
            <v>2/4</v>
          </cell>
          <cell r="G388" t="str">
            <v>منقول</v>
          </cell>
          <cell r="H388">
            <v>30604241300487</v>
          </cell>
          <cell r="J388" t="str">
            <v>كفر العزازي</v>
          </cell>
          <cell r="N388" t="str">
            <v>مصرية</v>
          </cell>
          <cell r="Q388" t="str">
            <v>الرابع</v>
          </cell>
          <cell r="T388">
            <v>41174</v>
          </cell>
        </row>
        <row r="389">
          <cell r="C389" t="str">
            <v>رحمه عطيه محمد رمضان السيد</v>
          </cell>
          <cell r="D389" t="str">
            <v>أنثى</v>
          </cell>
          <cell r="E389" t="str">
            <v>مسلمة</v>
          </cell>
          <cell r="F389" t="str">
            <v>2/4</v>
          </cell>
          <cell r="G389" t="str">
            <v>منقول</v>
          </cell>
          <cell r="H389">
            <v>30603071301266</v>
          </cell>
          <cell r="J389" t="str">
            <v>كفر العزازي</v>
          </cell>
          <cell r="N389" t="str">
            <v>مصرية</v>
          </cell>
          <cell r="Q389" t="str">
            <v>الرابع</v>
          </cell>
          <cell r="T389">
            <v>41174</v>
          </cell>
        </row>
        <row r="390">
          <cell r="C390" t="str">
            <v>روان احمد فوزى عبدالحميد</v>
          </cell>
          <cell r="D390" t="str">
            <v>أنثى</v>
          </cell>
          <cell r="E390" t="str">
            <v>مسلمة</v>
          </cell>
          <cell r="F390" t="str">
            <v>2/4</v>
          </cell>
          <cell r="G390" t="str">
            <v>منقول</v>
          </cell>
          <cell r="H390">
            <v>30510251302785</v>
          </cell>
          <cell r="J390" t="str">
            <v>كفر العزازي</v>
          </cell>
          <cell r="N390" t="str">
            <v>مصرية</v>
          </cell>
          <cell r="Q390" t="str">
            <v>الرابع</v>
          </cell>
          <cell r="T390">
            <v>41174</v>
          </cell>
        </row>
        <row r="391">
          <cell r="C391" t="str">
            <v>روان محمد على محمد على</v>
          </cell>
          <cell r="D391" t="str">
            <v>أنثى</v>
          </cell>
          <cell r="E391" t="str">
            <v>مسلمة</v>
          </cell>
          <cell r="F391" t="str">
            <v>2/4</v>
          </cell>
          <cell r="G391" t="str">
            <v>منقول</v>
          </cell>
          <cell r="H391">
            <v>30604111301147</v>
          </cell>
          <cell r="J391" t="str">
            <v>كفر العزازي</v>
          </cell>
          <cell r="N391" t="str">
            <v>مصرية</v>
          </cell>
          <cell r="Q391" t="str">
            <v>الرابع</v>
          </cell>
          <cell r="T391">
            <v>41174</v>
          </cell>
        </row>
        <row r="392">
          <cell r="C392" t="str">
            <v>ريهام محمود خليل محمد بدران</v>
          </cell>
          <cell r="D392" t="str">
            <v>أنثى</v>
          </cell>
          <cell r="E392" t="str">
            <v>مسلمة</v>
          </cell>
          <cell r="F392" t="str">
            <v>2/4</v>
          </cell>
          <cell r="G392" t="str">
            <v>منقول</v>
          </cell>
          <cell r="H392">
            <v>30606061312889</v>
          </cell>
          <cell r="J392" t="str">
            <v>كفر العزازي</v>
          </cell>
          <cell r="N392" t="str">
            <v>مصرية</v>
          </cell>
          <cell r="Q392" t="str">
            <v>الرابع</v>
          </cell>
          <cell r="T392">
            <v>41174</v>
          </cell>
        </row>
        <row r="393">
          <cell r="C393" t="str">
            <v>زينب جسن محمود احمد العزازى</v>
          </cell>
          <cell r="D393" t="str">
            <v>أنثى</v>
          </cell>
          <cell r="E393" t="str">
            <v>مسلمة</v>
          </cell>
          <cell r="F393" t="str">
            <v>2/4</v>
          </cell>
          <cell r="G393" t="str">
            <v>منقول</v>
          </cell>
          <cell r="H393">
            <v>30608141300248</v>
          </cell>
          <cell r="J393" t="str">
            <v>كفر العزازي</v>
          </cell>
          <cell r="N393" t="str">
            <v>مصرية</v>
          </cell>
          <cell r="Q393" t="str">
            <v>الرابع</v>
          </cell>
          <cell r="T393">
            <v>41174</v>
          </cell>
        </row>
        <row r="394">
          <cell r="C394" t="str">
            <v>زينب فتحى محمد على</v>
          </cell>
          <cell r="D394" t="str">
            <v>أنثى</v>
          </cell>
          <cell r="E394" t="str">
            <v>مسلمة</v>
          </cell>
          <cell r="F394" t="str">
            <v>2/4</v>
          </cell>
          <cell r="G394" t="str">
            <v>منقول</v>
          </cell>
          <cell r="H394">
            <v>30511031301008</v>
          </cell>
          <cell r="J394" t="str">
            <v>كفر العزازي</v>
          </cell>
          <cell r="N394" t="str">
            <v>مصرية</v>
          </cell>
          <cell r="Q394" t="str">
            <v>الرابع</v>
          </cell>
          <cell r="T394">
            <v>41174</v>
          </cell>
        </row>
        <row r="395">
          <cell r="C395" t="str">
            <v>ساره رزق السيد محمد حسن</v>
          </cell>
          <cell r="D395" t="str">
            <v>أنثى</v>
          </cell>
          <cell r="E395" t="str">
            <v>مسلمة</v>
          </cell>
          <cell r="F395" t="str">
            <v>2/4</v>
          </cell>
          <cell r="G395" t="str">
            <v>منقول</v>
          </cell>
          <cell r="H395">
            <v>30604301300244</v>
          </cell>
          <cell r="J395" t="str">
            <v>كفر العزازي</v>
          </cell>
          <cell r="N395" t="str">
            <v>مصرية</v>
          </cell>
          <cell r="Q395" t="str">
            <v>الرابع</v>
          </cell>
          <cell r="T395">
            <v>41174</v>
          </cell>
        </row>
        <row r="396">
          <cell r="C396" t="str">
            <v>سماح مصطفى محمد حسين دسوقى</v>
          </cell>
          <cell r="D396" t="str">
            <v>أنثى</v>
          </cell>
          <cell r="E396" t="str">
            <v>مسلمة</v>
          </cell>
          <cell r="F396" t="str">
            <v>2/4</v>
          </cell>
          <cell r="G396" t="str">
            <v>منقول</v>
          </cell>
          <cell r="H396">
            <v>30608081302181</v>
          </cell>
          <cell r="J396" t="str">
            <v>كفر العزازي</v>
          </cell>
          <cell r="N396" t="str">
            <v>مصرية</v>
          </cell>
          <cell r="Q396" t="str">
            <v>الرابع</v>
          </cell>
          <cell r="T396">
            <v>41174</v>
          </cell>
        </row>
        <row r="397">
          <cell r="C397" t="str">
            <v>سمر جلال حسن منصور محمد</v>
          </cell>
          <cell r="D397" t="str">
            <v>أنثى</v>
          </cell>
          <cell r="E397" t="str">
            <v>مسلمة</v>
          </cell>
          <cell r="F397" t="str">
            <v>2/4</v>
          </cell>
          <cell r="G397" t="str">
            <v>منقول</v>
          </cell>
          <cell r="H397">
            <v>30602101304501</v>
          </cell>
          <cell r="J397" t="str">
            <v>كفر العزازي</v>
          </cell>
          <cell r="N397" t="str">
            <v>مصرية</v>
          </cell>
          <cell r="Q397" t="str">
            <v>الرابع</v>
          </cell>
          <cell r="T397">
            <v>41174</v>
          </cell>
        </row>
        <row r="398">
          <cell r="C398" t="str">
            <v>سهيله ابراهيم اسماعيل محمد اسماعيل</v>
          </cell>
          <cell r="D398" t="str">
            <v>أنثى</v>
          </cell>
          <cell r="E398" t="str">
            <v>مسلمة</v>
          </cell>
          <cell r="F398" t="str">
            <v>2/4</v>
          </cell>
          <cell r="G398" t="str">
            <v>منقول</v>
          </cell>
          <cell r="H398">
            <v>30609181300727</v>
          </cell>
          <cell r="J398" t="str">
            <v>كفر العزازي</v>
          </cell>
          <cell r="N398" t="str">
            <v>مصرية</v>
          </cell>
          <cell r="Q398" t="str">
            <v>الرابع</v>
          </cell>
          <cell r="T398">
            <v>41174</v>
          </cell>
        </row>
        <row r="399">
          <cell r="C399" t="str">
            <v>شروق شلبى مجمد ابراهيم شلبى</v>
          </cell>
          <cell r="D399" t="str">
            <v>أنثى</v>
          </cell>
          <cell r="E399" t="str">
            <v>مسلمة</v>
          </cell>
          <cell r="F399" t="str">
            <v>2/4</v>
          </cell>
          <cell r="G399" t="str">
            <v>منقول</v>
          </cell>
          <cell r="H399">
            <v>30604011307008</v>
          </cell>
          <cell r="J399" t="str">
            <v>كفر العزازي</v>
          </cell>
          <cell r="N399" t="str">
            <v>مصرية</v>
          </cell>
          <cell r="Q399" t="str">
            <v>الرابع</v>
          </cell>
          <cell r="T399">
            <v>41174</v>
          </cell>
        </row>
        <row r="400">
          <cell r="C400" t="str">
            <v>شمس محمد السيد احمد</v>
          </cell>
          <cell r="D400" t="str">
            <v>أنثى</v>
          </cell>
          <cell r="E400" t="str">
            <v>مسلمة</v>
          </cell>
          <cell r="F400" t="str">
            <v>2/4</v>
          </cell>
          <cell r="G400" t="str">
            <v>منقول</v>
          </cell>
          <cell r="H400">
            <v>30602211301249</v>
          </cell>
          <cell r="J400" t="str">
            <v>كفر العزازي</v>
          </cell>
          <cell r="N400" t="str">
            <v>مصرية</v>
          </cell>
          <cell r="Q400" t="str">
            <v>الرابع</v>
          </cell>
          <cell r="T400">
            <v>41174</v>
          </cell>
        </row>
        <row r="401">
          <cell r="C401" t="str">
            <v>صباح حسن محمد حسن ابراهيم</v>
          </cell>
          <cell r="D401" t="str">
            <v>أنثى</v>
          </cell>
          <cell r="E401" t="str">
            <v>مسلمة</v>
          </cell>
          <cell r="F401" t="str">
            <v>2/4</v>
          </cell>
          <cell r="G401" t="str">
            <v>منقول</v>
          </cell>
          <cell r="H401">
            <v>30607191300668</v>
          </cell>
          <cell r="J401" t="str">
            <v>كفر العزازي</v>
          </cell>
          <cell r="N401" t="str">
            <v>مصرية</v>
          </cell>
          <cell r="Q401" t="str">
            <v>الرابع</v>
          </cell>
          <cell r="T401">
            <v>41174</v>
          </cell>
        </row>
        <row r="402">
          <cell r="C402" t="str">
            <v>عبير وليد دناش فرج دناش</v>
          </cell>
          <cell r="D402" t="str">
            <v>أنثى</v>
          </cell>
          <cell r="E402" t="str">
            <v>مسلمة</v>
          </cell>
          <cell r="F402" t="str">
            <v>2/4</v>
          </cell>
          <cell r="G402" t="str">
            <v>منقول</v>
          </cell>
          <cell r="H402">
            <v>30608131301742</v>
          </cell>
          <cell r="J402" t="str">
            <v>كفر العزازي</v>
          </cell>
          <cell r="N402" t="str">
            <v>مصرية</v>
          </cell>
          <cell r="Q402" t="str">
            <v>الرابع</v>
          </cell>
          <cell r="T402">
            <v>41174</v>
          </cell>
        </row>
        <row r="403">
          <cell r="C403" t="str">
            <v>فاطمه حمدى السيد عوض الله حامد</v>
          </cell>
          <cell r="D403" t="str">
            <v>أنثى</v>
          </cell>
          <cell r="E403" t="str">
            <v>مسلمة</v>
          </cell>
          <cell r="F403" t="str">
            <v>2/4</v>
          </cell>
          <cell r="G403" t="str">
            <v>منقول</v>
          </cell>
          <cell r="H403">
            <v>30602091302386</v>
          </cell>
          <cell r="J403" t="str">
            <v>كفر العزازي</v>
          </cell>
          <cell r="N403" t="str">
            <v>مصرية</v>
          </cell>
          <cell r="Q403" t="str">
            <v>الرابع</v>
          </cell>
          <cell r="T403">
            <v>41174</v>
          </cell>
        </row>
        <row r="404">
          <cell r="C404" t="str">
            <v>فاطمه رضا عبدالرحمن محمد</v>
          </cell>
          <cell r="D404" t="str">
            <v>أنثى</v>
          </cell>
          <cell r="E404" t="str">
            <v>مسلمة</v>
          </cell>
          <cell r="F404" t="str">
            <v>2/4</v>
          </cell>
          <cell r="G404" t="str">
            <v>منقول</v>
          </cell>
          <cell r="H404">
            <v>30510251302807</v>
          </cell>
          <cell r="J404" t="str">
            <v>كفر العزازي</v>
          </cell>
          <cell r="N404" t="str">
            <v>مصرية</v>
          </cell>
          <cell r="Q404" t="str">
            <v>الرابع</v>
          </cell>
          <cell r="T404">
            <v>41174</v>
          </cell>
        </row>
        <row r="405">
          <cell r="C405" t="str">
            <v>فيروز سامى خليل محمد بدران</v>
          </cell>
          <cell r="D405" t="str">
            <v>أنثى</v>
          </cell>
          <cell r="E405" t="str">
            <v>مسلمة</v>
          </cell>
          <cell r="F405" t="str">
            <v>2/4</v>
          </cell>
          <cell r="G405" t="str">
            <v>منقول</v>
          </cell>
          <cell r="H405">
            <v>30607291300983</v>
          </cell>
          <cell r="J405" t="str">
            <v>كفر العزازي</v>
          </cell>
          <cell r="N405" t="str">
            <v>مصرية</v>
          </cell>
          <cell r="Q405" t="str">
            <v>الرابع</v>
          </cell>
          <cell r="T405">
            <v>41174</v>
          </cell>
        </row>
        <row r="406">
          <cell r="C406" t="str">
            <v>لقاء عبدالحكيم احمد صالح محمد</v>
          </cell>
          <cell r="D406" t="str">
            <v>أنثى</v>
          </cell>
          <cell r="E406" t="str">
            <v>مسلمة</v>
          </cell>
          <cell r="F406" t="str">
            <v>2/4</v>
          </cell>
          <cell r="G406" t="str">
            <v>منقول</v>
          </cell>
          <cell r="H406">
            <v>30607241300885</v>
          </cell>
          <cell r="J406" t="str">
            <v>كفر العزازي</v>
          </cell>
          <cell r="N406" t="str">
            <v>مصرية</v>
          </cell>
          <cell r="Q406" t="str">
            <v>الرابع</v>
          </cell>
          <cell r="T406">
            <v>41174</v>
          </cell>
        </row>
        <row r="407">
          <cell r="C407" t="str">
            <v>محمد اكرم غانم محمد</v>
          </cell>
          <cell r="D407" t="str">
            <v>ذكر</v>
          </cell>
          <cell r="E407" t="str">
            <v>مسلم</v>
          </cell>
          <cell r="F407" t="str">
            <v>2/5</v>
          </cell>
          <cell r="G407" t="str">
            <v>منقول</v>
          </cell>
          <cell r="H407">
            <v>30507161300553</v>
          </cell>
          <cell r="J407" t="str">
            <v>كفر العزازي</v>
          </cell>
          <cell r="N407" t="str">
            <v>مصري</v>
          </cell>
          <cell r="Q407" t="str">
            <v>الخامس</v>
          </cell>
          <cell r="T407">
            <v>40808</v>
          </cell>
        </row>
        <row r="408">
          <cell r="C408" t="str">
            <v>محمد رضا محمد غريب</v>
          </cell>
          <cell r="D408" t="str">
            <v>ذكر</v>
          </cell>
          <cell r="E408" t="str">
            <v>مسلم</v>
          </cell>
          <cell r="F408" t="str">
            <v>2/5</v>
          </cell>
          <cell r="G408" t="str">
            <v>منقول</v>
          </cell>
          <cell r="H408">
            <v>30509251304437</v>
          </cell>
          <cell r="J408" t="str">
            <v>كفر العزازي</v>
          </cell>
          <cell r="N408" t="str">
            <v>مصري</v>
          </cell>
          <cell r="Q408" t="str">
            <v>الخامس</v>
          </cell>
          <cell r="T408">
            <v>40808</v>
          </cell>
        </row>
        <row r="409">
          <cell r="C409" t="str">
            <v>محمد سعيد حسن احمد</v>
          </cell>
          <cell r="D409" t="str">
            <v>ذكر</v>
          </cell>
          <cell r="E409" t="str">
            <v>مسلم</v>
          </cell>
          <cell r="F409" t="str">
            <v>2/5</v>
          </cell>
          <cell r="G409" t="str">
            <v>منقول</v>
          </cell>
          <cell r="H409">
            <v>30510011314778</v>
          </cell>
          <cell r="J409" t="str">
            <v>كفر العزازي</v>
          </cell>
          <cell r="N409" t="str">
            <v>مصري</v>
          </cell>
          <cell r="Q409" t="str">
            <v>الخامس</v>
          </cell>
          <cell r="T409">
            <v>40808</v>
          </cell>
        </row>
        <row r="410">
          <cell r="C410" t="str">
            <v>محمد سلطان محمد حسين</v>
          </cell>
          <cell r="D410" t="str">
            <v>ذكر</v>
          </cell>
          <cell r="E410" t="str">
            <v>مسلم</v>
          </cell>
          <cell r="F410" t="str">
            <v>2/5</v>
          </cell>
          <cell r="G410" t="str">
            <v>منقول</v>
          </cell>
          <cell r="H410">
            <v>30507051300876</v>
          </cell>
          <cell r="J410" t="str">
            <v>كفر العزازي</v>
          </cell>
          <cell r="N410" t="str">
            <v>مصري</v>
          </cell>
          <cell r="Q410" t="str">
            <v>الخامس</v>
          </cell>
          <cell r="T410">
            <v>40808</v>
          </cell>
        </row>
        <row r="411">
          <cell r="C411" t="str">
            <v>محمد صبحي السيد اسماعيل</v>
          </cell>
          <cell r="D411" t="str">
            <v>ذكر</v>
          </cell>
          <cell r="E411" t="str">
            <v>مسلم</v>
          </cell>
          <cell r="F411" t="str">
            <v>2/5</v>
          </cell>
          <cell r="G411" t="str">
            <v>منقول</v>
          </cell>
          <cell r="H411">
            <v>30412241301215</v>
          </cell>
          <cell r="J411" t="str">
            <v>كفر العزازي</v>
          </cell>
          <cell r="N411" t="str">
            <v>مصري</v>
          </cell>
          <cell r="Q411" t="str">
            <v>الخامس</v>
          </cell>
          <cell r="T411">
            <v>40808</v>
          </cell>
        </row>
        <row r="412">
          <cell r="C412" t="str">
            <v>محمد صلاح عبد الفتاح محمد</v>
          </cell>
          <cell r="D412" t="str">
            <v>ذكر</v>
          </cell>
          <cell r="E412" t="str">
            <v>مسلم</v>
          </cell>
          <cell r="F412" t="str">
            <v>2/5</v>
          </cell>
          <cell r="G412" t="str">
            <v>منقول</v>
          </cell>
          <cell r="H412">
            <v>30510011314794</v>
          </cell>
          <cell r="J412" t="str">
            <v>كفر العزازي</v>
          </cell>
          <cell r="N412" t="str">
            <v>مصري</v>
          </cell>
          <cell r="Q412" t="str">
            <v>الخامس</v>
          </cell>
          <cell r="T412">
            <v>40808</v>
          </cell>
        </row>
        <row r="413">
          <cell r="C413" t="str">
            <v>محمد عاطف سعيد محمد</v>
          </cell>
          <cell r="D413" t="str">
            <v>ذكر</v>
          </cell>
          <cell r="E413" t="str">
            <v>مسلم</v>
          </cell>
          <cell r="F413" t="str">
            <v>2/5</v>
          </cell>
          <cell r="G413" t="str">
            <v>منقول</v>
          </cell>
          <cell r="H413">
            <v>30510011314816</v>
          </cell>
          <cell r="J413" t="str">
            <v>كفر العزازي</v>
          </cell>
          <cell r="N413" t="str">
            <v>مصري</v>
          </cell>
          <cell r="Q413" t="str">
            <v>الخامس</v>
          </cell>
          <cell r="T413">
            <v>40808</v>
          </cell>
        </row>
        <row r="414">
          <cell r="C414" t="str">
            <v>محمد عبد الحميد محمد مسلم</v>
          </cell>
          <cell r="D414" t="str">
            <v>ذكر</v>
          </cell>
          <cell r="E414" t="str">
            <v>مسلم</v>
          </cell>
          <cell r="F414" t="str">
            <v>2/5</v>
          </cell>
          <cell r="G414" t="str">
            <v>منقول</v>
          </cell>
          <cell r="H414">
            <v>30412031300658</v>
          </cell>
          <cell r="J414" t="str">
            <v>كفر العزازي</v>
          </cell>
          <cell r="N414" t="str">
            <v>مصري</v>
          </cell>
          <cell r="Q414" t="str">
            <v>الخامس</v>
          </cell>
          <cell r="T414">
            <v>40808</v>
          </cell>
        </row>
        <row r="415">
          <cell r="C415" t="str">
            <v>محمد مجدي محمد السعيد احمد</v>
          </cell>
          <cell r="D415" t="str">
            <v>ذكر</v>
          </cell>
          <cell r="E415" t="str">
            <v>مسلم</v>
          </cell>
          <cell r="F415" t="str">
            <v>2/5</v>
          </cell>
          <cell r="G415" t="str">
            <v>منقول</v>
          </cell>
          <cell r="H415">
            <v>30410051300317</v>
          </cell>
          <cell r="J415" t="str">
            <v>كفر العزازي</v>
          </cell>
          <cell r="N415" t="str">
            <v>مصري</v>
          </cell>
          <cell r="Q415" t="str">
            <v>الخامس</v>
          </cell>
          <cell r="T415">
            <v>40808</v>
          </cell>
        </row>
        <row r="416">
          <cell r="C416" t="str">
            <v>محمد محسن علي ابراهيم</v>
          </cell>
          <cell r="D416" t="str">
            <v>ذكر</v>
          </cell>
          <cell r="E416" t="str">
            <v>مسلم</v>
          </cell>
          <cell r="F416" t="str">
            <v>2/5</v>
          </cell>
          <cell r="G416" t="str">
            <v>منقول</v>
          </cell>
          <cell r="H416">
            <v>30508131300474</v>
          </cell>
          <cell r="J416" t="str">
            <v>كفر العزازي</v>
          </cell>
          <cell r="N416" t="str">
            <v>مصري</v>
          </cell>
          <cell r="Q416" t="str">
            <v>الخامس</v>
          </cell>
          <cell r="T416">
            <v>40808</v>
          </cell>
        </row>
        <row r="417">
          <cell r="C417" t="str">
            <v>محمد مصباح السيد ابراهيم</v>
          </cell>
          <cell r="D417" t="str">
            <v>ذكر</v>
          </cell>
          <cell r="E417" t="str">
            <v>مسلم</v>
          </cell>
          <cell r="F417" t="str">
            <v>2/5</v>
          </cell>
          <cell r="G417" t="str">
            <v>منقول</v>
          </cell>
          <cell r="H417">
            <v>30509011301872</v>
          </cell>
          <cell r="J417" t="str">
            <v>كفر العزازي</v>
          </cell>
          <cell r="N417" t="str">
            <v>مصري</v>
          </cell>
          <cell r="Q417" t="str">
            <v>الخامس</v>
          </cell>
          <cell r="T417">
            <v>40808</v>
          </cell>
        </row>
        <row r="418">
          <cell r="C418" t="str">
            <v>محمود احمد خليل حسين</v>
          </cell>
          <cell r="D418" t="str">
            <v>ذكر</v>
          </cell>
          <cell r="E418" t="str">
            <v>مسلم</v>
          </cell>
          <cell r="F418" t="str">
            <v>2/5</v>
          </cell>
          <cell r="G418" t="str">
            <v>منقول</v>
          </cell>
          <cell r="H418">
            <v>30505271301617</v>
          </cell>
          <cell r="J418" t="str">
            <v>كفر العزازي</v>
          </cell>
          <cell r="N418" t="str">
            <v>مصري</v>
          </cell>
          <cell r="Q418" t="str">
            <v>الخامس</v>
          </cell>
          <cell r="T418">
            <v>40808</v>
          </cell>
        </row>
        <row r="419">
          <cell r="C419" t="str">
            <v>محمود احمد عبد الخالق احمد</v>
          </cell>
          <cell r="D419" t="str">
            <v>ذكر</v>
          </cell>
          <cell r="E419" t="str">
            <v>مسلم</v>
          </cell>
          <cell r="F419" t="str">
            <v>2/5</v>
          </cell>
          <cell r="G419" t="str">
            <v>منقول</v>
          </cell>
          <cell r="H419">
            <v>30508051300392</v>
          </cell>
          <cell r="J419" t="str">
            <v>كفر العزازي</v>
          </cell>
          <cell r="N419" t="str">
            <v>مصري</v>
          </cell>
          <cell r="Q419" t="str">
            <v>الخامس</v>
          </cell>
          <cell r="T419">
            <v>40808</v>
          </cell>
        </row>
        <row r="420">
          <cell r="C420" t="str">
            <v>محمود حمدي محمد فهمي حسين</v>
          </cell>
          <cell r="D420" t="str">
            <v>ذكر</v>
          </cell>
          <cell r="E420" t="str">
            <v>مسلم</v>
          </cell>
          <cell r="F420" t="str">
            <v>2/5</v>
          </cell>
          <cell r="G420" t="str">
            <v>منقول</v>
          </cell>
          <cell r="H420">
            <v>30507101301313</v>
          </cell>
          <cell r="J420" t="str">
            <v>كفر العزازي</v>
          </cell>
          <cell r="N420" t="str">
            <v>مصري</v>
          </cell>
          <cell r="Q420" t="str">
            <v>الخامس</v>
          </cell>
          <cell r="T420">
            <v>40808</v>
          </cell>
        </row>
        <row r="421">
          <cell r="C421" t="str">
            <v>محمود عبد الله محمد علي</v>
          </cell>
          <cell r="D421" t="str">
            <v>ذكر</v>
          </cell>
          <cell r="E421" t="str">
            <v>مسلم</v>
          </cell>
          <cell r="F421" t="str">
            <v>2/5</v>
          </cell>
          <cell r="G421" t="str">
            <v>منقول</v>
          </cell>
          <cell r="H421">
            <v>30510011314751</v>
          </cell>
          <cell r="J421" t="str">
            <v>كفر العزازي</v>
          </cell>
          <cell r="N421" t="str">
            <v>مصري</v>
          </cell>
          <cell r="Q421" t="str">
            <v>الخامس</v>
          </cell>
          <cell r="T421">
            <v>40808</v>
          </cell>
        </row>
        <row r="422">
          <cell r="C422" t="str">
            <v>محمود عيد الهادي عبد الفتاح</v>
          </cell>
          <cell r="D422" t="str">
            <v>ذكر</v>
          </cell>
          <cell r="E422" t="str">
            <v>مسلم</v>
          </cell>
          <cell r="F422" t="str">
            <v>2/5</v>
          </cell>
          <cell r="G422" t="str">
            <v>منقول</v>
          </cell>
          <cell r="H422">
            <v>30504261302775</v>
          </cell>
          <cell r="J422" t="str">
            <v>كفر العزازي</v>
          </cell>
          <cell r="N422" t="str">
            <v>مصري</v>
          </cell>
          <cell r="Q422" t="str">
            <v>الخامس</v>
          </cell>
          <cell r="T422">
            <v>40808</v>
          </cell>
        </row>
        <row r="423">
          <cell r="C423" t="str">
            <v>محمود محمد اسماعيل بدران</v>
          </cell>
          <cell r="D423" t="str">
            <v>ذكر</v>
          </cell>
          <cell r="E423" t="str">
            <v>مسلم</v>
          </cell>
          <cell r="F423" t="str">
            <v>2/5</v>
          </cell>
          <cell r="G423" t="str">
            <v>منقول</v>
          </cell>
          <cell r="H423">
            <v>30502201301599</v>
          </cell>
          <cell r="J423" t="str">
            <v>كفر العزازي</v>
          </cell>
          <cell r="N423" t="str">
            <v>مصري</v>
          </cell>
          <cell r="Q423" t="str">
            <v>الخامس</v>
          </cell>
          <cell r="T423">
            <v>40808</v>
          </cell>
        </row>
        <row r="424">
          <cell r="C424" t="str">
            <v>محمود محمد عبد الفتاح محمد داود</v>
          </cell>
          <cell r="D424" t="str">
            <v>ذكر</v>
          </cell>
          <cell r="E424" t="str">
            <v>مسلم</v>
          </cell>
          <cell r="F424" t="str">
            <v>2/5</v>
          </cell>
          <cell r="G424" t="str">
            <v>منقول</v>
          </cell>
          <cell r="H424">
            <v>30412081301256</v>
          </cell>
          <cell r="J424" t="str">
            <v>كفر العزازي</v>
          </cell>
          <cell r="N424" t="str">
            <v>مصري</v>
          </cell>
          <cell r="Q424" t="str">
            <v>الخامس</v>
          </cell>
          <cell r="T424">
            <v>40808</v>
          </cell>
        </row>
        <row r="425">
          <cell r="C425" t="str">
            <v>يوسف احمد فتحى السيد منصور</v>
          </cell>
          <cell r="D425" t="str">
            <v>ذكر</v>
          </cell>
          <cell r="E425" t="str">
            <v>مسلم</v>
          </cell>
          <cell r="F425" t="str">
            <v>2/5</v>
          </cell>
          <cell r="G425" t="str">
            <v>منقول</v>
          </cell>
          <cell r="H425">
            <v>30507241300279</v>
          </cell>
          <cell r="J425" t="str">
            <v>كفر العزازي</v>
          </cell>
          <cell r="N425" t="str">
            <v>مصري</v>
          </cell>
          <cell r="Q425" t="str">
            <v>الخامس</v>
          </cell>
          <cell r="T425">
            <v>40808</v>
          </cell>
        </row>
        <row r="426">
          <cell r="C426" t="str">
            <v>يوسف احمد محمد محمد محمد</v>
          </cell>
          <cell r="D426" t="str">
            <v>ذكر</v>
          </cell>
          <cell r="E426" t="str">
            <v>مسلم</v>
          </cell>
          <cell r="F426" t="str">
            <v>2/5</v>
          </cell>
          <cell r="G426" t="str">
            <v>منقول</v>
          </cell>
          <cell r="H426">
            <v>30508151300691</v>
          </cell>
          <cell r="J426" t="str">
            <v>كفر العزازي</v>
          </cell>
          <cell r="N426" t="str">
            <v>مصري</v>
          </cell>
          <cell r="Q426" t="str">
            <v>الخامس</v>
          </cell>
          <cell r="T426">
            <v>40808</v>
          </cell>
        </row>
        <row r="427">
          <cell r="C427" t="str">
            <v>يوسف جلال محمد محمد علي</v>
          </cell>
          <cell r="D427" t="str">
            <v>ذكر</v>
          </cell>
          <cell r="E427" t="str">
            <v>مسلم</v>
          </cell>
          <cell r="F427" t="str">
            <v>2/5</v>
          </cell>
          <cell r="G427" t="str">
            <v>منقول</v>
          </cell>
          <cell r="H427">
            <v>30412271300655</v>
          </cell>
          <cell r="J427" t="str">
            <v>كفر العزازي</v>
          </cell>
          <cell r="N427" t="str">
            <v>مصري</v>
          </cell>
          <cell r="Q427" t="str">
            <v>الخامس</v>
          </cell>
          <cell r="T427">
            <v>40808</v>
          </cell>
        </row>
        <row r="428">
          <cell r="C428" t="str">
            <v>يوسف جمعة محمد احمد</v>
          </cell>
          <cell r="D428" t="str">
            <v>ذكر</v>
          </cell>
          <cell r="E428" t="str">
            <v>مسلم</v>
          </cell>
          <cell r="F428" t="str">
            <v>2/5</v>
          </cell>
          <cell r="G428" t="str">
            <v>منقول</v>
          </cell>
          <cell r="H428">
            <v>30502101301613</v>
          </cell>
          <cell r="J428" t="str">
            <v>كفر العزازي</v>
          </cell>
          <cell r="N428" t="str">
            <v>مصري</v>
          </cell>
          <cell r="Q428" t="str">
            <v>الخامس</v>
          </cell>
          <cell r="T428">
            <v>40808</v>
          </cell>
        </row>
        <row r="429">
          <cell r="C429" t="str">
            <v>يوسف محمد ابراهيم محمد</v>
          </cell>
          <cell r="D429" t="str">
            <v>ذكر</v>
          </cell>
          <cell r="E429" t="str">
            <v>مسلم</v>
          </cell>
          <cell r="F429" t="str">
            <v>2/5</v>
          </cell>
          <cell r="G429" t="str">
            <v>منقول</v>
          </cell>
          <cell r="H429">
            <v>30412171301999</v>
          </cell>
          <cell r="J429" t="str">
            <v>كفر العزازي</v>
          </cell>
          <cell r="N429" t="str">
            <v>مصري</v>
          </cell>
          <cell r="Q429" t="str">
            <v>الخامس</v>
          </cell>
          <cell r="T429">
            <v>40808</v>
          </cell>
        </row>
        <row r="430">
          <cell r="C430" t="str">
            <v>يوسف محمد السيد محمد</v>
          </cell>
          <cell r="D430" t="str">
            <v>ذكر</v>
          </cell>
          <cell r="E430" t="str">
            <v>مسلم</v>
          </cell>
          <cell r="F430" t="str">
            <v>2/5</v>
          </cell>
          <cell r="G430" t="str">
            <v>منقول</v>
          </cell>
          <cell r="H430">
            <v>30502011303692</v>
          </cell>
          <cell r="J430" t="str">
            <v>كفر العزازي</v>
          </cell>
          <cell r="N430" t="str">
            <v>مصري</v>
          </cell>
          <cell r="Q430" t="str">
            <v>الخامس</v>
          </cell>
          <cell r="T430">
            <v>40808</v>
          </cell>
        </row>
        <row r="431">
          <cell r="C431" t="str">
            <v>يوسف محمود عبد الله محمد</v>
          </cell>
          <cell r="D431" t="str">
            <v>ذكر</v>
          </cell>
          <cell r="E431" t="str">
            <v>مسلم</v>
          </cell>
          <cell r="F431" t="str">
            <v>2/5</v>
          </cell>
          <cell r="G431" t="str">
            <v>منقول</v>
          </cell>
          <cell r="H431">
            <v>30412011306374</v>
          </cell>
          <cell r="J431" t="str">
            <v>كفر العزازي</v>
          </cell>
          <cell r="N431" t="str">
            <v>مصري</v>
          </cell>
          <cell r="Q431" t="str">
            <v>الخامس</v>
          </cell>
          <cell r="T431">
            <v>40808</v>
          </cell>
        </row>
        <row r="432">
          <cell r="C432" t="str">
            <v>زهراء صلاح احمد محمد</v>
          </cell>
          <cell r="D432" t="str">
            <v>أنثى</v>
          </cell>
          <cell r="E432" t="str">
            <v>مسلمة</v>
          </cell>
          <cell r="F432" t="str">
            <v>2/5</v>
          </cell>
          <cell r="G432" t="str">
            <v>منقول</v>
          </cell>
          <cell r="H432">
            <v>30412011306404</v>
          </cell>
          <cell r="J432" t="str">
            <v>كفر العزازي</v>
          </cell>
          <cell r="N432" t="str">
            <v>مصرية</v>
          </cell>
          <cell r="Q432" t="str">
            <v>الخامس</v>
          </cell>
          <cell r="T432">
            <v>40808</v>
          </cell>
        </row>
        <row r="433">
          <cell r="C433" t="str">
            <v>زهراء هاني محمد الصادق</v>
          </cell>
          <cell r="D433" t="str">
            <v>أنثى</v>
          </cell>
          <cell r="E433" t="str">
            <v>مسلمة</v>
          </cell>
          <cell r="F433" t="str">
            <v>2/5</v>
          </cell>
          <cell r="G433" t="str">
            <v>منقول</v>
          </cell>
          <cell r="H433">
            <v>30502091300524</v>
          </cell>
          <cell r="J433" t="str">
            <v>كفر العزازي</v>
          </cell>
          <cell r="N433" t="str">
            <v>مصرية</v>
          </cell>
          <cell r="Q433" t="str">
            <v>الخامس</v>
          </cell>
          <cell r="T433">
            <v>40808</v>
          </cell>
        </row>
        <row r="434">
          <cell r="C434" t="str">
            <v>زينب السيد محمد صلاح الدين محمد</v>
          </cell>
          <cell r="D434" t="str">
            <v>أنثى</v>
          </cell>
          <cell r="E434" t="str">
            <v>مسلمة</v>
          </cell>
          <cell r="F434" t="str">
            <v>2/5</v>
          </cell>
          <cell r="G434" t="str">
            <v>منقول</v>
          </cell>
          <cell r="H434">
            <v>30505051316702</v>
          </cell>
          <cell r="J434" t="str">
            <v>كفر العزازي</v>
          </cell>
          <cell r="N434" t="str">
            <v>مصرية</v>
          </cell>
          <cell r="Q434" t="str">
            <v>الخامس</v>
          </cell>
          <cell r="T434">
            <v>40808</v>
          </cell>
        </row>
        <row r="435">
          <cell r="C435" t="str">
            <v>زينب رجب احمد سليمان عنان</v>
          </cell>
          <cell r="D435" t="str">
            <v>أنثى</v>
          </cell>
          <cell r="E435" t="str">
            <v>مسلمة</v>
          </cell>
          <cell r="F435" t="str">
            <v>2/5</v>
          </cell>
          <cell r="G435" t="str">
            <v>منقول</v>
          </cell>
          <cell r="H435">
            <v>30508281300243</v>
          </cell>
          <cell r="J435" t="str">
            <v>كفر العزازي</v>
          </cell>
          <cell r="N435" t="str">
            <v>مصرية</v>
          </cell>
          <cell r="Q435" t="str">
            <v>الخامس</v>
          </cell>
          <cell r="T435">
            <v>40808</v>
          </cell>
        </row>
        <row r="436">
          <cell r="C436" t="str">
            <v>سهيلة محمد علي ابراهيم</v>
          </cell>
          <cell r="D436" t="str">
            <v>أنثى</v>
          </cell>
          <cell r="E436" t="str">
            <v>مسلمة</v>
          </cell>
          <cell r="F436" t="str">
            <v>2/5</v>
          </cell>
          <cell r="G436" t="str">
            <v>منقول</v>
          </cell>
          <cell r="H436">
            <v>30411261300529</v>
          </cell>
          <cell r="J436" t="str">
            <v>كفر العزازي</v>
          </cell>
          <cell r="N436" t="str">
            <v>مصرية</v>
          </cell>
          <cell r="Q436" t="str">
            <v>الخامس</v>
          </cell>
          <cell r="T436">
            <v>40808</v>
          </cell>
        </row>
        <row r="437">
          <cell r="C437" t="str">
            <v>شروق وليد عبد الحي مقدم</v>
          </cell>
          <cell r="D437" t="str">
            <v>أنثى</v>
          </cell>
          <cell r="E437" t="str">
            <v>مسلمة</v>
          </cell>
          <cell r="F437" t="str">
            <v>2/5</v>
          </cell>
          <cell r="G437" t="str">
            <v>منقول</v>
          </cell>
          <cell r="H437">
            <v>30507041301262</v>
          </cell>
          <cell r="J437" t="str">
            <v>كفر العزازي</v>
          </cell>
          <cell r="N437" t="str">
            <v>مصرية</v>
          </cell>
          <cell r="Q437" t="str">
            <v>الخامس</v>
          </cell>
          <cell r="T437">
            <v>40808</v>
          </cell>
        </row>
        <row r="438">
          <cell r="C438" t="str">
            <v>شفاء محمد فتحى ابراهيم</v>
          </cell>
          <cell r="D438" t="str">
            <v>أنثى</v>
          </cell>
          <cell r="E438" t="str">
            <v>مسلمة</v>
          </cell>
          <cell r="F438" t="str">
            <v>2/5</v>
          </cell>
          <cell r="G438" t="str">
            <v>منقول</v>
          </cell>
          <cell r="H438">
            <v>30501191300665</v>
          </cell>
          <cell r="J438" t="str">
            <v>كفر العزازي</v>
          </cell>
          <cell r="N438" t="str">
            <v>مصرية</v>
          </cell>
          <cell r="Q438" t="str">
            <v>الخامس</v>
          </cell>
          <cell r="T438">
            <v>40808</v>
          </cell>
        </row>
        <row r="439">
          <cell r="C439" t="str">
            <v>شمس اشرف عبد الرحمن اسماعيل</v>
          </cell>
          <cell r="D439" t="str">
            <v>أنثى</v>
          </cell>
          <cell r="E439" t="str">
            <v>مسلمة</v>
          </cell>
          <cell r="F439" t="str">
            <v>2/5</v>
          </cell>
          <cell r="G439" t="str">
            <v>منقول</v>
          </cell>
          <cell r="H439">
            <v>30505311300864</v>
          </cell>
          <cell r="J439" t="str">
            <v>كفر العزازي</v>
          </cell>
          <cell r="N439" t="str">
            <v>مصرية</v>
          </cell>
          <cell r="Q439" t="str">
            <v>الخامس</v>
          </cell>
          <cell r="T439">
            <v>40808</v>
          </cell>
        </row>
        <row r="440">
          <cell r="C440" t="str">
            <v>شمس علاء دسوقى حسين دسوقى</v>
          </cell>
          <cell r="D440" t="str">
            <v>أنثى</v>
          </cell>
          <cell r="E440" t="str">
            <v>مسلمة</v>
          </cell>
          <cell r="F440" t="str">
            <v>2/5</v>
          </cell>
          <cell r="G440" t="str">
            <v>منقول</v>
          </cell>
          <cell r="H440">
            <v>30602151303727</v>
          </cell>
          <cell r="J440" t="str">
            <v>كفر العزازي</v>
          </cell>
          <cell r="N440" t="str">
            <v>مصرية</v>
          </cell>
          <cell r="Q440" t="str">
            <v>الخامس</v>
          </cell>
          <cell r="T440">
            <v>40808</v>
          </cell>
        </row>
        <row r="441">
          <cell r="C441" t="str">
            <v>شهد محمد نجاح عبد المقصود حامد</v>
          </cell>
          <cell r="D441" t="str">
            <v>أنثى</v>
          </cell>
          <cell r="E441" t="str">
            <v>مسلمة</v>
          </cell>
          <cell r="F441" t="str">
            <v>2/5</v>
          </cell>
          <cell r="G441" t="str">
            <v>منقول</v>
          </cell>
          <cell r="H441">
            <v>30502031300584</v>
          </cell>
          <cell r="J441" t="str">
            <v>كفر العزازي</v>
          </cell>
          <cell r="N441" t="str">
            <v>مصرية</v>
          </cell>
          <cell r="Q441" t="str">
            <v>الخامس</v>
          </cell>
          <cell r="T441">
            <v>40808</v>
          </cell>
        </row>
        <row r="442">
          <cell r="C442" t="str">
            <v>شيماء السيد ابراهيم محمد</v>
          </cell>
          <cell r="D442" t="str">
            <v>أنثى</v>
          </cell>
          <cell r="E442" t="str">
            <v>مسلمة</v>
          </cell>
          <cell r="F442" t="str">
            <v>2/5</v>
          </cell>
          <cell r="G442" t="str">
            <v>منقول</v>
          </cell>
          <cell r="H442">
            <v>30403131302268</v>
          </cell>
          <cell r="J442" t="str">
            <v>كفر العزازي</v>
          </cell>
          <cell r="N442" t="str">
            <v>مصرية</v>
          </cell>
          <cell r="Q442" t="str">
            <v>الخامس</v>
          </cell>
          <cell r="T442">
            <v>40808</v>
          </cell>
        </row>
        <row r="443">
          <cell r="C443" t="str">
            <v>شيماء السيد حسن منصور</v>
          </cell>
          <cell r="D443" t="str">
            <v>أنثى</v>
          </cell>
          <cell r="E443" t="str">
            <v>مسلمة</v>
          </cell>
          <cell r="F443" t="str">
            <v>2/5</v>
          </cell>
          <cell r="G443" t="str">
            <v>منقول</v>
          </cell>
          <cell r="H443">
            <v>30509141300061</v>
          </cell>
          <cell r="J443" t="str">
            <v>كفر العزازي</v>
          </cell>
          <cell r="N443" t="str">
            <v>مصرية</v>
          </cell>
          <cell r="Q443" t="str">
            <v>الخامس</v>
          </cell>
          <cell r="T443">
            <v>40808</v>
          </cell>
        </row>
        <row r="444">
          <cell r="C444" t="str">
            <v>شيماء بخيت علي احمد</v>
          </cell>
          <cell r="D444" t="str">
            <v>أنثى</v>
          </cell>
          <cell r="E444" t="str">
            <v>مسلمة</v>
          </cell>
          <cell r="F444" t="str">
            <v>2/5</v>
          </cell>
          <cell r="G444" t="str">
            <v>منقول</v>
          </cell>
          <cell r="H444">
            <v>30505081303389</v>
          </cell>
          <cell r="J444" t="str">
            <v>كفر العزازي</v>
          </cell>
          <cell r="N444" t="str">
            <v>مصرية</v>
          </cell>
          <cell r="Q444" t="str">
            <v>الخامس</v>
          </cell>
          <cell r="T444">
            <v>40808</v>
          </cell>
        </row>
        <row r="445">
          <cell r="C445" t="str">
            <v>فوقيه فتحي رمضان ابراهيم</v>
          </cell>
          <cell r="D445" t="str">
            <v>أنثى</v>
          </cell>
          <cell r="E445" t="str">
            <v>مسلمة</v>
          </cell>
          <cell r="F445" t="str">
            <v>2/5</v>
          </cell>
          <cell r="G445" t="str">
            <v>منقول</v>
          </cell>
          <cell r="H445">
            <v>30509071300182</v>
          </cell>
          <cell r="J445" t="str">
            <v>كفر العزازي</v>
          </cell>
          <cell r="N445" t="str">
            <v>مصرية</v>
          </cell>
          <cell r="Q445" t="str">
            <v>الخامس</v>
          </cell>
          <cell r="T445">
            <v>40808</v>
          </cell>
        </row>
        <row r="446">
          <cell r="C446" t="str">
            <v>عبدالله اشرف السيد الشحات مصطفى</v>
          </cell>
          <cell r="D446" t="str">
            <v>ذكر</v>
          </cell>
          <cell r="E446" t="str">
            <v>مسلم</v>
          </cell>
          <cell r="F446" t="str">
            <v>2/6</v>
          </cell>
          <cell r="G446" t="str">
            <v>منقول</v>
          </cell>
          <cell r="H446">
            <v>30405061300818</v>
          </cell>
          <cell r="J446" t="str">
            <v>كفر العزازي</v>
          </cell>
          <cell r="N446" t="str">
            <v>مصري</v>
          </cell>
          <cell r="Q446" t="str">
            <v>السادس</v>
          </cell>
          <cell r="T446">
            <v>40443</v>
          </cell>
        </row>
        <row r="447">
          <cell r="C447" t="str">
            <v>على حمدى عبدالله حسينى</v>
          </cell>
          <cell r="D447" t="str">
            <v>ذكر</v>
          </cell>
          <cell r="E447" t="str">
            <v>مسلم</v>
          </cell>
          <cell r="F447" t="str">
            <v>2/6</v>
          </cell>
          <cell r="G447" t="str">
            <v>منقول</v>
          </cell>
          <cell r="H447">
            <v>30409161300896</v>
          </cell>
          <cell r="J447" t="str">
            <v>كفر العزازي</v>
          </cell>
          <cell r="N447" t="str">
            <v>مصري</v>
          </cell>
          <cell r="Q447" t="str">
            <v>السادس</v>
          </cell>
          <cell r="T447">
            <v>40443</v>
          </cell>
        </row>
        <row r="448">
          <cell r="C448" t="str">
            <v>عيد مصباح عيد احمد</v>
          </cell>
          <cell r="D448" t="str">
            <v>ذكر</v>
          </cell>
          <cell r="E448" t="str">
            <v>مسلم</v>
          </cell>
          <cell r="F448" t="str">
            <v>2/6</v>
          </cell>
          <cell r="G448" t="str">
            <v>منقول</v>
          </cell>
          <cell r="H448">
            <v>30311251301158</v>
          </cell>
          <cell r="J448" t="str">
            <v>كفر العزازي</v>
          </cell>
          <cell r="N448" t="str">
            <v>مصري</v>
          </cell>
          <cell r="Q448" t="str">
            <v>السادس</v>
          </cell>
          <cell r="T448">
            <v>40443</v>
          </cell>
        </row>
        <row r="449">
          <cell r="C449" t="str">
            <v>فارس احمد السيد عطيه</v>
          </cell>
          <cell r="D449" t="str">
            <v>ذكر</v>
          </cell>
          <cell r="E449" t="str">
            <v>مسلم</v>
          </cell>
          <cell r="F449" t="str">
            <v>2/6</v>
          </cell>
          <cell r="G449" t="str">
            <v>منقول</v>
          </cell>
          <cell r="H449">
            <v>30405201301313</v>
          </cell>
          <cell r="J449" t="str">
            <v>كفر العزازي</v>
          </cell>
          <cell r="N449" t="str">
            <v>مصري</v>
          </cell>
          <cell r="Q449" t="str">
            <v>السادس</v>
          </cell>
          <cell r="T449">
            <v>40443</v>
          </cell>
        </row>
        <row r="450">
          <cell r="C450" t="str">
            <v>فتحى انور فتحى عبدالعزيز</v>
          </cell>
          <cell r="D450" t="str">
            <v>ذكر</v>
          </cell>
          <cell r="E450" t="str">
            <v>مسلم</v>
          </cell>
          <cell r="F450" t="str">
            <v>2/6</v>
          </cell>
          <cell r="G450" t="str">
            <v>منقول</v>
          </cell>
          <cell r="H450">
            <v>30406101305733</v>
          </cell>
          <cell r="J450" t="str">
            <v>كفر العزازي</v>
          </cell>
          <cell r="N450" t="str">
            <v>مصري</v>
          </cell>
          <cell r="Q450" t="str">
            <v>السادس</v>
          </cell>
          <cell r="T450">
            <v>40443</v>
          </cell>
        </row>
        <row r="451">
          <cell r="C451" t="str">
            <v>محمد السيد ابراهيم محمد العزازى</v>
          </cell>
          <cell r="D451" t="str">
            <v>ذكر</v>
          </cell>
          <cell r="E451" t="str">
            <v>مسلم</v>
          </cell>
          <cell r="F451" t="str">
            <v>2/6</v>
          </cell>
          <cell r="G451" t="str">
            <v>منقول</v>
          </cell>
          <cell r="H451">
            <v>30402151305992</v>
          </cell>
          <cell r="J451" t="str">
            <v>كفر العزازي</v>
          </cell>
          <cell r="N451" t="str">
            <v>مصري</v>
          </cell>
          <cell r="Q451" t="str">
            <v>السادس</v>
          </cell>
          <cell r="T451">
            <v>40443</v>
          </cell>
        </row>
        <row r="452">
          <cell r="C452" t="str">
            <v>محمد السيد احمد عباس</v>
          </cell>
          <cell r="D452" t="str">
            <v>ذكر</v>
          </cell>
          <cell r="E452" t="str">
            <v>مسلم</v>
          </cell>
          <cell r="F452" t="str">
            <v>2/6</v>
          </cell>
          <cell r="G452" t="str">
            <v>منقول</v>
          </cell>
          <cell r="H452">
            <v>30409291304214</v>
          </cell>
          <cell r="J452" t="str">
            <v>كفر العزازي</v>
          </cell>
          <cell r="N452" t="str">
            <v>مصري</v>
          </cell>
          <cell r="Q452" t="str">
            <v>السادس</v>
          </cell>
          <cell r="T452">
            <v>40443</v>
          </cell>
        </row>
        <row r="453">
          <cell r="C453" t="str">
            <v>محمد السيد علوى محمد</v>
          </cell>
          <cell r="D453" t="str">
            <v>ذكر</v>
          </cell>
          <cell r="E453" t="str">
            <v>مسلم</v>
          </cell>
          <cell r="F453" t="str">
            <v>2/6</v>
          </cell>
          <cell r="G453" t="str">
            <v>منقول</v>
          </cell>
          <cell r="H453">
            <v>30406081302759</v>
          </cell>
          <cell r="J453" t="str">
            <v>كفر العزازي</v>
          </cell>
          <cell r="N453" t="str">
            <v>مصري</v>
          </cell>
          <cell r="Q453" t="str">
            <v>السادس</v>
          </cell>
          <cell r="T453">
            <v>40443</v>
          </cell>
        </row>
        <row r="454">
          <cell r="C454" t="str">
            <v>محمد سامح محمد رجاء</v>
          </cell>
          <cell r="D454" t="str">
            <v>ذكر</v>
          </cell>
          <cell r="E454" t="str">
            <v>مسلم</v>
          </cell>
          <cell r="F454" t="str">
            <v>2/6</v>
          </cell>
          <cell r="G454" t="str">
            <v>منقول</v>
          </cell>
          <cell r="H454">
            <v>30401011339033</v>
          </cell>
          <cell r="J454" t="str">
            <v>كفر العزازي</v>
          </cell>
          <cell r="N454" t="str">
            <v>مصري</v>
          </cell>
          <cell r="Q454" t="str">
            <v>السادس</v>
          </cell>
          <cell r="T454">
            <v>40443</v>
          </cell>
        </row>
        <row r="455">
          <cell r="C455" t="str">
            <v>محمد سامح نجاح عبدالمقصود</v>
          </cell>
          <cell r="D455" t="str">
            <v>ذكر</v>
          </cell>
          <cell r="E455" t="str">
            <v>مسلم</v>
          </cell>
          <cell r="F455" t="str">
            <v>2/6</v>
          </cell>
          <cell r="G455" t="str">
            <v>منقول</v>
          </cell>
          <cell r="H455">
            <v>30405121301134</v>
          </cell>
          <cell r="J455" t="str">
            <v>كفر العزازي</v>
          </cell>
          <cell r="N455" t="str">
            <v>مصري</v>
          </cell>
          <cell r="Q455" t="str">
            <v>السادس</v>
          </cell>
          <cell r="T455">
            <v>40443</v>
          </cell>
        </row>
        <row r="456">
          <cell r="C456" t="str">
            <v>محمد سليمان محمد محمد</v>
          </cell>
          <cell r="D456" t="str">
            <v>ذكر</v>
          </cell>
          <cell r="E456" t="str">
            <v>مسلم</v>
          </cell>
          <cell r="F456" t="str">
            <v>2/6</v>
          </cell>
          <cell r="G456" t="str">
            <v>منقول</v>
          </cell>
          <cell r="H456">
            <v>30312021300418</v>
          </cell>
          <cell r="J456" t="str">
            <v>كفر العزازي</v>
          </cell>
          <cell r="N456" t="str">
            <v>مصري</v>
          </cell>
          <cell r="Q456" t="str">
            <v>السادس</v>
          </cell>
          <cell r="T456">
            <v>40443</v>
          </cell>
        </row>
        <row r="457">
          <cell r="C457" t="str">
            <v>محمد صلاح عبدالرحمن محمد</v>
          </cell>
          <cell r="D457" t="str">
            <v>ذكر</v>
          </cell>
          <cell r="E457" t="str">
            <v>مسلم</v>
          </cell>
          <cell r="F457" t="str">
            <v>2/6</v>
          </cell>
          <cell r="G457" t="str">
            <v>منقول</v>
          </cell>
          <cell r="H457">
            <v>30409031300592</v>
          </cell>
          <cell r="J457" t="str">
            <v>كفر العزازي</v>
          </cell>
          <cell r="N457" t="str">
            <v>مصري</v>
          </cell>
          <cell r="Q457" t="str">
            <v>السادس</v>
          </cell>
          <cell r="T457">
            <v>40443</v>
          </cell>
        </row>
        <row r="458">
          <cell r="C458" t="str">
            <v>محمد صلاح محمد سعد</v>
          </cell>
          <cell r="D458" t="str">
            <v>ذكر</v>
          </cell>
          <cell r="E458" t="str">
            <v>مسلم</v>
          </cell>
          <cell r="F458" t="str">
            <v>2/6</v>
          </cell>
          <cell r="G458" t="str">
            <v>منقول</v>
          </cell>
          <cell r="H458">
            <v>30405271302155</v>
          </cell>
          <cell r="J458" t="str">
            <v>كفر العزازي</v>
          </cell>
          <cell r="N458" t="str">
            <v>مصري</v>
          </cell>
          <cell r="Q458" t="str">
            <v>السادس</v>
          </cell>
          <cell r="T458">
            <v>40443</v>
          </cell>
        </row>
        <row r="459">
          <cell r="C459" t="str">
            <v>محمد عبدالحكيم احمد صالح</v>
          </cell>
          <cell r="D459" t="str">
            <v>ذكر</v>
          </cell>
          <cell r="E459" t="str">
            <v>مسلم</v>
          </cell>
          <cell r="F459" t="str">
            <v>2/6</v>
          </cell>
          <cell r="G459" t="str">
            <v>منقول</v>
          </cell>
          <cell r="H459">
            <v>30406241303412</v>
          </cell>
          <cell r="J459" t="str">
            <v>كفر العزازي</v>
          </cell>
          <cell r="N459" t="str">
            <v>مصري</v>
          </cell>
          <cell r="Q459" t="str">
            <v>السادس</v>
          </cell>
          <cell r="T459">
            <v>40443</v>
          </cell>
        </row>
        <row r="460">
          <cell r="C460" t="str">
            <v>محمد مصطفى محمد حسين</v>
          </cell>
          <cell r="D460" t="str">
            <v>ذكر</v>
          </cell>
          <cell r="E460" t="str">
            <v>مسلم</v>
          </cell>
          <cell r="F460" t="str">
            <v>2/6</v>
          </cell>
          <cell r="G460" t="str">
            <v>منقول</v>
          </cell>
          <cell r="H460">
            <v>30404011305774</v>
          </cell>
          <cell r="J460" t="str">
            <v>كفر العزازي</v>
          </cell>
          <cell r="N460" t="str">
            <v>مصري</v>
          </cell>
          <cell r="Q460" t="str">
            <v>السادس</v>
          </cell>
          <cell r="T460">
            <v>40443</v>
          </cell>
        </row>
        <row r="461">
          <cell r="C461" t="str">
            <v>محمد موسى اسماعيل موسى</v>
          </cell>
          <cell r="D461" t="str">
            <v>ذكر</v>
          </cell>
          <cell r="E461" t="str">
            <v>مسلم</v>
          </cell>
          <cell r="F461" t="str">
            <v>2/6</v>
          </cell>
          <cell r="G461" t="str">
            <v>منقول</v>
          </cell>
          <cell r="H461">
            <v>30409091302616</v>
          </cell>
          <cell r="J461" t="str">
            <v>كفر العزازي</v>
          </cell>
          <cell r="N461" t="str">
            <v>مصري</v>
          </cell>
          <cell r="Q461" t="str">
            <v>السادس</v>
          </cell>
          <cell r="T461">
            <v>40443</v>
          </cell>
        </row>
        <row r="462">
          <cell r="C462" t="str">
            <v>محمود السيد ابراهيم محمد حسانين</v>
          </cell>
          <cell r="D462" t="str">
            <v>ذكر</v>
          </cell>
          <cell r="E462" t="str">
            <v>مسلم</v>
          </cell>
          <cell r="F462" t="str">
            <v>2/6</v>
          </cell>
          <cell r="G462" t="str">
            <v>منقول</v>
          </cell>
          <cell r="H462">
            <v>30411151303573</v>
          </cell>
          <cell r="J462" t="str">
            <v>كفر العزازي</v>
          </cell>
          <cell r="N462" t="str">
            <v>مصري</v>
          </cell>
          <cell r="Q462" t="str">
            <v>السادس</v>
          </cell>
          <cell r="T462">
            <v>40443</v>
          </cell>
        </row>
        <row r="463">
          <cell r="C463" t="str">
            <v>محمود السيد محمد محمد</v>
          </cell>
          <cell r="D463" t="str">
            <v>ذكر</v>
          </cell>
          <cell r="E463" t="str">
            <v>مسلم</v>
          </cell>
          <cell r="F463" t="str">
            <v>2/6</v>
          </cell>
          <cell r="G463" t="str">
            <v>منقول</v>
          </cell>
          <cell r="H463">
            <v>30408281301237</v>
          </cell>
          <cell r="J463" t="str">
            <v>كفر العزازي</v>
          </cell>
          <cell r="N463" t="str">
            <v>مصري</v>
          </cell>
          <cell r="Q463" t="str">
            <v>السادس</v>
          </cell>
          <cell r="T463">
            <v>40443</v>
          </cell>
        </row>
        <row r="464">
          <cell r="C464" t="str">
            <v>محمود شعبان محمد ابراهيم</v>
          </cell>
          <cell r="D464" t="str">
            <v>ذكر</v>
          </cell>
          <cell r="E464" t="str">
            <v>مسلم</v>
          </cell>
          <cell r="F464" t="str">
            <v>2/6</v>
          </cell>
          <cell r="G464" t="str">
            <v>منقول</v>
          </cell>
          <cell r="H464">
            <v>30407171303815</v>
          </cell>
          <cell r="J464" t="str">
            <v>كفر العزازي</v>
          </cell>
          <cell r="N464" t="str">
            <v>مصري</v>
          </cell>
          <cell r="Q464" t="str">
            <v>السادس</v>
          </cell>
          <cell r="T464">
            <v>40443</v>
          </cell>
        </row>
        <row r="465">
          <cell r="C465" t="str">
            <v>محمود صالح حسن منصور</v>
          </cell>
          <cell r="D465" t="str">
            <v>ذكر</v>
          </cell>
          <cell r="E465" t="str">
            <v>مسلم</v>
          </cell>
          <cell r="F465" t="str">
            <v>2/6</v>
          </cell>
          <cell r="G465" t="str">
            <v>منقول</v>
          </cell>
          <cell r="H465">
            <v>30403101305793</v>
          </cell>
          <cell r="J465" t="str">
            <v>كفر العزازي</v>
          </cell>
          <cell r="N465" t="str">
            <v>مصري</v>
          </cell>
          <cell r="Q465" t="str">
            <v>السادس</v>
          </cell>
          <cell r="T465">
            <v>40443</v>
          </cell>
        </row>
        <row r="466">
          <cell r="C466" t="str">
            <v>محمود صبحى عبدالرحمن محمد</v>
          </cell>
          <cell r="D466" t="str">
            <v>ذكر</v>
          </cell>
          <cell r="E466" t="str">
            <v>مسلم</v>
          </cell>
          <cell r="F466" t="str">
            <v>2/6</v>
          </cell>
          <cell r="G466" t="str">
            <v>منقول</v>
          </cell>
          <cell r="H466">
            <v>30309301304957</v>
          </cell>
          <cell r="J466" t="str">
            <v>كفر العزازي</v>
          </cell>
          <cell r="N466" t="str">
            <v>مصري</v>
          </cell>
          <cell r="Q466" t="str">
            <v>السادس</v>
          </cell>
          <cell r="T466">
            <v>40443</v>
          </cell>
        </row>
        <row r="467">
          <cell r="C467" t="str">
            <v>محمود صبحى محمد احمد</v>
          </cell>
          <cell r="D467" t="str">
            <v>ذكر</v>
          </cell>
          <cell r="E467" t="str">
            <v>مسلم</v>
          </cell>
          <cell r="F467" t="str">
            <v>2/6</v>
          </cell>
          <cell r="G467" t="str">
            <v>منقول</v>
          </cell>
          <cell r="H467">
            <v>30402011307294</v>
          </cell>
          <cell r="J467" t="str">
            <v>كفر العزازي</v>
          </cell>
          <cell r="N467" t="str">
            <v>مصري</v>
          </cell>
          <cell r="Q467" t="str">
            <v>السادس</v>
          </cell>
          <cell r="T467">
            <v>40443</v>
          </cell>
        </row>
        <row r="468">
          <cell r="C468" t="str">
            <v>محمود محروس السيد محمد</v>
          </cell>
          <cell r="D468" t="str">
            <v>ذكر</v>
          </cell>
          <cell r="E468" t="str">
            <v>مسلم</v>
          </cell>
          <cell r="F468" t="str">
            <v>2/6</v>
          </cell>
          <cell r="G468" t="str">
            <v>منقول</v>
          </cell>
          <cell r="H468">
            <v>30401011338959</v>
          </cell>
          <cell r="J468" t="str">
            <v>كفر العزازي</v>
          </cell>
          <cell r="N468" t="str">
            <v>مصري</v>
          </cell>
          <cell r="Q468" t="str">
            <v>السادس</v>
          </cell>
          <cell r="T468">
            <v>40443</v>
          </cell>
        </row>
        <row r="469">
          <cell r="C469" t="str">
            <v>محمود محمد احمد محمد</v>
          </cell>
          <cell r="D469" t="str">
            <v>ذكر</v>
          </cell>
          <cell r="E469" t="str">
            <v>مسلم</v>
          </cell>
          <cell r="F469" t="str">
            <v>2/6</v>
          </cell>
          <cell r="G469" t="str">
            <v>منقول</v>
          </cell>
          <cell r="H469">
            <v>30401011339076</v>
          </cell>
          <cell r="J469" t="str">
            <v>كفر العزازي</v>
          </cell>
          <cell r="N469" t="str">
            <v>مصري</v>
          </cell>
          <cell r="Q469" t="str">
            <v>السادس</v>
          </cell>
          <cell r="T469">
            <v>40443</v>
          </cell>
        </row>
        <row r="470">
          <cell r="C470" t="str">
            <v>محمود محمد العزازى سليمان</v>
          </cell>
          <cell r="D470" t="str">
            <v>ذكر</v>
          </cell>
          <cell r="E470" t="str">
            <v>مسلم</v>
          </cell>
          <cell r="F470" t="str">
            <v>2/6</v>
          </cell>
          <cell r="G470" t="str">
            <v>منقول</v>
          </cell>
          <cell r="H470">
            <v>30311031300878</v>
          </cell>
          <cell r="J470" t="str">
            <v>كفر العزازي</v>
          </cell>
          <cell r="N470" t="str">
            <v>مصري</v>
          </cell>
          <cell r="Q470" t="str">
            <v>السادس</v>
          </cell>
          <cell r="T470">
            <v>40443</v>
          </cell>
        </row>
        <row r="471">
          <cell r="C471" t="str">
            <v>مصطفى محفوظ على محمدعلى</v>
          </cell>
          <cell r="D471" t="str">
            <v>ذكر</v>
          </cell>
          <cell r="E471" t="str">
            <v>مسلم</v>
          </cell>
          <cell r="F471" t="str">
            <v>2/6</v>
          </cell>
          <cell r="G471" t="str">
            <v>منقول</v>
          </cell>
          <cell r="H471">
            <v>30403011315498</v>
          </cell>
          <cell r="J471" t="str">
            <v>كفر العزازي</v>
          </cell>
          <cell r="N471" t="str">
            <v>مصري</v>
          </cell>
          <cell r="Q471" t="str">
            <v>السادس</v>
          </cell>
          <cell r="T471">
            <v>40443</v>
          </cell>
        </row>
        <row r="472">
          <cell r="C472" t="str">
            <v>مصطفى محمد محمود احمد</v>
          </cell>
          <cell r="D472" t="str">
            <v>ذكر</v>
          </cell>
          <cell r="E472" t="str">
            <v>مسلم</v>
          </cell>
          <cell r="F472" t="str">
            <v>2/6</v>
          </cell>
          <cell r="G472" t="str">
            <v>منقول</v>
          </cell>
          <cell r="H472">
            <v>30404011305812</v>
          </cell>
          <cell r="J472" t="str">
            <v>كفر العزازي</v>
          </cell>
          <cell r="N472" t="str">
            <v>مصري</v>
          </cell>
          <cell r="Q472" t="str">
            <v>السادس</v>
          </cell>
          <cell r="T472">
            <v>40443</v>
          </cell>
        </row>
        <row r="473">
          <cell r="C473" t="str">
            <v>يوسف السيد على محمد</v>
          </cell>
          <cell r="D473" t="str">
            <v>ذكر</v>
          </cell>
          <cell r="E473" t="str">
            <v>مسلم</v>
          </cell>
          <cell r="F473" t="str">
            <v>2/6</v>
          </cell>
          <cell r="G473" t="str">
            <v>منقول</v>
          </cell>
          <cell r="H473">
            <v>30411251302094</v>
          </cell>
          <cell r="J473" t="str">
            <v>كفر العزازي</v>
          </cell>
          <cell r="N473" t="str">
            <v>مصري</v>
          </cell>
          <cell r="Q473" t="str">
            <v>السادس</v>
          </cell>
          <cell r="T473">
            <v>40443</v>
          </cell>
        </row>
        <row r="474">
          <cell r="C474" t="str">
            <v>سماح احمد السيد حسين</v>
          </cell>
          <cell r="D474" t="str">
            <v>أنثى</v>
          </cell>
          <cell r="E474" t="str">
            <v>مسلمة</v>
          </cell>
          <cell r="F474" t="str">
            <v>2/6</v>
          </cell>
          <cell r="G474" t="str">
            <v>منقول</v>
          </cell>
          <cell r="H474">
            <v>30409011308384</v>
          </cell>
          <cell r="J474" t="str">
            <v>كفر العزازي</v>
          </cell>
          <cell r="N474" t="str">
            <v>مصرية</v>
          </cell>
          <cell r="Q474" t="str">
            <v>السادس</v>
          </cell>
          <cell r="T474">
            <v>40443</v>
          </cell>
        </row>
        <row r="475">
          <cell r="C475" t="str">
            <v>سهيلة احمد دسوقى محمد</v>
          </cell>
          <cell r="D475" t="str">
            <v>أنثى</v>
          </cell>
          <cell r="E475" t="str">
            <v>مسلمة</v>
          </cell>
          <cell r="F475" t="str">
            <v>2/6</v>
          </cell>
          <cell r="G475" t="str">
            <v>منقول</v>
          </cell>
          <cell r="H475">
            <v>30404261300727</v>
          </cell>
          <cell r="J475" t="str">
            <v>كفر العزازي</v>
          </cell>
          <cell r="N475" t="str">
            <v>مصرية</v>
          </cell>
          <cell r="Q475" t="str">
            <v>السادس</v>
          </cell>
          <cell r="T475">
            <v>40443</v>
          </cell>
        </row>
        <row r="476">
          <cell r="C476" t="str">
            <v>شيماء داوود محمد داوود</v>
          </cell>
          <cell r="D476" t="str">
            <v>أنثى</v>
          </cell>
          <cell r="E476" t="str">
            <v>مسلمة</v>
          </cell>
          <cell r="F476" t="str">
            <v>2/6</v>
          </cell>
          <cell r="G476" t="str">
            <v>منقول</v>
          </cell>
          <cell r="H476">
            <v>30311281300261</v>
          </cell>
          <cell r="J476" t="str">
            <v>كفر العزازي</v>
          </cell>
          <cell r="N476" t="str">
            <v>مصرية</v>
          </cell>
          <cell r="Q476" t="str">
            <v>السادس</v>
          </cell>
          <cell r="T476">
            <v>40443</v>
          </cell>
        </row>
        <row r="477">
          <cell r="C477" t="str">
            <v>شيماء محمد على محمد</v>
          </cell>
          <cell r="D477" t="str">
            <v>أنثى</v>
          </cell>
          <cell r="E477" t="str">
            <v>مسلمة</v>
          </cell>
          <cell r="F477" t="str">
            <v>2/6</v>
          </cell>
          <cell r="G477" t="str">
            <v>منقول</v>
          </cell>
          <cell r="H477">
            <v>30402211302009</v>
          </cell>
          <cell r="J477" t="str">
            <v>كفر العزازي</v>
          </cell>
          <cell r="N477" t="str">
            <v>مصرية</v>
          </cell>
          <cell r="Q477" t="str">
            <v>السادس</v>
          </cell>
          <cell r="T477">
            <v>40443</v>
          </cell>
        </row>
        <row r="478">
          <cell r="C478" t="str">
            <v>صدفة سعيد رمضان عبدالحميد</v>
          </cell>
          <cell r="D478" t="str">
            <v>أنثى</v>
          </cell>
          <cell r="E478" t="str">
            <v>مسلمة</v>
          </cell>
          <cell r="F478" t="str">
            <v>2/6</v>
          </cell>
          <cell r="G478" t="str">
            <v>منقول</v>
          </cell>
          <cell r="H478">
            <v>30311021301167</v>
          </cell>
          <cell r="J478" t="str">
            <v>كفر العزازي</v>
          </cell>
          <cell r="N478" t="str">
            <v>مصرية</v>
          </cell>
          <cell r="Q478" t="str">
            <v>السادس</v>
          </cell>
          <cell r="T478">
            <v>40443</v>
          </cell>
        </row>
        <row r="479">
          <cell r="C479" t="str">
            <v>عبير السيد عبدالحميد احمد</v>
          </cell>
          <cell r="D479" t="str">
            <v>أنثى</v>
          </cell>
          <cell r="E479" t="str">
            <v>مسلمة</v>
          </cell>
          <cell r="F479" t="str">
            <v>2/6</v>
          </cell>
          <cell r="G479" t="str">
            <v>منقول</v>
          </cell>
          <cell r="H479">
            <v>30401271301528</v>
          </cell>
          <cell r="J479" t="str">
            <v>كفر العزازي</v>
          </cell>
          <cell r="N479" t="str">
            <v>مصرية</v>
          </cell>
          <cell r="Q479" t="str">
            <v>السادس</v>
          </cell>
          <cell r="T479">
            <v>40443</v>
          </cell>
        </row>
        <row r="480">
          <cell r="C480" t="str">
            <v>فريال محمد عبدالفتاح السيد</v>
          </cell>
          <cell r="D480" t="str">
            <v>أنثى</v>
          </cell>
          <cell r="E480" t="str">
            <v>مسلمة</v>
          </cell>
          <cell r="F480" t="str">
            <v>2/6</v>
          </cell>
          <cell r="G480" t="str">
            <v>منقول</v>
          </cell>
          <cell r="H480">
            <v>30402011316889</v>
          </cell>
          <cell r="J480" t="str">
            <v>كفر العزازي</v>
          </cell>
          <cell r="N480" t="str">
            <v>مصرية</v>
          </cell>
          <cell r="Q480" t="str">
            <v>السادس</v>
          </cell>
          <cell r="T480">
            <v>40443</v>
          </cell>
        </row>
        <row r="481">
          <cell r="C481" t="str">
            <v>كريمه محمد عنتر محمد</v>
          </cell>
          <cell r="D481" t="str">
            <v>أنثى</v>
          </cell>
          <cell r="E481" t="str">
            <v>مسلمة</v>
          </cell>
          <cell r="F481" t="str">
            <v>2/6</v>
          </cell>
          <cell r="G481" t="str">
            <v>منقول</v>
          </cell>
          <cell r="H481">
            <v>30401101306169</v>
          </cell>
          <cell r="J481" t="str">
            <v>كفر العزازي</v>
          </cell>
          <cell r="N481" t="str">
            <v>مصرية</v>
          </cell>
          <cell r="Q481" t="str">
            <v>السادس</v>
          </cell>
          <cell r="T481">
            <v>40443</v>
          </cell>
        </row>
        <row r="482">
          <cell r="C482" t="str">
            <v>محمد ايمن على حسن ابراهيم</v>
          </cell>
          <cell r="D482" t="str">
            <v>ذكر</v>
          </cell>
          <cell r="E482" t="str">
            <v>مسلم</v>
          </cell>
          <cell r="F482" t="str">
            <v>3/4</v>
          </cell>
          <cell r="G482" t="str">
            <v>منقول</v>
          </cell>
          <cell r="H482">
            <v>30607291300754</v>
          </cell>
          <cell r="J482" t="str">
            <v>كفر العزازي</v>
          </cell>
          <cell r="N482" t="str">
            <v>مصري</v>
          </cell>
          <cell r="Q482" t="str">
            <v>الخامس</v>
          </cell>
          <cell r="T482">
            <v>40808</v>
          </cell>
        </row>
        <row r="483">
          <cell r="C483" t="str">
            <v>محمد حسنى ابراهيم محمد على</v>
          </cell>
          <cell r="D483" t="str">
            <v>ذكر</v>
          </cell>
          <cell r="E483" t="str">
            <v>مسلم</v>
          </cell>
          <cell r="F483" t="str">
            <v>3/4</v>
          </cell>
          <cell r="G483" t="str">
            <v>منقول</v>
          </cell>
          <cell r="H483">
            <v>30607171301331</v>
          </cell>
          <cell r="J483" t="str">
            <v>كفر العزازي</v>
          </cell>
          <cell r="N483" t="str">
            <v>مصري</v>
          </cell>
          <cell r="Q483" t="str">
            <v>الخامس</v>
          </cell>
          <cell r="T483">
            <v>40808</v>
          </cell>
        </row>
        <row r="484">
          <cell r="C484" t="str">
            <v>محمد حمدى عزيز احمد اسماعيل</v>
          </cell>
          <cell r="D484" t="str">
            <v>ذكر</v>
          </cell>
          <cell r="E484" t="str">
            <v>مسلم</v>
          </cell>
          <cell r="F484" t="str">
            <v>3/4</v>
          </cell>
          <cell r="G484" t="str">
            <v>منقول</v>
          </cell>
          <cell r="H484">
            <v>30606251303975</v>
          </cell>
          <cell r="J484" t="str">
            <v>كفر العزازي</v>
          </cell>
          <cell r="N484" t="str">
            <v>مصري</v>
          </cell>
          <cell r="Q484" t="str">
            <v>الخامس</v>
          </cell>
          <cell r="T484">
            <v>40808</v>
          </cell>
        </row>
        <row r="485">
          <cell r="C485" t="str">
            <v>محمد خضر محمد ابراهيم</v>
          </cell>
          <cell r="D485" t="str">
            <v>ذكر</v>
          </cell>
          <cell r="E485" t="str">
            <v>مسلم</v>
          </cell>
          <cell r="F485" t="str">
            <v>3/4</v>
          </cell>
          <cell r="G485" t="str">
            <v>منقول</v>
          </cell>
          <cell r="H485">
            <v>30607141301035</v>
          </cell>
          <cell r="J485" t="str">
            <v>كفر العزازي</v>
          </cell>
          <cell r="N485" t="str">
            <v>مصري</v>
          </cell>
          <cell r="Q485" t="str">
            <v>الخامس</v>
          </cell>
          <cell r="T485">
            <v>40808</v>
          </cell>
        </row>
        <row r="486">
          <cell r="C486" t="str">
            <v>محمد رضا السيد اسماعيل</v>
          </cell>
          <cell r="D486" t="str">
            <v>ذكر</v>
          </cell>
          <cell r="E486" t="str">
            <v>مسلم</v>
          </cell>
          <cell r="F486" t="str">
            <v>3/4</v>
          </cell>
          <cell r="G486" t="str">
            <v>منقول</v>
          </cell>
          <cell r="H486">
            <v>30606211301511</v>
          </cell>
          <cell r="J486" t="str">
            <v>كفر العزازي</v>
          </cell>
          <cell r="N486" t="str">
            <v>مصري</v>
          </cell>
          <cell r="Q486" t="str">
            <v>الخامس</v>
          </cell>
          <cell r="T486">
            <v>40808</v>
          </cell>
        </row>
        <row r="487">
          <cell r="C487" t="str">
            <v>محمد رضا سعيد احمد محمد</v>
          </cell>
          <cell r="D487" t="str">
            <v>ذكر</v>
          </cell>
          <cell r="E487" t="str">
            <v>مسلم</v>
          </cell>
          <cell r="F487" t="str">
            <v>3/4</v>
          </cell>
          <cell r="G487" t="str">
            <v>منقول</v>
          </cell>
          <cell r="H487">
            <v>30606061310576</v>
          </cell>
          <cell r="J487" t="str">
            <v>كفر العزازي</v>
          </cell>
          <cell r="N487" t="str">
            <v>مصري</v>
          </cell>
          <cell r="Q487" t="str">
            <v>الخامس</v>
          </cell>
          <cell r="T487">
            <v>40808</v>
          </cell>
        </row>
        <row r="488">
          <cell r="C488" t="str">
            <v>محمد روق عليوه محمد</v>
          </cell>
          <cell r="D488" t="str">
            <v>ذكر</v>
          </cell>
          <cell r="E488" t="str">
            <v>مسلم</v>
          </cell>
          <cell r="F488" t="str">
            <v>3/4</v>
          </cell>
          <cell r="G488" t="str">
            <v>منقول</v>
          </cell>
          <cell r="H488">
            <v>30411121300715</v>
          </cell>
          <cell r="J488" t="str">
            <v>كفر العزازي</v>
          </cell>
          <cell r="N488" t="str">
            <v>مصري</v>
          </cell>
          <cell r="Q488" t="str">
            <v>الخامس</v>
          </cell>
          <cell r="T488">
            <v>40808</v>
          </cell>
        </row>
        <row r="489">
          <cell r="C489" t="str">
            <v>محمد سمير عبدالعزيز عبدالسلام</v>
          </cell>
          <cell r="D489" t="str">
            <v>ذكر</v>
          </cell>
          <cell r="E489" t="str">
            <v>مسلم</v>
          </cell>
          <cell r="F489" t="str">
            <v>3/4</v>
          </cell>
          <cell r="G489" t="str">
            <v>منقول</v>
          </cell>
          <cell r="H489">
            <v>30606251303894</v>
          </cell>
          <cell r="J489" t="str">
            <v>كفر العزازي</v>
          </cell>
          <cell r="N489" t="str">
            <v>مصري</v>
          </cell>
          <cell r="Q489" t="str">
            <v>الخامس</v>
          </cell>
          <cell r="T489">
            <v>40808</v>
          </cell>
        </row>
        <row r="490">
          <cell r="C490" t="str">
            <v>محمد صبحى احمد محمد على</v>
          </cell>
          <cell r="D490" t="str">
            <v>ذكر</v>
          </cell>
          <cell r="E490" t="str">
            <v>مسلم</v>
          </cell>
          <cell r="F490" t="str">
            <v>3/4</v>
          </cell>
          <cell r="G490" t="str">
            <v>منقول</v>
          </cell>
          <cell r="H490">
            <v>30505191302698</v>
          </cell>
          <cell r="J490" t="str">
            <v>كفر العزازي</v>
          </cell>
          <cell r="N490" t="str">
            <v>مصري</v>
          </cell>
          <cell r="Q490" t="str">
            <v>الخامس</v>
          </cell>
          <cell r="T490">
            <v>40808</v>
          </cell>
        </row>
        <row r="491">
          <cell r="C491" t="str">
            <v>محمد صلاح سليمان محمد سليمان</v>
          </cell>
          <cell r="D491" t="str">
            <v>ذكر</v>
          </cell>
          <cell r="E491" t="str">
            <v>مسلم</v>
          </cell>
          <cell r="F491" t="str">
            <v>3/4</v>
          </cell>
          <cell r="G491" t="str">
            <v>منقول</v>
          </cell>
          <cell r="H491">
            <v>30606251303959</v>
          </cell>
          <cell r="J491" t="str">
            <v>كفر العزازي</v>
          </cell>
          <cell r="N491" t="str">
            <v>مصري</v>
          </cell>
          <cell r="Q491" t="str">
            <v>الخامس</v>
          </cell>
          <cell r="T491">
            <v>40808</v>
          </cell>
        </row>
        <row r="492">
          <cell r="C492" t="str">
            <v>محمد عبدالشكور عبد الحافظ خليل محمد</v>
          </cell>
          <cell r="D492" t="str">
            <v>ذكر</v>
          </cell>
          <cell r="E492" t="str">
            <v>مسلم</v>
          </cell>
          <cell r="F492" t="str">
            <v>3/4</v>
          </cell>
          <cell r="G492" t="str">
            <v>منقول</v>
          </cell>
          <cell r="H492">
            <v>30604221300677</v>
          </cell>
          <cell r="J492" t="str">
            <v>كفر العزازي</v>
          </cell>
          <cell r="N492" t="str">
            <v>مصري</v>
          </cell>
          <cell r="Q492" t="str">
            <v>الخامس</v>
          </cell>
          <cell r="T492">
            <v>40808</v>
          </cell>
        </row>
        <row r="493">
          <cell r="C493" t="str">
            <v>محمد عبدالظاهر محمد احمدموسى</v>
          </cell>
          <cell r="D493" t="str">
            <v>ذكر</v>
          </cell>
          <cell r="E493" t="str">
            <v>مسلم</v>
          </cell>
          <cell r="F493" t="str">
            <v>3/4</v>
          </cell>
          <cell r="G493" t="str">
            <v>منقول</v>
          </cell>
          <cell r="H493">
            <v>30608251300677</v>
          </cell>
          <cell r="J493" t="str">
            <v>كفر العزازي</v>
          </cell>
          <cell r="N493" t="str">
            <v>مصري</v>
          </cell>
          <cell r="Q493" t="str">
            <v>الخامس</v>
          </cell>
          <cell r="T493">
            <v>40808</v>
          </cell>
        </row>
        <row r="494">
          <cell r="C494" t="str">
            <v>محمد عيد الشاذلي محمد</v>
          </cell>
          <cell r="D494" t="str">
            <v>ذكر</v>
          </cell>
          <cell r="E494" t="str">
            <v>مسلم</v>
          </cell>
          <cell r="F494" t="str">
            <v>3/4</v>
          </cell>
          <cell r="G494" t="str">
            <v>منقول</v>
          </cell>
          <cell r="H494">
            <v>30601011911054</v>
          </cell>
          <cell r="J494" t="str">
            <v>كفر العزازي</v>
          </cell>
          <cell r="N494" t="str">
            <v>مصري</v>
          </cell>
          <cell r="Q494" t="str">
            <v>الخامس</v>
          </cell>
          <cell r="T494">
            <v>40808</v>
          </cell>
        </row>
        <row r="495">
          <cell r="C495" t="str">
            <v>محمد محمود محمد محمد الشحات</v>
          </cell>
          <cell r="D495" t="str">
            <v>ذكر</v>
          </cell>
          <cell r="E495" t="str">
            <v>مسلم</v>
          </cell>
          <cell r="F495" t="str">
            <v>3/4</v>
          </cell>
          <cell r="G495" t="str">
            <v>منقول</v>
          </cell>
          <cell r="H495">
            <v>30603051302096</v>
          </cell>
          <cell r="J495" t="str">
            <v>كفر العزازي</v>
          </cell>
          <cell r="N495" t="str">
            <v>مصري</v>
          </cell>
          <cell r="Q495" t="str">
            <v>الخامس</v>
          </cell>
          <cell r="T495">
            <v>40808</v>
          </cell>
        </row>
        <row r="496">
          <cell r="C496" t="str">
            <v>محمد ممدوح عبدالله ذكى</v>
          </cell>
          <cell r="D496" t="str">
            <v>ذكر</v>
          </cell>
          <cell r="E496" t="str">
            <v>مسلم</v>
          </cell>
          <cell r="F496" t="str">
            <v>3/4</v>
          </cell>
          <cell r="G496" t="str">
            <v>منقول</v>
          </cell>
          <cell r="H496">
            <v>30510071300296</v>
          </cell>
          <cell r="J496" t="str">
            <v>كفر العزازي</v>
          </cell>
          <cell r="N496" t="str">
            <v>مصري</v>
          </cell>
          <cell r="Q496" t="str">
            <v>الخامس</v>
          </cell>
          <cell r="T496">
            <v>40808</v>
          </cell>
        </row>
        <row r="497">
          <cell r="C497" t="str">
            <v>محمد وائل حسن عبدالعزيز</v>
          </cell>
          <cell r="D497" t="str">
            <v>ذكر</v>
          </cell>
          <cell r="E497" t="str">
            <v>مسلم</v>
          </cell>
          <cell r="F497" t="str">
            <v>3/4</v>
          </cell>
          <cell r="G497" t="str">
            <v>منقول</v>
          </cell>
          <cell r="H497">
            <v>30601011337811</v>
          </cell>
          <cell r="J497" t="str">
            <v>كفر العزازي</v>
          </cell>
          <cell r="N497" t="str">
            <v>مصري</v>
          </cell>
          <cell r="Q497" t="str">
            <v>الخامس</v>
          </cell>
          <cell r="T497">
            <v>40808</v>
          </cell>
        </row>
        <row r="498">
          <cell r="C498" t="str">
            <v>محمود السيد محمد سعدمحمد</v>
          </cell>
          <cell r="D498" t="str">
            <v>ذكر</v>
          </cell>
          <cell r="E498" t="str">
            <v>مسلم</v>
          </cell>
          <cell r="F498" t="str">
            <v>3/4</v>
          </cell>
          <cell r="G498" t="str">
            <v>منقول</v>
          </cell>
          <cell r="H498">
            <v>30603181301539</v>
          </cell>
          <cell r="J498" t="str">
            <v>كفر العزازي</v>
          </cell>
          <cell r="N498" t="str">
            <v>مصري</v>
          </cell>
          <cell r="Q498" t="str">
            <v>الخامس</v>
          </cell>
          <cell r="T498">
            <v>40808</v>
          </cell>
        </row>
        <row r="499">
          <cell r="C499" t="str">
            <v>محمود حسن على محمد على</v>
          </cell>
          <cell r="D499" t="str">
            <v>ذكر</v>
          </cell>
          <cell r="E499" t="str">
            <v>مسلم</v>
          </cell>
          <cell r="F499" t="str">
            <v>3/4</v>
          </cell>
          <cell r="G499" t="str">
            <v>منقول</v>
          </cell>
          <cell r="H499">
            <v>30609031301296</v>
          </cell>
          <cell r="J499" t="str">
            <v>كفر العزازي</v>
          </cell>
          <cell r="N499" t="str">
            <v>مصري</v>
          </cell>
          <cell r="Q499" t="str">
            <v>الخامس</v>
          </cell>
          <cell r="T499">
            <v>40808</v>
          </cell>
        </row>
        <row r="500">
          <cell r="C500" t="str">
            <v>محمود عبده محمد السعيد محمد الطاهر على</v>
          </cell>
          <cell r="D500" t="str">
            <v>ذكر</v>
          </cell>
          <cell r="E500" t="str">
            <v>مسلم</v>
          </cell>
          <cell r="F500" t="str">
            <v>3/4</v>
          </cell>
          <cell r="G500" t="str">
            <v>منقول</v>
          </cell>
          <cell r="H500">
            <v>30605131303096</v>
          </cell>
          <cell r="J500" t="str">
            <v>كفر العزازي</v>
          </cell>
          <cell r="N500" t="str">
            <v>مصري</v>
          </cell>
          <cell r="Q500" t="str">
            <v>الخامس</v>
          </cell>
          <cell r="T500">
            <v>40808</v>
          </cell>
        </row>
        <row r="501">
          <cell r="C501" t="str">
            <v>معاذ عمادالدين السيد عبدالعزيز محمد</v>
          </cell>
          <cell r="D501" t="str">
            <v>ذكر</v>
          </cell>
          <cell r="E501" t="str">
            <v>مسلم</v>
          </cell>
          <cell r="F501" t="str">
            <v>3/4</v>
          </cell>
          <cell r="G501" t="str">
            <v>منقول</v>
          </cell>
          <cell r="H501">
            <v>30606061312471</v>
          </cell>
          <cell r="J501" t="str">
            <v>كفر العزازي</v>
          </cell>
          <cell r="N501" t="str">
            <v>مصري</v>
          </cell>
          <cell r="Q501" t="str">
            <v>الخامس</v>
          </cell>
          <cell r="T501">
            <v>40808</v>
          </cell>
        </row>
        <row r="502">
          <cell r="C502" t="str">
            <v>مؤمن عبدالحميد السيد محمد على</v>
          </cell>
          <cell r="D502" t="str">
            <v>ذكر</v>
          </cell>
          <cell r="E502" t="str">
            <v>مسلم</v>
          </cell>
          <cell r="F502" t="str">
            <v>3/4</v>
          </cell>
          <cell r="G502" t="str">
            <v>منقول</v>
          </cell>
          <cell r="H502">
            <v>30602261300812</v>
          </cell>
          <cell r="J502" t="str">
            <v>كفر العزازي</v>
          </cell>
          <cell r="N502" t="str">
            <v>مصري</v>
          </cell>
          <cell r="Q502" t="str">
            <v>الخامس</v>
          </cell>
          <cell r="T502">
            <v>40808</v>
          </cell>
        </row>
        <row r="503">
          <cell r="C503" t="str">
            <v>وليد فرج دناش فرج دناش</v>
          </cell>
          <cell r="D503" t="str">
            <v>ذكر</v>
          </cell>
          <cell r="E503" t="str">
            <v>مسلم</v>
          </cell>
          <cell r="F503" t="str">
            <v>3/4</v>
          </cell>
          <cell r="G503" t="str">
            <v>منقول</v>
          </cell>
          <cell r="H503">
            <v>30606251303932</v>
          </cell>
          <cell r="J503" t="str">
            <v>كفر العزازي</v>
          </cell>
          <cell r="N503" t="str">
            <v>مصري</v>
          </cell>
          <cell r="Q503" t="str">
            <v>الخامس</v>
          </cell>
          <cell r="T503">
            <v>40808</v>
          </cell>
        </row>
        <row r="504">
          <cell r="C504" t="str">
            <v>يحيى محمد نجاح عبدالمقصود السيد</v>
          </cell>
          <cell r="D504" t="str">
            <v>ذكر</v>
          </cell>
          <cell r="E504" t="str">
            <v>مسلم</v>
          </cell>
          <cell r="F504" t="str">
            <v>3/4</v>
          </cell>
          <cell r="G504" t="str">
            <v>منقول</v>
          </cell>
          <cell r="H504">
            <v>30602081302159</v>
          </cell>
          <cell r="J504" t="str">
            <v>كفر العزازي</v>
          </cell>
          <cell r="N504" t="str">
            <v>مصري</v>
          </cell>
          <cell r="Q504" t="str">
            <v>الخامس</v>
          </cell>
          <cell r="T504">
            <v>40808</v>
          </cell>
        </row>
        <row r="505">
          <cell r="C505" t="str">
            <v>يوسف صلاح رمضان محمد محمد</v>
          </cell>
          <cell r="D505" t="str">
            <v>ذكر</v>
          </cell>
          <cell r="E505" t="str">
            <v>مسلم</v>
          </cell>
          <cell r="F505" t="str">
            <v>3/4</v>
          </cell>
          <cell r="G505" t="str">
            <v>منقول</v>
          </cell>
          <cell r="H505">
            <v>30606061312498</v>
          </cell>
          <cell r="J505" t="str">
            <v>كفر العزازي</v>
          </cell>
          <cell r="N505" t="str">
            <v>مصري</v>
          </cell>
          <cell r="Q505" t="str">
            <v>الخامس</v>
          </cell>
          <cell r="T505">
            <v>40808</v>
          </cell>
        </row>
        <row r="506">
          <cell r="C506" t="str">
            <v>يوسف محمد محمد على</v>
          </cell>
          <cell r="D506" t="str">
            <v>ذكر</v>
          </cell>
          <cell r="E506" t="str">
            <v>مسلم</v>
          </cell>
          <cell r="F506" t="str">
            <v>3/4</v>
          </cell>
          <cell r="G506" t="str">
            <v>منقول</v>
          </cell>
          <cell r="H506">
            <v>30510211300739</v>
          </cell>
          <cell r="J506" t="str">
            <v>كفر العزازي</v>
          </cell>
          <cell r="N506" t="str">
            <v>مصري</v>
          </cell>
          <cell r="Q506" t="str">
            <v>الخامس</v>
          </cell>
          <cell r="T506">
            <v>40808</v>
          </cell>
        </row>
        <row r="507">
          <cell r="C507" t="str">
            <v>يوسف محمود محمد السيد حسن</v>
          </cell>
          <cell r="D507" t="str">
            <v>ذكر</v>
          </cell>
          <cell r="E507" t="str">
            <v>مسلم</v>
          </cell>
          <cell r="F507" t="str">
            <v>3/4</v>
          </cell>
          <cell r="G507" t="str">
            <v>منقول</v>
          </cell>
          <cell r="H507">
            <v>30604151302715</v>
          </cell>
          <cell r="J507" t="str">
            <v>كفر العزازي</v>
          </cell>
          <cell r="N507" t="str">
            <v>مصري</v>
          </cell>
          <cell r="Q507" t="str">
            <v>الخامس</v>
          </cell>
          <cell r="T507">
            <v>40808</v>
          </cell>
        </row>
        <row r="508">
          <cell r="C508" t="str">
            <v>لميس اسامة محمد سعد محمد السيد</v>
          </cell>
          <cell r="D508" t="str">
            <v>أنثى</v>
          </cell>
          <cell r="E508" t="str">
            <v>مسلمة</v>
          </cell>
          <cell r="F508" t="str">
            <v>2/2</v>
          </cell>
          <cell r="G508" t="str">
            <v>منقول</v>
          </cell>
          <cell r="H508">
            <v>30810011317142</v>
          </cell>
          <cell r="J508" t="str">
            <v>كفر العزازي</v>
          </cell>
          <cell r="N508" t="str">
            <v>مصرية</v>
          </cell>
          <cell r="Q508" t="str">
            <v>الثاني</v>
          </cell>
          <cell r="T508">
            <v>41904</v>
          </cell>
        </row>
        <row r="509">
          <cell r="C509" t="str">
            <v>لميس رمضان محمد طه</v>
          </cell>
          <cell r="D509" t="str">
            <v>أنثى</v>
          </cell>
          <cell r="E509" t="str">
            <v>مسلمة</v>
          </cell>
          <cell r="F509" t="str">
            <v>1/3</v>
          </cell>
          <cell r="G509" t="str">
            <v>منقول</v>
          </cell>
          <cell r="H509">
            <v>30709271300747</v>
          </cell>
          <cell r="J509" t="str">
            <v>كفر العزازي</v>
          </cell>
          <cell r="N509" t="str">
            <v>مصرية</v>
          </cell>
          <cell r="Q509" t="str">
            <v>الثالث</v>
          </cell>
          <cell r="T509">
            <v>41539</v>
          </cell>
        </row>
        <row r="510">
          <cell r="C510" t="str">
            <v>محاسن محروس خليل السيد</v>
          </cell>
          <cell r="D510" t="str">
            <v>أنثى</v>
          </cell>
          <cell r="E510" t="str">
            <v>مسلمة</v>
          </cell>
          <cell r="F510" t="str">
            <v>1/3</v>
          </cell>
          <cell r="G510" t="str">
            <v>منقول</v>
          </cell>
          <cell r="H510">
            <v>30710011905589</v>
          </cell>
          <cell r="J510" t="str">
            <v>كفر العزازي</v>
          </cell>
          <cell r="N510" t="str">
            <v>مصرية</v>
          </cell>
          <cell r="Q510" t="str">
            <v>الثالث</v>
          </cell>
          <cell r="T510">
            <v>41539</v>
          </cell>
        </row>
        <row r="511">
          <cell r="C511" t="str">
            <v>مروه فتحى عبدالرحمن ابراهيم دسوقى</v>
          </cell>
          <cell r="D511" t="str">
            <v>أنثى</v>
          </cell>
          <cell r="E511" t="str">
            <v>مسلمة</v>
          </cell>
          <cell r="F511" t="str">
            <v>2/4</v>
          </cell>
          <cell r="G511" t="str">
            <v>منقول</v>
          </cell>
          <cell r="H511">
            <v>30609141301585</v>
          </cell>
          <cell r="J511" t="str">
            <v>كفر العزازي</v>
          </cell>
          <cell r="N511" t="str">
            <v>مصرية</v>
          </cell>
          <cell r="Q511" t="str">
            <v>الرابع</v>
          </cell>
          <cell r="T511">
            <v>41174</v>
          </cell>
        </row>
        <row r="512">
          <cell r="C512" t="str">
            <v>مروه محمد السيد محمد عيسى</v>
          </cell>
          <cell r="D512" t="str">
            <v>أنثى</v>
          </cell>
          <cell r="E512" t="str">
            <v>مسلمة</v>
          </cell>
          <cell r="F512" t="str">
            <v>2/5</v>
          </cell>
          <cell r="G512" t="str">
            <v>منقول</v>
          </cell>
          <cell r="H512">
            <v>30410101301727</v>
          </cell>
          <cell r="J512" t="str">
            <v>كفر العزازي</v>
          </cell>
          <cell r="N512" t="str">
            <v>مصرية</v>
          </cell>
          <cell r="Q512" t="str">
            <v>الخامس</v>
          </cell>
          <cell r="T512">
            <v>40808</v>
          </cell>
        </row>
        <row r="513">
          <cell r="C513" t="str">
            <v>مريم احمد حسن عزازي</v>
          </cell>
          <cell r="D513" t="str">
            <v>أنثى</v>
          </cell>
          <cell r="E513" t="str">
            <v>مسلمة</v>
          </cell>
          <cell r="F513" t="str">
            <v>2/2</v>
          </cell>
          <cell r="G513" t="str">
            <v>منقول</v>
          </cell>
          <cell r="H513">
            <v>30804301301142</v>
          </cell>
          <cell r="J513" t="str">
            <v>كفر العزازي</v>
          </cell>
          <cell r="N513" t="str">
            <v>مصرية</v>
          </cell>
          <cell r="Q513" t="str">
            <v>الثاني</v>
          </cell>
          <cell r="T513">
            <v>41904</v>
          </cell>
        </row>
        <row r="514">
          <cell r="C514" t="str">
            <v>مريم اسامه فتحى رجب</v>
          </cell>
          <cell r="D514" t="str">
            <v>أنثى</v>
          </cell>
          <cell r="E514" t="str">
            <v>مسلمة</v>
          </cell>
          <cell r="F514" t="str">
            <v>2/3</v>
          </cell>
          <cell r="G514" t="str">
            <v>منقول</v>
          </cell>
          <cell r="H514">
            <v>30707071306241</v>
          </cell>
          <cell r="J514" t="str">
            <v>كفر العزازي</v>
          </cell>
          <cell r="N514" t="str">
            <v>مصرية</v>
          </cell>
          <cell r="Q514" t="str">
            <v>الثالث</v>
          </cell>
          <cell r="T514">
            <v>41539</v>
          </cell>
        </row>
        <row r="515">
          <cell r="C515" t="str">
            <v>مريم اسماعيل الوردانى محمد</v>
          </cell>
          <cell r="D515" t="str">
            <v>أنثى</v>
          </cell>
          <cell r="E515" t="str">
            <v>مسلمة</v>
          </cell>
          <cell r="F515" t="str">
            <v>2/4</v>
          </cell>
          <cell r="G515" t="str">
            <v>منقول</v>
          </cell>
          <cell r="H515">
            <v>30603091301041</v>
          </cell>
          <cell r="J515" t="str">
            <v>كفر العزازي</v>
          </cell>
          <cell r="N515" t="str">
            <v>مصرية</v>
          </cell>
          <cell r="Q515" t="str">
            <v>الرابع</v>
          </cell>
          <cell r="T515">
            <v>41174</v>
          </cell>
        </row>
        <row r="516">
          <cell r="C516" t="str">
            <v>مريم السيد حسن منصور</v>
          </cell>
          <cell r="D516" t="str">
            <v>أنثى</v>
          </cell>
          <cell r="E516" t="str">
            <v>مسلمة</v>
          </cell>
          <cell r="F516" t="str">
            <v>2/3</v>
          </cell>
          <cell r="G516" t="str">
            <v>منقول</v>
          </cell>
          <cell r="H516">
            <v>30709141300486</v>
          </cell>
          <cell r="J516" t="str">
            <v>كفر العزازي</v>
          </cell>
          <cell r="N516" t="str">
            <v>مصرية</v>
          </cell>
          <cell r="Q516" t="str">
            <v>الثالث</v>
          </cell>
          <cell r="T516">
            <v>41539</v>
          </cell>
        </row>
        <row r="517">
          <cell r="C517" t="str">
            <v>مريم السيد عامر زايد</v>
          </cell>
          <cell r="D517" t="str">
            <v>أنثى</v>
          </cell>
          <cell r="E517" t="str">
            <v>مسلمة</v>
          </cell>
          <cell r="F517" t="str">
            <v>2/3</v>
          </cell>
          <cell r="G517" t="str">
            <v>منقول</v>
          </cell>
          <cell r="H517">
            <v>30709241301587</v>
          </cell>
          <cell r="J517" t="str">
            <v>كفر العزازي</v>
          </cell>
          <cell r="N517" t="str">
            <v>مصرية</v>
          </cell>
          <cell r="Q517" t="str">
            <v>الثالث</v>
          </cell>
          <cell r="T517">
            <v>41539</v>
          </cell>
        </row>
        <row r="518">
          <cell r="C518" t="str">
            <v>مريم حسنى عبدالعزيز السيد اسماعيل</v>
          </cell>
          <cell r="D518" t="str">
            <v>أنثى</v>
          </cell>
          <cell r="E518" t="str">
            <v>مسلمة</v>
          </cell>
          <cell r="F518" t="str">
            <v>2/4</v>
          </cell>
          <cell r="G518" t="str">
            <v>منقول</v>
          </cell>
          <cell r="H518">
            <v>30601101306923</v>
          </cell>
          <cell r="J518" t="str">
            <v>كفر العزازي</v>
          </cell>
          <cell r="N518" t="str">
            <v>مصرية</v>
          </cell>
          <cell r="Q518" t="str">
            <v>الرابع</v>
          </cell>
          <cell r="T518">
            <v>41174</v>
          </cell>
        </row>
        <row r="519">
          <cell r="C519" t="str">
            <v>مريم رمضان احمد محمد على</v>
          </cell>
          <cell r="D519" t="str">
            <v>أنثى</v>
          </cell>
          <cell r="E519" t="str">
            <v>مسلمة</v>
          </cell>
          <cell r="F519" t="str">
            <v>2/2</v>
          </cell>
          <cell r="G519" t="str">
            <v>منقول</v>
          </cell>
          <cell r="H519">
            <v>30805031302768</v>
          </cell>
          <cell r="J519" t="str">
            <v>كفر العزازي</v>
          </cell>
          <cell r="N519" t="str">
            <v>مصرية</v>
          </cell>
          <cell r="Q519" t="str">
            <v>الثاني</v>
          </cell>
          <cell r="T519">
            <v>41904</v>
          </cell>
        </row>
        <row r="520">
          <cell r="C520" t="str">
            <v>مريم صلاح احمد محمد</v>
          </cell>
          <cell r="D520" t="str">
            <v>أنثى</v>
          </cell>
          <cell r="E520" t="str">
            <v>مسلمة</v>
          </cell>
          <cell r="F520" t="str">
            <v>2/5</v>
          </cell>
          <cell r="G520" t="str">
            <v>منقول</v>
          </cell>
          <cell r="H520">
            <v>30504031302768</v>
          </cell>
          <cell r="J520" t="str">
            <v>كفر العزازي</v>
          </cell>
          <cell r="N520" t="str">
            <v>مصرية</v>
          </cell>
          <cell r="Q520" t="str">
            <v>الخامس</v>
          </cell>
          <cell r="T520">
            <v>40808</v>
          </cell>
        </row>
        <row r="521">
          <cell r="C521" t="str">
            <v>مريم عبدالغنى عبدالعزيز ابراهيم</v>
          </cell>
          <cell r="D521" t="str">
            <v>أنثى</v>
          </cell>
          <cell r="E521" t="str">
            <v>مسلمة</v>
          </cell>
          <cell r="F521" t="str">
            <v>2/3</v>
          </cell>
          <cell r="G521" t="str">
            <v>منقول</v>
          </cell>
          <cell r="H521">
            <v>30709071300408</v>
          </cell>
          <cell r="J521" t="str">
            <v>كفر العزازي</v>
          </cell>
          <cell r="N521" t="str">
            <v>مصرية</v>
          </cell>
          <cell r="Q521" t="str">
            <v>الثالث</v>
          </cell>
          <cell r="T521">
            <v>41539</v>
          </cell>
        </row>
        <row r="522">
          <cell r="C522" t="str">
            <v>مريم محسن سعيد محمد</v>
          </cell>
          <cell r="D522" t="str">
            <v>أنثى</v>
          </cell>
          <cell r="E522" t="str">
            <v>مسلمة</v>
          </cell>
          <cell r="F522" t="str">
            <v>2/3</v>
          </cell>
          <cell r="G522" t="str">
            <v>منقول</v>
          </cell>
          <cell r="H522">
            <v>30708251303867</v>
          </cell>
          <cell r="J522" t="str">
            <v>كفر العزازي</v>
          </cell>
          <cell r="N522" t="str">
            <v>مصرية</v>
          </cell>
          <cell r="Q522" t="str">
            <v>الثالث</v>
          </cell>
          <cell r="T522">
            <v>41539</v>
          </cell>
        </row>
        <row r="523">
          <cell r="C523" t="str">
            <v>مريم محمد على احمد محمد</v>
          </cell>
          <cell r="D523" t="str">
            <v>أنثى</v>
          </cell>
          <cell r="E523" t="str">
            <v>مسلمة</v>
          </cell>
          <cell r="F523" t="str">
            <v>2/2</v>
          </cell>
          <cell r="G523" t="str">
            <v>منقول</v>
          </cell>
          <cell r="H523">
            <v>30804011319684</v>
          </cell>
          <cell r="J523" t="str">
            <v>كفر العزازي</v>
          </cell>
          <cell r="N523" t="str">
            <v>مصرية</v>
          </cell>
          <cell r="Q523" t="str">
            <v>الثاني</v>
          </cell>
          <cell r="T523">
            <v>41904</v>
          </cell>
        </row>
        <row r="524">
          <cell r="C524" t="str">
            <v>مريم محمد نجيب محمد</v>
          </cell>
          <cell r="D524" t="str">
            <v>أنثى</v>
          </cell>
          <cell r="E524" t="str">
            <v>مسلمة</v>
          </cell>
          <cell r="F524" t="str">
            <v>2/2</v>
          </cell>
          <cell r="G524" t="str">
            <v>منقول</v>
          </cell>
          <cell r="H524">
            <v>30803061300287</v>
          </cell>
          <cell r="J524" t="str">
            <v>كفر العزازي</v>
          </cell>
          <cell r="N524" t="str">
            <v>مصرية</v>
          </cell>
          <cell r="Q524" t="str">
            <v>الثاني</v>
          </cell>
          <cell r="T524">
            <v>41904</v>
          </cell>
        </row>
        <row r="525">
          <cell r="C525" t="str">
            <v>مريم نجاح رشاد محمود</v>
          </cell>
          <cell r="D525" t="str">
            <v>أنثى</v>
          </cell>
          <cell r="E525" t="str">
            <v>مسلمة</v>
          </cell>
          <cell r="F525" t="str">
            <v>2/2</v>
          </cell>
          <cell r="G525" t="str">
            <v>منقول</v>
          </cell>
          <cell r="H525">
            <v>30803181300043</v>
          </cell>
          <cell r="J525" t="str">
            <v>كفر العزازي</v>
          </cell>
          <cell r="N525" t="str">
            <v>مصرية</v>
          </cell>
          <cell r="Q525" t="str">
            <v>الثاني</v>
          </cell>
          <cell r="T525">
            <v>41904</v>
          </cell>
        </row>
        <row r="526">
          <cell r="C526" t="str">
            <v>مريم هانى السيد موسى اسماعيل</v>
          </cell>
          <cell r="D526" t="str">
            <v>أنثى</v>
          </cell>
          <cell r="E526" t="str">
            <v>مسلمة</v>
          </cell>
          <cell r="F526" t="str">
            <v>2/4</v>
          </cell>
          <cell r="G526" t="str">
            <v>منقول</v>
          </cell>
          <cell r="H526">
            <v>30605101306104</v>
          </cell>
          <cell r="J526" t="str">
            <v>كفر العزازي</v>
          </cell>
          <cell r="N526" t="str">
            <v>مصرية</v>
          </cell>
          <cell r="Q526" t="str">
            <v>الرابع</v>
          </cell>
          <cell r="T526">
            <v>41174</v>
          </cell>
        </row>
        <row r="527">
          <cell r="C527" t="str">
            <v>مريم هانى ثروت عبدالعظيم</v>
          </cell>
          <cell r="D527" t="str">
            <v>أنثى</v>
          </cell>
          <cell r="E527" t="str">
            <v>مسلمة</v>
          </cell>
          <cell r="F527" t="str">
            <v>2/3</v>
          </cell>
          <cell r="G527" t="str">
            <v>منقول</v>
          </cell>
          <cell r="H527">
            <v>30707201301662</v>
          </cell>
          <cell r="J527" t="str">
            <v>كفر العزازي</v>
          </cell>
          <cell r="N527" t="str">
            <v>مصرية</v>
          </cell>
          <cell r="Q527" t="str">
            <v>الثالث</v>
          </cell>
          <cell r="T527">
            <v>41539</v>
          </cell>
        </row>
        <row r="528">
          <cell r="C528" t="str">
            <v>ملك خليل محمد خليل</v>
          </cell>
          <cell r="D528" t="str">
            <v>أنثى</v>
          </cell>
          <cell r="E528" t="str">
            <v>مسلمة</v>
          </cell>
          <cell r="F528" t="str">
            <v>2/3</v>
          </cell>
          <cell r="G528" t="str">
            <v>منقول</v>
          </cell>
          <cell r="H528">
            <v>30707231303406</v>
          </cell>
          <cell r="J528" t="str">
            <v>كفر العزازي</v>
          </cell>
          <cell r="N528" t="str">
            <v>مصرية</v>
          </cell>
          <cell r="Q528" t="str">
            <v>الثالث</v>
          </cell>
          <cell r="T528">
            <v>41539</v>
          </cell>
        </row>
        <row r="529">
          <cell r="C529" t="str">
            <v>ملك رضا سعيد احمد محمد</v>
          </cell>
          <cell r="D529" t="str">
            <v>أنثى</v>
          </cell>
          <cell r="E529" t="str">
            <v>مسلمة</v>
          </cell>
          <cell r="F529" t="str">
            <v>2/2</v>
          </cell>
          <cell r="G529" t="str">
            <v>منقول</v>
          </cell>
          <cell r="H529">
            <v>30809231303985</v>
          </cell>
          <cell r="J529" t="str">
            <v>كفر العزازي</v>
          </cell>
          <cell r="N529" t="str">
            <v>مصرية</v>
          </cell>
          <cell r="Q529" t="str">
            <v>الثاني</v>
          </cell>
          <cell r="T529">
            <v>41904</v>
          </cell>
        </row>
        <row r="530">
          <cell r="C530" t="str">
            <v>منار سعيد السيد اسماعيل</v>
          </cell>
          <cell r="D530" t="str">
            <v>أنثى</v>
          </cell>
          <cell r="E530" t="str">
            <v>مسلمة</v>
          </cell>
          <cell r="F530" t="str">
            <v>2/2</v>
          </cell>
          <cell r="G530" t="str">
            <v>منقول</v>
          </cell>
          <cell r="H530">
            <v>30712251300741</v>
          </cell>
          <cell r="J530" t="str">
            <v>كفر العزازي</v>
          </cell>
          <cell r="N530" t="str">
            <v>مصرية</v>
          </cell>
          <cell r="Q530" t="str">
            <v>الثاني</v>
          </cell>
          <cell r="T530">
            <v>41904</v>
          </cell>
        </row>
        <row r="531">
          <cell r="C531" t="str">
            <v>منار سمير محمد محمد خليل</v>
          </cell>
          <cell r="D531" t="str">
            <v>أنثى</v>
          </cell>
          <cell r="E531" t="str">
            <v>مسلمة</v>
          </cell>
          <cell r="F531" t="str">
            <v>2/2</v>
          </cell>
          <cell r="G531" t="str">
            <v>منقول</v>
          </cell>
          <cell r="H531">
            <v>30809281304028</v>
          </cell>
          <cell r="J531" t="str">
            <v>كفر العزازي</v>
          </cell>
          <cell r="N531" t="str">
            <v>مصرية</v>
          </cell>
          <cell r="Q531" t="str">
            <v>الثاني</v>
          </cell>
          <cell r="T531">
            <v>41904</v>
          </cell>
        </row>
        <row r="532">
          <cell r="C532" t="str">
            <v>منة الله سعيد سليمان السيد</v>
          </cell>
          <cell r="D532" t="str">
            <v>أنثى</v>
          </cell>
          <cell r="E532" t="str">
            <v>مسلمة</v>
          </cell>
          <cell r="F532" t="str">
            <v>2/2</v>
          </cell>
          <cell r="G532" t="str">
            <v>منقول</v>
          </cell>
          <cell r="H532">
            <v>30804061303681</v>
          </cell>
          <cell r="J532" t="str">
            <v>كفر العزازي</v>
          </cell>
          <cell r="N532" t="str">
            <v>مصرية</v>
          </cell>
          <cell r="Q532" t="str">
            <v>الثاني</v>
          </cell>
          <cell r="T532">
            <v>41904</v>
          </cell>
        </row>
        <row r="533">
          <cell r="C533" t="str">
            <v>منه احمد عبدالحميد احمد عبدالحميد</v>
          </cell>
          <cell r="D533" t="str">
            <v>أنثى</v>
          </cell>
          <cell r="E533" t="str">
            <v>مسلمة</v>
          </cell>
          <cell r="F533" t="str">
            <v>3/4</v>
          </cell>
          <cell r="G533" t="str">
            <v>منقول</v>
          </cell>
          <cell r="H533">
            <v>30607141301124</v>
          </cell>
          <cell r="J533" t="str">
            <v>كفر العزازي</v>
          </cell>
          <cell r="N533" t="str">
            <v>مصرية</v>
          </cell>
          <cell r="Q533" t="str">
            <v>الخامس</v>
          </cell>
          <cell r="T533">
            <v>40808</v>
          </cell>
        </row>
        <row r="534">
          <cell r="C534" t="str">
            <v>منه الله السيد عبدالعزيز السيد</v>
          </cell>
          <cell r="D534" t="str">
            <v>أنثى</v>
          </cell>
          <cell r="E534" t="str">
            <v>مسلمة</v>
          </cell>
          <cell r="F534" t="str">
            <v>2/6</v>
          </cell>
          <cell r="G534" t="str">
            <v>منقول</v>
          </cell>
          <cell r="H534">
            <v>30406201306583</v>
          </cell>
          <cell r="J534" t="str">
            <v>كفر العزازي</v>
          </cell>
          <cell r="N534" t="str">
            <v>مصرية</v>
          </cell>
          <cell r="Q534" t="str">
            <v>السادس</v>
          </cell>
          <cell r="T534">
            <v>40443</v>
          </cell>
        </row>
        <row r="535">
          <cell r="C535" t="str">
            <v>منه الله ثروت حلمى محمد</v>
          </cell>
          <cell r="D535" t="str">
            <v>أنثى</v>
          </cell>
          <cell r="E535" t="str">
            <v>مسلمة</v>
          </cell>
          <cell r="F535" t="str">
            <v>3/4</v>
          </cell>
          <cell r="G535" t="str">
            <v>منقول</v>
          </cell>
          <cell r="H535">
            <v>30512011314363</v>
          </cell>
          <cell r="J535" t="str">
            <v>كفر العزازي</v>
          </cell>
          <cell r="N535" t="str">
            <v>مصرية</v>
          </cell>
          <cell r="Q535" t="str">
            <v>الخامس</v>
          </cell>
          <cell r="T535">
            <v>40808</v>
          </cell>
        </row>
        <row r="536">
          <cell r="C536" t="str">
            <v>منه الله عبدالعاطى حامد ابراهيم</v>
          </cell>
          <cell r="D536" t="str">
            <v>أنثى</v>
          </cell>
          <cell r="E536" t="str">
            <v>مسلمة</v>
          </cell>
          <cell r="F536" t="str">
            <v>2/2</v>
          </cell>
          <cell r="G536" t="str">
            <v>منقول</v>
          </cell>
          <cell r="H536">
            <v>30807071300183</v>
          </cell>
          <cell r="J536" t="str">
            <v>كفر العزازي</v>
          </cell>
          <cell r="N536" t="str">
            <v>مصرية</v>
          </cell>
          <cell r="Q536" t="str">
            <v>الثاني</v>
          </cell>
          <cell r="T536">
            <v>41904</v>
          </cell>
        </row>
        <row r="537">
          <cell r="C537" t="str">
            <v>منه الله محمد ابراهيم محمد</v>
          </cell>
          <cell r="D537" t="str">
            <v>أنثى</v>
          </cell>
          <cell r="E537" t="str">
            <v>مسلمة</v>
          </cell>
          <cell r="F537" t="str">
            <v>2/3</v>
          </cell>
          <cell r="G537" t="str">
            <v>منقول</v>
          </cell>
          <cell r="H537">
            <v>30703011308002</v>
          </cell>
          <cell r="J537" t="str">
            <v>كفر العزازي</v>
          </cell>
          <cell r="N537" t="str">
            <v>مصرية</v>
          </cell>
          <cell r="Q537" t="str">
            <v>الثالث</v>
          </cell>
          <cell r="T537">
            <v>41539</v>
          </cell>
        </row>
        <row r="538">
          <cell r="C538" t="str">
            <v>منه الله محمد السيد عبده</v>
          </cell>
          <cell r="D538" t="str">
            <v>أنثى</v>
          </cell>
          <cell r="E538" t="str">
            <v>مسلمة</v>
          </cell>
          <cell r="F538" t="str">
            <v>2/3</v>
          </cell>
          <cell r="G538" t="str">
            <v>منقول</v>
          </cell>
          <cell r="H538">
            <v>30703201300628</v>
          </cell>
          <cell r="J538" t="str">
            <v>كفر العزازي</v>
          </cell>
          <cell r="N538" t="str">
            <v>مصرية</v>
          </cell>
          <cell r="Q538" t="str">
            <v>الثالث</v>
          </cell>
          <cell r="T538">
            <v>41539</v>
          </cell>
        </row>
        <row r="539">
          <cell r="C539" t="str">
            <v>منه الله محمد عبدالكريم عبدالسلام محمد</v>
          </cell>
          <cell r="D539" t="str">
            <v>أنثى</v>
          </cell>
          <cell r="E539" t="str">
            <v>مسلمة</v>
          </cell>
          <cell r="F539" t="str">
            <v>3/4</v>
          </cell>
          <cell r="G539" t="str">
            <v>منقول</v>
          </cell>
          <cell r="H539">
            <v>30512211301207</v>
          </cell>
          <cell r="J539" t="str">
            <v>كفر العزازي</v>
          </cell>
          <cell r="N539" t="str">
            <v>مصرية</v>
          </cell>
          <cell r="Q539" t="str">
            <v>الخامس</v>
          </cell>
          <cell r="T539">
            <v>40808</v>
          </cell>
        </row>
        <row r="540">
          <cell r="C540" t="str">
            <v>منه الله محمد فتحى احمد</v>
          </cell>
          <cell r="D540" t="str">
            <v>أنثى</v>
          </cell>
          <cell r="E540" t="str">
            <v>مسلمة</v>
          </cell>
          <cell r="F540" t="str">
            <v>2/3</v>
          </cell>
          <cell r="G540" t="str">
            <v>منقول</v>
          </cell>
          <cell r="H540">
            <v>30709051301602</v>
          </cell>
          <cell r="J540" t="str">
            <v>كفر العزازي</v>
          </cell>
          <cell r="N540" t="str">
            <v>مصرية</v>
          </cell>
          <cell r="Q540" t="str">
            <v>الثالث</v>
          </cell>
          <cell r="T540">
            <v>41539</v>
          </cell>
        </row>
        <row r="541">
          <cell r="C541" t="str">
            <v>منه الله محمد محمد السيد حسن</v>
          </cell>
          <cell r="D541" t="str">
            <v>أنثى</v>
          </cell>
          <cell r="E541" t="str">
            <v>مسلمة</v>
          </cell>
          <cell r="F541" t="str">
            <v>3/4</v>
          </cell>
          <cell r="G541" t="str">
            <v>منقول</v>
          </cell>
          <cell r="H541">
            <v>30605241301781</v>
          </cell>
          <cell r="J541" t="str">
            <v>كفر العزازي</v>
          </cell>
          <cell r="N541" t="str">
            <v>مصرية</v>
          </cell>
          <cell r="Q541" t="str">
            <v>الخامس</v>
          </cell>
          <cell r="T541">
            <v>40808</v>
          </cell>
        </row>
        <row r="542">
          <cell r="C542" t="str">
            <v>منه الله محمود توفيق حسين جندى</v>
          </cell>
          <cell r="D542" t="str">
            <v>أنثى</v>
          </cell>
          <cell r="E542" t="str">
            <v>مسلمة</v>
          </cell>
          <cell r="F542" t="str">
            <v>3/4</v>
          </cell>
          <cell r="G542" t="str">
            <v>منقول</v>
          </cell>
          <cell r="H542">
            <v>30610011301301</v>
          </cell>
          <cell r="J542" t="str">
            <v>كفر العزازي</v>
          </cell>
          <cell r="N542" t="str">
            <v>مصرية</v>
          </cell>
          <cell r="Q542" t="str">
            <v>الخامس</v>
          </cell>
          <cell r="T542">
            <v>40808</v>
          </cell>
        </row>
        <row r="543">
          <cell r="C543" t="str">
            <v>منه عواد عبده ابراهيم</v>
          </cell>
          <cell r="D543" t="str">
            <v>أنثى</v>
          </cell>
          <cell r="E543" t="str">
            <v>مسلمة</v>
          </cell>
          <cell r="F543" t="str">
            <v>2/3</v>
          </cell>
          <cell r="G543" t="str">
            <v>منقول</v>
          </cell>
          <cell r="H543">
            <v>30701171303365</v>
          </cell>
          <cell r="J543" t="str">
            <v>كفر العزازي</v>
          </cell>
          <cell r="N543" t="str">
            <v>مصرية</v>
          </cell>
          <cell r="Q543" t="str">
            <v>الثالث</v>
          </cell>
          <cell r="T543">
            <v>41539</v>
          </cell>
        </row>
        <row r="544">
          <cell r="C544" t="str">
            <v>منه محمد فتحى عبد الرحمن</v>
          </cell>
          <cell r="D544" t="str">
            <v>أنثى</v>
          </cell>
          <cell r="E544" t="str">
            <v>مسلمة</v>
          </cell>
          <cell r="F544" t="str">
            <v>2/2</v>
          </cell>
          <cell r="G544" t="str">
            <v>منقول</v>
          </cell>
          <cell r="H544">
            <v>30809171302283</v>
          </cell>
          <cell r="J544" t="str">
            <v>كفر العزازي</v>
          </cell>
          <cell r="N544" t="str">
            <v>مصرية</v>
          </cell>
          <cell r="Q544" t="str">
            <v>الثاني</v>
          </cell>
          <cell r="T544">
            <v>41904</v>
          </cell>
        </row>
        <row r="545">
          <cell r="C545" t="str">
            <v>منه محمد نجاح احمد</v>
          </cell>
          <cell r="D545" t="str">
            <v>أنثى</v>
          </cell>
          <cell r="E545" t="str">
            <v>مسلمة</v>
          </cell>
          <cell r="F545" t="str">
            <v>2/3</v>
          </cell>
          <cell r="G545" t="str">
            <v>منقول</v>
          </cell>
          <cell r="H545">
            <v>30703101302844</v>
          </cell>
          <cell r="J545" t="str">
            <v>كفر العزازي</v>
          </cell>
          <cell r="N545" t="str">
            <v>مصرية</v>
          </cell>
          <cell r="Q545" t="str">
            <v>الثالث</v>
          </cell>
          <cell r="T545">
            <v>41539</v>
          </cell>
        </row>
        <row r="546">
          <cell r="C546" t="str">
            <v>منه محمود احمد محمد</v>
          </cell>
          <cell r="D546" t="str">
            <v>أنثى</v>
          </cell>
          <cell r="E546" t="str">
            <v>مسلمة</v>
          </cell>
          <cell r="F546" t="str">
            <v>2/3</v>
          </cell>
          <cell r="G546" t="str">
            <v>منقول</v>
          </cell>
          <cell r="H546">
            <v>30710011314661</v>
          </cell>
          <cell r="J546" t="str">
            <v>كفر العزازي</v>
          </cell>
          <cell r="N546" t="str">
            <v>مصرية</v>
          </cell>
          <cell r="Q546" t="str">
            <v>الثالث</v>
          </cell>
          <cell r="T546">
            <v>41539</v>
          </cell>
        </row>
        <row r="547">
          <cell r="C547" t="str">
            <v>منه نبيل عبد اللطيف احمد</v>
          </cell>
          <cell r="D547" t="str">
            <v>أنثى</v>
          </cell>
          <cell r="E547" t="str">
            <v>مسلمة</v>
          </cell>
          <cell r="F547" t="str">
            <v>2/5</v>
          </cell>
          <cell r="G547" t="str">
            <v>منقول</v>
          </cell>
          <cell r="H547">
            <v>30507301300265</v>
          </cell>
          <cell r="J547" t="str">
            <v>كفر العزازي</v>
          </cell>
          <cell r="N547" t="str">
            <v>مصرية</v>
          </cell>
          <cell r="Q547" t="str">
            <v>الخامس</v>
          </cell>
          <cell r="T547">
            <v>40808</v>
          </cell>
        </row>
        <row r="548">
          <cell r="C548" t="str">
            <v>منى حسن محمد السيد منصور</v>
          </cell>
          <cell r="D548" t="str">
            <v>أنثى</v>
          </cell>
          <cell r="E548" t="str">
            <v>مسلمة</v>
          </cell>
          <cell r="F548" t="str">
            <v>3/4</v>
          </cell>
          <cell r="G548" t="str">
            <v>منقول</v>
          </cell>
          <cell r="H548">
            <v>30609081302382</v>
          </cell>
          <cell r="J548" t="str">
            <v>كفر العزازي</v>
          </cell>
          <cell r="N548" t="str">
            <v>مصرية</v>
          </cell>
          <cell r="Q548" t="str">
            <v>الخامس</v>
          </cell>
          <cell r="T548">
            <v>40808</v>
          </cell>
        </row>
        <row r="549">
          <cell r="C549" t="str">
            <v>منى صلاح عيد على</v>
          </cell>
          <cell r="D549" t="str">
            <v>أنثى</v>
          </cell>
          <cell r="E549" t="str">
            <v>مسلمة</v>
          </cell>
          <cell r="F549" t="str">
            <v>2/5</v>
          </cell>
          <cell r="G549" t="str">
            <v>منقول</v>
          </cell>
          <cell r="H549">
            <v>30501191300649</v>
          </cell>
          <cell r="J549" t="str">
            <v>كفر العزازي</v>
          </cell>
          <cell r="N549" t="str">
            <v>مصرية</v>
          </cell>
          <cell r="Q549" t="str">
            <v>الخامس</v>
          </cell>
          <cell r="T549">
            <v>40808</v>
          </cell>
        </row>
        <row r="550">
          <cell r="C550" t="str">
            <v>منى محمد دسوقى محمد دسوقى</v>
          </cell>
          <cell r="D550" t="str">
            <v>أنثى</v>
          </cell>
          <cell r="E550" t="str">
            <v>مسلمة</v>
          </cell>
          <cell r="F550" t="str">
            <v>3/4</v>
          </cell>
          <cell r="G550" t="str">
            <v>منقول</v>
          </cell>
          <cell r="H550">
            <v>30602171301321</v>
          </cell>
          <cell r="J550" t="str">
            <v>كفر العزازي</v>
          </cell>
          <cell r="N550" t="str">
            <v>مصرية</v>
          </cell>
          <cell r="Q550" t="str">
            <v>الخامس</v>
          </cell>
          <cell r="T550">
            <v>40808</v>
          </cell>
        </row>
        <row r="551">
          <cell r="C551" t="str">
            <v>مها حسينى حسن عليان</v>
          </cell>
          <cell r="D551" t="str">
            <v>أنثى</v>
          </cell>
          <cell r="E551" t="str">
            <v>مسلمة</v>
          </cell>
          <cell r="F551" t="str">
            <v>2/6</v>
          </cell>
          <cell r="G551" t="str">
            <v>منقول</v>
          </cell>
          <cell r="H551">
            <v>30407081302585</v>
          </cell>
          <cell r="J551" t="str">
            <v>كفر العزازي</v>
          </cell>
          <cell r="N551" t="str">
            <v>مصرية</v>
          </cell>
          <cell r="Q551" t="str">
            <v>السادس</v>
          </cell>
          <cell r="T551">
            <v>40443</v>
          </cell>
        </row>
        <row r="552">
          <cell r="C552" t="str">
            <v>مى حسن عبد العزيز عبد الرحمن خليل</v>
          </cell>
          <cell r="D552" t="str">
            <v>أنثى</v>
          </cell>
          <cell r="E552" t="str">
            <v>مسلمة</v>
          </cell>
          <cell r="F552" t="str">
            <v>2/2</v>
          </cell>
          <cell r="G552" t="str">
            <v>منقول</v>
          </cell>
          <cell r="H552">
            <v>30804251303386</v>
          </cell>
          <cell r="J552" t="str">
            <v>كفر العزازي</v>
          </cell>
          <cell r="N552" t="str">
            <v>مصرية</v>
          </cell>
          <cell r="Q552" t="str">
            <v>الثاني</v>
          </cell>
          <cell r="T552">
            <v>41904</v>
          </cell>
        </row>
        <row r="553">
          <cell r="C553" t="str">
            <v>مى حمدى محمد فهمى</v>
          </cell>
          <cell r="D553" t="str">
            <v>أنثى</v>
          </cell>
          <cell r="E553" t="str">
            <v>مسلمة</v>
          </cell>
          <cell r="F553" t="str">
            <v>2/3</v>
          </cell>
          <cell r="G553" t="str">
            <v>منقول</v>
          </cell>
          <cell r="H553">
            <v>30705251304384</v>
          </cell>
          <cell r="J553" t="str">
            <v>كفر العزازي</v>
          </cell>
          <cell r="N553" t="str">
            <v>مصرية</v>
          </cell>
          <cell r="Q553" t="str">
            <v>الثالث</v>
          </cell>
          <cell r="T553">
            <v>41539</v>
          </cell>
        </row>
        <row r="554">
          <cell r="C554" t="str">
            <v>مى سامى محمد محمد</v>
          </cell>
          <cell r="D554" t="str">
            <v>أنثى</v>
          </cell>
          <cell r="E554" t="str">
            <v>مسلمة</v>
          </cell>
          <cell r="F554" t="str">
            <v>2/2</v>
          </cell>
          <cell r="G554" t="str">
            <v>منقول</v>
          </cell>
          <cell r="H554">
            <v>30710281300689</v>
          </cell>
          <cell r="J554" t="str">
            <v>كفر العزازي</v>
          </cell>
          <cell r="N554" t="str">
            <v>مصرية</v>
          </cell>
          <cell r="Q554" t="str">
            <v>الثاني</v>
          </cell>
          <cell r="T554">
            <v>41904</v>
          </cell>
        </row>
        <row r="555">
          <cell r="C555" t="str">
            <v>مى محمد جمعه منصور</v>
          </cell>
          <cell r="D555" t="str">
            <v>أنثى</v>
          </cell>
          <cell r="E555" t="str">
            <v>مسلمة</v>
          </cell>
          <cell r="F555" t="str">
            <v>2/6</v>
          </cell>
          <cell r="G555" t="str">
            <v>منقول</v>
          </cell>
          <cell r="H555">
            <v>30408011322682</v>
          </cell>
          <cell r="J555" t="str">
            <v>كفر العزازي</v>
          </cell>
          <cell r="N555" t="str">
            <v>مصرية</v>
          </cell>
          <cell r="Q555" t="str">
            <v>السادس</v>
          </cell>
          <cell r="T555">
            <v>40443</v>
          </cell>
        </row>
        <row r="556">
          <cell r="C556" t="str">
            <v>مى محمود ابراهيم احمد</v>
          </cell>
          <cell r="D556" t="str">
            <v>أنثى</v>
          </cell>
          <cell r="E556" t="str">
            <v>مسلمة</v>
          </cell>
          <cell r="F556" t="str">
            <v>2/3</v>
          </cell>
          <cell r="G556" t="str">
            <v>منقول</v>
          </cell>
          <cell r="H556">
            <v>30703261300449</v>
          </cell>
          <cell r="J556" t="str">
            <v>كفر العزازي</v>
          </cell>
          <cell r="N556" t="str">
            <v>مصرية</v>
          </cell>
          <cell r="Q556" t="str">
            <v>الثالث</v>
          </cell>
          <cell r="T556">
            <v>41539</v>
          </cell>
        </row>
        <row r="557">
          <cell r="C557" t="str">
            <v>مياده صلاح عيد على حسن</v>
          </cell>
          <cell r="D557" t="str">
            <v>أنثى</v>
          </cell>
          <cell r="E557" t="str">
            <v>مسلمة</v>
          </cell>
          <cell r="F557" t="str">
            <v>2/3</v>
          </cell>
          <cell r="G557" t="str">
            <v>منقول</v>
          </cell>
          <cell r="H557">
            <v>30705121302061</v>
          </cell>
          <cell r="J557" t="str">
            <v>كفر العزازي</v>
          </cell>
          <cell r="N557" t="str">
            <v>مصرية</v>
          </cell>
          <cell r="Q557" t="str">
            <v>الثالث</v>
          </cell>
          <cell r="T557">
            <v>41539</v>
          </cell>
        </row>
        <row r="558">
          <cell r="C558" t="str">
            <v>ميرام السيد حسين بدوى</v>
          </cell>
          <cell r="D558" t="str">
            <v>أنثى</v>
          </cell>
          <cell r="E558" t="str">
            <v>مسلمة</v>
          </cell>
          <cell r="F558" t="str">
            <v>2/5</v>
          </cell>
          <cell r="G558" t="str">
            <v>منقول</v>
          </cell>
          <cell r="H558">
            <v>30410121300743</v>
          </cell>
          <cell r="J558" t="str">
            <v>كفر العزازي</v>
          </cell>
          <cell r="N558" t="str">
            <v>مصرية</v>
          </cell>
          <cell r="Q558" t="str">
            <v>الخامس</v>
          </cell>
          <cell r="T558">
            <v>40808</v>
          </cell>
        </row>
        <row r="559">
          <cell r="C559" t="str">
            <v>ناديه السيد حسن منصور</v>
          </cell>
          <cell r="D559" t="str">
            <v>أنثى</v>
          </cell>
          <cell r="E559" t="str">
            <v>مسلمة</v>
          </cell>
          <cell r="F559" t="str">
            <v>2/6</v>
          </cell>
          <cell r="G559" t="str">
            <v>منقول</v>
          </cell>
          <cell r="H559">
            <v>30311161300861</v>
          </cell>
          <cell r="J559" t="str">
            <v>كفر العزازي</v>
          </cell>
          <cell r="N559" t="str">
            <v>مصرية</v>
          </cell>
          <cell r="Q559" t="str">
            <v>السادس</v>
          </cell>
          <cell r="T559">
            <v>40443</v>
          </cell>
        </row>
        <row r="560">
          <cell r="C560" t="str">
            <v>نانسى ابراهيم عبدالرحمن ابراهيم</v>
          </cell>
          <cell r="D560" t="str">
            <v>أنثى</v>
          </cell>
          <cell r="E560" t="str">
            <v>مسلمة</v>
          </cell>
          <cell r="F560" t="str">
            <v>2/6</v>
          </cell>
          <cell r="G560" t="str">
            <v>منقول</v>
          </cell>
          <cell r="H560">
            <v>30311091300664</v>
          </cell>
          <cell r="J560" t="str">
            <v>كفر العزازي</v>
          </cell>
          <cell r="N560" t="str">
            <v>مصرية</v>
          </cell>
          <cell r="Q560" t="str">
            <v>السادس</v>
          </cell>
          <cell r="T560">
            <v>40443</v>
          </cell>
        </row>
        <row r="561">
          <cell r="C561" t="str">
            <v>نانسى انور فتحى عبدالعزيز محمد</v>
          </cell>
          <cell r="D561" t="str">
            <v>أنثى</v>
          </cell>
          <cell r="E561" t="str">
            <v>مسلمة</v>
          </cell>
          <cell r="F561" t="str">
            <v>3/4</v>
          </cell>
          <cell r="G561" t="str">
            <v>منقول</v>
          </cell>
          <cell r="H561">
            <v>30604121300947</v>
          </cell>
          <cell r="J561" t="str">
            <v>كفر العزازي</v>
          </cell>
          <cell r="N561" t="str">
            <v>مصرية</v>
          </cell>
          <cell r="Q561" t="str">
            <v>الخامس</v>
          </cell>
          <cell r="T561">
            <v>40808</v>
          </cell>
        </row>
        <row r="562">
          <cell r="C562" t="str">
            <v>نجاح ثروت حسن منصور</v>
          </cell>
          <cell r="D562" t="str">
            <v>أنثى</v>
          </cell>
          <cell r="E562" t="str">
            <v>مسلمة</v>
          </cell>
          <cell r="F562" t="str">
            <v>2/6</v>
          </cell>
          <cell r="G562" t="str">
            <v>منقول</v>
          </cell>
          <cell r="H562">
            <v>30404081300923</v>
          </cell>
          <cell r="J562" t="str">
            <v>كفر العزازي</v>
          </cell>
          <cell r="N562" t="str">
            <v>مصرية</v>
          </cell>
          <cell r="Q562" t="str">
            <v>السادس</v>
          </cell>
          <cell r="T562">
            <v>40443</v>
          </cell>
        </row>
        <row r="563">
          <cell r="C563" t="str">
            <v>ندى ابراهيم مصطفى عبدالرحمن خليل</v>
          </cell>
          <cell r="D563" t="str">
            <v>أنثى</v>
          </cell>
          <cell r="E563" t="str">
            <v>مسلمة</v>
          </cell>
          <cell r="F563" t="str">
            <v>3/4</v>
          </cell>
          <cell r="G563" t="str">
            <v>منقول</v>
          </cell>
          <cell r="H563">
            <v>30609081300169</v>
          </cell>
          <cell r="J563" t="str">
            <v>كفر العزازي</v>
          </cell>
          <cell r="N563" t="str">
            <v>مصرية</v>
          </cell>
          <cell r="Q563" t="str">
            <v>الخامس</v>
          </cell>
          <cell r="T563">
            <v>40808</v>
          </cell>
        </row>
        <row r="564">
          <cell r="C564" t="str">
            <v>ندى احمد السيد محمد</v>
          </cell>
          <cell r="D564" t="str">
            <v>أنثى</v>
          </cell>
          <cell r="E564" t="str">
            <v>مسلمة</v>
          </cell>
          <cell r="F564" t="str">
            <v>2/6</v>
          </cell>
          <cell r="G564" t="str">
            <v>منقول</v>
          </cell>
          <cell r="H564">
            <v>30409271302665</v>
          </cell>
          <cell r="J564" t="str">
            <v>كفر العزازي</v>
          </cell>
          <cell r="N564" t="str">
            <v>مصرية</v>
          </cell>
          <cell r="Q564" t="str">
            <v>السادس</v>
          </cell>
          <cell r="T564">
            <v>40443</v>
          </cell>
        </row>
        <row r="565">
          <cell r="C565" t="str">
            <v>ندى ربيع عبد القادر السيد</v>
          </cell>
          <cell r="D565" t="str">
            <v>أنثى</v>
          </cell>
          <cell r="E565" t="str">
            <v>مسلمة</v>
          </cell>
          <cell r="F565" t="str">
            <v>2/5</v>
          </cell>
          <cell r="G565" t="str">
            <v>منقول</v>
          </cell>
          <cell r="H565">
            <v>30411241301286</v>
          </cell>
          <cell r="J565" t="str">
            <v>كفر العزازي</v>
          </cell>
          <cell r="N565" t="str">
            <v>مصرية</v>
          </cell>
          <cell r="Q565" t="str">
            <v>الخامس</v>
          </cell>
          <cell r="T565">
            <v>40808</v>
          </cell>
        </row>
        <row r="566">
          <cell r="C566" t="str">
            <v>ندى رضا رفعت موسى</v>
          </cell>
          <cell r="D566" t="str">
            <v>أنثى</v>
          </cell>
          <cell r="E566" t="str">
            <v>مسلمة</v>
          </cell>
          <cell r="F566" t="str">
            <v>2/6</v>
          </cell>
          <cell r="G566" t="str">
            <v>منقول</v>
          </cell>
          <cell r="H566">
            <v>30312011304148</v>
          </cell>
          <cell r="J566" t="str">
            <v>كفر العزازي</v>
          </cell>
          <cell r="N566" t="str">
            <v>مصرية</v>
          </cell>
          <cell r="Q566" t="str">
            <v>السادس</v>
          </cell>
          <cell r="T566">
            <v>40443</v>
          </cell>
        </row>
        <row r="567">
          <cell r="C567" t="str">
            <v>ندى سعيد ابراهيم موسى</v>
          </cell>
          <cell r="D567" t="str">
            <v>أنثى</v>
          </cell>
          <cell r="E567" t="str">
            <v>مسلمة</v>
          </cell>
          <cell r="F567" t="str">
            <v>2/3</v>
          </cell>
          <cell r="G567" t="str">
            <v>منقول</v>
          </cell>
          <cell r="H567">
            <v>30709011313446</v>
          </cell>
          <cell r="J567" t="str">
            <v>كفر العزازي</v>
          </cell>
          <cell r="N567" t="str">
            <v>مصرية</v>
          </cell>
          <cell r="Q567" t="str">
            <v>الثالث</v>
          </cell>
          <cell r="T567">
            <v>41539</v>
          </cell>
        </row>
        <row r="568">
          <cell r="C568" t="str">
            <v>ندى صلاح فراج حسن</v>
          </cell>
          <cell r="D568" t="str">
            <v>أنثى</v>
          </cell>
          <cell r="E568" t="str">
            <v>مسلمة</v>
          </cell>
          <cell r="F568" t="str">
            <v>3/4</v>
          </cell>
          <cell r="G568" t="str">
            <v>منقول</v>
          </cell>
          <cell r="H568">
            <v>30512061301742</v>
          </cell>
          <cell r="J568" t="str">
            <v>كفر العزازي</v>
          </cell>
          <cell r="N568" t="str">
            <v>مصرية</v>
          </cell>
          <cell r="Q568" t="str">
            <v>الخامس</v>
          </cell>
          <cell r="T568">
            <v>40808</v>
          </cell>
        </row>
        <row r="569">
          <cell r="C569" t="str">
            <v>ندى فوزى جندى احمد</v>
          </cell>
          <cell r="D569" t="str">
            <v>أنثى</v>
          </cell>
          <cell r="E569" t="str">
            <v>مسلمة</v>
          </cell>
          <cell r="F569" t="str">
            <v>2/6</v>
          </cell>
          <cell r="G569" t="str">
            <v>منقول</v>
          </cell>
          <cell r="H569">
            <v>30403271301563</v>
          </cell>
          <cell r="J569" t="str">
            <v>كفر العزازي</v>
          </cell>
          <cell r="N569" t="str">
            <v>مصرية</v>
          </cell>
          <cell r="Q569" t="str">
            <v>السادس</v>
          </cell>
          <cell r="T569">
            <v>40443</v>
          </cell>
        </row>
        <row r="570">
          <cell r="C570" t="str">
            <v>ندى مجدي محمد السيد محمد</v>
          </cell>
          <cell r="D570" t="str">
            <v>أنثى</v>
          </cell>
          <cell r="E570" t="str">
            <v>مسلمة</v>
          </cell>
          <cell r="F570" t="str">
            <v>2/2</v>
          </cell>
          <cell r="G570" t="str">
            <v>منقول</v>
          </cell>
          <cell r="H570">
            <v>30801011302642</v>
          </cell>
          <cell r="J570" t="str">
            <v>كفر العزازي</v>
          </cell>
          <cell r="N570" t="str">
            <v>مصرية</v>
          </cell>
          <cell r="Q570" t="str">
            <v>الثاني</v>
          </cell>
          <cell r="T570">
            <v>41904</v>
          </cell>
        </row>
        <row r="571">
          <cell r="C571" t="str">
            <v>ندى محمد احمد اسماعيل</v>
          </cell>
          <cell r="D571" t="str">
            <v>أنثى</v>
          </cell>
          <cell r="E571" t="str">
            <v>مسلمة</v>
          </cell>
          <cell r="F571" t="str">
            <v>2/3</v>
          </cell>
          <cell r="G571" t="str">
            <v>منقول</v>
          </cell>
          <cell r="H571">
            <v>30708231303283</v>
          </cell>
          <cell r="J571" t="str">
            <v>كفر العزازي</v>
          </cell>
          <cell r="N571" t="str">
            <v>مصرية</v>
          </cell>
          <cell r="Q571" t="str">
            <v>الثالث</v>
          </cell>
          <cell r="T571">
            <v>41539</v>
          </cell>
        </row>
        <row r="572">
          <cell r="C572" t="str">
            <v>ندى محمد احمد السيد</v>
          </cell>
          <cell r="D572" t="str">
            <v>أنثى</v>
          </cell>
          <cell r="E572" t="str">
            <v>مسلمة</v>
          </cell>
          <cell r="F572" t="str">
            <v>2/3</v>
          </cell>
          <cell r="G572" t="str">
            <v>منقول</v>
          </cell>
          <cell r="H572">
            <v>30707171301646</v>
          </cell>
          <cell r="J572" t="str">
            <v>كفر العزازي</v>
          </cell>
          <cell r="N572" t="str">
            <v>مصرية</v>
          </cell>
          <cell r="Q572" t="str">
            <v>الثالث</v>
          </cell>
          <cell r="T572">
            <v>41539</v>
          </cell>
        </row>
        <row r="573">
          <cell r="C573" t="str">
            <v>ندى محمد الثانوثى حسين</v>
          </cell>
          <cell r="D573" t="str">
            <v>أنثى</v>
          </cell>
          <cell r="E573" t="str">
            <v>مسلمة</v>
          </cell>
          <cell r="F573" t="str">
            <v>2/5</v>
          </cell>
          <cell r="G573" t="str">
            <v>منقول</v>
          </cell>
          <cell r="H573">
            <v>30501171300545</v>
          </cell>
          <cell r="J573" t="str">
            <v>كفر العزازي</v>
          </cell>
          <cell r="N573" t="str">
            <v>مصرية</v>
          </cell>
          <cell r="Q573" t="str">
            <v>الخامس</v>
          </cell>
          <cell r="T573">
            <v>40808</v>
          </cell>
        </row>
        <row r="574">
          <cell r="C574" t="str">
            <v>ندى محمد على عليوه</v>
          </cell>
          <cell r="D574" t="str">
            <v>أنثى</v>
          </cell>
          <cell r="E574" t="str">
            <v>مسلمة</v>
          </cell>
          <cell r="F574" t="str">
            <v>3/4</v>
          </cell>
          <cell r="G574" t="str">
            <v>منقول</v>
          </cell>
          <cell r="H574">
            <v>30606121302128</v>
          </cell>
          <cell r="J574" t="str">
            <v>كفر العزازي</v>
          </cell>
          <cell r="N574" t="str">
            <v>مصرية</v>
          </cell>
          <cell r="Q574" t="str">
            <v>الخامس</v>
          </cell>
          <cell r="T574">
            <v>40808</v>
          </cell>
        </row>
        <row r="575">
          <cell r="C575" t="str">
            <v>ندى نجاح رشاد محمود السيد</v>
          </cell>
          <cell r="D575" t="str">
            <v>أنثى</v>
          </cell>
          <cell r="E575" t="str">
            <v>مسلمة</v>
          </cell>
          <cell r="F575" t="str">
            <v>3/4</v>
          </cell>
          <cell r="G575" t="str">
            <v>منقول</v>
          </cell>
          <cell r="H575">
            <v>30603011310126</v>
          </cell>
          <cell r="J575" t="str">
            <v>كفر العزازي</v>
          </cell>
          <cell r="N575" t="str">
            <v>مصرية</v>
          </cell>
          <cell r="Q575" t="str">
            <v>الخامس</v>
          </cell>
          <cell r="T575">
            <v>40808</v>
          </cell>
        </row>
        <row r="576">
          <cell r="C576" t="str">
            <v>ندى هانى محمد عبدالمقصود</v>
          </cell>
          <cell r="D576" t="str">
            <v>أنثى</v>
          </cell>
          <cell r="E576" t="str">
            <v>مسلمة</v>
          </cell>
          <cell r="F576" t="str">
            <v>2/6</v>
          </cell>
          <cell r="G576" t="str">
            <v>منقول</v>
          </cell>
          <cell r="H576">
            <v>30312201300882</v>
          </cell>
          <cell r="J576" t="str">
            <v>كفر العزازي</v>
          </cell>
          <cell r="N576" t="str">
            <v>مصرية</v>
          </cell>
          <cell r="Q576" t="str">
            <v>السادس</v>
          </cell>
          <cell r="T576">
            <v>40443</v>
          </cell>
        </row>
        <row r="577">
          <cell r="C577" t="str">
            <v>نرمين محمود السيد محمد</v>
          </cell>
          <cell r="D577" t="str">
            <v>أنثى</v>
          </cell>
          <cell r="E577" t="str">
            <v>مسلمة</v>
          </cell>
          <cell r="F577" t="str">
            <v>2/6</v>
          </cell>
          <cell r="G577" t="str">
            <v>منقول</v>
          </cell>
          <cell r="H577">
            <v>30409141301144</v>
          </cell>
          <cell r="J577" t="str">
            <v>كفر العزازي</v>
          </cell>
          <cell r="N577" t="str">
            <v>مصرية</v>
          </cell>
          <cell r="Q577" t="str">
            <v>السادس</v>
          </cell>
          <cell r="T577">
            <v>40443</v>
          </cell>
        </row>
        <row r="578">
          <cell r="C578" t="str">
            <v>نرمين مسعد ابراهيم محمد ابراهيم</v>
          </cell>
          <cell r="D578" t="str">
            <v>أنثى</v>
          </cell>
          <cell r="E578" t="str">
            <v>مسلمة</v>
          </cell>
          <cell r="F578" t="str">
            <v>3/4</v>
          </cell>
          <cell r="G578" t="str">
            <v>منقول</v>
          </cell>
          <cell r="H578">
            <v>30606251304068</v>
          </cell>
          <cell r="J578" t="str">
            <v>كفر العزازي</v>
          </cell>
          <cell r="N578" t="str">
            <v>مصرية</v>
          </cell>
          <cell r="Q578" t="str">
            <v>الخامس</v>
          </cell>
          <cell r="T578">
            <v>40808</v>
          </cell>
        </row>
        <row r="579">
          <cell r="C579" t="str">
            <v>نسمة عيد جمعة محمود</v>
          </cell>
          <cell r="D579" t="str">
            <v>أنثى</v>
          </cell>
          <cell r="E579" t="str">
            <v>مسلمة</v>
          </cell>
          <cell r="F579" t="str">
            <v>2/5</v>
          </cell>
          <cell r="G579" t="str">
            <v>منقول</v>
          </cell>
          <cell r="H579">
            <v>30501211300543</v>
          </cell>
          <cell r="J579" t="str">
            <v>كفر العزازي</v>
          </cell>
          <cell r="N579" t="str">
            <v>مصرية</v>
          </cell>
          <cell r="Q579" t="str">
            <v>الخامس</v>
          </cell>
          <cell r="T579">
            <v>40808</v>
          </cell>
        </row>
        <row r="580">
          <cell r="C580" t="str">
            <v>نسمه سعد ابراهيم محمد</v>
          </cell>
          <cell r="D580" t="str">
            <v>أنثى</v>
          </cell>
          <cell r="E580" t="str">
            <v>مسلمة</v>
          </cell>
          <cell r="F580" t="str">
            <v>3/4</v>
          </cell>
          <cell r="G580" t="str">
            <v>منقول</v>
          </cell>
          <cell r="H580">
            <v>30510031300668</v>
          </cell>
          <cell r="J580" t="str">
            <v>كفر العزازي</v>
          </cell>
          <cell r="N580" t="str">
            <v>مصرية</v>
          </cell>
          <cell r="Q580" t="str">
            <v>الخامس</v>
          </cell>
          <cell r="T580">
            <v>40808</v>
          </cell>
        </row>
        <row r="581">
          <cell r="C581" t="str">
            <v>نسمه محمد على احمد</v>
          </cell>
          <cell r="D581" t="str">
            <v>أنثى</v>
          </cell>
          <cell r="E581" t="str">
            <v>مسلمة</v>
          </cell>
          <cell r="F581" t="str">
            <v>2/3</v>
          </cell>
          <cell r="G581" t="str">
            <v>منقول</v>
          </cell>
          <cell r="H581">
            <v>30708301300988</v>
          </cell>
          <cell r="J581" t="str">
            <v>كفر العزازي</v>
          </cell>
          <cell r="N581" t="str">
            <v>مصرية</v>
          </cell>
          <cell r="Q581" t="str">
            <v>الثالث</v>
          </cell>
          <cell r="T581">
            <v>41539</v>
          </cell>
        </row>
        <row r="582">
          <cell r="C582" t="str">
            <v>نسمه محمود حسن عزاز</v>
          </cell>
          <cell r="D582" t="str">
            <v>أنثى</v>
          </cell>
          <cell r="E582" t="str">
            <v>مسلمة</v>
          </cell>
          <cell r="F582" t="str">
            <v>2/3</v>
          </cell>
          <cell r="G582" t="str">
            <v>منقول</v>
          </cell>
          <cell r="H582">
            <v>30709021301365</v>
          </cell>
          <cell r="J582" t="str">
            <v>كفر العزازي</v>
          </cell>
          <cell r="N582" t="str">
            <v>مصرية</v>
          </cell>
          <cell r="Q582" t="str">
            <v>الثالث</v>
          </cell>
          <cell r="T582">
            <v>41539</v>
          </cell>
        </row>
        <row r="583">
          <cell r="C583" t="str">
            <v>نسمه نبيل محمد رجاءحسن</v>
          </cell>
          <cell r="D583" t="str">
            <v>أنثى</v>
          </cell>
          <cell r="E583" t="str">
            <v>مسلمة</v>
          </cell>
          <cell r="F583" t="str">
            <v>3/4</v>
          </cell>
          <cell r="G583" t="str">
            <v>منقول</v>
          </cell>
          <cell r="H583">
            <v>30605281302128</v>
          </cell>
          <cell r="J583" t="str">
            <v>كفر العزازي</v>
          </cell>
          <cell r="N583" t="str">
            <v>مصرية</v>
          </cell>
          <cell r="Q583" t="str">
            <v>الخامس</v>
          </cell>
          <cell r="T583">
            <v>40808</v>
          </cell>
        </row>
        <row r="584">
          <cell r="C584" t="str">
            <v>نسيبة صلاح حسن السيد</v>
          </cell>
          <cell r="D584" t="str">
            <v>أنثى</v>
          </cell>
          <cell r="E584" t="str">
            <v>مسلمة</v>
          </cell>
          <cell r="F584" t="str">
            <v>2/2</v>
          </cell>
          <cell r="G584" t="str">
            <v>منقول</v>
          </cell>
          <cell r="H584">
            <v>30809131301845</v>
          </cell>
          <cell r="J584" t="str">
            <v>كفر العزازي</v>
          </cell>
          <cell r="N584" t="str">
            <v>مصرية</v>
          </cell>
          <cell r="Q584" t="str">
            <v>الثاني</v>
          </cell>
          <cell r="T584">
            <v>41904</v>
          </cell>
        </row>
        <row r="585">
          <cell r="C585" t="str">
            <v>نعمة احمد عبد الله عبد الرحمن</v>
          </cell>
          <cell r="D585" t="str">
            <v>أنثى</v>
          </cell>
          <cell r="E585" t="str">
            <v>مسلمة</v>
          </cell>
          <cell r="F585" t="str">
            <v>2/2</v>
          </cell>
          <cell r="G585" t="str">
            <v>منقول</v>
          </cell>
          <cell r="H585">
            <v>30804011319749</v>
          </cell>
          <cell r="J585" t="str">
            <v>كفر العزازي</v>
          </cell>
          <cell r="N585" t="str">
            <v>مصرية</v>
          </cell>
          <cell r="Q585" t="str">
            <v>الثاني</v>
          </cell>
          <cell r="T585">
            <v>41904</v>
          </cell>
        </row>
        <row r="586">
          <cell r="C586" t="str">
            <v>نور هاني صابر عبدالرحمن</v>
          </cell>
          <cell r="D586" t="str">
            <v>أنثى</v>
          </cell>
          <cell r="E586" t="str">
            <v>مسلمة</v>
          </cell>
          <cell r="F586" t="str">
            <v>2/2</v>
          </cell>
          <cell r="G586" t="str">
            <v>منقول</v>
          </cell>
          <cell r="H586">
            <v>30809111301385</v>
          </cell>
          <cell r="J586" t="str">
            <v>كفر العزازي</v>
          </cell>
          <cell r="N586" t="str">
            <v>مصرية</v>
          </cell>
          <cell r="Q586" t="str">
            <v>الثاني</v>
          </cell>
          <cell r="T586">
            <v>41904</v>
          </cell>
        </row>
        <row r="587">
          <cell r="C587" t="str">
            <v>نورا ابراهيم محمد خليل العزازى</v>
          </cell>
          <cell r="D587" t="str">
            <v>أنثى</v>
          </cell>
          <cell r="E587" t="str">
            <v>مسلمة</v>
          </cell>
          <cell r="F587" t="str">
            <v>3/4</v>
          </cell>
          <cell r="G587" t="str">
            <v>منقول</v>
          </cell>
          <cell r="H587">
            <v>30601131301683</v>
          </cell>
          <cell r="J587" t="str">
            <v>كفر العزازي</v>
          </cell>
          <cell r="N587" t="str">
            <v>مصرية</v>
          </cell>
          <cell r="Q587" t="str">
            <v>الخامس</v>
          </cell>
          <cell r="T587">
            <v>40808</v>
          </cell>
        </row>
        <row r="588">
          <cell r="C588" t="str">
            <v>نورا محمد عبدالفتاح السيد حامد</v>
          </cell>
          <cell r="D588" t="str">
            <v>أنثى</v>
          </cell>
          <cell r="E588" t="str">
            <v>مسلمة</v>
          </cell>
          <cell r="F588" t="str">
            <v>3/4</v>
          </cell>
          <cell r="G588" t="str">
            <v>منقول</v>
          </cell>
          <cell r="H588">
            <v>30603271300647</v>
          </cell>
          <cell r="J588" t="str">
            <v>كفر العزازي</v>
          </cell>
          <cell r="N588" t="str">
            <v>مصرية</v>
          </cell>
          <cell r="Q588" t="str">
            <v>الخامس</v>
          </cell>
          <cell r="T588">
            <v>40808</v>
          </cell>
        </row>
        <row r="589">
          <cell r="C589" t="str">
            <v>نورهان السيد صلاح اسماعيل</v>
          </cell>
          <cell r="D589" t="str">
            <v>أنثى</v>
          </cell>
          <cell r="E589" t="str">
            <v>مسلمة</v>
          </cell>
          <cell r="F589" t="str">
            <v>2/6</v>
          </cell>
          <cell r="G589" t="str">
            <v>منقول</v>
          </cell>
          <cell r="H589">
            <v>30306011306701</v>
          </cell>
          <cell r="J589" t="str">
            <v>كفر العزازي</v>
          </cell>
          <cell r="N589" t="str">
            <v>مصرية</v>
          </cell>
          <cell r="Q589" t="str">
            <v>السادس</v>
          </cell>
          <cell r="T589">
            <v>40443</v>
          </cell>
        </row>
        <row r="590">
          <cell r="C590" t="str">
            <v>نورهان محمد على عليوة على</v>
          </cell>
          <cell r="D590" t="str">
            <v>أنثى</v>
          </cell>
          <cell r="E590" t="str">
            <v>مسلمة</v>
          </cell>
          <cell r="F590" t="str">
            <v>2/2</v>
          </cell>
          <cell r="G590" t="str">
            <v>منقول</v>
          </cell>
          <cell r="H590">
            <v>30801081300205</v>
          </cell>
          <cell r="J590" t="str">
            <v>كفر العزازي</v>
          </cell>
          <cell r="N590" t="str">
            <v>مصرية</v>
          </cell>
          <cell r="Q590" t="str">
            <v>الثاني</v>
          </cell>
          <cell r="T590">
            <v>41904</v>
          </cell>
        </row>
        <row r="591">
          <cell r="C591" t="str">
            <v>نورهان محمد محمد عليان</v>
          </cell>
          <cell r="D591" t="str">
            <v>أنثى</v>
          </cell>
          <cell r="E591" t="str">
            <v>مسلمة</v>
          </cell>
          <cell r="F591" t="str">
            <v>2/6</v>
          </cell>
          <cell r="G591" t="str">
            <v>منقول</v>
          </cell>
          <cell r="H591">
            <v>30406051303521</v>
          </cell>
          <cell r="J591" t="str">
            <v>كفر العزازي</v>
          </cell>
          <cell r="N591" t="str">
            <v>مصرية</v>
          </cell>
          <cell r="Q591" t="str">
            <v>السادس</v>
          </cell>
          <cell r="T591">
            <v>40443</v>
          </cell>
        </row>
        <row r="592">
          <cell r="C592" t="str">
            <v>نيره حسنى ابراهيم عطيه</v>
          </cell>
          <cell r="D592" t="str">
            <v>أنثى</v>
          </cell>
          <cell r="E592" t="str">
            <v>مسلمة</v>
          </cell>
          <cell r="F592" t="str">
            <v>3/4</v>
          </cell>
          <cell r="G592" t="str">
            <v>منقول</v>
          </cell>
          <cell r="H592">
            <v>30510221301148</v>
          </cell>
          <cell r="J592" t="str">
            <v>كفر العزازي</v>
          </cell>
          <cell r="N592" t="str">
            <v>مصرية</v>
          </cell>
          <cell r="Q592" t="str">
            <v>الخامس</v>
          </cell>
          <cell r="T592">
            <v>40808</v>
          </cell>
        </row>
        <row r="593">
          <cell r="C593" t="str">
            <v>نيره كمال عبد الحميد السيد</v>
          </cell>
          <cell r="D593" t="str">
            <v>أنثى</v>
          </cell>
          <cell r="E593" t="str">
            <v>مسلمة</v>
          </cell>
          <cell r="F593" t="str">
            <v>2/5</v>
          </cell>
          <cell r="G593" t="str">
            <v>منقول</v>
          </cell>
          <cell r="H593">
            <v>30503021300329</v>
          </cell>
          <cell r="J593" t="str">
            <v>كفر العزازي</v>
          </cell>
          <cell r="N593" t="str">
            <v>مصرية</v>
          </cell>
          <cell r="Q593" t="str">
            <v>الخامس</v>
          </cell>
          <cell r="T593">
            <v>40808</v>
          </cell>
        </row>
        <row r="594">
          <cell r="C594" t="str">
            <v>نيره محمد عبد العزيز السيد سليمان</v>
          </cell>
          <cell r="D594" t="str">
            <v>أنثى</v>
          </cell>
          <cell r="E594" t="str">
            <v>مسلمة</v>
          </cell>
          <cell r="F594" t="str">
            <v>2/5</v>
          </cell>
          <cell r="G594" t="str">
            <v>منقول</v>
          </cell>
          <cell r="H594">
            <v>30502101301303</v>
          </cell>
          <cell r="J594" t="str">
            <v>كفر العزازي</v>
          </cell>
          <cell r="N594" t="str">
            <v>مصرية</v>
          </cell>
          <cell r="Q594" t="str">
            <v>الخامس</v>
          </cell>
          <cell r="T594">
            <v>40808</v>
          </cell>
        </row>
        <row r="595">
          <cell r="C595" t="str">
            <v>هاجر احمد رمضان احمد محمد</v>
          </cell>
          <cell r="D595" t="str">
            <v>أنثى</v>
          </cell>
          <cell r="E595" t="str">
            <v>مسلمة</v>
          </cell>
          <cell r="F595" t="str">
            <v>3/4</v>
          </cell>
          <cell r="G595" t="str">
            <v>منقول</v>
          </cell>
          <cell r="H595">
            <v>30608191300788</v>
          </cell>
          <cell r="J595" t="str">
            <v>كفر العزازي</v>
          </cell>
          <cell r="N595" t="str">
            <v>مصرية</v>
          </cell>
          <cell r="Q595" t="str">
            <v>الخامس</v>
          </cell>
          <cell r="T595">
            <v>40808</v>
          </cell>
        </row>
        <row r="596">
          <cell r="C596" t="str">
            <v>هاجر جمال حسن السيد</v>
          </cell>
          <cell r="D596" t="str">
            <v>أنثى</v>
          </cell>
          <cell r="E596" t="str">
            <v>مسلمة</v>
          </cell>
          <cell r="F596" t="str">
            <v>2/3</v>
          </cell>
          <cell r="G596" t="str">
            <v>منقول</v>
          </cell>
          <cell r="H596">
            <v>30701221300605</v>
          </cell>
          <cell r="J596" t="str">
            <v>كفر العزازي</v>
          </cell>
          <cell r="N596" t="str">
            <v>مصرية</v>
          </cell>
          <cell r="Q596" t="str">
            <v>الثالث</v>
          </cell>
          <cell r="T596">
            <v>41539</v>
          </cell>
        </row>
        <row r="597">
          <cell r="C597" t="str">
            <v>هاجر عيد على السيد</v>
          </cell>
          <cell r="D597" t="str">
            <v>أنثى</v>
          </cell>
          <cell r="E597" t="str">
            <v>مسلمة</v>
          </cell>
          <cell r="F597" t="str">
            <v>2/6</v>
          </cell>
          <cell r="G597" t="str">
            <v>منقول</v>
          </cell>
          <cell r="H597">
            <v>30406101305725</v>
          </cell>
          <cell r="J597" t="str">
            <v>كفر العزازي</v>
          </cell>
          <cell r="N597" t="str">
            <v>مصرية</v>
          </cell>
          <cell r="Q597" t="str">
            <v>السادس</v>
          </cell>
          <cell r="T597">
            <v>40443</v>
          </cell>
        </row>
        <row r="598">
          <cell r="C598" t="str">
            <v>هاجر فؤاد السيد اسماعيل</v>
          </cell>
          <cell r="D598" t="str">
            <v>أنثى</v>
          </cell>
          <cell r="E598" t="str">
            <v>مسلمة</v>
          </cell>
          <cell r="F598" t="str">
            <v>3/4</v>
          </cell>
          <cell r="G598" t="str">
            <v>منقول</v>
          </cell>
          <cell r="H598">
            <v>30510271300967</v>
          </cell>
          <cell r="J598" t="str">
            <v>كفر العزازي</v>
          </cell>
          <cell r="N598" t="str">
            <v>مصرية</v>
          </cell>
          <cell r="Q598" t="str">
            <v>الخامس</v>
          </cell>
          <cell r="T598">
            <v>40808</v>
          </cell>
        </row>
        <row r="599">
          <cell r="C599" t="str">
            <v>هالة احمد محمد ابراهيم عقل</v>
          </cell>
          <cell r="D599" t="str">
            <v>أنثى</v>
          </cell>
          <cell r="E599" t="str">
            <v>مسلمة</v>
          </cell>
          <cell r="F599" t="str">
            <v>2/2</v>
          </cell>
          <cell r="G599" t="str">
            <v>منقول</v>
          </cell>
          <cell r="H599">
            <v>30807241302488</v>
          </cell>
          <cell r="J599" t="str">
            <v>كفر العزازي</v>
          </cell>
          <cell r="N599" t="str">
            <v>مصرية</v>
          </cell>
          <cell r="Q599" t="str">
            <v>الثاني</v>
          </cell>
          <cell r="T599">
            <v>41904</v>
          </cell>
        </row>
        <row r="600">
          <cell r="C600" t="str">
            <v>هاله تامر عوض عبد المقصود السيد</v>
          </cell>
          <cell r="D600" t="str">
            <v>أنثى</v>
          </cell>
          <cell r="E600" t="str">
            <v>مسلمة</v>
          </cell>
          <cell r="F600" t="str">
            <v>2/5</v>
          </cell>
          <cell r="G600" t="str">
            <v>منقول</v>
          </cell>
          <cell r="H600">
            <v>30411021301005</v>
          </cell>
          <cell r="J600" t="str">
            <v>كفر العزازي</v>
          </cell>
          <cell r="N600" t="str">
            <v>مصرية</v>
          </cell>
          <cell r="Q600" t="str">
            <v>الخامس</v>
          </cell>
          <cell r="T600">
            <v>40808</v>
          </cell>
        </row>
        <row r="601">
          <cell r="C601" t="str">
            <v>هاله محمد اسماعيل عبدالرحمن</v>
          </cell>
          <cell r="D601" t="str">
            <v>أنثى</v>
          </cell>
          <cell r="E601" t="str">
            <v>مسلمة</v>
          </cell>
          <cell r="F601" t="str">
            <v>2/6</v>
          </cell>
          <cell r="G601" t="str">
            <v>منقول</v>
          </cell>
          <cell r="H601">
            <v>30402201305549</v>
          </cell>
          <cell r="J601" t="str">
            <v>كفر العزازي</v>
          </cell>
          <cell r="N601" t="str">
            <v>مصرية</v>
          </cell>
          <cell r="Q601" t="str">
            <v>السادس</v>
          </cell>
          <cell r="T601">
            <v>40443</v>
          </cell>
        </row>
        <row r="602">
          <cell r="C602" t="str">
            <v>هاله محمد السيد محمد</v>
          </cell>
          <cell r="D602" t="str">
            <v>أنثى</v>
          </cell>
          <cell r="E602" t="str">
            <v>مسلمة</v>
          </cell>
          <cell r="F602" t="str">
            <v>2/3</v>
          </cell>
          <cell r="G602" t="str">
            <v>منقول</v>
          </cell>
          <cell r="H602">
            <v>30709161300288</v>
          </cell>
          <cell r="J602" t="str">
            <v>كفر العزازي</v>
          </cell>
          <cell r="N602" t="str">
            <v>مصرية</v>
          </cell>
          <cell r="Q602" t="str">
            <v>الثالث</v>
          </cell>
          <cell r="T602">
            <v>41539</v>
          </cell>
        </row>
        <row r="603">
          <cell r="C603" t="str">
            <v>هبة الله السيد ابراهيم على</v>
          </cell>
          <cell r="D603" t="str">
            <v>أنثى</v>
          </cell>
          <cell r="E603" t="str">
            <v>مسلمة</v>
          </cell>
          <cell r="F603" t="str">
            <v>2/3</v>
          </cell>
          <cell r="G603" t="str">
            <v>منقول</v>
          </cell>
          <cell r="H603">
            <v>30707071306187</v>
          </cell>
          <cell r="J603" t="str">
            <v>كفر العزازي</v>
          </cell>
          <cell r="N603" t="str">
            <v>مصرية</v>
          </cell>
          <cell r="Q603" t="str">
            <v>الثالث</v>
          </cell>
          <cell r="T603">
            <v>41539</v>
          </cell>
        </row>
        <row r="604">
          <cell r="C604" t="str">
            <v>هبه اشرف السيد ابراهيم شلبى</v>
          </cell>
          <cell r="D604" t="str">
            <v>أنثى</v>
          </cell>
          <cell r="E604" t="str">
            <v>مسلمة</v>
          </cell>
          <cell r="F604" t="str">
            <v>3/4</v>
          </cell>
          <cell r="G604" t="str">
            <v>منقول</v>
          </cell>
          <cell r="H604">
            <v>30607211301224</v>
          </cell>
          <cell r="J604" t="str">
            <v>كفر العزازي</v>
          </cell>
          <cell r="L604" t="str">
            <v>محول من المدرسة</v>
          </cell>
          <cell r="N604" t="str">
            <v>مصرية</v>
          </cell>
          <cell r="Q604" t="str">
            <v>الخامس</v>
          </cell>
          <cell r="T604">
            <v>40808</v>
          </cell>
        </row>
        <row r="605">
          <cell r="C605" t="str">
            <v>هبه منصور حلمى محمد</v>
          </cell>
          <cell r="D605" t="str">
            <v>أنثى</v>
          </cell>
          <cell r="E605" t="str">
            <v>مسلمة</v>
          </cell>
          <cell r="F605" t="str">
            <v>2/6</v>
          </cell>
          <cell r="G605" t="str">
            <v>منقول</v>
          </cell>
          <cell r="H605">
            <v>30404071300909</v>
          </cell>
          <cell r="J605" t="str">
            <v>كفر العزازي</v>
          </cell>
          <cell r="L605" t="str">
            <v>محول من المدرسة</v>
          </cell>
          <cell r="N605" t="str">
            <v>مصرية</v>
          </cell>
          <cell r="Q605" t="str">
            <v>السادس</v>
          </cell>
          <cell r="R605" t="str">
            <v>ابو حماد</v>
          </cell>
          <cell r="S605" t="str">
            <v>السعدية</v>
          </cell>
          <cell r="T605">
            <v>40443</v>
          </cell>
        </row>
        <row r="606">
          <cell r="C606" t="str">
            <v>هدى انور محمد سعيد</v>
          </cell>
          <cell r="D606" t="str">
            <v>أنثى</v>
          </cell>
          <cell r="E606" t="str">
            <v>مسلمة</v>
          </cell>
          <cell r="F606" t="str">
            <v>2/2</v>
          </cell>
          <cell r="G606" t="str">
            <v>منقول</v>
          </cell>
          <cell r="H606">
            <v>30806121302267</v>
          </cell>
          <cell r="J606" t="str">
            <v>كفر العزازي</v>
          </cell>
          <cell r="L606" t="str">
            <v>محول من المدرسة</v>
          </cell>
          <cell r="N606" t="str">
            <v>مصرية</v>
          </cell>
          <cell r="Q606" t="str">
            <v>الثاني</v>
          </cell>
          <cell r="R606" t="str">
            <v>ابو حماد</v>
          </cell>
          <cell r="S606" t="str">
            <v>السعدية</v>
          </cell>
          <cell r="T606">
            <v>41904</v>
          </cell>
        </row>
        <row r="607">
          <cell r="C607" t="str">
            <v>هدير اسامه محمد محمد</v>
          </cell>
          <cell r="D607" t="str">
            <v>أنثى</v>
          </cell>
          <cell r="E607" t="str">
            <v>مسلمة</v>
          </cell>
          <cell r="F607" t="str">
            <v>2/3</v>
          </cell>
          <cell r="G607" t="str">
            <v>منقول</v>
          </cell>
          <cell r="H607">
            <v>30706111300504</v>
          </cell>
          <cell r="J607" t="str">
            <v>كفر العزازي</v>
          </cell>
          <cell r="L607" t="str">
            <v>محول من المدرسة</v>
          </cell>
          <cell r="N607" t="str">
            <v>مصرية</v>
          </cell>
          <cell r="Q607" t="str">
            <v>الثالث</v>
          </cell>
          <cell r="R607" t="str">
            <v>ابو حماد</v>
          </cell>
          <cell r="S607" t="str">
            <v>السعدية</v>
          </cell>
          <cell r="T607">
            <v>41539</v>
          </cell>
        </row>
        <row r="608">
          <cell r="C608" t="str">
            <v>هدير رمضان محمد طه</v>
          </cell>
          <cell r="D608" t="str">
            <v>أنثى</v>
          </cell>
          <cell r="E608" t="str">
            <v>مسلمة</v>
          </cell>
          <cell r="F608" t="str">
            <v>2/5</v>
          </cell>
          <cell r="G608" t="str">
            <v>منقول</v>
          </cell>
          <cell r="H608">
            <v>30505051316664</v>
          </cell>
          <cell r="J608" t="str">
            <v>كفر العزازي</v>
          </cell>
          <cell r="L608" t="str">
            <v>محول من المدرسة</v>
          </cell>
          <cell r="N608" t="str">
            <v>مصرية</v>
          </cell>
          <cell r="Q608" t="str">
            <v>الخامس</v>
          </cell>
          <cell r="R608" t="str">
            <v>ابو حماد</v>
          </cell>
          <cell r="S608" t="str">
            <v>السعدية</v>
          </cell>
          <cell r="T608">
            <v>40808</v>
          </cell>
        </row>
        <row r="609">
          <cell r="C609" t="str">
            <v>همت محسن ابراهيم محمد</v>
          </cell>
          <cell r="D609" t="str">
            <v>أنثى</v>
          </cell>
          <cell r="E609" t="str">
            <v>مسلمة</v>
          </cell>
          <cell r="F609" t="str">
            <v>2/2</v>
          </cell>
          <cell r="G609" t="str">
            <v>منقول</v>
          </cell>
          <cell r="H609">
            <v>30712158803301</v>
          </cell>
          <cell r="J609" t="str">
            <v>كفر العزازي</v>
          </cell>
          <cell r="L609" t="str">
            <v>محول من المدرسة</v>
          </cell>
          <cell r="N609" t="str">
            <v>مصرية</v>
          </cell>
          <cell r="Q609" t="str">
            <v>الثاني</v>
          </cell>
          <cell r="R609" t="str">
            <v>ابو حماد</v>
          </cell>
          <cell r="S609" t="str">
            <v>السعدية</v>
          </cell>
          <cell r="T609">
            <v>41904</v>
          </cell>
        </row>
        <row r="610">
          <cell r="C610" t="str">
            <v>هنا حامد السيد محمد</v>
          </cell>
          <cell r="D610" t="str">
            <v>أنثى</v>
          </cell>
          <cell r="E610" t="str">
            <v>مسلمة</v>
          </cell>
          <cell r="F610" t="str">
            <v>2/3</v>
          </cell>
          <cell r="G610" t="str">
            <v>منقول</v>
          </cell>
          <cell r="H610">
            <v>30708151301646</v>
          </cell>
          <cell r="J610" t="str">
            <v>كفر العزازي</v>
          </cell>
          <cell r="L610" t="str">
            <v>محول من المدرسة</v>
          </cell>
          <cell r="N610" t="str">
            <v>مصرية</v>
          </cell>
          <cell r="Q610" t="str">
            <v>الثالث</v>
          </cell>
          <cell r="R610" t="str">
            <v>ابو حماد</v>
          </cell>
          <cell r="S610" t="str">
            <v>السعدية</v>
          </cell>
          <cell r="T610">
            <v>41539</v>
          </cell>
        </row>
        <row r="611">
          <cell r="C611" t="str">
            <v>هنا راضى فتحى محمد</v>
          </cell>
          <cell r="D611" t="str">
            <v>أنثى</v>
          </cell>
          <cell r="E611" t="str">
            <v>مسلمة</v>
          </cell>
          <cell r="F611" t="str">
            <v>2/3</v>
          </cell>
          <cell r="G611" t="str">
            <v>منقول</v>
          </cell>
          <cell r="H611">
            <v>30610251301481</v>
          </cell>
          <cell r="J611" t="str">
            <v>كفر العزازي</v>
          </cell>
          <cell r="L611" t="str">
            <v>محول من المدرسة</v>
          </cell>
          <cell r="N611" t="str">
            <v>مصرية</v>
          </cell>
          <cell r="Q611" t="str">
            <v>الثالث</v>
          </cell>
          <cell r="R611" t="str">
            <v>ابو حماد</v>
          </cell>
          <cell r="S611" t="str">
            <v>السعدية</v>
          </cell>
          <cell r="T611">
            <v>41539</v>
          </cell>
        </row>
        <row r="612">
          <cell r="C612" t="str">
            <v>هنا محمود السيد عطيه</v>
          </cell>
          <cell r="D612" t="str">
            <v>أنثى</v>
          </cell>
          <cell r="E612" t="str">
            <v>مسلمة</v>
          </cell>
          <cell r="F612" t="str">
            <v>2/3</v>
          </cell>
          <cell r="G612" t="str">
            <v>منقول</v>
          </cell>
          <cell r="H612">
            <v>30707171601704</v>
          </cell>
          <cell r="J612" t="str">
            <v>كفر العزازي</v>
          </cell>
          <cell r="L612" t="str">
            <v>محول من المدرسة</v>
          </cell>
          <cell r="N612" t="str">
            <v>مصرية</v>
          </cell>
          <cell r="Q612" t="str">
            <v>الثالث</v>
          </cell>
          <cell r="R612" t="str">
            <v>ابو حماد</v>
          </cell>
          <cell r="S612" t="str">
            <v>السعدية</v>
          </cell>
          <cell r="T612">
            <v>41539</v>
          </cell>
        </row>
        <row r="613">
          <cell r="C613" t="str">
            <v>هنوه صلاح عبدالرحمن محمد</v>
          </cell>
          <cell r="D613" t="str">
            <v>أنثى</v>
          </cell>
          <cell r="E613" t="str">
            <v>مسلمة</v>
          </cell>
          <cell r="F613" t="str">
            <v>2/6</v>
          </cell>
          <cell r="G613" t="str">
            <v>منقول</v>
          </cell>
          <cell r="H613">
            <v>30404151301728</v>
          </cell>
          <cell r="J613" t="str">
            <v>كفر العزازي</v>
          </cell>
          <cell r="L613" t="str">
            <v>محول من المدرسة</v>
          </cell>
          <cell r="N613" t="str">
            <v>مصرية</v>
          </cell>
          <cell r="Q613" t="str">
            <v>السادس</v>
          </cell>
          <cell r="R613" t="str">
            <v>ابو حماد</v>
          </cell>
          <cell r="S613" t="str">
            <v>السعدية</v>
          </cell>
          <cell r="T613">
            <v>40443</v>
          </cell>
        </row>
        <row r="614">
          <cell r="C614" t="str">
            <v>هويده مصباح سرحان محمد</v>
          </cell>
          <cell r="D614" t="str">
            <v>أنثى</v>
          </cell>
          <cell r="E614" t="str">
            <v>مسلمة</v>
          </cell>
          <cell r="F614" t="str">
            <v>2/3</v>
          </cell>
          <cell r="G614" t="str">
            <v>منقول</v>
          </cell>
          <cell r="H614">
            <v>30703271300447</v>
          </cell>
          <cell r="J614" t="str">
            <v>كفر العزازي</v>
          </cell>
          <cell r="L614" t="str">
            <v>محول من المدرسة</v>
          </cell>
          <cell r="N614" t="str">
            <v>مصرية</v>
          </cell>
          <cell r="Q614" t="str">
            <v>الثالث</v>
          </cell>
          <cell r="R614" t="str">
            <v>ابو حماد</v>
          </cell>
          <cell r="S614" t="str">
            <v>السعدية</v>
          </cell>
          <cell r="T614">
            <v>41539</v>
          </cell>
        </row>
        <row r="615">
          <cell r="C615" t="str">
            <v>وسام احمد عطيه الصادق</v>
          </cell>
          <cell r="D615" t="str">
            <v>أنثى</v>
          </cell>
          <cell r="E615" t="str">
            <v>مسلمة</v>
          </cell>
          <cell r="F615" t="str">
            <v>2/5</v>
          </cell>
          <cell r="G615" t="str">
            <v>منقول</v>
          </cell>
          <cell r="H615">
            <v>30505201305747</v>
          </cell>
          <cell r="J615" t="str">
            <v>كفر العزازي</v>
          </cell>
          <cell r="L615" t="str">
            <v>محول من المدرسة</v>
          </cell>
          <cell r="N615" t="str">
            <v>مصرية</v>
          </cell>
          <cell r="Q615" t="str">
            <v>الخامس</v>
          </cell>
          <cell r="R615" t="str">
            <v>ابو حماد</v>
          </cell>
          <cell r="S615" t="str">
            <v>السعدية</v>
          </cell>
          <cell r="T615">
            <v>40808</v>
          </cell>
        </row>
        <row r="616">
          <cell r="C616" t="str">
            <v>وسام جمعه حسن رمضان</v>
          </cell>
          <cell r="D616" t="str">
            <v>أنثى</v>
          </cell>
          <cell r="E616" t="str">
            <v>مسلمة</v>
          </cell>
          <cell r="F616" t="str">
            <v>2/5</v>
          </cell>
          <cell r="G616" t="str">
            <v>منقول</v>
          </cell>
          <cell r="H616">
            <v>30507271300249</v>
          </cell>
          <cell r="J616" t="str">
            <v>كفر العزازي</v>
          </cell>
          <cell r="L616" t="str">
            <v>محول من المدرسة</v>
          </cell>
          <cell r="N616" t="str">
            <v>مصرية</v>
          </cell>
          <cell r="Q616" t="str">
            <v>الخامس</v>
          </cell>
          <cell r="R616" t="str">
            <v>ابو حماد</v>
          </cell>
          <cell r="S616" t="str">
            <v>السعدية</v>
          </cell>
          <cell r="T616">
            <v>40808</v>
          </cell>
        </row>
        <row r="617">
          <cell r="C617" t="str">
            <v>وعد محمد أبو سريع على</v>
          </cell>
          <cell r="D617" t="str">
            <v>أنثى</v>
          </cell>
          <cell r="E617" t="str">
            <v>مسلمة</v>
          </cell>
          <cell r="F617" t="str">
            <v>2/5</v>
          </cell>
          <cell r="G617" t="str">
            <v>منقول</v>
          </cell>
          <cell r="H617">
            <v>30509011301724</v>
          </cell>
          <cell r="J617" t="str">
            <v>كفر العزازي</v>
          </cell>
          <cell r="L617" t="str">
            <v>محول من المدرسة</v>
          </cell>
          <cell r="N617" t="str">
            <v>مصرية</v>
          </cell>
          <cell r="Q617" t="str">
            <v>الخامس</v>
          </cell>
          <cell r="R617" t="str">
            <v>ابو حماد</v>
          </cell>
          <cell r="S617" t="str">
            <v>السعدية</v>
          </cell>
          <cell r="T617">
            <v>40808</v>
          </cell>
        </row>
        <row r="618">
          <cell r="C618" t="str">
            <v>ولاء حسن عزاز حسن عزاز</v>
          </cell>
          <cell r="D618" t="str">
            <v>أنثى</v>
          </cell>
          <cell r="E618" t="str">
            <v>مسلمة</v>
          </cell>
          <cell r="F618" t="str">
            <v>3/4</v>
          </cell>
          <cell r="G618" t="str">
            <v>منقول</v>
          </cell>
          <cell r="H618">
            <v>30610011335087</v>
          </cell>
          <cell r="J618" t="str">
            <v>كفر العزازي</v>
          </cell>
          <cell r="L618" t="str">
            <v>محول من المدرسة</v>
          </cell>
          <cell r="N618" t="str">
            <v>مصرية</v>
          </cell>
          <cell r="Q618" t="str">
            <v>الخامس</v>
          </cell>
          <cell r="R618" t="str">
            <v>ابو حماد</v>
          </cell>
          <cell r="S618" t="str">
            <v>السعدية</v>
          </cell>
          <cell r="T618">
            <v>40808</v>
          </cell>
        </row>
        <row r="619">
          <cell r="C619" t="str">
            <v>ولاء حمدى محمود سالم</v>
          </cell>
          <cell r="D619" t="str">
            <v>أنثى</v>
          </cell>
          <cell r="E619" t="str">
            <v>مسلمة</v>
          </cell>
          <cell r="F619" t="str">
            <v>2/3</v>
          </cell>
          <cell r="G619" t="str">
            <v>منقول</v>
          </cell>
          <cell r="H619">
            <v>30707241301665</v>
          </cell>
          <cell r="J619" t="str">
            <v>كفر العزازي</v>
          </cell>
          <cell r="L619" t="str">
            <v>محول من المدرسة</v>
          </cell>
          <cell r="N619" t="str">
            <v>مصرية</v>
          </cell>
          <cell r="Q619" t="str">
            <v>الثالث</v>
          </cell>
          <cell r="R619" t="str">
            <v>ابو حماد</v>
          </cell>
          <cell r="S619" t="str">
            <v>السعدية</v>
          </cell>
          <cell r="T619">
            <v>41539</v>
          </cell>
        </row>
        <row r="620">
          <cell r="C620" t="str">
            <v>ولاء محمد عبدالله على</v>
          </cell>
          <cell r="D620" t="str">
            <v>أنثى</v>
          </cell>
          <cell r="E620" t="str">
            <v>مسلمة</v>
          </cell>
          <cell r="F620" t="str">
            <v>2/6</v>
          </cell>
          <cell r="G620" t="str">
            <v>منقول</v>
          </cell>
          <cell r="H620">
            <v>30403181301408</v>
          </cell>
          <cell r="J620" t="str">
            <v>كفر العزازي</v>
          </cell>
          <cell r="L620" t="str">
            <v>محول من المدرسة</v>
          </cell>
          <cell r="N620" t="str">
            <v>مصرية</v>
          </cell>
          <cell r="Q620" t="str">
            <v>السادس</v>
          </cell>
          <cell r="R620" t="str">
            <v>ابو حماد</v>
          </cell>
          <cell r="S620" t="str">
            <v>السعدية</v>
          </cell>
          <cell r="T620">
            <v>40443</v>
          </cell>
        </row>
        <row r="621">
          <cell r="C621" t="str">
            <v>يارا ايمن محمد محمد عبدالعظيم</v>
          </cell>
          <cell r="D621" t="str">
            <v>أنثى</v>
          </cell>
          <cell r="E621" t="str">
            <v>مسلمة</v>
          </cell>
          <cell r="F621" t="str">
            <v>3/4</v>
          </cell>
          <cell r="G621" t="str">
            <v>منقول</v>
          </cell>
          <cell r="H621">
            <v>30607161301147</v>
          </cell>
          <cell r="J621" t="str">
            <v>كفر العزازي</v>
          </cell>
          <cell r="L621" t="str">
            <v>محول من المدرسة</v>
          </cell>
          <cell r="N621" t="str">
            <v>مصرية</v>
          </cell>
          <cell r="Q621" t="str">
            <v>الخامس</v>
          </cell>
          <cell r="R621" t="str">
            <v>ابو حماد</v>
          </cell>
          <cell r="S621" t="str">
            <v>السعدية</v>
          </cell>
          <cell r="T621">
            <v>40808</v>
          </cell>
        </row>
        <row r="622">
          <cell r="C622" t="str">
            <v>يارا صبحى محمد خليل</v>
          </cell>
          <cell r="D622" t="str">
            <v>أنثى</v>
          </cell>
          <cell r="E622" t="str">
            <v>مسلمة</v>
          </cell>
          <cell r="F622" t="str">
            <v>2/6</v>
          </cell>
          <cell r="G622" t="str">
            <v>منقول</v>
          </cell>
          <cell r="H622">
            <v>30402181302106</v>
          </cell>
          <cell r="J622" t="str">
            <v>كفر العزازي</v>
          </cell>
          <cell r="L622" t="str">
            <v>محول من المدرسة</v>
          </cell>
          <cell r="N622" t="str">
            <v>مصرية</v>
          </cell>
          <cell r="Q622" t="str">
            <v>السادس</v>
          </cell>
          <cell r="R622" t="str">
            <v>ابو حماد</v>
          </cell>
          <cell r="S622" t="str">
            <v>السعدية</v>
          </cell>
          <cell r="T622">
            <v>40443</v>
          </cell>
        </row>
        <row r="623">
          <cell r="C623" t="str">
            <v>يارة صلاح عبد العزيز محمد</v>
          </cell>
          <cell r="D623" t="str">
            <v>أنثى</v>
          </cell>
          <cell r="E623" t="str">
            <v>مسلمة</v>
          </cell>
          <cell r="F623" t="str">
            <v>2/2</v>
          </cell>
          <cell r="G623" t="str">
            <v>منقول</v>
          </cell>
          <cell r="H623">
            <v>30712151306769</v>
          </cell>
          <cell r="J623" t="str">
            <v>كفر العزازي</v>
          </cell>
          <cell r="L623" t="str">
            <v>محول من المدرسة</v>
          </cell>
          <cell r="N623" t="str">
            <v>مصرية</v>
          </cell>
          <cell r="Q623" t="str">
            <v>الثاني</v>
          </cell>
          <cell r="R623" t="str">
            <v>ابو حماد</v>
          </cell>
          <cell r="S623" t="str">
            <v>السعدية</v>
          </cell>
          <cell r="T623">
            <v>41904</v>
          </cell>
        </row>
        <row r="624">
          <cell r="C624" t="str">
            <v>ياسمين السيد ابراهيم محمد</v>
          </cell>
          <cell r="D624" t="str">
            <v>أنثى</v>
          </cell>
          <cell r="E624" t="str">
            <v>مسلمة</v>
          </cell>
          <cell r="F624" t="str">
            <v>2/3</v>
          </cell>
          <cell r="G624" t="str">
            <v>منقول</v>
          </cell>
          <cell r="H624">
            <v>30704241300783</v>
          </cell>
          <cell r="J624" t="str">
            <v>كفر العزازي</v>
          </cell>
          <cell r="L624" t="str">
            <v>محول من المدرسة</v>
          </cell>
          <cell r="N624" t="str">
            <v>مصرية</v>
          </cell>
          <cell r="Q624" t="str">
            <v>الثالث</v>
          </cell>
          <cell r="R624" t="str">
            <v>ابو حماد</v>
          </cell>
          <cell r="S624" t="str">
            <v>السعدية</v>
          </cell>
          <cell r="T624">
            <v>41539</v>
          </cell>
        </row>
        <row r="625">
          <cell r="C625" t="str">
            <v>ياسمين السيد صلاح اسماعيل</v>
          </cell>
          <cell r="D625" t="str">
            <v>أنثى</v>
          </cell>
          <cell r="E625" t="str">
            <v>مسلمة</v>
          </cell>
          <cell r="F625" t="str">
            <v>2/3</v>
          </cell>
          <cell r="G625" t="str">
            <v>منقول</v>
          </cell>
          <cell r="H625">
            <v>30701181301948</v>
          </cell>
          <cell r="J625" t="str">
            <v>كفر العزازي</v>
          </cell>
          <cell r="L625" t="str">
            <v>محول من المدرسة</v>
          </cell>
          <cell r="N625" t="str">
            <v>مصرية</v>
          </cell>
          <cell r="Q625" t="str">
            <v>الثالث</v>
          </cell>
          <cell r="R625" t="str">
            <v>ابو حماد</v>
          </cell>
          <cell r="S625" t="str">
            <v>السعدية</v>
          </cell>
          <cell r="T625">
            <v>41539</v>
          </cell>
        </row>
        <row r="626">
          <cell r="C626" t="str">
            <v>ياسمين عبدالرحمن على حسن</v>
          </cell>
          <cell r="D626" t="str">
            <v>أنثى</v>
          </cell>
          <cell r="E626" t="str">
            <v>مسلمة</v>
          </cell>
          <cell r="F626" t="str">
            <v>2/3</v>
          </cell>
          <cell r="G626" t="str">
            <v>منقول</v>
          </cell>
          <cell r="H626">
            <v>30703271900126</v>
          </cell>
          <cell r="J626" t="str">
            <v>كفر العزازي</v>
          </cell>
          <cell r="L626" t="str">
            <v>محول من المدرسة</v>
          </cell>
          <cell r="N626" t="str">
            <v>مصرية</v>
          </cell>
          <cell r="Q626" t="str">
            <v>الثالث</v>
          </cell>
          <cell r="R626" t="str">
            <v>ابو حماد</v>
          </cell>
          <cell r="S626" t="str">
            <v>السعدية</v>
          </cell>
          <cell r="T626">
            <v>41539</v>
          </cell>
        </row>
        <row r="627">
          <cell r="C627" t="str">
            <v>ياسمين عبداللطيف اصبيح عبداللطيف ابراهيم</v>
          </cell>
          <cell r="D627" t="str">
            <v>أنثى</v>
          </cell>
          <cell r="E627" t="str">
            <v>مسلمة</v>
          </cell>
          <cell r="F627" t="str">
            <v>3/4</v>
          </cell>
          <cell r="G627" t="str">
            <v>منقول</v>
          </cell>
          <cell r="H627">
            <v>30603281300726</v>
          </cell>
          <cell r="J627" t="str">
            <v>كفر العزازي</v>
          </cell>
          <cell r="L627" t="str">
            <v>محول إلى المدرسة</v>
          </cell>
          <cell r="N627" t="str">
            <v>مصرية</v>
          </cell>
          <cell r="Q627" t="str">
            <v>الخامس</v>
          </cell>
          <cell r="R627" t="str">
            <v>ابو حماد</v>
          </cell>
          <cell r="S627" t="str">
            <v>السعدية</v>
          </cell>
          <cell r="T627">
            <v>40808</v>
          </cell>
        </row>
        <row r="628">
          <cell r="C628" t="str">
            <v>ياسمين عصام محمد ناجى جمعه</v>
          </cell>
          <cell r="D628" t="str">
            <v>أنثى</v>
          </cell>
          <cell r="E628" t="str">
            <v>مسلمة</v>
          </cell>
          <cell r="F628" t="str">
            <v>3/4</v>
          </cell>
          <cell r="G628" t="str">
            <v>منقول</v>
          </cell>
          <cell r="H628">
            <v>30604011307024</v>
          </cell>
          <cell r="J628" t="str">
            <v>كفر العزازي</v>
          </cell>
          <cell r="L628" t="str">
            <v>محول إلى المدرسة</v>
          </cell>
          <cell r="N628" t="str">
            <v>مصرية</v>
          </cell>
          <cell r="Q628" t="str">
            <v>الخامس</v>
          </cell>
          <cell r="R628" t="str">
            <v>ابو حماد</v>
          </cell>
          <cell r="S628" t="str">
            <v>السعدية</v>
          </cell>
          <cell r="T628">
            <v>40808</v>
          </cell>
        </row>
        <row r="629">
          <cell r="C629" t="str">
            <v>ياسمين عيد عبدالله احمد</v>
          </cell>
          <cell r="D629" t="str">
            <v>أنثى</v>
          </cell>
          <cell r="E629" t="str">
            <v>مسلمة</v>
          </cell>
          <cell r="F629" t="str">
            <v>2/6</v>
          </cell>
          <cell r="G629" t="str">
            <v>منقول</v>
          </cell>
          <cell r="H629">
            <v>30408171301622</v>
          </cell>
          <cell r="J629" t="str">
            <v>كفر العزازي</v>
          </cell>
          <cell r="L629" t="str">
            <v>محول إلى المدرسة</v>
          </cell>
          <cell r="N629" t="str">
            <v>مصرية</v>
          </cell>
          <cell r="Q629" t="str">
            <v>السادس</v>
          </cell>
          <cell r="R629" t="str">
            <v>ابو حماد</v>
          </cell>
          <cell r="S629" t="str">
            <v>السعدية</v>
          </cell>
          <cell r="T629">
            <v>40443</v>
          </cell>
        </row>
        <row r="630">
          <cell r="C630" t="str">
            <v>ياسمين محمد السيد ابراهيم</v>
          </cell>
          <cell r="D630" t="str">
            <v>أنثى</v>
          </cell>
          <cell r="E630" t="str">
            <v>مسلمة</v>
          </cell>
          <cell r="F630" t="str">
            <v>2/6</v>
          </cell>
          <cell r="G630" t="str">
            <v>منقول</v>
          </cell>
          <cell r="H630">
            <v>30310291300786</v>
          </cell>
          <cell r="J630" t="str">
            <v>كفر العزازي</v>
          </cell>
          <cell r="L630" t="str">
            <v>محول إلى المدرسة</v>
          </cell>
          <cell r="N630" t="str">
            <v>مصرية</v>
          </cell>
          <cell r="Q630" t="str">
            <v>السادس</v>
          </cell>
          <cell r="R630" t="str">
            <v>ابو حماد</v>
          </cell>
          <cell r="S630" t="str">
            <v>السعدية</v>
          </cell>
          <cell r="T630">
            <v>40443</v>
          </cell>
        </row>
        <row r="631">
          <cell r="C631" t="str">
            <v>ياسمين محمد عبدالرحمن على</v>
          </cell>
          <cell r="D631" t="str">
            <v>أنثى</v>
          </cell>
          <cell r="E631" t="str">
            <v>مسلمة</v>
          </cell>
          <cell r="F631" t="str">
            <v>2/6</v>
          </cell>
          <cell r="G631" t="str">
            <v>منقول</v>
          </cell>
          <cell r="H631">
            <v>30401011335127</v>
          </cell>
          <cell r="J631" t="str">
            <v>كفر العزازي</v>
          </cell>
          <cell r="L631" t="str">
            <v>محول إلى المدرسة</v>
          </cell>
          <cell r="N631" t="str">
            <v>مصرية</v>
          </cell>
          <cell r="Q631" t="str">
            <v>السادس</v>
          </cell>
          <cell r="R631" t="str">
            <v>ابو حماد</v>
          </cell>
          <cell r="S631" t="str">
            <v>السعدية</v>
          </cell>
          <cell r="T631">
            <v>40443</v>
          </cell>
        </row>
        <row r="632">
          <cell r="C632" t="str">
            <v>ياسمين محمود حسانين احمد</v>
          </cell>
          <cell r="D632" t="str">
            <v>أنثى</v>
          </cell>
          <cell r="E632" t="str">
            <v>مسلمة</v>
          </cell>
          <cell r="F632" t="str">
            <v>2/5</v>
          </cell>
          <cell r="G632" t="str">
            <v>منقول</v>
          </cell>
          <cell r="H632">
            <v>30412161303144</v>
          </cell>
          <cell r="J632" t="str">
            <v>كفر العزازي</v>
          </cell>
          <cell r="L632" t="str">
            <v>محول من المدرسة</v>
          </cell>
          <cell r="N632" t="str">
            <v>مصرية</v>
          </cell>
          <cell r="Q632" t="str">
            <v>الخامس</v>
          </cell>
          <cell r="R632" t="str">
            <v>ابو حماد</v>
          </cell>
          <cell r="S632" t="str">
            <v>السعدية</v>
          </cell>
          <cell r="T632">
            <v>40808</v>
          </cell>
        </row>
        <row r="633">
          <cell r="Q633" t="str">
            <v/>
          </cell>
          <cell r="T633" t="str">
            <v/>
          </cell>
        </row>
        <row r="634">
          <cell r="Q634" t="str">
            <v/>
          </cell>
          <cell r="T634" t="str">
            <v/>
          </cell>
        </row>
        <row r="635">
          <cell r="Q635" t="str">
            <v/>
          </cell>
          <cell r="T635" t="str">
            <v/>
          </cell>
        </row>
        <row r="636">
          <cell r="Q636" t="str">
            <v/>
          </cell>
          <cell r="T636" t="str">
            <v/>
          </cell>
        </row>
        <row r="637">
          <cell r="Q637" t="str">
            <v/>
          </cell>
          <cell r="T637" t="str">
            <v/>
          </cell>
        </row>
        <row r="638">
          <cell r="Q638" t="str">
            <v/>
          </cell>
          <cell r="T638" t="str">
            <v/>
          </cell>
        </row>
        <row r="639">
          <cell r="Q639" t="str">
            <v/>
          </cell>
          <cell r="T639" t="str">
            <v/>
          </cell>
        </row>
        <row r="640">
          <cell r="Q640" t="str">
            <v/>
          </cell>
          <cell r="T640" t="str">
            <v/>
          </cell>
        </row>
        <row r="641">
          <cell r="Q641" t="str">
            <v/>
          </cell>
          <cell r="T641" t="str">
            <v/>
          </cell>
        </row>
        <row r="642">
          <cell r="Q642" t="str">
            <v/>
          </cell>
          <cell r="T642" t="str">
            <v/>
          </cell>
        </row>
        <row r="643">
          <cell r="Q643" t="str">
            <v/>
          </cell>
          <cell r="T643" t="str">
            <v/>
          </cell>
        </row>
        <row r="644">
          <cell r="Q644" t="str">
            <v/>
          </cell>
          <cell r="T644" t="str">
            <v/>
          </cell>
        </row>
        <row r="645">
          <cell r="Q645" t="str">
            <v/>
          </cell>
          <cell r="T645" t="str">
            <v/>
          </cell>
        </row>
        <row r="646">
          <cell r="Q646" t="str">
            <v/>
          </cell>
          <cell r="T646" t="str">
            <v/>
          </cell>
        </row>
        <row r="647">
          <cell r="Q647" t="str">
            <v/>
          </cell>
          <cell r="T647" t="str">
            <v/>
          </cell>
        </row>
        <row r="648">
          <cell r="Q648" t="str">
            <v/>
          </cell>
          <cell r="T648" t="str">
            <v/>
          </cell>
        </row>
        <row r="649">
          <cell r="Q649" t="str">
            <v/>
          </cell>
          <cell r="T649" t="str">
            <v/>
          </cell>
        </row>
        <row r="650">
          <cell r="Q650" t="str">
            <v/>
          </cell>
          <cell r="T650" t="str">
            <v/>
          </cell>
        </row>
        <row r="651">
          <cell r="Q651" t="str">
            <v/>
          </cell>
          <cell r="T651" t="str">
            <v/>
          </cell>
        </row>
        <row r="652">
          <cell r="Q652" t="str">
            <v/>
          </cell>
          <cell r="T652" t="str">
            <v/>
          </cell>
        </row>
        <row r="653">
          <cell r="Q653" t="str">
            <v/>
          </cell>
          <cell r="T653" t="str">
            <v/>
          </cell>
        </row>
        <row r="654">
          <cell r="Q654" t="str">
            <v/>
          </cell>
          <cell r="T654" t="str">
            <v/>
          </cell>
        </row>
        <row r="655">
          <cell r="Q655" t="str">
            <v/>
          </cell>
          <cell r="T655" t="str">
            <v/>
          </cell>
        </row>
        <row r="656">
          <cell r="Q656" t="str">
            <v/>
          </cell>
          <cell r="T656" t="str">
            <v/>
          </cell>
        </row>
        <row r="657">
          <cell r="Q657" t="str">
            <v/>
          </cell>
          <cell r="T657" t="str">
            <v/>
          </cell>
        </row>
        <row r="658">
          <cell r="Q658" t="str">
            <v/>
          </cell>
          <cell r="T658" t="str">
            <v/>
          </cell>
        </row>
        <row r="659">
          <cell r="Q659" t="str">
            <v/>
          </cell>
          <cell r="T659" t="str">
            <v/>
          </cell>
        </row>
        <row r="660">
          <cell r="Q660" t="str">
            <v/>
          </cell>
          <cell r="T660" t="str">
            <v/>
          </cell>
        </row>
        <row r="661">
          <cell r="Q661" t="str">
            <v/>
          </cell>
          <cell r="T661" t="str">
            <v/>
          </cell>
        </row>
        <row r="662">
          <cell r="Q662" t="str">
            <v/>
          </cell>
          <cell r="T662" t="str">
            <v/>
          </cell>
        </row>
        <row r="663">
          <cell r="Q663" t="str">
            <v/>
          </cell>
          <cell r="T663" t="str">
            <v/>
          </cell>
        </row>
        <row r="664">
          <cell r="Q664" t="str">
            <v/>
          </cell>
          <cell r="T664" t="str">
            <v/>
          </cell>
        </row>
        <row r="665">
          <cell r="Q665" t="str">
            <v/>
          </cell>
          <cell r="T665" t="str">
            <v/>
          </cell>
        </row>
        <row r="666">
          <cell r="Q666" t="str">
            <v/>
          </cell>
          <cell r="T666" t="str">
            <v/>
          </cell>
        </row>
        <row r="667">
          <cell r="Q667" t="str">
            <v/>
          </cell>
          <cell r="T667" t="str">
            <v/>
          </cell>
        </row>
        <row r="668">
          <cell r="Q668" t="str">
            <v/>
          </cell>
          <cell r="T668" t="str">
            <v/>
          </cell>
        </row>
        <row r="669">
          <cell r="Q669" t="str">
            <v/>
          </cell>
          <cell r="T669" t="str">
            <v/>
          </cell>
        </row>
        <row r="670">
          <cell r="Q670" t="str">
            <v/>
          </cell>
          <cell r="T670" t="str">
            <v/>
          </cell>
        </row>
        <row r="671">
          <cell r="Q671" t="str">
            <v/>
          </cell>
          <cell r="T671" t="str">
            <v/>
          </cell>
        </row>
        <row r="672">
          <cell r="Q672" t="str">
            <v/>
          </cell>
          <cell r="T672" t="str">
            <v/>
          </cell>
        </row>
        <row r="673">
          <cell r="Q673" t="str">
            <v/>
          </cell>
          <cell r="T673" t="str">
            <v/>
          </cell>
        </row>
        <row r="674">
          <cell r="Q674" t="str">
            <v/>
          </cell>
          <cell r="T674" t="str">
            <v/>
          </cell>
        </row>
        <row r="675">
          <cell r="Q675" t="str">
            <v/>
          </cell>
          <cell r="T675" t="str">
            <v/>
          </cell>
        </row>
        <row r="676">
          <cell r="Q676" t="str">
            <v/>
          </cell>
          <cell r="T676" t="str">
            <v/>
          </cell>
        </row>
        <row r="677">
          <cell r="Q677" t="str">
            <v/>
          </cell>
          <cell r="T677" t="str">
            <v/>
          </cell>
        </row>
        <row r="678">
          <cell r="Q678" t="str">
            <v/>
          </cell>
          <cell r="T678" t="str">
            <v/>
          </cell>
        </row>
        <row r="679">
          <cell r="Q679" t="str">
            <v/>
          </cell>
          <cell r="T679" t="str">
            <v/>
          </cell>
        </row>
        <row r="680">
          <cell r="Q680" t="str">
            <v/>
          </cell>
          <cell r="T680" t="str">
            <v/>
          </cell>
        </row>
        <row r="681">
          <cell r="Q681" t="str">
            <v/>
          </cell>
          <cell r="T681" t="str">
            <v/>
          </cell>
        </row>
        <row r="682">
          <cell r="Q682" t="str">
            <v/>
          </cell>
          <cell r="T682" t="str">
            <v/>
          </cell>
        </row>
        <row r="683">
          <cell r="Q683" t="str">
            <v/>
          </cell>
          <cell r="T683" t="str">
            <v/>
          </cell>
        </row>
        <row r="684">
          <cell r="Q684" t="str">
            <v/>
          </cell>
          <cell r="T684" t="str">
            <v/>
          </cell>
        </row>
        <row r="685">
          <cell r="Q685" t="str">
            <v/>
          </cell>
          <cell r="T685" t="str">
            <v/>
          </cell>
        </row>
        <row r="686">
          <cell r="Q686" t="str">
            <v/>
          </cell>
          <cell r="T686" t="str">
            <v/>
          </cell>
        </row>
        <row r="687">
          <cell r="Q687" t="str">
            <v/>
          </cell>
          <cell r="T687" t="str">
            <v/>
          </cell>
        </row>
        <row r="688">
          <cell r="Q688" t="str">
            <v/>
          </cell>
          <cell r="T688" t="str">
            <v/>
          </cell>
        </row>
        <row r="689">
          <cell r="Q689" t="str">
            <v/>
          </cell>
          <cell r="T689" t="str">
            <v/>
          </cell>
        </row>
        <row r="690">
          <cell r="Q690" t="str">
            <v/>
          </cell>
          <cell r="T690" t="str">
            <v/>
          </cell>
        </row>
        <row r="691">
          <cell r="Q691" t="str">
            <v/>
          </cell>
          <cell r="T691" t="str">
            <v/>
          </cell>
        </row>
        <row r="692">
          <cell r="Q692" t="str">
            <v/>
          </cell>
          <cell r="T692" t="str">
            <v/>
          </cell>
        </row>
        <row r="693">
          <cell r="Q693" t="str">
            <v/>
          </cell>
          <cell r="T693" t="str">
            <v/>
          </cell>
        </row>
        <row r="694">
          <cell r="Q694" t="str">
            <v/>
          </cell>
          <cell r="T694" t="str">
            <v/>
          </cell>
        </row>
        <row r="695">
          <cell r="Q695" t="str">
            <v/>
          </cell>
          <cell r="T695" t="str">
            <v/>
          </cell>
        </row>
        <row r="696">
          <cell r="Q696" t="str">
            <v/>
          </cell>
          <cell r="T696" t="str">
            <v/>
          </cell>
        </row>
        <row r="697">
          <cell r="Q697" t="str">
            <v/>
          </cell>
          <cell r="T697" t="str">
            <v/>
          </cell>
        </row>
        <row r="698">
          <cell r="Q698" t="str">
            <v/>
          </cell>
          <cell r="T698" t="str">
            <v/>
          </cell>
        </row>
        <row r="699">
          <cell r="Q699" t="str">
            <v/>
          </cell>
          <cell r="T699" t="str">
            <v/>
          </cell>
        </row>
        <row r="700">
          <cell r="Q700" t="str">
            <v/>
          </cell>
          <cell r="T700" t="str">
            <v/>
          </cell>
        </row>
        <row r="701">
          <cell r="Q701" t="str">
            <v/>
          </cell>
          <cell r="T701" t="str">
            <v/>
          </cell>
        </row>
        <row r="702">
          <cell r="Q702" t="str">
            <v/>
          </cell>
          <cell r="T702" t="str">
            <v/>
          </cell>
        </row>
        <row r="703">
          <cell r="Q703" t="str">
            <v/>
          </cell>
          <cell r="T703" t="str">
            <v/>
          </cell>
        </row>
        <row r="704">
          <cell r="Q704" t="str">
            <v/>
          </cell>
          <cell r="T704" t="str">
            <v/>
          </cell>
        </row>
        <row r="705">
          <cell r="Q705" t="str">
            <v/>
          </cell>
          <cell r="T705" t="str">
            <v/>
          </cell>
        </row>
        <row r="706">
          <cell r="Q706" t="str">
            <v/>
          </cell>
          <cell r="T706" t="str">
            <v/>
          </cell>
        </row>
        <row r="707">
          <cell r="Q707" t="str">
            <v/>
          </cell>
          <cell r="T707" t="str">
            <v/>
          </cell>
        </row>
        <row r="708">
          <cell r="Q708" t="str">
            <v/>
          </cell>
          <cell r="T708" t="str">
            <v/>
          </cell>
        </row>
        <row r="709">
          <cell r="Q709" t="str">
            <v/>
          </cell>
          <cell r="T709" t="str">
            <v/>
          </cell>
        </row>
        <row r="710">
          <cell r="Q710" t="str">
            <v/>
          </cell>
          <cell r="T710" t="str">
            <v/>
          </cell>
        </row>
        <row r="711">
          <cell r="Q711" t="str">
            <v/>
          </cell>
          <cell r="T711" t="str">
            <v/>
          </cell>
        </row>
        <row r="712">
          <cell r="Q712" t="str">
            <v/>
          </cell>
          <cell r="T712" t="str">
            <v/>
          </cell>
        </row>
        <row r="713">
          <cell r="Q713" t="str">
            <v/>
          </cell>
          <cell r="T713" t="str">
            <v/>
          </cell>
        </row>
        <row r="714">
          <cell r="Q714" t="str">
            <v/>
          </cell>
          <cell r="T714" t="str">
            <v/>
          </cell>
        </row>
        <row r="715">
          <cell r="Q715" t="str">
            <v/>
          </cell>
          <cell r="T715" t="str">
            <v/>
          </cell>
        </row>
        <row r="716">
          <cell r="Q716" t="str">
            <v/>
          </cell>
          <cell r="T716" t="str">
            <v/>
          </cell>
        </row>
        <row r="717">
          <cell r="Q717" t="str">
            <v/>
          </cell>
          <cell r="T717" t="str">
            <v/>
          </cell>
        </row>
        <row r="718">
          <cell r="Q718" t="str">
            <v/>
          </cell>
          <cell r="T718" t="str">
            <v/>
          </cell>
        </row>
        <row r="719">
          <cell r="Q719" t="str">
            <v/>
          </cell>
          <cell r="T719" t="str">
            <v/>
          </cell>
        </row>
        <row r="720">
          <cell r="Q720" t="str">
            <v/>
          </cell>
          <cell r="T720" t="str">
            <v/>
          </cell>
        </row>
        <row r="721">
          <cell r="Q721" t="str">
            <v/>
          </cell>
          <cell r="T721" t="str">
            <v/>
          </cell>
        </row>
        <row r="722">
          <cell r="Q722" t="str">
            <v/>
          </cell>
          <cell r="T722" t="str">
            <v/>
          </cell>
        </row>
        <row r="723">
          <cell r="Q723" t="str">
            <v/>
          </cell>
          <cell r="T723" t="str">
            <v/>
          </cell>
        </row>
        <row r="724">
          <cell r="Q724" t="str">
            <v/>
          </cell>
          <cell r="T724" t="str">
            <v/>
          </cell>
        </row>
        <row r="725">
          <cell r="Q725" t="str">
            <v/>
          </cell>
          <cell r="T725" t="str">
            <v/>
          </cell>
        </row>
        <row r="726">
          <cell r="Q726" t="str">
            <v/>
          </cell>
          <cell r="T726" t="str">
            <v/>
          </cell>
        </row>
        <row r="727">
          <cell r="Q727" t="str">
            <v/>
          </cell>
          <cell r="T727" t="str">
            <v/>
          </cell>
        </row>
        <row r="728">
          <cell r="Q728" t="str">
            <v/>
          </cell>
          <cell r="T728" t="str">
            <v/>
          </cell>
        </row>
        <row r="729">
          <cell r="Q729" t="str">
            <v/>
          </cell>
          <cell r="T729" t="str">
            <v/>
          </cell>
        </row>
        <row r="730">
          <cell r="Q730" t="str">
            <v/>
          </cell>
          <cell r="T730" t="str">
            <v/>
          </cell>
        </row>
        <row r="731">
          <cell r="Q731" t="str">
            <v/>
          </cell>
          <cell r="T731" t="str">
            <v/>
          </cell>
        </row>
        <row r="732">
          <cell r="Q732" t="str">
            <v/>
          </cell>
          <cell r="T732" t="str">
            <v/>
          </cell>
        </row>
        <row r="733">
          <cell r="Q733" t="str">
            <v/>
          </cell>
          <cell r="T733" t="str">
            <v/>
          </cell>
        </row>
        <row r="734">
          <cell r="Q734" t="str">
            <v/>
          </cell>
          <cell r="T734" t="str">
            <v/>
          </cell>
        </row>
        <row r="735">
          <cell r="Q735" t="str">
            <v/>
          </cell>
          <cell r="T735" t="str">
            <v/>
          </cell>
        </row>
        <row r="736">
          <cell r="Q736" t="str">
            <v/>
          </cell>
          <cell r="T736" t="str">
            <v/>
          </cell>
        </row>
        <row r="737">
          <cell r="Q737" t="str">
            <v/>
          </cell>
          <cell r="T737" t="str">
            <v/>
          </cell>
        </row>
        <row r="738">
          <cell r="Q738" t="str">
            <v/>
          </cell>
          <cell r="T738" t="str">
            <v/>
          </cell>
        </row>
        <row r="739">
          <cell r="Q739" t="str">
            <v/>
          </cell>
          <cell r="T739" t="str">
            <v/>
          </cell>
        </row>
        <row r="740">
          <cell r="Q740" t="str">
            <v/>
          </cell>
          <cell r="T740" t="str">
            <v/>
          </cell>
        </row>
        <row r="741">
          <cell r="Q741" t="str">
            <v/>
          </cell>
          <cell r="T741" t="str">
            <v/>
          </cell>
        </row>
        <row r="742">
          <cell r="Q742" t="str">
            <v/>
          </cell>
          <cell r="T742" t="str">
            <v/>
          </cell>
        </row>
        <row r="743">
          <cell r="Q743" t="str">
            <v/>
          </cell>
          <cell r="T743" t="str">
            <v/>
          </cell>
        </row>
        <row r="744">
          <cell r="Q744" t="str">
            <v/>
          </cell>
          <cell r="T744" t="str">
            <v/>
          </cell>
        </row>
        <row r="745">
          <cell r="Q745" t="str">
            <v/>
          </cell>
          <cell r="T745" t="str">
            <v/>
          </cell>
        </row>
        <row r="746">
          <cell r="Q746" t="str">
            <v/>
          </cell>
          <cell r="T746" t="str">
            <v/>
          </cell>
        </row>
        <row r="747">
          <cell r="Q747" t="str">
            <v/>
          </cell>
          <cell r="T747" t="str">
            <v/>
          </cell>
        </row>
        <row r="748">
          <cell r="Q748" t="str">
            <v/>
          </cell>
          <cell r="T748" t="str">
            <v/>
          </cell>
        </row>
        <row r="749">
          <cell r="Q749" t="str">
            <v/>
          </cell>
          <cell r="T749" t="str">
            <v/>
          </cell>
        </row>
        <row r="750">
          <cell r="Q750" t="str">
            <v/>
          </cell>
          <cell r="T750" t="str">
            <v/>
          </cell>
        </row>
        <row r="751">
          <cell r="Q751" t="str">
            <v/>
          </cell>
          <cell r="T751" t="str">
            <v/>
          </cell>
        </row>
        <row r="752">
          <cell r="Q752" t="str">
            <v/>
          </cell>
          <cell r="T752" t="str">
            <v/>
          </cell>
        </row>
        <row r="753">
          <cell r="Q753" t="str">
            <v/>
          </cell>
          <cell r="T753" t="str">
            <v/>
          </cell>
        </row>
        <row r="754">
          <cell r="Q754" t="str">
            <v/>
          </cell>
          <cell r="T754" t="str">
            <v/>
          </cell>
        </row>
        <row r="755">
          <cell r="Q755" t="str">
            <v/>
          </cell>
          <cell r="T755" t="str">
            <v/>
          </cell>
        </row>
        <row r="756">
          <cell r="Q756" t="str">
            <v/>
          </cell>
          <cell r="T756" t="str">
            <v/>
          </cell>
        </row>
        <row r="757">
          <cell r="Q757" t="str">
            <v/>
          </cell>
          <cell r="T757" t="str">
            <v/>
          </cell>
        </row>
        <row r="758">
          <cell r="Q758" t="str">
            <v/>
          </cell>
          <cell r="T758" t="str">
            <v/>
          </cell>
        </row>
        <row r="759">
          <cell r="Q759" t="str">
            <v/>
          </cell>
          <cell r="T759" t="str">
            <v/>
          </cell>
        </row>
        <row r="760">
          <cell r="Q760" t="str">
            <v/>
          </cell>
          <cell r="T760" t="str">
            <v/>
          </cell>
        </row>
        <row r="761">
          <cell r="Q761" t="str">
            <v/>
          </cell>
          <cell r="T761" t="str">
            <v/>
          </cell>
        </row>
        <row r="762">
          <cell r="Q762" t="str">
            <v/>
          </cell>
          <cell r="T762" t="str">
            <v/>
          </cell>
        </row>
        <row r="763">
          <cell r="Q763" t="str">
            <v/>
          </cell>
          <cell r="T763" t="str">
            <v/>
          </cell>
        </row>
        <row r="764">
          <cell r="Q764" t="str">
            <v/>
          </cell>
          <cell r="T764" t="str">
            <v/>
          </cell>
        </row>
        <row r="765">
          <cell r="Q765" t="str">
            <v/>
          </cell>
          <cell r="T765" t="str">
            <v/>
          </cell>
        </row>
        <row r="766">
          <cell r="Q766" t="str">
            <v/>
          </cell>
          <cell r="T766" t="str">
            <v/>
          </cell>
        </row>
        <row r="767">
          <cell r="Q767" t="str">
            <v/>
          </cell>
          <cell r="T767" t="str">
            <v/>
          </cell>
        </row>
        <row r="768">
          <cell r="Q768" t="str">
            <v/>
          </cell>
          <cell r="T768" t="str">
            <v/>
          </cell>
        </row>
        <row r="769">
          <cell r="Q769" t="str">
            <v/>
          </cell>
          <cell r="T769" t="str">
            <v/>
          </cell>
        </row>
        <row r="770">
          <cell r="Q770" t="str">
            <v/>
          </cell>
          <cell r="T770" t="str">
            <v/>
          </cell>
        </row>
        <row r="771">
          <cell r="Q771" t="str">
            <v/>
          </cell>
          <cell r="T771" t="str">
            <v/>
          </cell>
        </row>
        <row r="772">
          <cell r="Q772" t="str">
            <v/>
          </cell>
          <cell r="T772" t="str">
            <v/>
          </cell>
        </row>
        <row r="773">
          <cell r="Q773" t="str">
            <v/>
          </cell>
          <cell r="T773" t="str">
            <v/>
          </cell>
        </row>
        <row r="774">
          <cell r="Q774" t="str">
            <v/>
          </cell>
          <cell r="T774" t="str">
            <v/>
          </cell>
        </row>
        <row r="775">
          <cell r="Q775" t="str">
            <v/>
          </cell>
          <cell r="T775" t="str">
            <v/>
          </cell>
        </row>
        <row r="776">
          <cell r="Q776" t="str">
            <v/>
          </cell>
          <cell r="T776" t="str">
            <v/>
          </cell>
        </row>
        <row r="777">
          <cell r="Q777" t="str">
            <v/>
          </cell>
          <cell r="T777" t="str">
            <v/>
          </cell>
        </row>
        <row r="778">
          <cell r="Q778" t="str">
            <v/>
          </cell>
          <cell r="T778" t="str">
            <v/>
          </cell>
        </row>
        <row r="779">
          <cell r="Q779" t="str">
            <v/>
          </cell>
          <cell r="T779" t="str">
            <v/>
          </cell>
        </row>
        <row r="780">
          <cell r="Q780" t="str">
            <v/>
          </cell>
          <cell r="T780" t="str">
            <v/>
          </cell>
        </row>
        <row r="781">
          <cell r="Q781" t="str">
            <v/>
          </cell>
          <cell r="T781" t="str">
            <v/>
          </cell>
        </row>
        <row r="782">
          <cell r="Q782" t="str">
            <v/>
          </cell>
          <cell r="T782" t="str">
            <v/>
          </cell>
        </row>
        <row r="783">
          <cell r="Q783" t="str">
            <v/>
          </cell>
          <cell r="T783" t="str">
            <v/>
          </cell>
        </row>
        <row r="784">
          <cell r="Q784" t="str">
            <v/>
          </cell>
          <cell r="T784" t="str">
            <v/>
          </cell>
        </row>
        <row r="785">
          <cell r="Q785" t="str">
            <v/>
          </cell>
          <cell r="T785" t="str">
            <v/>
          </cell>
        </row>
        <row r="786">
          <cell r="Q786" t="str">
            <v/>
          </cell>
          <cell r="T786" t="str">
            <v/>
          </cell>
        </row>
        <row r="787">
          <cell r="Q787" t="str">
            <v/>
          </cell>
          <cell r="T787" t="str">
            <v/>
          </cell>
        </row>
        <row r="788">
          <cell r="Q788" t="str">
            <v/>
          </cell>
          <cell r="T788" t="str">
            <v/>
          </cell>
        </row>
        <row r="789">
          <cell r="Q789" t="str">
            <v/>
          </cell>
          <cell r="T789" t="str">
            <v/>
          </cell>
        </row>
        <row r="790">
          <cell r="Q790" t="str">
            <v/>
          </cell>
          <cell r="T790" t="str">
            <v/>
          </cell>
        </row>
        <row r="791">
          <cell r="Q791" t="str">
            <v/>
          </cell>
          <cell r="T791" t="str">
            <v/>
          </cell>
        </row>
        <row r="792">
          <cell r="Q792" t="str">
            <v/>
          </cell>
          <cell r="T792" t="str">
            <v/>
          </cell>
        </row>
        <row r="793">
          <cell r="Q793" t="str">
            <v/>
          </cell>
          <cell r="T793" t="str">
            <v/>
          </cell>
        </row>
        <row r="794">
          <cell r="Q794" t="str">
            <v/>
          </cell>
          <cell r="T794" t="str">
            <v/>
          </cell>
        </row>
        <row r="795">
          <cell r="Q795" t="str">
            <v/>
          </cell>
          <cell r="T795" t="str">
            <v/>
          </cell>
        </row>
        <row r="796">
          <cell r="Q796" t="str">
            <v/>
          </cell>
          <cell r="T796" t="str">
            <v/>
          </cell>
        </row>
        <row r="797">
          <cell r="Q797" t="str">
            <v/>
          </cell>
          <cell r="T797" t="str">
            <v/>
          </cell>
        </row>
        <row r="798">
          <cell r="Q798" t="str">
            <v/>
          </cell>
          <cell r="T798" t="str">
            <v/>
          </cell>
        </row>
        <row r="799">
          <cell r="Q799" t="str">
            <v/>
          </cell>
          <cell r="T799" t="str">
            <v/>
          </cell>
        </row>
        <row r="800">
          <cell r="Q800" t="str">
            <v/>
          </cell>
          <cell r="T800" t="str">
            <v/>
          </cell>
        </row>
        <row r="801">
          <cell r="Q801" t="str">
            <v/>
          </cell>
          <cell r="T801" t="str">
            <v/>
          </cell>
        </row>
        <row r="802">
          <cell r="Q802" t="str">
            <v/>
          </cell>
          <cell r="T802" t="str">
            <v/>
          </cell>
        </row>
        <row r="803">
          <cell r="Q803" t="str">
            <v/>
          </cell>
          <cell r="T803" t="str">
            <v/>
          </cell>
        </row>
        <row r="804">
          <cell r="Q804" t="str">
            <v/>
          </cell>
          <cell r="T804" t="str">
            <v/>
          </cell>
        </row>
        <row r="805">
          <cell r="Q805" t="str">
            <v/>
          </cell>
          <cell r="T805" t="str">
            <v/>
          </cell>
        </row>
        <row r="806">
          <cell r="Q806" t="str">
            <v/>
          </cell>
          <cell r="T806" t="str">
            <v/>
          </cell>
        </row>
        <row r="807">
          <cell r="Q807" t="str">
            <v/>
          </cell>
          <cell r="T807" t="str">
            <v/>
          </cell>
        </row>
        <row r="808">
          <cell r="Q808" t="str">
            <v/>
          </cell>
          <cell r="T808" t="str">
            <v/>
          </cell>
        </row>
        <row r="809">
          <cell r="Q809" t="str">
            <v/>
          </cell>
          <cell r="T809" t="str">
            <v/>
          </cell>
        </row>
        <row r="810">
          <cell r="Q810" t="str">
            <v/>
          </cell>
          <cell r="T810" t="str">
            <v/>
          </cell>
        </row>
        <row r="811">
          <cell r="Q811" t="str">
            <v/>
          </cell>
          <cell r="T811" t="str">
            <v/>
          </cell>
        </row>
        <row r="812">
          <cell r="Q812" t="str">
            <v/>
          </cell>
          <cell r="T812" t="str">
            <v/>
          </cell>
        </row>
        <row r="813">
          <cell r="Q813" t="str">
            <v/>
          </cell>
          <cell r="T813" t="str">
            <v/>
          </cell>
        </row>
        <row r="814">
          <cell r="Q814" t="str">
            <v/>
          </cell>
          <cell r="T814" t="str">
            <v/>
          </cell>
        </row>
        <row r="815">
          <cell r="Q815" t="str">
            <v/>
          </cell>
          <cell r="T815" t="str">
            <v/>
          </cell>
        </row>
        <row r="816">
          <cell r="Q816" t="str">
            <v/>
          </cell>
          <cell r="T816" t="str">
            <v/>
          </cell>
        </row>
        <row r="817">
          <cell r="Q817" t="str">
            <v/>
          </cell>
          <cell r="T817" t="str">
            <v/>
          </cell>
        </row>
        <row r="818">
          <cell r="Q818" t="str">
            <v/>
          </cell>
          <cell r="T818" t="str">
            <v/>
          </cell>
        </row>
        <row r="819">
          <cell r="Q819" t="str">
            <v/>
          </cell>
          <cell r="T819" t="str">
            <v/>
          </cell>
        </row>
        <row r="820">
          <cell r="Q820" t="str">
            <v/>
          </cell>
          <cell r="T820" t="str">
            <v/>
          </cell>
        </row>
        <row r="821">
          <cell r="Q821" t="str">
            <v/>
          </cell>
          <cell r="T821" t="str">
            <v/>
          </cell>
        </row>
        <row r="822">
          <cell r="Q822" t="str">
            <v/>
          </cell>
          <cell r="T822" t="str">
            <v/>
          </cell>
        </row>
        <row r="823">
          <cell r="Q823" t="str">
            <v/>
          </cell>
          <cell r="T823" t="str">
            <v/>
          </cell>
        </row>
        <row r="824">
          <cell r="Q824" t="str">
            <v/>
          </cell>
          <cell r="T824" t="str">
            <v/>
          </cell>
        </row>
        <row r="825">
          <cell r="Q825" t="str">
            <v/>
          </cell>
          <cell r="T825" t="str">
            <v/>
          </cell>
        </row>
        <row r="826">
          <cell r="Q826" t="str">
            <v/>
          </cell>
          <cell r="T826" t="str">
            <v/>
          </cell>
        </row>
        <row r="827">
          <cell r="Q827" t="str">
            <v/>
          </cell>
          <cell r="T827" t="str">
            <v/>
          </cell>
        </row>
        <row r="828">
          <cell r="Q828" t="str">
            <v/>
          </cell>
          <cell r="T828" t="str">
            <v/>
          </cell>
        </row>
        <row r="829">
          <cell r="Q829" t="str">
            <v/>
          </cell>
          <cell r="T829" t="str">
            <v/>
          </cell>
        </row>
        <row r="830">
          <cell r="Q830" t="str">
            <v/>
          </cell>
          <cell r="T830" t="str">
            <v/>
          </cell>
        </row>
        <row r="831">
          <cell r="Q831" t="str">
            <v/>
          </cell>
          <cell r="T831" t="str">
            <v/>
          </cell>
        </row>
        <row r="832">
          <cell r="Q832" t="str">
            <v/>
          </cell>
          <cell r="T832" t="str">
            <v/>
          </cell>
        </row>
        <row r="833">
          <cell r="Q833" t="str">
            <v/>
          </cell>
          <cell r="T833" t="str">
            <v/>
          </cell>
        </row>
        <row r="834">
          <cell r="Q834" t="str">
            <v/>
          </cell>
          <cell r="T834" t="str">
            <v/>
          </cell>
        </row>
        <row r="835">
          <cell r="Q835" t="str">
            <v/>
          </cell>
          <cell r="T835" t="str">
            <v/>
          </cell>
        </row>
        <row r="836">
          <cell r="Q836" t="str">
            <v/>
          </cell>
          <cell r="T836" t="str">
            <v/>
          </cell>
        </row>
        <row r="837">
          <cell r="Q837" t="str">
            <v/>
          </cell>
          <cell r="T837" t="str">
            <v/>
          </cell>
        </row>
        <row r="838">
          <cell r="Q838" t="str">
            <v/>
          </cell>
          <cell r="T838" t="str">
            <v/>
          </cell>
        </row>
        <row r="839">
          <cell r="Q839" t="str">
            <v/>
          </cell>
          <cell r="T839" t="str">
            <v/>
          </cell>
        </row>
        <row r="840">
          <cell r="Q840" t="str">
            <v/>
          </cell>
          <cell r="T840" t="str">
            <v/>
          </cell>
        </row>
        <row r="841">
          <cell r="Q841" t="str">
            <v/>
          </cell>
          <cell r="T841" t="str">
            <v/>
          </cell>
        </row>
        <row r="842">
          <cell r="Q842" t="str">
            <v/>
          </cell>
          <cell r="T842" t="str">
            <v/>
          </cell>
        </row>
        <row r="843">
          <cell r="Q843" t="str">
            <v/>
          </cell>
          <cell r="T843" t="str">
            <v/>
          </cell>
        </row>
        <row r="844">
          <cell r="Q844" t="str">
            <v/>
          </cell>
          <cell r="T844" t="str">
            <v/>
          </cell>
        </row>
        <row r="845">
          <cell r="Q845" t="str">
            <v/>
          </cell>
          <cell r="T845" t="str">
            <v/>
          </cell>
        </row>
        <row r="846">
          <cell r="Q846" t="str">
            <v/>
          </cell>
          <cell r="T846" t="str">
            <v/>
          </cell>
        </row>
        <row r="847">
          <cell r="Q847" t="str">
            <v/>
          </cell>
          <cell r="T847" t="str">
            <v/>
          </cell>
        </row>
        <row r="848">
          <cell r="Q848" t="str">
            <v/>
          </cell>
          <cell r="T848" t="str">
            <v/>
          </cell>
        </row>
        <row r="849">
          <cell r="Q849" t="str">
            <v/>
          </cell>
          <cell r="T849" t="str">
            <v/>
          </cell>
        </row>
        <row r="850">
          <cell r="Q850" t="str">
            <v/>
          </cell>
          <cell r="T850" t="str">
            <v/>
          </cell>
        </row>
        <row r="851">
          <cell r="Q851" t="str">
            <v/>
          </cell>
          <cell r="T851" t="str">
            <v/>
          </cell>
        </row>
        <row r="852">
          <cell r="Q852" t="str">
            <v/>
          </cell>
          <cell r="T852" t="str">
            <v/>
          </cell>
        </row>
        <row r="853">
          <cell r="Q853" t="str">
            <v/>
          </cell>
          <cell r="T853" t="str">
            <v/>
          </cell>
        </row>
        <row r="854">
          <cell r="Q854" t="str">
            <v/>
          </cell>
          <cell r="T854" t="str">
            <v/>
          </cell>
        </row>
        <row r="855">
          <cell r="Q855" t="str">
            <v/>
          </cell>
          <cell r="T855" t="str">
            <v/>
          </cell>
        </row>
        <row r="856">
          <cell r="Q856" t="str">
            <v/>
          </cell>
          <cell r="T856" t="str">
            <v/>
          </cell>
        </row>
        <row r="857">
          <cell r="Q857" t="str">
            <v/>
          </cell>
          <cell r="T857" t="str">
            <v/>
          </cell>
        </row>
        <row r="858">
          <cell r="Q858" t="str">
            <v/>
          </cell>
          <cell r="T858" t="str">
            <v/>
          </cell>
        </row>
        <row r="859">
          <cell r="Q859" t="str">
            <v/>
          </cell>
          <cell r="T859" t="str">
            <v/>
          </cell>
        </row>
        <row r="860">
          <cell r="Q860" t="str">
            <v/>
          </cell>
          <cell r="T860" t="str">
            <v/>
          </cell>
        </row>
        <row r="861">
          <cell r="Q861" t="str">
            <v/>
          </cell>
          <cell r="T861" t="str">
            <v/>
          </cell>
        </row>
        <row r="862">
          <cell r="Q862" t="str">
            <v/>
          </cell>
          <cell r="T862" t="str">
            <v/>
          </cell>
        </row>
        <row r="863">
          <cell r="Q863" t="str">
            <v/>
          </cell>
          <cell r="T863" t="str">
            <v/>
          </cell>
        </row>
        <row r="864">
          <cell r="Q864" t="str">
            <v/>
          </cell>
          <cell r="T864" t="str">
            <v/>
          </cell>
        </row>
        <row r="865">
          <cell r="Q865" t="str">
            <v/>
          </cell>
          <cell r="T865" t="str">
            <v/>
          </cell>
        </row>
        <row r="866">
          <cell r="Q866" t="str">
            <v/>
          </cell>
          <cell r="T866" t="str">
            <v/>
          </cell>
        </row>
        <row r="867">
          <cell r="Q867" t="str">
            <v/>
          </cell>
          <cell r="T867" t="str">
            <v/>
          </cell>
        </row>
        <row r="868">
          <cell r="Q868" t="str">
            <v/>
          </cell>
          <cell r="T868" t="str">
            <v/>
          </cell>
        </row>
        <row r="869">
          <cell r="Q869" t="str">
            <v/>
          </cell>
          <cell r="T869" t="str">
            <v/>
          </cell>
        </row>
        <row r="870">
          <cell r="Q870" t="str">
            <v/>
          </cell>
          <cell r="T870" t="str">
            <v/>
          </cell>
        </row>
        <row r="871">
          <cell r="Q871" t="str">
            <v/>
          </cell>
          <cell r="T871" t="str">
            <v/>
          </cell>
        </row>
        <row r="872">
          <cell r="Q872" t="str">
            <v/>
          </cell>
          <cell r="T872" t="str">
            <v/>
          </cell>
        </row>
        <row r="873">
          <cell r="Q873" t="str">
            <v/>
          </cell>
          <cell r="T873" t="str">
            <v/>
          </cell>
        </row>
        <row r="874">
          <cell r="Q874" t="str">
            <v/>
          </cell>
          <cell r="T874" t="str">
            <v/>
          </cell>
        </row>
        <row r="875">
          <cell r="Q875" t="str">
            <v/>
          </cell>
          <cell r="T875" t="str">
            <v/>
          </cell>
        </row>
        <row r="876">
          <cell r="Q876" t="str">
            <v/>
          </cell>
          <cell r="T876" t="str">
            <v/>
          </cell>
        </row>
        <row r="877">
          <cell r="Q877" t="str">
            <v/>
          </cell>
          <cell r="T877" t="str">
            <v/>
          </cell>
        </row>
        <row r="878">
          <cell r="Q878" t="str">
            <v/>
          </cell>
          <cell r="T878" t="str">
            <v/>
          </cell>
        </row>
        <row r="879">
          <cell r="Q879" t="str">
            <v/>
          </cell>
          <cell r="T879" t="str">
            <v/>
          </cell>
        </row>
        <row r="880">
          <cell r="Q880" t="str">
            <v/>
          </cell>
          <cell r="T880" t="str">
            <v/>
          </cell>
        </row>
        <row r="881">
          <cell r="Q881" t="str">
            <v/>
          </cell>
          <cell r="T881" t="str">
            <v/>
          </cell>
        </row>
        <row r="882">
          <cell r="Q882" t="str">
            <v/>
          </cell>
          <cell r="T882" t="str">
            <v/>
          </cell>
        </row>
        <row r="883">
          <cell r="Q883" t="str">
            <v/>
          </cell>
          <cell r="T883" t="str">
            <v/>
          </cell>
        </row>
        <row r="884">
          <cell r="Q884" t="str">
            <v/>
          </cell>
          <cell r="T884" t="str">
            <v/>
          </cell>
        </row>
        <row r="885">
          <cell r="Q885" t="str">
            <v/>
          </cell>
          <cell r="T885" t="str">
            <v/>
          </cell>
        </row>
        <row r="886">
          <cell r="Q886" t="str">
            <v/>
          </cell>
          <cell r="T886" t="str">
            <v/>
          </cell>
        </row>
        <row r="887">
          <cell r="Q887" t="str">
            <v/>
          </cell>
          <cell r="T887" t="str">
            <v/>
          </cell>
        </row>
        <row r="888">
          <cell r="Q888" t="str">
            <v/>
          </cell>
          <cell r="T888" t="str">
            <v/>
          </cell>
        </row>
        <row r="889">
          <cell r="Q889" t="str">
            <v/>
          </cell>
          <cell r="T889" t="str">
            <v/>
          </cell>
        </row>
        <row r="890">
          <cell r="Q890" t="str">
            <v/>
          </cell>
          <cell r="T890" t="str">
            <v/>
          </cell>
        </row>
        <row r="891">
          <cell r="Q891" t="str">
            <v/>
          </cell>
          <cell r="T891" t="str">
            <v/>
          </cell>
        </row>
        <row r="892">
          <cell r="Q892" t="str">
            <v/>
          </cell>
          <cell r="T892" t="str">
            <v/>
          </cell>
        </row>
        <row r="893">
          <cell r="Q893" t="str">
            <v/>
          </cell>
          <cell r="T893" t="str">
            <v/>
          </cell>
        </row>
        <row r="894">
          <cell r="Q894" t="str">
            <v/>
          </cell>
          <cell r="T894" t="str">
            <v/>
          </cell>
        </row>
        <row r="895">
          <cell r="Q895" t="str">
            <v/>
          </cell>
          <cell r="T895" t="str">
            <v/>
          </cell>
        </row>
        <row r="896">
          <cell r="Q896" t="str">
            <v/>
          </cell>
          <cell r="T896" t="str">
            <v/>
          </cell>
        </row>
        <row r="897">
          <cell r="Q897" t="str">
            <v/>
          </cell>
          <cell r="T897" t="str">
            <v/>
          </cell>
        </row>
        <row r="898">
          <cell r="Q898" t="str">
            <v/>
          </cell>
          <cell r="T898" t="str">
            <v/>
          </cell>
        </row>
        <row r="899">
          <cell r="Q899" t="str">
            <v/>
          </cell>
          <cell r="T899" t="str">
            <v/>
          </cell>
        </row>
        <row r="900">
          <cell r="Q900" t="str">
            <v/>
          </cell>
          <cell r="T900" t="str">
            <v/>
          </cell>
        </row>
        <row r="901">
          <cell r="Q901" t="str">
            <v/>
          </cell>
          <cell r="T901" t="str">
            <v/>
          </cell>
        </row>
        <row r="902">
          <cell r="Q902" t="str">
            <v/>
          </cell>
          <cell r="T902" t="str">
            <v/>
          </cell>
        </row>
        <row r="903">
          <cell r="Q903" t="str">
            <v/>
          </cell>
          <cell r="T903" t="str">
            <v/>
          </cell>
        </row>
        <row r="904">
          <cell r="Q904" t="str">
            <v/>
          </cell>
          <cell r="T904" t="str">
            <v/>
          </cell>
        </row>
        <row r="905">
          <cell r="Q905" t="str">
            <v/>
          </cell>
          <cell r="T905" t="str">
            <v/>
          </cell>
        </row>
        <row r="906">
          <cell r="Q906" t="str">
            <v/>
          </cell>
          <cell r="T906" t="str">
            <v/>
          </cell>
        </row>
        <row r="907">
          <cell r="Q907" t="str">
            <v/>
          </cell>
          <cell r="T907" t="str">
            <v/>
          </cell>
        </row>
        <row r="908">
          <cell r="Q908" t="str">
            <v/>
          </cell>
          <cell r="T908" t="str">
            <v/>
          </cell>
        </row>
        <row r="909">
          <cell r="Q909" t="str">
            <v/>
          </cell>
          <cell r="T909" t="str">
            <v/>
          </cell>
        </row>
        <row r="910">
          <cell r="Q910" t="str">
            <v/>
          </cell>
          <cell r="T910" t="str">
            <v/>
          </cell>
        </row>
        <row r="911">
          <cell r="Q911" t="str">
            <v/>
          </cell>
          <cell r="T911" t="str">
            <v/>
          </cell>
        </row>
        <row r="912">
          <cell r="Q912" t="str">
            <v/>
          </cell>
          <cell r="T912" t="str">
            <v/>
          </cell>
        </row>
        <row r="913">
          <cell r="Q913" t="str">
            <v/>
          </cell>
          <cell r="T913" t="str">
            <v/>
          </cell>
        </row>
        <row r="914">
          <cell r="Q914" t="str">
            <v/>
          </cell>
          <cell r="T914" t="str">
            <v/>
          </cell>
        </row>
        <row r="915">
          <cell r="Q915" t="str">
            <v/>
          </cell>
          <cell r="T915" t="str">
            <v/>
          </cell>
        </row>
        <row r="916">
          <cell r="Q916" t="str">
            <v/>
          </cell>
          <cell r="T916" t="str">
            <v/>
          </cell>
        </row>
        <row r="917">
          <cell r="Q917" t="str">
            <v/>
          </cell>
          <cell r="T917" t="str">
            <v/>
          </cell>
        </row>
        <row r="918">
          <cell r="Q918" t="str">
            <v/>
          </cell>
          <cell r="T918" t="str">
            <v/>
          </cell>
        </row>
        <row r="919">
          <cell r="Q919" t="str">
            <v/>
          </cell>
          <cell r="T919" t="str">
            <v/>
          </cell>
        </row>
        <row r="920">
          <cell r="Q920" t="str">
            <v/>
          </cell>
          <cell r="T920" t="str">
            <v/>
          </cell>
        </row>
        <row r="921">
          <cell r="Q921" t="str">
            <v/>
          </cell>
          <cell r="T921" t="str">
            <v/>
          </cell>
        </row>
        <row r="922">
          <cell r="Q922" t="str">
            <v/>
          </cell>
          <cell r="T922" t="str">
            <v/>
          </cell>
        </row>
        <row r="923">
          <cell r="Q923" t="str">
            <v/>
          </cell>
          <cell r="T923" t="str">
            <v/>
          </cell>
        </row>
        <row r="924">
          <cell r="Q924" t="str">
            <v/>
          </cell>
          <cell r="T924" t="str">
            <v/>
          </cell>
        </row>
        <row r="925">
          <cell r="Q925" t="str">
            <v/>
          </cell>
          <cell r="T925" t="str">
            <v/>
          </cell>
        </row>
        <row r="926">
          <cell r="Q926" t="str">
            <v/>
          </cell>
          <cell r="T926" t="str">
            <v/>
          </cell>
        </row>
        <row r="927">
          <cell r="Q927" t="str">
            <v/>
          </cell>
          <cell r="T927" t="str">
            <v/>
          </cell>
        </row>
        <row r="928">
          <cell r="Q928" t="str">
            <v/>
          </cell>
          <cell r="T928" t="str">
            <v/>
          </cell>
        </row>
        <row r="929">
          <cell r="Q929" t="str">
            <v/>
          </cell>
          <cell r="T929" t="str">
            <v/>
          </cell>
        </row>
        <row r="930">
          <cell r="Q930" t="str">
            <v/>
          </cell>
          <cell r="T930" t="str">
            <v/>
          </cell>
        </row>
        <row r="931">
          <cell r="Q931" t="str">
            <v/>
          </cell>
          <cell r="T931" t="str">
            <v/>
          </cell>
        </row>
        <row r="932">
          <cell r="Q932" t="str">
            <v/>
          </cell>
          <cell r="T932" t="str">
            <v/>
          </cell>
        </row>
        <row r="933">
          <cell r="Q933" t="str">
            <v/>
          </cell>
          <cell r="T933" t="str">
            <v/>
          </cell>
        </row>
        <row r="934">
          <cell r="Q934" t="str">
            <v/>
          </cell>
          <cell r="T934" t="str">
            <v/>
          </cell>
        </row>
        <row r="935">
          <cell r="Q935" t="str">
            <v/>
          </cell>
          <cell r="T935" t="str">
            <v/>
          </cell>
        </row>
        <row r="936">
          <cell r="Q936" t="str">
            <v/>
          </cell>
          <cell r="T936" t="str">
            <v/>
          </cell>
        </row>
        <row r="937">
          <cell r="Q937" t="str">
            <v/>
          </cell>
          <cell r="T937" t="str">
            <v/>
          </cell>
        </row>
        <row r="938">
          <cell r="Q938" t="str">
            <v/>
          </cell>
          <cell r="T938" t="str">
            <v/>
          </cell>
        </row>
        <row r="939">
          <cell r="Q939" t="str">
            <v/>
          </cell>
          <cell r="T939" t="str">
            <v/>
          </cell>
        </row>
        <row r="940">
          <cell r="Q940" t="str">
            <v/>
          </cell>
          <cell r="T940" t="str">
            <v/>
          </cell>
        </row>
        <row r="941">
          <cell r="Q941" t="str">
            <v/>
          </cell>
          <cell r="T941" t="str">
            <v/>
          </cell>
        </row>
        <row r="942">
          <cell r="Q942" t="str">
            <v/>
          </cell>
          <cell r="T942" t="str">
            <v/>
          </cell>
        </row>
        <row r="943">
          <cell r="Q943" t="str">
            <v/>
          </cell>
          <cell r="T943" t="str">
            <v/>
          </cell>
        </row>
        <row r="944">
          <cell r="Q944" t="str">
            <v/>
          </cell>
          <cell r="T944" t="str">
            <v/>
          </cell>
        </row>
        <row r="945">
          <cell r="Q945" t="str">
            <v/>
          </cell>
          <cell r="T945" t="str">
            <v/>
          </cell>
        </row>
        <row r="946">
          <cell r="Q946" t="str">
            <v/>
          </cell>
          <cell r="T946" t="str">
            <v/>
          </cell>
        </row>
        <row r="947">
          <cell r="Q947" t="str">
            <v/>
          </cell>
          <cell r="T947" t="str">
            <v/>
          </cell>
        </row>
        <row r="948">
          <cell r="Q948" t="str">
            <v/>
          </cell>
          <cell r="T948" t="str">
            <v/>
          </cell>
        </row>
        <row r="949">
          <cell r="Q949" t="str">
            <v/>
          </cell>
          <cell r="T949" t="str">
            <v/>
          </cell>
        </row>
        <row r="950">
          <cell r="Q950" t="str">
            <v/>
          </cell>
          <cell r="T950" t="str">
            <v/>
          </cell>
        </row>
        <row r="951">
          <cell r="Q951" t="str">
            <v/>
          </cell>
          <cell r="T951" t="str">
            <v/>
          </cell>
        </row>
        <row r="952">
          <cell r="Q952" t="str">
            <v/>
          </cell>
          <cell r="T952" t="str">
            <v/>
          </cell>
        </row>
        <row r="953">
          <cell r="Q953" t="str">
            <v/>
          </cell>
          <cell r="T953" t="str">
            <v/>
          </cell>
        </row>
        <row r="954">
          <cell r="Q954" t="str">
            <v/>
          </cell>
          <cell r="T954" t="str">
            <v/>
          </cell>
        </row>
        <row r="955">
          <cell r="Q955" t="str">
            <v/>
          </cell>
          <cell r="T955" t="str">
            <v/>
          </cell>
        </row>
        <row r="956">
          <cell r="Q956" t="str">
            <v/>
          </cell>
          <cell r="T956" t="str">
            <v/>
          </cell>
        </row>
        <row r="957">
          <cell r="Q957" t="str">
            <v/>
          </cell>
          <cell r="T957" t="str">
            <v/>
          </cell>
        </row>
        <row r="958">
          <cell r="Q958" t="str">
            <v/>
          </cell>
          <cell r="T958" t="str">
            <v/>
          </cell>
        </row>
        <row r="959">
          <cell r="Q959" t="str">
            <v/>
          </cell>
          <cell r="T959" t="str">
            <v/>
          </cell>
        </row>
        <row r="960">
          <cell r="Q960" t="str">
            <v/>
          </cell>
          <cell r="T960" t="str">
            <v/>
          </cell>
        </row>
        <row r="961">
          <cell r="Q961" t="str">
            <v/>
          </cell>
          <cell r="T961" t="str">
            <v/>
          </cell>
        </row>
        <row r="962">
          <cell r="Q962" t="str">
            <v/>
          </cell>
          <cell r="T962" t="str">
            <v/>
          </cell>
        </row>
        <row r="963">
          <cell r="Q963" t="str">
            <v/>
          </cell>
          <cell r="T963" t="str">
            <v/>
          </cell>
        </row>
        <row r="964">
          <cell r="Q964" t="str">
            <v/>
          </cell>
          <cell r="T964" t="str">
            <v/>
          </cell>
        </row>
        <row r="965">
          <cell r="Q965" t="str">
            <v/>
          </cell>
          <cell r="T965" t="str">
            <v/>
          </cell>
        </row>
        <row r="966">
          <cell r="Q966" t="str">
            <v/>
          </cell>
          <cell r="T966" t="str">
            <v/>
          </cell>
        </row>
        <row r="967">
          <cell r="Q967" t="str">
            <v/>
          </cell>
          <cell r="T967" t="str">
            <v/>
          </cell>
        </row>
        <row r="968">
          <cell r="Q968" t="str">
            <v/>
          </cell>
          <cell r="T968" t="str">
            <v/>
          </cell>
        </row>
        <row r="969">
          <cell r="Q969" t="str">
            <v/>
          </cell>
          <cell r="T969" t="str">
            <v/>
          </cell>
        </row>
        <row r="970">
          <cell r="Q970" t="str">
            <v/>
          </cell>
          <cell r="T970" t="str">
            <v/>
          </cell>
        </row>
        <row r="971">
          <cell r="Q971" t="str">
            <v/>
          </cell>
          <cell r="T971" t="str">
            <v/>
          </cell>
        </row>
        <row r="972">
          <cell r="Q972" t="str">
            <v/>
          </cell>
          <cell r="T972" t="str">
            <v/>
          </cell>
        </row>
        <row r="973">
          <cell r="Q973" t="str">
            <v/>
          </cell>
          <cell r="T973" t="str">
            <v/>
          </cell>
        </row>
        <row r="974">
          <cell r="Q974" t="str">
            <v/>
          </cell>
          <cell r="T974" t="str">
            <v/>
          </cell>
        </row>
        <row r="975">
          <cell r="Q975" t="str">
            <v/>
          </cell>
          <cell r="T975" t="str">
            <v/>
          </cell>
        </row>
        <row r="976">
          <cell r="Q976" t="str">
            <v/>
          </cell>
          <cell r="T976" t="str">
            <v/>
          </cell>
        </row>
        <row r="977">
          <cell r="Q977" t="str">
            <v/>
          </cell>
          <cell r="T977" t="str">
            <v/>
          </cell>
        </row>
        <row r="978">
          <cell r="Q978" t="str">
            <v/>
          </cell>
          <cell r="T978" t="str">
            <v/>
          </cell>
        </row>
        <row r="979">
          <cell r="Q979" t="str">
            <v/>
          </cell>
          <cell r="T979" t="str">
            <v/>
          </cell>
        </row>
        <row r="980">
          <cell r="Q980" t="str">
            <v/>
          </cell>
          <cell r="T980" t="str">
            <v/>
          </cell>
        </row>
        <row r="981">
          <cell r="Q981" t="str">
            <v/>
          </cell>
          <cell r="T981" t="str">
            <v/>
          </cell>
        </row>
        <row r="982">
          <cell r="Q982" t="str">
            <v/>
          </cell>
          <cell r="T982" t="str">
            <v/>
          </cell>
        </row>
        <row r="983">
          <cell r="Q983" t="str">
            <v/>
          </cell>
          <cell r="T983" t="str">
            <v/>
          </cell>
        </row>
        <row r="984">
          <cell r="Q984" t="str">
            <v/>
          </cell>
          <cell r="T984" t="str">
            <v/>
          </cell>
        </row>
        <row r="985">
          <cell r="Q985" t="str">
            <v/>
          </cell>
          <cell r="T985" t="str">
            <v/>
          </cell>
        </row>
        <row r="986">
          <cell r="Q986" t="str">
            <v/>
          </cell>
          <cell r="T986" t="str">
            <v/>
          </cell>
        </row>
        <row r="987">
          <cell r="Q987" t="str">
            <v/>
          </cell>
          <cell r="T987" t="str">
            <v/>
          </cell>
        </row>
        <row r="988">
          <cell r="Q988" t="str">
            <v/>
          </cell>
          <cell r="T988" t="str">
            <v/>
          </cell>
        </row>
        <row r="989">
          <cell r="Q989" t="str">
            <v/>
          </cell>
          <cell r="T989" t="str">
            <v/>
          </cell>
        </row>
        <row r="990">
          <cell r="Q990" t="str">
            <v/>
          </cell>
          <cell r="T990" t="str">
            <v/>
          </cell>
        </row>
        <row r="991">
          <cell r="Q991" t="str">
            <v/>
          </cell>
          <cell r="T991" t="str">
            <v/>
          </cell>
        </row>
        <row r="992">
          <cell r="Q992" t="str">
            <v/>
          </cell>
          <cell r="T992" t="str">
            <v/>
          </cell>
        </row>
        <row r="993">
          <cell r="Q993" t="str">
            <v/>
          </cell>
          <cell r="T993" t="str">
            <v/>
          </cell>
        </row>
        <row r="994">
          <cell r="Q994" t="str">
            <v/>
          </cell>
          <cell r="T994" t="str">
            <v/>
          </cell>
        </row>
        <row r="995">
          <cell r="Q995" t="str">
            <v/>
          </cell>
          <cell r="T995" t="str">
            <v/>
          </cell>
        </row>
        <row r="996">
          <cell r="Q996" t="str">
            <v/>
          </cell>
          <cell r="T996" t="str">
            <v/>
          </cell>
        </row>
        <row r="997">
          <cell r="Q997" t="str">
            <v/>
          </cell>
          <cell r="T997" t="str">
            <v/>
          </cell>
        </row>
        <row r="998">
          <cell r="Q998" t="str">
            <v/>
          </cell>
          <cell r="T998" t="str">
            <v/>
          </cell>
        </row>
        <row r="999">
          <cell r="Q999" t="str">
            <v/>
          </cell>
          <cell r="T999" t="str">
            <v/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ستيراد بيانات"/>
      <sheetName val="بيانات اساسية"/>
      <sheetName val="الرئيسية"/>
      <sheetName val="قوائم فصول"/>
      <sheetName val="قائمة صف كامل"/>
      <sheetName val="التقويم الختامي الاول ف1"/>
      <sheetName val="التقويم الختامي الثاني ف1"/>
      <sheetName val="مجموع التقومين ف 1"/>
      <sheetName val="سلوك الطالب ترم أول"/>
      <sheetName val="نشاط تربوي ترم أول"/>
      <sheetName val="ملف أنجاز ترم أول"/>
      <sheetName val="درجات العملي"/>
      <sheetName val="رصد درجات نصف العام"/>
      <sheetName val="شيت نصف العام"/>
      <sheetName val="التقويم الختامي الاول ف 2"/>
      <sheetName val="التقويم الختامي الثاني ف 2 (2)"/>
      <sheetName val="مجموع التقومين ترم ثاني"/>
      <sheetName val="سلوك الطالب ترم ثاني"/>
      <sheetName val="نشاط تربوي ترم ثاني"/>
      <sheetName val="درجات عملي علوم ترم ثاني"/>
      <sheetName val="ملف انجاز ترم ثاني"/>
      <sheetName val="رصد درجات اخر العام "/>
      <sheetName val="شيت اخر العام"/>
      <sheetName val="نتيجة اخر العام"/>
      <sheetName val="شهادة اخر العام"/>
      <sheetName val="الجلوس والسري"/>
      <sheetName val="كشف درجات اخر العام فارغ"/>
      <sheetName val="شهادات نصف العام"/>
      <sheetName val="تكت ارقام الجلوس"/>
      <sheetName val="بيانات كشوف المناداة"/>
      <sheetName val="طباعة كشوف المناداة"/>
      <sheetName val="إحصاء"/>
      <sheetName val="العشرة الاوائل"/>
      <sheetName val="تغير كلمة الس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3">
    <tabColor indexed="11"/>
  </sheetPr>
  <dimension ref="A1:BE1205"/>
  <sheetViews>
    <sheetView rightToLeft="1" tabSelected="1" view="pageBreakPreview" topLeftCell="E2" zoomScale="115" zoomScaleSheetLayoutView="115" workbookViewId="0">
      <selection activeCell="I14" sqref="I14"/>
    </sheetView>
  </sheetViews>
  <sheetFormatPr defaultColWidth="0" defaultRowHeight="21" customHeight="1"/>
  <cols>
    <col min="1" max="1" width="8" style="1" customWidth="1"/>
    <col min="2" max="2" width="4.875" style="1" bestFit="1" customWidth="1"/>
    <col min="3" max="3" width="3.875" style="1" hidden="1" customWidth="1"/>
    <col min="4" max="4" width="26" style="82" bestFit="1" customWidth="1"/>
    <col min="5" max="5" width="11.875" style="83" customWidth="1"/>
    <col min="6" max="6" width="13.375" style="82" customWidth="1"/>
    <col min="7" max="7" width="7.25" style="82" customWidth="1"/>
    <col min="8" max="8" width="6.25" style="82" customWidth="1"/>
    <col min="9" max="9" width="13.625" style="82" customWidth="1"/>
    <col min="10" max="10" width="4.875" style="84" customWidth="1"/>
    <col min="11" max="11" width="4.25" style="84" customWidth="1"/>
    <col min="12" max="12" width="4.625" style="84" customWidth="1"/>
    <col min="13" max="13" width="8" style="84" bestFit="1" customWidth="1"/>
    <col min="14" max="14" width="6.5" style="84" bestFit="1" customWidth="1"/>
    <col min="15" max="15" width="9.375" style="84" bestFit="1" customWidth="1"/>
    <col min="16" max="16" width="7.375" style="82" customWidth="1"/>
    <col min="17" max="23" width="6.75" style="82" customWidth="1"/>
    <col min="24" max="36" width="6.75" style="1" customWidth="1"/>
    <col min="37" max="38" width="8.5" style="1" customWidth="1"/>
    <col min="39" max="39" width="21.375" style="1" bestFit="1" customWidth="1"/>
    <col min="40" max="40" width="4.375" style="1" bestFit="1" customWidth="1"/>
    <col min="41" max="41" width="7.5" style="1" bestFit="1" customWidth="1"/>
    <col min="42" max="42" width="11.375" style="1" customWidth="1"/>
    <col min="43" max="44" width="8.25" style="1" customWidth="1"/>
    <col min="45" max="45" width="8" style="1" customWidth="1"/>
    <col min="46" max="46" width="9.5" style="1" customWidth="1"/>
    <col min="47" max="47" width="11" style="1" customWidth="1"/>
    <col min="48" max="51" width="8" style="1" customWidth="1"/>
    <col min="52" max="56" width="8" style="1" hidden="1" customWidth="1"/>
    <col min="57" max="57" width="0" style="1" hidden="1" customWidth="1"/>
    <col min="58" max="16384" width="8" style="1" hidden="1"/>
  </cols>
  <sheetData>
    <row r="1" spans="1:51" ht="21.75" hidden="1" customHeight="1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51" s="3" customFormat="1" ht="20.25" customHeight="1">
      <c r="C2" s="3">
        <v>1</v>
      </c>
      <c r="D2" s="3">
        <v>3</v>
      </c>
      <c r="I2" s="3">
        <v>8</v>
      </c>
      <c r="J2" s="3">
        <v>10</v>
      </c>
      <c r="K2" s="3">
        <v>11</v>
      </c>
      <c r="L2" s="3">
        <v>12</v>
      </c>
      <c r="R2" s="3">
        <v>13</v>
      </c>
      <c r="S2" s="3">
        <v>14</v>
      </c>
      <c r="T2" s="3">
        <v>15</v>
      </c>
      <c r="U2" s="3">
        <v>16</v>
      </c>
      <c r="V2" s="3">
        <v>17</v>
      </c>
      <c r="W2" s="3">
        <v>18</v>
      </c>
      <c r="X2" s="3">
        <v>19</v>
      </c>
      <c r="Y2" s="3">
        <v>20</v>
      </c>
      <c r="Z2" s="3">
        <v>21</v>
      </c>
      <c r="AW2" s="3" t="s">
        <v>0</v>
      </c>
    </row>
    <row r="3" spans="1:51" ht="21.75" customHeight="1">
      <c r="A3" s="3"/>
      <c r="B3" s="3"/>
      <c r="C3" s="3"/>
      <c r="D3" s="3"/>
      <c r="E3" s="3"/>
      <c r="F3" s="3"/>
      <c r="G3" s="4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>
        <f>MAX(U2,L10:L303)</f>
        <v>16</v>
      </c>
      <c r="V3" s="7"/>
      <c r="W3" s="8"/>
      <c r="X3" s="9"/>
      <c r="Y3" s="9"/>
      <c r="Z3" s="9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10"/>
      <c r="AT3" s="10"/>
      <c r="AU3" s="10"/>
      <c r="AV3" s="10"/>
      <c r="AW3" s="11"/>
    </row>
    <row r="4" spans="1:51" ht="21.75" customHeight="1">
      <c r="A4" s="3"/>
      <c r="B4" s="3"/>
      <c r="C4" s="3"/>
      <c r="D4" s="3"/>
      <c r="E4" s="3"/>
      <c r="F4" s="3"/>
      <c r="G4" s="4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2"/>
      <c r="V4" s="7"/>
      <c r="W4" s="9"/>
      <c r="X4" s="9"/>
      <c r="Y4" s="9"/>
      <c r="Z4" s="9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10"/>
      <c r="AT4" s="10"/>
      <c r="AU4" s="10"/>
      <c r="AV4" s="10"/>
      <c r="AW4" s="10"/>
    </row>
    <row r="5" spans="1:51" ht="15.75" customHeight="1">
      <c r="A5" s="13"/>
      <c r="B5" s="13"/>
      <c r="C5" s="13"/>
      <c r="D5" s="13"/>
      <c r="E5" s="13"/>
      <c r="F5" s="13"/>
      <c r="G5" s="14"/>
      <c r="H5" s="14"/>
      <c r="I5" s="14"/>
      <c r="J5" s="15" t="s">
        <v>1</v>
      </c>
      <c r="K5" s="15"/>
      <c r="L5" s="15"/>
      <c r="M5" s="15"/>
      <c r="N5" s="15"/>
      <c r="O5" s="15"/>
      <c r="P5" s="13"/>
      <c r="Q5" s="13"/>
      <c r="R5" s="16" t="s">
        <v>2</v>
      </c>
      <c r="S5" s="16"/>
      <c r="T5" s="16"/>
      <c r="U5" s="13"/>
      <c r="V5" s="13"/>
      <c r="W5" s="13"/>
      <c r="X5" s="13"/>
      <c r="Y5" s="17" t="s">
        <v>3</v>
      </c>
      <c r="Z5" s="17"/>
      <c r="AA5" s="17"/>
      <c r="AB5" s="18" t="s">
        <v>4</v>
      </c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</row>
    <row r="6" spans="1:51" ht="12" customHeight="1" thickBot="1">
      <c r="A6" s="13"/>
      <c r="B6" s="13"/>
      <c r="C6" s="13"/>
      <c r="D6" s="13"/>
      <c r="E6" s="13"/>
      <c r="F6" s="13"/>
      <c r="G6" s="14"/>
      <c r="H6" s="14"/>
      <c r="I6" s="14"/>
      <c r="J6" s="15"/>
      <c r="K6" s="15"/>
      <c r="L6" s="15"/>
      <c r="M6" s="15"/>
      <c r="N6" s="15"/>
      <c r="O6" s="15"/>
      <c r="P6" s="13"/>
      <c r="Q6" s="13"/>
      <c r="R6" s="19"/>
      <c r="S6" s="19"/>
      <c r="T6" s="19"/>
      <c r="U6" s="13"/>
      <c r="V6" s="13"/>
      <c r="W6" s="13"/>
      <c r="X6" s="13"/>
      <c r="Y6" s="20"/>
      <c r="Z6" s="20"/>
      <c r="AA6" s="20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1:51" ht="29.1" customHeight="1" thickTop="1" thickBot="1">
      <c r="A7" s="21" t="s">
        <v>5</v>
      </c>
      <c r="B7" s="21" t="s">
        <v>6</v>
      </c>
      <c r="C7" s="22" t="s">
        <v>7</v>
      </c>
      <c r="D7" s="23" t="s">
        <v>8</v>
      </c>
      <c r="E7" s="23" t="s">
        <v>9</v>
      </c>
      <c r="F7" s="23" t="s">
        <v>10</v>
      </c>
      <c r="G7" s="24" t="s">
        <v>0</v>
      </c>
      <c r="H7" s="24" t="s">
        <v>11</v>
      </c>
      <c r="I7" s="24" t="s">
        <v>12</v>
      </c>
      <c r="J7" s="25" t="s">
        <v>13</v>
      </c>
      <c r="K7" s="26"/>
      <c r="L7" s="27"/>
      <c r="M7" s="21" t="s">
        <v>14</v>
      </c>
      <c r="N7" s="21" t="s">
        <v>15</v>
      </c>
      <c r="O7" s="21" t="s">
        <v>16</v>
      </c>
      <c r="P7" s="21" t="s">
        <v>17</v>
      </c>
      <c r="Q7" s="23" t="s">
        <v>18</v>
      </c>
      <c r="R7" s="28"/>
      <c r="S7" s="23" t="s">
        <v>19</v>
      </c>
      <c r="T7" s="28"/>
      <c r="U7" s="23" t="s">
        <v>20</v>
      </c>
      <c r="V7" s="28"/>
      <c r="W7" s="23" t="s">
        <v>21</v>
      </c>
      <c r="X7" s="28"/>
      <c r="Y7" s="23" t="s">
        <v>22</v>
      </c>
      <c r="Z7" s="28"/>
      <c r="AA7" s="23" t="s">
        <v>23</v>
      </c>
      <c r="AB7" s="28"/>
      <c r="AC7" s="23" t="s">
        <v>24</v>
      </c>
      <c r="AD7" s="28"/>
      <c r="AE7" s="29"/>
      <c r="AF7" s="30"/>
      <c r="AG7" s="29"/>
      <c r="AH7" s="30"/>
      <c r="AI7" s="29"/>
      <c r="AJ7" s="30"/>
      <c r="AK7" s="31" t="s">
        <v>25</v>
      </c>
      <c r="AL7" s="31" t="s">
        <v>26</v>
      </c>
      <c r="AM7" s="32" t="s">
        <v>27</v>
      </c>
      <c r="AN7" s="33"/>
      <c r="AO7" s="34"/>
      <c r="AP7" s="31" t="s">
        <v>28</v>
      </c>
      <c r="AQ7" s="31" t="s">
        <v>29</v>
      </c>
      <c r="AR7" s="31" t="s">
        <v>30</v>
      </c>
      <c r="AS7" s="35" t="s">
        <v>2</v>
      </c>
      <c r="AT7" s="36" t="s">
        <v>31</v>
      </c>
      <c r="AU7" s="37" t="s">
        <v>32</v>
      </c>
    </row>
    <row r="8" spans="1:51" s="53" customFormat="1" ht="29.1" customHeight="1" thickBot="1">
      <c r="A8" s="38"/>
      <c r="B8" s="38"/>
      <c r="C8" s="39"/>
      <c r="D8" s="40"/>
      <c r="E8" s="40"/>
      <c r="F8" s="40"/>
      <c r="G8" s="41"/>
      <c r="H8" s="41"/>
      <c r="I8" s="41"/>
      <c r="J8" s="42">
        <f>[1]الرئيسية!F6</f>
        <v>43009</v>
      </c>
      <c r="K8" s="43"/>
      <c r="L8" s="44"/>
      <c r="M8" s="38"/>
      <c r="N8" s="38"/>
      <c r="O8" s="38"/>
      <c r="P8" s="38"/>
      <c r="Q8" s="40"/>
      <c r="R8" s="45"/>
      <c r="S8" s="40"/>
      <c r="T8" s="45"/>
      <c r="U8" s="40"/>
      <c r="V8" s="45"/>
      <c r="W8" s="40"/>
      <c r="X8" s="45"/>
      <c r="Y8" s="40"/>
      <c r="Z8" s="45"/>
      <c r="AA8" s="40"/>
      <c r="AB8" s="45"/>
      <c r="AC8" s="40"/>
      <c r="AD8" s="45"/>
      <c r="AE8" s="46"/>
      <c r="AF8" s="47"/>
      <c r="AG8" s="46"/>
      <c r="AH8" s="47"/>
      <c r="AI8" s="46"/>
      <c r="AJ8" s="47"/>
      <c r="AK8" s="48"/>
      <c r="AL8" s="48"/>
      <c r="AM8" s="49"/>
      <c r="AN8" s="50"/>
      <c r="AO8" s="51"/>
      <c r="AP8" s="48"/>
      <c r="AQ8" s="48"/>
      <c r="AR8" s="48"/>
      <c r="AS8" s="52"/>
      <c r="AT8" s="36"/>
      <c r="AU8" s="37"/>
      <c r="AW8" s="1">
        <f>COUNT(AW10:AW1001)</f>
        <v>0</v>
      </c>
    </row>
    <row r="9" spans="1:51" s="53" customFormat="1" ht="29.1" customHeight="1" thickBot="1">
      <c r="A9" s="54"/>
      <c r="B9" s="54"/>
      <c r="C9" s="55"/>
      <c r="D9" s="56"/>
      <c r="E9" s="56"/>
      <c r="F9" s="56"/>
      <c r="G9" s="57"/>
      <c r="H9" s="57"/>
      <c r="I9" s="57"/>
      <c r="J9" s="58" t="s">
        <v>33</v>
      </c>
      <c r="K9" s="58" t="s">
        <v>34</v>
      </c>
      <c r="L9" s="58" t="s">
        <v>35</v>
      </c>
      <c r="M9" s="54"/>
      <c r="N9" s="54"/>
      <c r="O9" s="54"/>
      <c r="P9" s="54"/>
      <c r="Q9" s="56"/>
      <c r="R9" s="59"/>
      <c r="S9" s="56"/>
      <c r="T9" s="59"/>
      <c r="U9" s="56"/>
      <c r="V9" s="59"/>
      <c r="W9" s="56"/>
      <c r="X9" s="59"/>
      <c r="Y9" s="56"/>
      <c r="Z9" s="59"/>
      <c r="AA9" s="56"/>
      <c r="AB9" s="59"/>
      <c r="AC9" s="56"/>
      <c r="AD9" s="59"/>
      <c r="AE9" s="60"/>
      <c r="AF9" s="61"/>
      <c r="AG9" s="60"/>
      <c r="AH9" s="61"/>
      <c r="AI9" s="60"/>
      <c r="AJ9" s="61"/>
      <c r="AK9" s="62"/>
      <c r="AL9" s="62"/>
      <c r="AM9" s="63"/>
      <c r="AN9" s="64"/>
      <c r="AO9" s="65"/>
      <c r="AP9" s="62"/>
      <c r="AQ9" s="62"/>
      <c r="AR9" s="62"/>
      <c r="AS9" s="52"/>
      <c r="AT9" s="66"/>
      <c r="AU9" s="67"/>
    </row>
    <row r="10" spans="1:51" ht="21" customHeight="1" thickBot="1">
      <c r="A10" s="68"/>
      <c r="B10" s="68">
        <v>1</v>
      </c>
      <c r="C10" s="69">
        <v>1</v>
      </c>
      <c r="D10" s="70" t="str">
        <f>'[1]بيانات الكل'!C8</f>
        <v>ابراهيم محمد الثانوثي حسين داود</v>
      </c>
      <c r="E10" s="71">
        <f>'[1]بيانات الكل'!T8</f>
        <v>41904</v>
      </c>
      <c r="F10" s="72">
        <f>IF(LEN(I10)&lt;14,"",IF(LEN(TRIM(I10))=0,"",IF(OR(NOT(ISNUMBER(I10)),LEN($I10)&lt;&gt;14)," ",DATE(IF(LEFT(I10)="2",MID(I10,2,2),"20"&amp;MID($I10,2,2)),MID($I10,4,2),MID($I10,6,2)))))</f>
        <v>39554</v>
      </c>
      <c r="G10" s="73" t="str">
        <f>'[1]بيانات الكل'!F8</f>
        <v>1/2</v>
      </c>
      <c r="H10" s="73" t="str">
        <f>'[1]بيانات الكل'!D8</f>
        <v>ذكر</v>
      </c>
      <c r="I10" s="74">
        <f>'[1]بيانات الكل'!H8</f>
        <v>30804161302054</v>
      </c>
      <c r="J10" s="75">
        <f>IF(F10="","",DATEDIF(F10,$J$8,"md"))</f>
        <v>16</v>
      </c>
      <c r="K10" s="75">
        <f>IF(F10="","",DATEDIF(F10,$J$8,"ym"))</f>
        <v>5</v>
      </c>
      <c r="L10" s="75">
        <f>IF(F10="","",DATEDIF(F10,$J$8,"y"))</f>
        <v>9</v>
      </c>
      <c r="M10" s="75" t="str">
        <f>'[1]بيانات الكل'!N8</f>
        <v>مصري</v>
      </c>
      <c r="N10" s="75" t="str">
        <f>'[1]بيانات الكل'!E8</f>
        <v>مسلم</v>
      </c>
      <c r="O10" s="75" t="str">
        <f>'[1]بيانات الكل'!G8</f>
        <v>منقول</v>
      </c>
      <c r="P10" s="76"/>
      <c r="Q10" s="77"/>
      <c r="R10" s="78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 t="str">
        <f>IF(MID(TRIM(D10),1,3)="عبد",MID(TRIM(D10),SEARCH(" ",TRIM(D10),5)+1,LEN(D10)),IF(ISERROR(MID(TRIM(D10),SEARCH(" ",TRIM(D10),1)+1,LEN(D10))),"",MID(TRIM(D10),SEARCH(" ",TRIM(D10),1)+1,LEN(D10))))</f>
        <v>محمد الثانوثي حسين داود</v>
      </c>
      <c r="AN10" s="76" t="str">
        <f>'[1]بيانات الكل'!K8</f>
        <v>موظف</v>
      </c>
      <c r="AO10" s="76" t="str">
        <f>'[1]بيانات الكل'!J8</f>
        <v>كفر العزازي</v>
      </c>
      <c r="AP10" s="76"/>
      <c r="AQ10" s="76"/>
      <c r="AR10" s="76" t="str">
        <f>'[1]بيانات الكل'!L8</f>
        <v>محول من المدرسة</v>
      </c>
      <c r="AS10" s="76" t="str">
        <f>'[1]بيانات الكل'!Q8</f>
        <v>الثاني</v>
      </c>
      <c r="AT10" s="76">
        <f>'[1]بيانات الكل'!R8</f>
        <v>0</v>
      </c>
      <c r="AU10" s="76">
        <f>'[1]بيانات الكل'!S8</f>
        <v>0</v>
      </c>
      <c r="AV10" s="79">
        <v>1</v>
      </c>
      <c r="AW10" s="79" t="e">
        <f>IF(AND($AW$3=#REF!,#REF!=Y10),AV10,"")</f>
        <v>#REF!</v>
      </c>
    </row>
    <row r="11" spans="1:51" ht="21" customHeight="1" thickBot="1">
      <c r="A11" s="68"/>
      <c r="B11" s="68">
        <v>2</v>
      </c>
      <c r="C11" s="69">
        <v>2</v>
      </c>
      <c r="D11" s="70" t="str">
        <f>'[1]بيانات الكل'!C9</f>
        <v>احمد بخيت على احمد محمد</v>
      </c>
      <c r="E11" s="71">
        <f>'[1]بيانات الكل'!T9</f>
        <v>41904</v>
      </c>
      <c r="F11" s="72">
        <f t="shared" ref="F11:F74" si="0">IF(LEN(I11)&lt;14,"",IF(LEN(TRIM(I11))=0,"",IF(OR(NOT(ISNUMBER(I11)),LEN($I11)&lt;&gt;14)," ",DATE(IF(LEFT(I11)="2",MID(I11,2,2),"20"&amp;MID($I11,2,2)),MID($I11,4,2),MID($I11,6,2)))))</f>
        <v>39573</v>
      </c>
      <c r="G11" s="73" t="str">
        <f>'[1]بيانات الكل'!F9</f>
        <v>1/2</v>
      </c>
      <c r="H11" s="73" t="str">
        <f>'[1]بيانات الكل'!D9</f>
        <v>ذكر</v>
      </c>
      <c r="I11" s="74">
        <f>'[1]بيانات الكل'!H9</f>
        <v>30805051306158</v>
      </c>
      <c r="J11" s="75">
        <f t="shared" ref="J11:J74" si="1">IF(F11="","",DATEDIF(F11,$J$8,"md"))</f>
        <v>27</v>
      </c>
      <c r="K11" s="75">
        <f t="shared" ref="K11:K74" si="2">IF(F11="","",DATEDIF(F11,$J$8,"ym"))</f>
        <v>4</v>
      </c>
      <c r="L11" s="75">
        <f t="shared" ref="L11:L74" si="3">IF(F11="","",DATEDIF(F11,$J$8,"y"))</f>
        <v>9</v>
      </c>
      <c r="M11" s="75" t="str">
        <f>'[1]بيانات الكل'!N9</f>
        <v>مصري</v>
      </c>
      <c r="N11" s="75" t="str">
        <f>'[1]بيانات الكل'!E9</f>
        <v>مسلم</v>
      </c>
      <c r="O11" s="75" t="str">
        <f>'[1]بيانات الكل'!G9</f>
        <v>باق للاعادة</v>
      </c>
      <c r="P11" s="76"/>
      <c r="Q11" s="77"/>
      <c r="R11" s="78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 t="str">
        <f t="shared" ref="AM11:AM74" si="4">IF(MID(TRIM(D11),1,3)="عبد",MID(TRIM(D11),SEARCH(" ",TRIM(D11),5)+1,LEN(D11)),IF(ISERROR(MID(TRIM(D11),SEARCH(" ",TRIM(D11),1)+1,LEN(D11))),"",MID(TRIM(D11),SEARCH(" ",TRIM(D11),1)+1,LEN(D11))))</f>
        <v>بخيت على احمد محمد</v>
      </c>
      <c r="AN11" s="76">
        <f>'[1]بيانات الكل'!K9</f>
        <v>0</v>
      </c>
      <c r="AO11" s="76" t="str">
        <f>'[1]بيانات الكل'!J9</f>
        <v>كفر العزازي</v>
      </c>
      <c r="AP11" s="76"/>
      <c r="AQ11" s="76"/>
      <c r="AR11" s="76" t="str">
        <f>'[1]بيانات الكل'!L9</f>
        <v>محول إلى المدرسة</v>
      </c>
      <c r="AS11" s="76" t="str">
        <f>'[1]بيانات الكل'!Q9</f>
        <v>الثاني</v>
      </c>
      <c r="AT11" s="76">
        <f>'[1]بيانات الكل'!R9</f>
        <v>0</v>
      </c>
      <c r="AU11" s="76">
        <f>'[1]بيانات الكل'!S9</f>
        <v>0</v>
      </c>
      <c r="AV11" s="79">
        <v>2</v>
      </c>
      <c r="AW11" s="79" t="e">
        <f>IF(AND($AW$3=#REF!,#REF!=Y11),AV11,"")</f>
        <v>#REF!</v>
      </c>
    </row>
    <row r="12" spans="1:51" ht="21" customHeight="1" thickBot="1">
      <c r="A12" s="68"/>
      <c r="B12" s="68">
        <v>3</v>
      </c>
      <c r="C12" s="69">
        <v>3</v>
      </c>
      <c r="D12" s="70" t="str">
        <f>'[1]بيانات الكل'!C10</f>
        <v>احمد روق عليوة محمد</v>
      </c>
      <c r="E12" s="71">
        <f>'[1]بيانات الكل'!T10</f>
        <v>41904</v>
      </c>
      <c r="F12" s="72">
        <f t="shared" si="0"/>
        <v>39431</v>
      </c>
      <c r="G12" s="73" t="str">
        <f>'[1]بيانات الكل'!F10</f>
        <v>1/2</v>
      </c>
      <c r="H12" s="73" t="str">
        <f>'[1]بيانات الكل'!D10</f>
        <v>ذكر</v>
      </c>
      <c r="I12" s="74">
        <f>'[1]بيانات الكل'!H10</f>
        <v>30712158800319</v>
      </c>
      <c r="J12" s="75">
        <f t="shared" si="1"/>
        <v>17</v>
      </c>
      <c r="K12" s="75">
        <f t="shared" si="2"/>
        <v>9</v>
      </c>
      <c r="L12" s="75">
        <f t="shared" si="3"/>
        <v>9</v>
      </c>
      <c r="M12" s="75" t="str">
        <f>'[1]بيانات الكل'!N10</f>
        <v>مصري</v>
      </c>
      <c r="N12" s="75" t="str">
        <f>'[1]بيانات الكل'!E10</f>
        <v>مسلم</v>
      </c>
      <c r="O12" s="75" t="str">
        <f>'[1]بيانات الكل'!G10</f>
        <v>منقول</v>
      </c>
      <c r="P12" s="76"/>
      <c r="Q12" s="77"/>
      <c r="R12" s="78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 t="str">
        <f t="shared" si="4"/>
        <v>روق عليوة محمد</v>
      </c>
      <c r="AN12" s="76">
        <f>'[1]بيانات الكل'!K10</f>
        <v>0</v>
      </c>
      <c r="AO12" s="76" t="str">
        <f>'[1]بيانات الكل'!J10</f>
        <v>كفر العزازي</v>
      </c>
      <c r="AP12" s="76"/>
      <c r="AQ12" s="76"/>
      <c r="AR12" s="76">
        <f>'[1]بيانات الكل'!L10</f>
        <v>0</v>
      </c>
      <c r="AS12" s="76" t="str">
        <f>'[1]بيانات الكل'!Q10</f>
        <v>الثاني</v>
      </c>
      <c r="AT12" s="76">
        <f>'[1]بيانات الكل'!R10</f>
        <v>0</v>
      </c>
      <c r="AU12" s="76">
        <f>'[1]بيانات الكل'!S10</f>
        <v>0</v>
      </c>
      <c r="AV12" s="79">
        <v>3</v>
      </c>
      <c r="AW12" s="79" t="e">
        <f>IF(AND($AW$3=#REF!,#REF!=Y12),AV12,"")</f>
        <v>#REF!</v>
      </c>
    </row>
    <row r="13" spans="1:51" ht="21" customHeight="1" thickBot="1">
      <c r="A13" s="68"/>
      <c r="B13" s="68">
        <v>4</v>
      </c>
      <c r="C13" s="69">
        <v>4</v>
      </c>
      <c r="D13" s="70" t="str">
        <f>'[1]بيانات الكل'!C11</f>
        <v>احمد صلاح السيد محمد على</v>
      </c>
      <c r="E13" s="71">
        <f>'[1]بيانات الكل'!T11</f>
        <v>41904</v>
      </c>
      <c r="F13" s="72">
        <f t="shared" si="0"/>
        <v>39645</v>
      </c>
      <c r="G13" s="73" t="str">
        <f>'[1]بيانات الكل'!F11</f>
        <v>1/2</v>
      </c>
      <c r="H13" s="73" t="str">
        <f>'[1]بيانات الكل'!D11</f>
        <v>ذكر</v>
      </c>
      <c r="I13" s="74">
        <f>'[1]بيانات الكل'!H11</f>
        <v>30807161300611</v>
      </c>
      <c r="J13" s="75">
        <f t="shared" si="1"/>
        <v>16</v>
      </c>
      <c r="K13" s="75">
        <f t="shared" si="2"/>
        <v>2</v>
      </c>
      <c r="L13" s="75">
        <f t="shared" si="3"/>
        <v>9</v>
      </c>
      <c r="M13" s="75" t="str">
        <f>'[1]بيانات الكل'!N11</f>
        <v>مصري</v>
      </c>
      <c r="N13" s="75" t="str">
        <f>'[1]بيانات الكل'!E11</f>
        <v>مسلم</v>
      </c>
      <c r="O13" s="75" t="str">
        <f>'[1]بيانات الكل'!G11</f>
        <v>منقول</v>
      </c>
      <c r="P13" s="76"/>
      <c r="Q13" s="77"/>
      <c r="R13" s="78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 t="str">
        <f t="shared" si="4"/>
        <v>صلاح السيد محمد على</v>
      </c>
      <c r="AN13" s="76">
        <f>'[1]بيانات الكل'!K11</f>
        <v>0</v>
      </c>
      <c r="AO13" s="76" t="str">
        <f>'[1]بيانات الكل'!J11</f>
        <v>كفر العزازي</v>
      </c>
      <c r="AP13" s="76"/>
      <c r="AQ13" s="76"/>
      <c r="AR13" s="76">
        <f>'[1]بيانات الكل'!L11</f>
        <v>0</v>
      </c>
      <c r="AS13" s="76" t="str">
        <f>'[1]بيانات الكل'!Q11</f>
        <v>الثاني</v>
      </c>
      <c r="AT13" s="76">
        <f>'[1]بيانات الكل'!R11</f>
        <v>0</v>
      </c>
      <c r="AU13" s="76">
        <f>'[1]بيانات الكل'!S11</f>
        <v>0</v>
      </c>
      <c r="AV13" s="79">
        <v>4</v>
      </c>
      <c r="AW13" s="79" t="e">
        <f>IF(AND($AW$3=#REF!,#REF!=Y13),AV13,"")</f>
        <v>#REF!</v>
      </c>
    </row>
    <row r="14" spans="1:51" ht="21" customHeight="1" thickBot="1">
      <c r="A14" s="68"/>
      <c r="B14" s="68">
        <v>5</v>
      </c>
      <c r="C14" s="69">
        <v>5</v>
      </c>
      <c r="D14" s="70" t="str">
        <f>'[1]بيانات الكل'!C12</f>
        <v>احمد صلاح سليمان محمد</v>
      </c>
      <c r="E14" s="71">
        <f>'[1]بيانات الكل'!T12</f>
        <v>41904</v>
      </c>
      <c r="F14" s="72">
        <f t="shared" si="0"/>
        <v>39448</v>
      </c>
      <c r="G14" s="73" t="str">
        <f>'[1]بيانات الكل'!F12</f>
        <v>1/2</v>
      </c>
      <c r="H14" s="73" t="str">
        <f>'[1]بيانات الكل'!D12</f>
        <v>ذكر</v>
      </c>
      <c r="I14" s="74">
        <f>'[1]بيانات الكل'!H12</f>
        <v>30801011303754</v>
      </c>
      <c r="J14" s="75">
        <f t="shared" si="1"/>
        <v>0</v>
      </c>
      <c r="K14" s="75">
        <f t="shared" si="2"/>
        <v>9</v>
      </c>
      <c r="L14" s="75">
        <f t="shared" si="3"/>
        <v>9</v>
      </c>
      <c r="M14" s="75" t="str">
        <f>'[1]بيانات الكل'!N12</f>
        <v>مصري</v>
      </c>
      <c r="N14" s="75" t="str">
        <f>'[1]بيانات الكل'!E12</f>
        <v>مسلم</v>
      </c>
      <c r="O14" s="75" t="str">
        <f>'[1]بيانات الكل'!G12</f>
        <v>منقول</v>
      </c>
      <c r="P14" s="76"/>
      <c r="Q14" s="77"/>
      <c r="R14" s="78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 t="str">
        <f t="shared" si="4"/>
        <v>صلاح سليمان محمد</v>
      </c>
      <c r="AN14" s="76">
        <f>'[1]بيانات الكل'!K12</f>
        <v>0</v>
      </c>
      <c r="AO14" s="76" t="str">
        <f>'[1]بيانات الكل'!J12</f>
        <v>كفر العزازي</v>
      </c>
      <c r="AP14" s="76"/>
      <c r="AQ14" s="76"/>
      <c r="AR14" s="76">
        <f>'[1]بيانات الكل'!L12</f>
        <v>0</v>
      </c>
      <c r="AS14" s="76" t="str">
        <f>'[1]بيانات الكل'!Q12</f>
        <v>الثاني</v>
      </c>
      <c r="AT14" s="76">
        <f>'[1]بيانات الكل'!R12</f>
        <v>0</v>
      </c>
      <c r="AU14" s="76">
        <f>'[1]بيانات الكل'!S12</f>
        <v>0</v>
      </c>
      <c r="AV14" s="79">
        <v>5</v>
      </c>
      <c r="AW14" s="79" t="e">
        <f>IF(AND($AW$3=#REF!,#REF!=Y14),AV14,"")</f>
        <v>#REF!</v>
      </c>
    </row>
    <row r="15" spans="1:51" ht="21" customHeight="1" thickBot="1">
      <c r="A15" s="68"/>
      <c r="B15" s="68">
        <v>6</v>
      </c>
      <c r="C15" s="69">
        <v>6</v>
      </c>
      <c r="D15" s="70" t="str">
        <f>'[1]بيانات الكل'!C13</f>
        <v>احمد على السيد البكري مصطفى</v>
      </c>
      <c r="E15" s="71">
        <f>'[1]بيانات الكل'!T13</f>
        <v>41904</v>
      </c>
      <c r="F15" s="72">
        <f t="shared" si="0"/>
        <v>39539</v>
      </c>
      <c r="G15" s="73" t="str">
        <f>'[1]بيانات الكل'!F13</f>
        <v>1/2</v>
      </c>
      <c r="H15" s="73" t="str">
        <f>'[1]بيانات الكل'!D13</f>
        <v>ذكر</v>
      </c>
      <c r="I15" s="74">
        <f>'[1]بيانات الكل'!H13</f>
        <v>30804011321913</v>
      </c>
      <c r="J15" s="75">
        <f t="shared" si="1"/>
        <v>0</v>
      </c>
      <c r="K15" s="75">
        <f t="shared" si="2"/>
        <v>6</v>
      </c>
      <c r="L15" s="75">
        <f t="shared" si="3"/>
        <v>9</v>
      </c>
      <c r="M15" s="75" t="str">
        <f>'[1]بيانات الكل'!N13</f>
        <v>مصري</v>
      </c>
      <c r="N15" s="75" t="str">
        <f>'[1]بيانات الكل'!E13</f>
        <v>مسلم</v>
      </c>
      <c r="O15" s="75" t="str">
        <f>'[1]بيانات الكل'!G13</f>
        <v>منقول</v>
      </c>
      <c r="P15" s="76"/>
      <c r="Q15" s="77"/>
      <c r="R15" s="78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 t="str">
        <f t="shared" si="4"/>
        <v>على السيد البكري مصطفى</v>
      </c>
      <c r="AN15" s="76">
        <f>'[1]بيانات الكل'!K13</f>
        <v>0</v>
      </c>
      <c r="AO15" s="76" t="str">
        <f>'[1]بيانات الكل'!J13</f>
        <v>كفر العزازي</v>
      </c>
      <c r="AP15" s="76"/>
      <c r="AQ15" s="76"/>
      <c r="AR15" s="76">
        <f>'[1]بيانات الكل'!L13</f>
        <v>0</v>
      </c>
      <c r="AS15" s="76" t="str">
        <f>'[1]بيانات الكل'!Q13</f>
        <v>الثاني</v>
      </c>
      <c r="AT15" s="76" t="str">
        <f>'[1]بيانات الكل'!R13</f>
        <v xml:space="preserve"> </v>
      </c>
      <c r="AU15" s="76">
        <f>'[1]بيانات الكل'!S13</f>
        <v>0</v>
      </c>
      <c r="AV15" s="79">
        <v>6</v>
      </c>
      <c r="AW15" s="79" t="e">
        <f>IF(AND($AW$3=#REF!,#REF!=Y15),AV15,"")</f>
        <v>#REF!</v>
      </c>
    </row>
    <row r="16" spans="1:51" ht="21" customHeight="1" thickBot="1">
      <c r="A16" s="68"/>
      <c r="B16" s="68">
        <v>7</v>
      </c>
      <c r="C16" s="69">
        <v>7</v>
      </c>
      <c r="D16" s="70" t="str">
        <f>'[1]بيانات الكل'!C14</f>
        <v>احمد محمد السيد ابراهيم</v>
      </c>
      <c r="E16" s="71">
        <f>'[1]بيانات الكل'!T14</f>
        <v>41904</v>
      </c>
      <c r="F16" s="72">
        <f t="shared" si="0"/>
        <v>39466</v>
      </c>
      <c r="G16" s="73" t="str">
        <f>'[1]بيانات الكل'!F14</f>
        <v>1/2</v>
      </c>
      <c r="H16" s="73" t="str">
        <f>'[1]بيانات الكل'!D14</f>
        <v>ذكر</v>
      </c>
      <c r="I16" s="74">
        <f>'[1]بيانات الكل'!H14</f>
        <v>30801191300812</v>
      </c>
      <c r="J16" s="75">
        <f t="shared" si="1"/>
        <v>13</v>
      </c>
      <c r="K16" s="75">
        <f t="shared" si="2"/>
        <v>8</v>
      </c>
      <c r="L16" s="75">
        <f t="shared" si="3"/>
        <v>9</v>
      </c>
      <c r="M16" s="75" t="str">
        <f>'[1]بيانات الكل'!N14</f>
        <v>مصري</v>
      </c>
      <c r="N16" s="75" t="str">
        <f>'[1]بيانات الكل'!E14</f>
        <v>مسلم</v>
      </c>
      <c r="O16" s="75" t="str">
        <f>'[1]بيانات الكل'!G14</f>
        <v>منقول</v>
      </c>
      <c r="P16" s="76"/>
      <c r="Q16" s="77"/>
      <c r="R16" s="78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 t="str">
        <f t="shared" si="4"/>
        <v>محمد السيد ابراهيم</v>
      </c>
      <c r="AN16" s="76">
        <f>'[1]بيانات الكل'!K14</f>
        <v>0</v>
      </c>
      <c r="AO16" s="76" t="str">
        <f>'[1]بيانات الكل'!J14</f>
        <v>كفر العزازي</v>
      </c>
      <c r="AP16" s="76"/>
      <c r="AQ16" s="76"/>
      <c r="AR16" s="76">
        <f>'[1]بيانات الكل'!L14</f>
        <v>0</v>
      </c>
      <c r="AS16" s="76" t="str">
        <f>'[1]بيانات الكل'!Q14</f>
        <v>الثاني</v>
      </c>
      <c r="AT16" s="76">
        <f>'[1]بيانات الكل'!R14</f>
        <v>0</v>
      </c>
      <c r="AU16" s="76">
        <f>'[1]بيانات الكل'!S14</f>
        <v>0</v>
      </c>
      <c r="AV16" s="79">
        <v>7</v>
      </c>
      <c r="AW16" s="79" t="e">
        <f>IF(AND($AW$3=#REF!,#REF!=Y16),AV16,"")</f>
        <v>#REF!</v>
      </c>
    </row>
    <row r="17" spans="1:49" ht="21" customHeight="1" thickBot="1">
      <c r="A17" s="68"/>
      <c r="B17" s="68">
        <v>8</v>
      </c>
      <c r="C17" s="69">
        <v>8</v>
      </c>
      <c r="D17" s="70" t="str">
        <f>'[1]بيانات الكل'!C15</f>
        <v>احمد محمد السيد محمد محمد</v>
      </c>
      <c r="E17" s="71">
        <f>'[1]بيانات الكل'!T15</f>
        <v>41904</v>
      </c>
      <c r="F17" s="72">
        <f t="shared" si="0"/>
        <v>39645</v>
      </c>
      <c r="G17" s="73" t="str">
        <f>'[1]بيانات الكل'!F15</f>
        <v>1/2</v>
      </c>
      <c r="H17" s="73" t="str">
        <f>'[1]بيانات الكل'!D15</f>
        <v>ذكر</v>
      </c>
      <c r="I17" s="74">
        <f>'[1]بيانات الكل'!H15</f>
        <v>30807161300557</v>
      </c>
      <c r="J17" s="75">
        <f t="shared" si="1"/>
        <v>16</v>
      </c>
      <c r="K17" s="75">
        <f t="shared" si="2"/>
        <v>2</v>
      </c>
      <c r="L17" s="75">
        <f t="shared" si="3"/>
        <v>9</v>
      </c>
      <c r="M17" s="75" t="str">
        <f>'[1]بيانات الكل'!N15</f>
        <v>مصري</v>
      </c>
      <c r="N17" s="75" t="str">
        <f>'[1]بيانات الكل'!E15</f>
        <v>مسلم</v>
      </c>
      <c r="O17" s="75" t="str">
        <f>'[1]بيانات الكل'!G15</f>
        <v>منقول</v>
      </c>
      <c r="P17" s="76"/>
      <c r="Q17" s="77"/>
      <c r="R17" s="78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 t="str">
        <f t="shared" si="4"/>
        <v>محمد السيد محمد محمد</v>
      </c>
      <c r="AN17" s="76">
        <f>'[1]بيانات الكل'!K15</f>
        <v>0</v>
      </c>
      <c r="AO17" s="76" t="str">
        <f>'[1]بيانات الكل'!J15</f>
        <v>كفر العزازي</v>
      </c>
      <c r="AP17" s="76"/>
      <c r="AQ17" s="76"/>
      <c r="AR17" s="76">
        <f>'[1]بيانات الكل'!L15</f>
        <v>0</v>
      </c>
      <c r="AS17" s="76" t="str">
        <f>'[1]بيانات الكل'!Q15</f>
        <v>الثاني</v>
      </c>
      <c r="AT17" s="76">
        <f>'[1]بيانات الكل'!R15</f>
        <v>0</v>
      </c>
      <c r="AU17" s="76">
        <f>'[1]بيانات الكل'!S15</f>
        <v>0</v>
      </c>
      <c r="AV17" s="79">
        <v>8</v>
      </c>
      <c r="AW17" s="79" t="e">
        <f>IF(AND($AW$3=#REF!,#REF!=Y17),AV17,"")</f>
        <v>#REF!</v>
      </c>
    </row>
    <row r="18" spans="1:49" ht="21" customHeight="1" thickBot="1">
      <c r="A18" s="68"/>
      <c r="B18" s="68">
        <v>9</v>
      </c>
      <c r="C18" s="69">
        <v>9</v>
      </c>
      <c r="D18" s="70" t="str">
        <f>'[1]بيانات الكل'!C16</f>
        <v>احمد محمد عبد الله محمد</v>
      </c>
      <c r="E18" s="71">
        <f>'[1]بيانات الكل'!T16</f>
        <v>41904</v>
      </c>
      <c r="F18" s="72">
        <f t="shared" si="0"/>
        <v>39595</v>
      </c>
      <c r="G18" s="73" t="str">
        <f>'[1]بيانات الكل'!F16</f>
        <v>1/2</v>
      </c>
      <c r="H18" s="73" t="str">
        <f>'[1]بيانات الكل'!D16</f>
        <v>ذكر</v>
      </c>
      <c r="I18" s="74">
        <f>'[1]بيانات الكل'!H16</f>
        <v>30805271301491</v>
      </c>
      <c r="J18" s="75">
        <f t="shared" si="1"/>
        <v>5</v>
      </c>
      <c r="K18" s="75">
        <f t="shared" si="2"/>
        <v>4</v>
      </c>
      <c r="L18" s="75">
        <f t="shared" si="3"/>
        <v>9</v>
      </c>
      <c r="M18" s="75" t="str">
        <f>'[1]بيانات الكل'!N16</f>
        <v>مصري</v>
      </c>
      <c r="N18" s="75" t="str">
        <f>'[1]بيانات الكل'!E16</f>
        <v>مسلم</v>
      </c>
      <c r="O18" s="75" t="str">
        <f>'[1]بيانات الكل'!G16</f>
        <v>منقول</v>
      </c>
      <c r="P18" s="76"/>
      <c r="Q18" s="77"/>
      <c r="R18" s="78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 t="str">
        <f t="shared" si="4"/>
        <v>محمد عبد الله محمد</v>
      </c>
      <c r="AN18" s="76">
        <f>'[1]بيانات الكل'!K16</f>
        <v>0</v>
      </c>
      <c r="AO18" s="76" t="str">
        <f>'[1]بيانات الكل'!J16</f>
        <v>كفر العزازي</v>
      </c>
      <c r="AP18" s="76"/>
      <c r="AQ18" s="76"/>
      <c r="AR18" s="76">
        <f>'[1]بيانات الكل'!L16</f>
        <v>0</v>
      </c>
      <c r="AS18" s="76" t="str">
        <f>'[1]بيانات الكل'!Q16</f>
        <v>الثاني</v>
      </c>
      <c r="AT18" s="76">
        <f>'[1]بيانات الكل'!R16</f>
        <v>0</v>
      </c>
      <c r="AU18" s="76">
        <f>'[1]بيانات الكل'!S16</f>
        <v>0</v>
      </c>
      <c r="AV18" s="79">
        <v>9</v>
      </c>
      <c r="AW18" s="79" t="e">
        <f>IF(AND($AW$3=#REF!,#REF!=Y18),AV18,"")</f>
        <v>#REF!</v>
      </c>
    </row>
    <row r="19" spans="1:49" ht="21" customHeight="1" thickBot="1">
      <c r="A19" s="68"/>
      <c r="B19" s="68">
        <v>10</v>
      </c>
      <c r="C19" s="69">
        <v>10</v>
      </c>
      <c r="D19" s="70" t="str">
        <f>'[1]بيانات الكل'!C17</f>
        <v>احمد مصباح عبد العزيز عبد الرحمن خليل</v>
      </c>
      <c r="E19" s="71">
        <f>'[1]بيانات الكل'!T17</f>
        <v>41904</v>
      </c>
      <c r="F19" s="72">
        <f t="shared" si="0"/>
        <v>39619</v>
      </c>
      <c r="G19" s="73" t="str">
        <f>'[1]بيانات الكل'!F17</f>
        <v>1/2</v>
      </c>
      <c r="H19" s="73" t="str">
        <f>'[1]بيانات الكل'!D17</f>
        <v>ذكر</v>
      </c>
      <c r="I19" s="74">
        <f>'[1]بيانات الكل'!H17</f>
        <v>30806201302837</v>
      </c>
      <c r="J19" s="75">
        <f t="shared" si="1"/>
        <v>12</v>
      </c>
      <c r="K19" s="75">
        <f t="shared" si="2"/>
        <v>3</v>
      </c>
      <c r="L19" s="75">
        <f t="shared" si="3"/>
        <v>9</v>
      </c>
      <c r="M19" s="75" t="str">
        <f>'[1]بيانات الكل'!N17</f>
        <v>مصري</v>
      </c>
      <c r="N19" s="75" t="str">
        <f>'[1]بيانات الكل'!E17</f>
        <v>مسلم</v>
      </c>
      <c r="O19" s="75" t="str">
        <f>'[1]بيانات الكل'!G17</f>
        <v>منقول</v>
      </c>
      <c r="P19" s="76"/>
      <c r="Q19" s="77"/>
      <c r="R19" s="78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 t="str">
        <f t="shared" si="4"/>
        <v>مصباح عبد العزيز عبد الرحمن خليل</v>
      </c>
      <c r="AN19" s="76">
        <f>'[1]بيانات الكل'!K17</f>
        <v>0</v>
      </c>
      <c r="AO19" s="76" t="str">
        <f>'[1]بيانات الكل'!J17</f>
        <v>كفر العزازي</v>
      </c>
      <c r="AP19" s="76"/>
      <c r="AQ19" s="76"/>
      <c r="AR19" s="76">
        <f>'[1]بيانات الكل'!L17</f>
        <v>0</v>
      </c>
      <c r="AS19" s="76" t="str">
        <f>'[1]بيانات الكل'!Q17</f>
        <v>الثاني</v>
      </c>
      <c r="AT19" s="76">
        <f>'[1]بيانات الكل'!R17</f>
        <v>0</v>
      </c>
      <c r="AU19" s="76">
        <f>'[1]بيانات الكل'!S17</f>
        <v>0</v>
      </c>
      <c r="AV19" s="79">
        <v>10</v>
      </c>
      <c r="AW19" s="79" t="e">
        <f>IF(AND($AW$3=#REF!,#REF!=Y19),AV19,"")</f>
        <v>#REF!</v>
      </c>
    </row>
    <row r="20" spans="1:49" ht="21" customHeight="1" thickBot="1">
      <c r="A20" s="68"/>
      <c r="B20" s="68">
        <v>11</v>
      </c>
      <c r="C20" s="69">
        <v>11</v>
      </c>
      <c r="D20" s="70" t="str">
        <f>'[1]بيانات الكل'!C18</f>
        <v>احمد مصباح عبد العظيم محمد</v>
      </c>
      <c r="E20" s="71">
        <f>'[1]بيانات الكل'!T18</f>
        <v>41904</v>
      </c>
      <c r="F20" s="72">
        <f t="shared" si="0"/>
        <v>39578</v>
      </c>
      <c r="G20" s="73" t="str">
        <f>'[1]بيانات الكل'!F18</f>
        <v>1/2</v>
      </c>
      <c r="H20" s="73" t="str">
        <f>'[1]بيانات الكل'!D18</f>
        <v>ذكر</v>
      </c>
      <c r="I20" s="74">
        <f>'[1]بيانات الكل'!H18</f>
        <v>30805101303775</v>
      </c>
      <c r="J20" s="75">
        <f t="shared" si="1"/>
        <v>22</v>
      </c>
      <c r="K20" s="75">
        <f t="shared" si="2"/>
        <v>4</v>
      </c>
      <c r="L20" s="75">
        <f t="shared" si="3"/>
        <v>9</v>
      </c>
      <c r="M20" s="75" t="str">
        <f>'[1]بيانات الكل'!N18</f>
        <v>مصري</v>
      </c>
      <c r="N20" s="75" t="str">
        <f>'[1]بيانات الكل'!E18</f>
        <v>مسلم</v>
      </c>
      <c r="O20" s="75" t="str">
        <f>'[1]بيانات الكل'!G18</f>
        <v>منقول</v>
      </c>
      <c r="P20" s="76"/>
      <c r="Q20" s="77"/>
      <c r="R20" s="78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 t="str">
        <f t="shared" si="4"/>
        <v>مصباح عبد العظيم محمد</v>
      </c>
      <c r="AN20" s="76">
        <f>'[1]بيانات الكل'!K18</f>
        <v>0</v>
      </c>
      <c r="AO20" s="76" t="str">
        <f>'[1]بيانات الكل'!J18</f>
        <v>كفر العزازي</v>
      </c>
      <c r="AP20" s="76"/>
      <c r="AQ20" s="76"/>
      <c r="AR20" s="76" t="str">
        <f>'[1]بيانات الكل'!L18</f>
        <v>محول إلى المدرسة</v>
      </c>
      <c r="AS20" s="76" t="str">
        <f>'[1]بيانات الكل'!Q18</f>
        <v>الثاني</v>
      </c>
      <c r="AT20" s="76" t="str">
        <f>'[1]بيانات الكل'!R18</f>
        <v>ابو حماد</v>
      </c>
      <c r="AU20" s="76" t="str">
        <f>'[1]بيانات الكل'!S18</f>
        <v>السعدية</v>
      </c>
      <c r="AV20" s="79">
        <v>11</v>
      </c>
      <c r="AW20" s="79" t="e">
        <f>IF(AND($AW$3=#REF!,#REF!=Y20),AV20,"")</f>
        <v>#REF!</v>
      </c>
    </row>
    <row r="21" spans="1:49" ht="21" customHeight="1" thickBot="1">
      <c r="A21" s="68"/>
      <c r="B21" s="68">
        <v>12</v>
      </c>
      <c r="C21" s="69">
        <v>12</v>
      </c>
      <c r="D21" s="70" t="str">
        <f>'[1]بيانات الكل'!C19</f>
        <v>ايمن محمود محمد محمد علي</v>
      </c>
      <c r="E21" s="71">
        <f>'[1]بيانات الكل'!T19</f>
        <v>41904</v>
      </c>
      <c r="F21" s="72">
        <f t="shared" si="0"/>
        <v>39493</v>
      </c>
      <c r="G21" s="73" t="str">
        <f>'[1]بيانات الكل'!F19</f>
        <v>1/2</v>
      </c>
      <c r="H21" s="73" t="str">
        <f>'[1]بيانات الكل'!D19</f>
        <v>ذكر</v>
      </c>
      <c r="I21" s="74">
        <f>'[1]بيانات الكل'!H19</f>
        <v>30802151301774</v>
      </c>
      <c r="J21" s="75">
        <f t="shared" si="1"/>
        <v>17</v>
      </c>
      <c r="K21" s="75">
        <f t="shared" si="2"/>
        <v>7</v>
      </c>
      <c r="L21" s="75">
        <f t="shared" si="3"/>
        <v>9</v>
      </c>
      <c r="M21" s="75" t="str">
        <f>'[1]بيانات الكل'!N19</f>
        <v>مصري</v>
      </c>
      <c r="N21" s="75" t="str">
        <f>'[1]بيانات الكل'!E19</f>
        <v>مسلم</v>
      </c>
      <c r="O21" s="75" t="str">
        <f>'[1]بيانات الكل'!G19</f>
        <v>منقول</v>
      </c>
      <c r="P21" s="76"/>
      <c r="Q21" s="77"/>
      <c r="R21" s="78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 t="str">
        <f t="shared" si="4"/>
        <v>محمود محمد محمد علي</v>
      </c>
      <c r="AN21" s="76">
        <f>'[1]بيانات الكل'!K19</f>
        <v>0</v>
      </c>
      <c r="AO21" s="76" t="str">
        <f>'[1]بيانات الكل'!J19</f>
        <v>كفر العزازي</v>
      </c>
      <c r="AP21" s="76"/>
      <c r="AQ21" s="76"/>
      <c r="AR21" s="76">
        <f>'[1]بيانات الكل'!L19</f>
        <v>0</v>
      </c>
      <c r="AS21" s="76" t="str">
        <f>'[1]بيانات الكل'!Q19</f>
        <v>الثاني</v>
      </c>
      <c r="AT21" s="76">
        <f>'[1]بيانات الكل'!R19</f>
        <v>0</v>
      </c>
      <c r="AU21" s="76">
        <f>'[1]بيانات الكل'!S19</f>
        <v>0</v>
      </c>
      <c r="AV21" s="79">
        <v>12</v>
      </c>
      <c r="AW21" s="79" t="e">
        <f>IF(AND($AW$3=#REF!,#REF!=Y21),AV21,"")</f>
        <v>#REF!</v>
      </c>
    </row>
    <row r="22" spans="1:49" ht="21" customHeight="1" thickBot="1">
      <c r="A22" s="68"/>
      <c r="B22" s="68">
        <v>13</v>
      </c>
      <c r="C22" s="69">
        <v>13</v>
      </c>
      <c r="D22" s="70" t="str">
        <f>'[1]بيانات الكل'!C20</f>
        <v>حسن جمعة حسن رمضان</v>
      </c>
      <c r="E22" s="71">
        <f>'[1]بيانات الكل'!T20</f>
        <v>41904</v>
      </c>
      <c r="F22" s="72">
        <f t="shared" si="0"/>
        <v>39617</v>
      </c>
      <c r="G22" s="73" t="str">
        <f>'[1]بيانات الكل'!F20</f>
        <v>1/2</v>
      </c>
      <c r="H22" s="73" t="str">
        <f>'[1]بيانات الكل'!D20</f>
        <v>ذكر</v>
      </c>
      <c r="I22" s="74">
        <f>'[1]بيانات الكل'!H20</f>
        <v>30806181301731</v>
      </c>
      <c r="J22" s="75">
        <f t="shared" si="1"/>
        <v>14</v>
      </c>
      <c r="K22" s="75">
        <f t="shared" si="2"/>
        <v>3</v>
      </c>
      <c r="L22" s="75">
        <f t="shared" si="3"/>
        <v>9</v>
      </c>
      <c r="M22" s="75" t="str">
        <f>'[1]بيانات الكل'!N20</f>
        <v>مصري</v>
      </c>
      <c r="N22" s="75" t="str">
        <f>'[1]بيانات الكل'!E20</f>
        <v>مسلم</v>
      </c>
      <c r="O22" s="75" t="str">
        <f>'[1]بيانات الكل'!G20</f>
        <v>منقول</v>
      </c>
      <c r="P22" s="76"/>
      <c r="Q22" s="77"/>
      <c r="R22" s="78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 t="str">
        <f t="shared" si="4"/>
        <v>جمعة حسن رمضان</v>
      </c>
      <c r="AN22" s="76">
        <f>'[1]بيانات الكل'!K20</f>
        <v>0</v>
      </c>
      <c r="AO22" s="76" t="str">
        <f>'[1]بيانات الكل'!J20</f>
        <v>كفر العزازي</v>
      </c>
      <c r="AP22" s="76"/>
      <c r="AQ22" s="76"/>
      <c r="AR22" s="76">
        <f>'[1]بيانات الكل'!L20</f>
        <v>0</v>
      </c>
      <c r="AS22" s="76" t="str">
        <f>'[1]بيانات الكل'!Q20</f>
        <v>الثاني</v>
      </c>
      <c r="AT22" s="76">
        <f>'[1]بيانات الكل'!R20</f>
        <v>0</v>
      </c>
      <c r="AU22" s="76">
        <f>'[1]بيانات الكل'!S20</f>
        <v>0</v>
      </c>
      <c r="AV22" s="79">
        <v>13</v>
      </c>
      <c r="AW22" s="79" t="e">
        <f>IF(AND($AW$3=#REF!,#REF!=Y22),AV22,"")</f>
        <v>#REF!</v>
      </c>
    </row>
    <row r="23" spans="1:49" ht="21" customHeight="1" thickBot="1">
      <c r="A23" s="68"/>
      <c r="B23" s="68">
        <v>14</v>
      </c>
      <c r="C23" s="69">
        <v>14</v>
      </c>
      <c r="D23" s="70" t="str">
        <f>'[1]بيانات الكل'!C21</f>
        <v>حسن صالح حسن منصور</v>
      </c>
      <c r="E23" s="71">
        <f>'[1]بيانات الكل'!T21</f>
        <v>41904</v>
      </c>
      <c r="F23" s="72">
        <f t="shared" si="0"/>
        <v>39115</v>
      </c>
      <c r="G23" s="73" t="str">
        <f>'[1]بيانات الكل'!F21</f>
        <v>1/2</v>
      </c>
      <c r="H23" s="73" t="str">
        <f>'[1]بيانات الكل'!D21</f>
        <v>ذكر</v>
      </c>
      <c r="I23" s="74">
        <f>'[1]بيانات الكل'!H21</f>
        <v>30702021302219</v>
      </c>
      <c r="J23" s="75">
        <f t="shared" si="1"/>
        <v>30</v>
      </c>
      <c r="K23" s="75">
        <f t="shared" si="2"/>
        <v>7</v>
      </c>
      <c r="L23" s="75">
        <f t="shared" si="3"/>
        <v>10</v>
      </c>
      <c r="M23" s="75" t="str">
        <f>'[1]بيانات الكل'!N21</f>
        <v>مصري</v>
      </c>
      <c r="N23" s="75" t="str">
        <f>'[1]بيانات الكل'!E21</f>
        <v>مسلم</v>
      </c>
      <c r="O23" s="75" t="str">
        <f>'[1]بيانات الكل'!G21</f>
        <v>منقول</v>
      </c>
      <c r="P23" s="76"/>
      <c r="Q23" s="77"/>
      <c r="R23" s="78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 t="str">
        <f t="shared" si="4"/>
        <v>صالح حسن منصور</v>
      </c>
      <c r="AN23" s="76">
        <f>'[1]بيانات الكل'!K21</f>
        <v>0</v>
      </c>
      <c r="AO23" s="76" t="str">
        <f>'[1]بيانات الكل'!J21</f>
        <v>كفر العزازي</v>
      </c>
      <c r="AP23" s="76"/>
      <c r="AQ23" s="76"/>
      <c r="AR23" s="76">
        <f>'[1]بيانات الكل'!L21</f>
        <v>0</v>
      </c>
      <c r="AS23" s="76" t="str">
        <f>'[1]بيانات الكل'!Q21</f>
        <v>الثاني</v>
      </c>
      <c r="AT23" s="76">
        <f>'[1]بيانات الكل'!R21</f>
        <v>0</v>
      </c>
      <c r="AU23" s="76">
        <f>'[1]بيانات الكل'!S21</f>
        <v>0</v>
      </c>
      <c r="AV23" s="79">
        <v>14</v>
      </c>
      <c r="AW23" s="79" t="e">
        <f>IF(AND($AW$3=#REF!,#REF!=Y23),AV23,"")</f>
        <v>#REF!</v>
      </c>
    </row>
    <row r="24" spans="1:49" ht="21" customHeight="1" thickBot="1">
      <c r="A24" s="68"/>
      <c r="B24" s="68">
        <v>15</v>
      </c>
      <c r="C24" s="69">
        <v>15</v>
      </c>
      <c r="D24" s="70" t="str">
        <f>'[1]بيانات الكل'!C22</f>
        <v>زياد محمود سعيد احمد السيد</v>
      </c>
      <c r="E24" s="71">
        <f>'[1]بيانات الكل'!T22</f>
        <v>41904</v>
      </c>
      <c r="F24" s="72">
        <f t="shared" si="0"/>
        <v>39411</v>
      </c>
      <c r="G24" s="73" t="str">
        <f>'[1]بيانات الكل'!F22</f>
        <v>1/2</v>
      </c>
      <c r="H24" s="73" t="str">
        <f>'[1]بيانات الكل'!D22</f>
        <v>ذكر</v>
      </c>
      <c r="I24" s="74">
        <f>'[1]بيانات الكل'!H22</f>
        <v>30711251301857</v>
      </c>
      <c r="J24" s="75">
        <f t="shared" si="1"/>
        <v>7</v>
      </c>
      <c r="K24" s="75">
        <f t="shared" si="2"/>
        <v>10</v>
      </c>
      <c r="L24" s="75">
        <f t="shared" si="3"/>
        <v>9</v>
      </c>
      <c r="M24" s="75" t="str">
        <f>'[1]بيانات الكل'!N22</f>
        <v>مصري</v>
      </c>
      <c r="N24" s="75" t="str">
        <f>'[1]بيانات الكل'!E22</f>
        <v>مسلم</v>
      </c>
      <c r="O24" s="75" t="str">
        <f>'[1]بيانات الكل'!G22</f>
        <v>منقول</v>
      </c>
      <c r="P24" s="76"/>
      <c r="Q24" s="77"/>
      <c r="R24" s="78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 t="str">
        <f t="shared" si="4"/>
        <v>محمود سعيد احمد السيد</v>
      </c>
      <c r="AN24" s="76">
        <f>'[1]بيانات الكل'!K22</f>
        <v>0</v>
      </c>
      <c r="AO24" s="76" t="str">
        <f>'[1]بيانات الكل'!J22</f>
        <v>كفر العزازي</v>
      </c>
      <c r="AP24" s="76"/>
      <c r="AQ24" s="76"/>
      <c r="AR24" s="76">
        <f>'[1]بيانات الكل'!L22</f>
        <v>0</v>
      </c>
      <c r="AS24" s="76" t="str">
        <f>'[1]بيانات الكل'!Q22</f>
        <v>الثاني</v>
      </c>
      <c r="AT24" s="76">
        <f>'[1]بيانات الكل'!R22</f>
        <v>0</v>
      </c>
      <c r="AU24" s="76">
        <f>'[1]بيانات الكل'!S22</f>
        <v>0</v>
      </c>
      <c r="AV24" s="79">
        <v>15</v>
      </c>
      <c r="AW24" s="79" t="e">
        <f>IF(AND($AW$3=#REF!,#REF!=Y24),AV24,"")</f>
        <v>#REF!</v>
      </c>
    </row>
    <row r="25" spans="1:49" ht="21" customHeight="1" thickBot="1">
      <c r="A25" s="68"/>
      <c r="B25" s="68">
        <v>16</v>
      </c>
      <c r="C25" s="69">
        <v>16</v>
      </c>
      <c r="D25" s="70" t="str">
        <f>'[1]بيانات الكل'!C23</f>
        <v>سعيد احمد محمد احمد</v>
      </c>
      <c r="E25" s="71">
        <f>'[1]بيانات الكل'!T23</f>
        <v>41904</v>
      </c>
      <c r="F25" s="72">
        <f t="shared" si="0"/>
        <v>39497</v>
      </c>
      <c r="G25" s="73" t="str">
        <f>'[1]بيانات الكل'!F23</f>
        <v>1/2</v>
      </c>
      <c r="H25" s="73" t="str">
        <f>'[1]بيانات الكل'!D23</f>
        <v>ذكر</v>
      </c>
      <c r="I25" s="74">
        <f>'[1]بيانات الكل'!H23</f>
        <v>30802191300738</v>
      </c>
      <c r="J25" s="75">
        <f t="shared" si="1"/>
        <v>13</v>
      </c>
      <c r="K25" s="75">
        <f t="shared" si="2"/>
        <v>7</v>
      </c>
      <c r="L25" s="75">
        <f t="shared" si="3"/>
        <v>9</v>
      </c>
      <c r="M25" s="75" t="str">
        <f>'[1]بيانات الكل'!N23</f>
        <v>مصري</v>
      </c>
      <c r="N25" s="75" t="str">
        <f>'[1]بيانات الكل'!E23</f>
        <v>مسلم</v>
      </c>
      <c r="O25" s="75" t="str">
        <f>'[1]بيانات الكل'!G23</f>
        <v>منقول</v>
      </c>
      <c r="P25" s="76"/>
      <c r="Q25" s="77"/>
      <c r="R25" s="78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 t="str">
        <f t="shared" si="4"/>
        <v>احمد محمد احمد</v>
      </c>
      <c r="AN25" s="76">
        <f>'[1]بيانات الكل'!K23</f>
        <v>0</v>
      </c>
      <c r="AO25" s="76" t="str">
        <f>'[1]بيانات الكل'!J23</f>
        <v>كفر العزازي</v>
      </c>
      <c r="AP25" s="76"/>
      <c r="AQ25" s="76"/>
      <c r="AR25" s="76">
        <f>'[1]بيانات الكل'!L23</f>
        <v>0</v>
      </c>
      <c r="AS25" s="76" t="str">
        <f>'[1]بيانات الكل'!Q23</f>
        <v>الثاني</v>
      </c>
      <c r="AT25" s="76">
        <f>'[1]بيانات الكل'!R23</f>
        <v>0</v>
      </c>
      <c r="AU25" s="76">
        <f>'[1]بيانات الكل'!S23</f>
        <v>0</v>
      </c>
      <c r="AV25" s="79">
        <v>16</v>
      </c>
      <c r="AW25" s="79" t="e">
        <f>IF(AND($AW$3=#REF!,#REF!=Y25),AV25,"")</f>
        <v>#REF!</v>
      </c>
    </row>
    <row r="26" spans="1:49" ht="21" customHeight="1" thickBot="1">
      <c r="A26" s="68"/>
      <c r="B26" s="68">
        <v>17</v>
      </c>
      <c r="C26" s="69">
        <v>17</v>
      </c>
      <c r="D26" s="70" t="str">
        <f>'[1]بيانات الكل'!C24</f>
        <v>صفوان محمد محمد احمد العزازي</v>
      </c>
      <c r="E26" s="71">
        <f>'[1]بيانات الكل'!T24</f>
        <v>41904</v>
      </c>
      <c r="F26" s="72">
        <f t="shared" si="0"/>
        <v>39407</v>
      </c>
      <c r="G26" s="73" t="str">
        <f>'[1]بيانات الكل'!F24</f>
        <v>1/2</v>
      </c>
      <c r="H26" s="73" t="str">
        <f>'[1]بيانات الكل'!D24</f>
        <v>ذكر</v>
      </c>
      <c r="I26" s="74">
        <f>'[1]بيانات الكل'!H24</f>
        <v>30711211301811</v>
      </c>
      <c r="J26" s="75">
        <f t="shared" si="1"/>
        <v>11</v>
      </c>
      <c r="K26" s="75">
        <f t="shared" si="2"/>
        <v>10</v>
      </c>
      <c r="L26" s="75">
        <f t="shared" si="3"/>
        <v>9</v>
      </c>
      <c r="M26" s="75" t="str">
        <f>'[1]بيانات الكل'!N24</f>
        <v>مصري</v>
      </c>
      <c r="N26" s="75" t="str">
        <f>'[1]بيانات الكل'!E24</f>
        <v>مسلم</v>
      </c>
      <c r="O26" s="75" t="str">
        <f>'[1]بيانات الكل'!G24</f>
        <v>منقول</v>
      </c>
      <c r="P26" s="76"/>
      <c r="Q26" s="77"/>
      <c r="R26" s="78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 t="str">
        <f t="shared" si="4"/>
        <v>محمد محمد احمد العزازي</v>
      </c>
      <c r="AN26" s="76">
        <f>'[1]بيانات الكل'!K24</f>
        <v>0</v>
      </c>
      <c r="AO26" s="76" t="str">
        <f>'[1]بيانات الكل'!J24</f>
        <v>كفر العزازي</v>
      </c>
      <c r="AP26" s="76"/>
      <c r="AQ26" s="76"/>
      <c r="AR26" s="76">
        <f>'[1]بيانات الكل'!L24</f>
        <v>0</v>
      </c>
      <c r="AS26" s="76" t="str">
        <f>'[1]بيانات الكل'!Q24</f>
        <v>الثاني</v>
      </c>
      <c r="AT26" s="76">
        <f>'[1]بيانات الكل'!R24</f>
        <v>0</v>
      </c>
      <c r="AU26" s="76">
        <f>'[1]بيانات الكل'!S24</f>
        <v>0</v>
      </c>
      <c r="AV26" s="79">
        <v>17</v>
      </c>
      <c r="AW26" s="79" t="e">
        <f>IF(AND($AW$3=#REF!,#REF!=Y26),AV26,"")</f>
        <v>#REF!</v>
      </c>
    </row>
    <row r="27" spans="1:49" ht="21" customHeight="1" thickBot="1">
      <c r="A27" s="68"/>
      <c r="B27" s="68">
        <v>18</v>
      </c>
      <c r="C27" s="69">
        <v>18</v>
      </c>
      <c r="D27" s="70" t="str">
        <f>'[1]بيانات الكل'!C25</f>
        <v>صلاح انور فتحى عبد العزيز</v>
      </c>
      <c r="E27" s="71">
        <f>'[1]بيانات الكل'!T25</f>
        <v>41904</v>
      </c>
      <c r="F27" s="72">
        <f t="shared" si="0"/>
        <v>39542</v>
      </c>
      <c r="G27" s="73" t="str">
        <f>'[1]بيانات الكل'!F25</f>
        <v>1/2</v>
      </c>
      <c r="H27" s="73" t="str">
        <f>'[1]بيانات الكل'!D25</f>
        <v>ذكر</v>
      </c>
      <c r="I27" s="74">
        <f>'[1]بيانات الكل'!H25</f>
        <v>30804041307257</v>
      </c>
      <c r="J27" s="75">
        <f t="shared" si="1"/>
        <v>28</v>
      </c>
      <c r="K27" s="75">
        <f t="shared" si="2"/>
        <v>5</v>
      </c>
      <c r="L27" s="75">
        <f t="shared" si="3"/>
        <v>9</v>
      </c>
      <c r="M27" s="75" t="str">
        <f>'[1]بيانات الكل'!N25</f>
        <v>مصري</v>
      </c>
      <c r="N27" s="75" t="str">
        <f>'[1]بيانات الكل'!E25</f>
        <v>مسلم</v>
      </c>
      <c r="O27" s="75" t="str">
        <f>'[1]بيانات الكل'!G25</f>
        <v>منقول</v>
      </c>
      <c r="P27" s="76"/>
      <c r="Q27" s="77"/>
      <c r="R27" s="78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 t="str">
        <f t="shared" si="4"/>
        <v>انور فتحى عبد العزيز</v>
      </c>
      <c r="AN27" s="76">
        <f>'[1]بيانات الكل'!K25</f>
        <v>0</v>
      </c>
      <c r="AO27" s="76" t="str">
        <f>'[1]بيانات الكل'!J25</f>
        <v>كفر العزازي</v>
      </c>
      <c r="AP27" s="76"/>
      <c r="AQ27" s="76"/>
      <c r="AR27" s="76">
        <f>'[1]بيانات الكل'!L25</f>
        <v>0</v>
      </c>
      <c r="AS27" s="76" t="str">
        <f>'[1]بيانات الكل'!Q25</f>
        <v>الثاني</v>
      </c>
      <c r="AT27" s="76">
        <f>'[1]بيانات الكل'!R25</f>
        <v>0</v>
      </c>
      <c r="AU27" s="76">
        <f>'[1]بيانات الكل'!S25</f>
        <v>0</v>
      </c>
      <c r="AV27" s="79">
        <v>18</v>
      </c>
      <c r="AW27" s="79" t="e">
        <f>IF(AND($AW$3=#REF!,#REF!=Y27),AV27,"")</f>
        <v>#REF!</v>
      </c>
    </row>
    <row r="28" spans="1:49" ht="21" customHeight="1" thickBot="1">
      <c r="A28" s="68"/>
      <c r="B28" s="68">
        <v>19</v>
      </c>
      <c r="C28" s="69">
        <v>19</v>
      </c>
      <c r="D28" s="70" t="str">
        <f>'[1]بيانات الكل'!C26</f>
        <v>صلاح محمد عبد الله شحته محمد</v>
      </c>
      <c r="E28" s="71">
        <f>'[1]بيانات الكل'!T26</f>
        <v>41904</v>
      </c>
      <c r="F28" s="72">
        <f t="shared" si="0"/>
        <v>39406</v>
      </c>
      <c r="G28" s="73" t="str">
        <f>'[1]بيانات الكل'!F26</f>
        <v>1/2</v>
      </c>
      <c r="H28" s="73" t="str">
        <f>'[1]بيانات الكل'!D26</f>
        <v>ذكر</v>
      </c>
      <c r="I28" s="74">
        <f>'[1]بيانات الكل'!H26</f>
        <v>30711201304952</v>
      </c>
      <c r="J28" s="75">
        <f t="shared" si="1"/>
        <v>12</v>
      </c>
      <c r="K28" s="75">
        <f t="shared" si="2"/>
        <v>10</v>
      </c>
      <c r="L28" s="75">
        <f t="shared" si="3"/>
        <v>9</v>
      </c>
      <c r="M28" s="75" t="str">
        <f>'[1]بيانات الكل'!N26</f>
        <v>مصري</v>
      </c>
      <c r="N28" s="75" t="str">
        <f>'[1]بيانات الكل'!E26</f>
        <v>مسلم</v>
      </c>
      <c r="O28" s="75" t="str">
        <f>'[1]بيانات الكل'!G26</f>
        <v>منقول</v>
      </c>
      <c r="P28" s="76"/>
      <c r="Q28" s="77"/>
      <c r="R28" s="78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 t="str">
        <f t="shared" si="4"/>
        <v>محمد عبد الله شحته محمد</v>
      </c>
      <c r="AN28" s="76">
        <f>'[1]بيانات الكل'!K26</f>
        <v>0</v>
      </c>
      <c r="AO28" s="76" t="str">
        <f>'[1]بيانات الكل'!J26</f>
        <v>كفر العزازي</v>
      </c>
      <c r="AP28" s="76"/>
      <c r="AQ28" s="76"/>
      <c r="AR28" s="76">
        <f>'[1]بيانات الكل'!L26</f>
        <v>0</v>
      </c>
      <c r="AS28" s="76" t="str">
        <f>'[1]بيانات الكل'!Q26</f>
        <v>الثاني</v>
      </c>
      <c r="AT28" s="76">
        <f>'[1]بيانات الكل'!R26</f>
        <v>0</v>
      </c>
      <c r="AU28" s="76">
        <f>'[1]بيانات الكل'!S26</f>
        <v>0</v>
      </c>
      <c r="AV28" s="79">
        <v>19</v>
      </c>
      <c r="AW28" s="79" t="e">
        <f>IF(AND($AW$3=#REF!,#REF!=Y28),AV28,"")</f>
        <v>#REF!</v>
      </c>
    </row>
    <row r="29" spans="1:49" ht="21" customHeight="1" thickBot="1">
      <c r="A29" s="68"/>
      <c r="B29" s="68">
        <v>20</v>
      </c>
      <c r="C29" s="69">
        <v>20</v>
      </c>
      <c r="D29" s="70" t="str">
        <f>'[1]بيانات الكل'!C27</f>
        <v>صلاح محمد محمد على موسى</v>
      </c>
      <c r="E29" s="71">
        <f>'[1]بيانات الكل'!T27</f>
        <v>41904</v>
      </c>
      <c r="F29" s="72">
        <f t="shared" si="0"/>
        <v>39722</v>
      </c>
      <c r="G29" s="73" t="str">
        <f>'[1]بيانات الكل'!F27</f>
        <v>1/2</v>
      </c>
      <c r="H29" s="73" t="str">
        <f>'[1]بيانات الكل'!D27</f>
        <v>ذكر</v>
      </c>
      <c r="I29" s="74">
        <f>'[1]بيانات الكل'!H27</f>
        <v>30810011350891</v>
      </c>
      <c r="J29" s="75">
        <f t="shared" si="1"/>
        <v>0</v>
      </c>
      <c r="K29" s="75">
        <f t="shared" si="2"/>
        <v>0</v>
      </c>
      <c r="L29" s="75">
        <f t="shared" si="3"/>
        <v>9</v>
      </c>
      <c r="M29" s="75" t="str">
        <f>'[1]بيانات الكل'!N27</f>
        <v>مصري</v>
      </c>
      <c r="N29" s="75" t="str">
        <f>'[1]بيانات الكل'!E27</f>
        <v>مسلم</v>
      </c>
      <c r="O29" s="75" t="str">
        <f>'[1]بيانات الكل'!G27</f>
        <v>منقول</v>
      </c>
      <c r="P29" s="76"/>
      <c r="Q29" s="77"/>
      <c r="R29" s="78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 t="str">
        <f t="shared" si="4"/>
        <v>محمد محمد على موسى</v>
      </c>
      <c r="AN29" s="76">
        <f>'[1]بيانات الكل'!K27</f>
        <v>0</v>
      </c>
      <c r="AO29" s="76" t="str">
        <f>'[1]بيانات الكل'!J27</f>
        <v>كفر العزازي</v>
      </c>
      <c r="AP29" s="76"/>
      <c r="AQ29" s="76"/>
      <c r="AR29" s="76">
        <f>'[1]بيانات الكل'!L27</f>
        <v>0</v>
      </c>
      <c r="AS29" s="76" t="str">
        <f>'[1]بيانات الكل'!Q27</f>
        <v>الثاني</v>
      </c>
      <c r="AT29" s="76">
        <f>'[1]بيانات الكل'!R27</f>
        <v>0</v>
      </c>
      <c r="AU29" s="76">
        <f>'[1]بيانات الكل'!S27</f>
        <v>0</v>
      </c>
      <c r="AV29" s="79">
        <v>20</v>
      </c>
      <c r="AW29" s="79" t="e">
        <f>IF(AND($AW$3=#REF!,#REF!=Y29),AV29,"")</f>
        <v>#REF!</v>
      </c>
    </row>
    <row r="30" spans="1:49" ht="21" customHeight="1" thickBot="1">
      <c r="A30" s="68"/>
      <c r="B30" s="68">
        <v>21</v>
      </c>
      <c r="C30" s="69">
        <v>21</v>
      </c>
      <c r="D30" s="70" t="str">
        <f>'[1]بيانات الكل'!C28</f>
        <v>عبد الله رضا السيد عبد العزيز</v>
      </c>
      <c r="E30" s="71">
        <f>'[1]بيانات الكل'!T28</f>
        <v>41904</v>
      </c>
      <c r="F30" s="72">
        <f t="shared" si="0"/>
        <v>39693</v>
      </c>
      <c r="G30" s="73" t="str">
        <f>'[1]بيانات الكل'!F28</f>
        <v>1/2</v>
      </c>
      <c r="H30" s="73" t="str">
        <f>'[1]بيانات الكل'!D28</f>
        <v>ذكر</v>
      </c>
      <c r="I30" s="74">
        <f>'[1]بيانات الكل'!H28</f>
        <v>30809021302579</v>
      </c>
      <c r="J30" s="75">
        <f t="shared" si="1"/>
        <v>30</v>
      </c>
      <c r="K30" s="75">
        <f t="shared" si="2"/>
        <v>0</v>
      </c>
      <c r="L30" s="75">
        <f t="shared" si="3"/>
        <v>9</v>
      </c>
      <c r="M30" s="75" t="str">
        <f>'[1]بيانات الكل'!N28</f>
        <v>مصري</v>
      </c>
      <c r="N30" s="75" t="str">
        <f>'[1]بيانات الكل'!E28</f>
        <v>مسلم</v>
      </c>
      <c r="O30" s="75" t="str">
        <f>'[1]بيانات الكل'!G28</f>
        <v>منقول</v>
      </c>
      <c r="P30" s="76"/>
      <c r="Q30" s="77"/>
      <c r="R30" s="78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 t="str">
        <f t="shared" si="4"/>
        <v>رضا السيد عبد العزيز</v>
      </c>
      <c r="AN30" s="76">
        <f>'[1]بيانات الكل'!K28</f>
        <v>0</v>
      </c>
      <c r="AO30" s="76" t="str">
        <f>'[1]بيانات الكل'!J28</f>
        <v>كفر العزازي</v>
      </c>
      <c r="AP30" s="76"/>
      <c r="AQ30" s="76"/>
      <c r="AR30" s="76">
        <f>'[1]بيانات الكل'!L28</f>
        <v>0</v>
      </c>
      <c r="AS30" s="76" t="str">
        <f>'[1]بيانات الكل'!Q28</f>
        <v>الثاني</v>
      </c>
      <c r="AT30" s="76">
        <f>'[1]بيانات الكل'!R28</f>
        <v>0</v>
      </c>
      <c r="AU30" s="76">
        <f>'[1]بيانات الكل'!S28</f>
        <v>0</v>
      </c>
      <c r="AV30" s="79">
        <v>21</v>
      </c>
      <c r="AW30" s="79" t="e">
        <f>IF(AND($AW$3=#REF!,#REF!=Y30),AV30,"")</f>
        <v>#REF!</v>
      </c>
    </row>
    <row r="31" spans="1:49" ht="21" customHeight="1" thickBot="1">
      <c r="A31" s="68"/>
      <c r="B31" s="68">
        <v>22</v>
      </c>
      <c r="C31" s="69">
        <v>22</v>
      </c>
      <c r="D31" s="70" t="str">
        <f>'[1]بيانات الكل'!C29</f>
        <v>عبد الله صبحى احمد محمد</v>
      </c>
      <c r="E31" s="71">
        <f>'[1]بيانات الكل'!T29</f>
        <v>41904</v>
      </c>
      <c r="F31" s="72">
        <f t="shared" si="0"/>
        <v>39655</v>
      </c>
      <c r="G31" s="73" t="str">
        <f>'[1]بيانات الكل'!F29</f>
        <v>1/2</v>
      </c>
      <c r="H31" s="73" t="str">
        <f>'[1]بيانات الكل'!D29</f>
        <v>ذكر</v>
      </c>
      <c r="I31" s="74">
        <f>'[1]بيانات الكل'!H29</f>
        <v>30807261302816</v>
      </c>
      <c r="J31" s="75">
        <f t="shared" si="1"/>
        <v>6</v>
      </c>
      <c r="K31" s="75">
        <f t="shared" si="2"/>
        <v>2</v>
      </c>
      <c r="L31" s="75">
        <f t="shared" si="3"/>
        <v>9</v>
      </c>
      <c r="M31" s="75" t="str">
        <f>'[1]بيانات الكل'!N29</f>
        <v>مصري</v>
      </c>
      <c r="N31" s="75" t="str">
        <f>'[1]بيانات الكل'!E29</f>
        <v>مسلم</v>
      </c>
      <c r="O31" s="75" t="str">
        <f>'[1]بيانات الكل'!G29</f>
        <v>منقول</v>
      </c>
      <c r="P31" s="76"/>
      <c r="Q31" s="77"/>
      <c r="R31" s="78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 t="str">
        <f t="shared" si="4"/>
        <v>صبحى احمد محمد</v>
      </c>
      <c r="AN31" s="76">
        <f>'[1]بيانات الكل'!K29</f>
        <v>0</v>
      </c>
      <c r="AO31" s="76" t="str">
        <f>'[1]بيانات الكل'!J29</f>
        <v>كفر العزازي</v>
      </c>
      <c r="AP31" s="76"/>
      <c r="AQ31" s="76"/>
      <c r="AR31" s="76">
        <f>'[1]بيانات الكل'!L29</f>
        <v>0</v>
      </c>
      <c r="AS31" s="76" t="str">
        <f>'[1]بيانات الكل'!Q29</f>
        <v>الثاني</v>
      </c>
      <c r="AT31" s="76">
        <f>'[1]بيانات الكل'!R29</f>
        <v>0</v>
      </c>
      <c r="AU31" s="76">
        <f>'[1]بيانات الكل'!S29</f>
        <v>0</v>
      </c>
      <c r="AV31" s="79">
        <v>22</v>
      </c>
      <c r="AW31" s="79" t="e">
        <f>IF(AND($AW$3=#REF!,#REF!=Y31),AV31,"")</f>
        <v>#REF!</v>
      </c>
    </row>
    <row r="32" spans="1:49" ht="21" customHeight="1" thickBot="1">
      <c r="A32" s="68"/>
      <c r="B32" s="68">
        <v>23</v>
      </c>
      <c r="C32" s="69">
        <v>23</v>
      </c>
      <c r="D32" s="70" t="str">
        <f>'[1]بيانات الكل'!C30</f>
        <v>عبدالرحمن السيد علوي محمد</v>
      </c>
      <c r="E32" s="71">
        <f>'[1]بيانات الكل'!T30</f>
        <v>41904</v>
      </c>
      <c r="F32" s="72">
        <f t="shared" si="0"/>
        <v>39680</v>
      </c>
      <c r="G32" s="73" t="str">
        <f>'[1]بيانات الكل'!F30</f>
        <v>1/2</v>
      </c>
      <c r="H32" s="73" t="str">
        <f>'[1]بيانات الكل'!D30</f>
        <v>ذكر</v>
      </c>
      <c r="I32" s="74">
        <f>'[1]بيانات الكل'!H30</f>
        <v>30808201300535</v>
      </c>
      <c r="J32" s="75">
        <f t="shared" si="1"/>
        <v>12</v>
      </c>
      <c r="K32" s="75">
        <f t="shared" si="2"/>
        <v>1</v>
      </c>
      <c r="L32" s="75">
        <f t="shared" si="3"/>
        <v>9</v>
      </c>
      <c r="M32" s="75" t="str">
        <f>'[1]بيانات الكل'!N30</f>
        <v>مصري</v>
      </c>
      <c r="N32" s="75" t="str">
        <f>'[1]بيانات الكل'!E30</f>
        <v>مسلم</v>
      </c>
      <c r="O32" s="75" t="str">
        <f>'[1]بيانات الكل'!G30</f>
        <v>منقول</v>
      </c>
      <c r="P32" s="76"/>
      <c r="Q32" s="77"/>
      <c r="R32" s="78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 t="str">
        <f t="shared" si="4"/>
        <v>السيد علوي محمد</v>
      </c>
      <c r="AN32" s="76">
        <f>'[1]بيانات الكل'!K30</f>
        <v>0</v>
      </c>
      <c r="AO32" s="76" t="str">
        <f>'[1]بيانات الكل'!J30</f>
        <v>كفر العزازي</v>
      </c>
      <c r="AP32" s="76"/>
      <c r="AQ32" s="76"/>
      <c r="AR32" s="76">
        <f>'[1]بيانات الكل'!L30</f>
        <v>0</v>
      </c>
      <c r="AS32" s="76" t="str">
        <f>'[1]بيانات الكل'!Q30</f>
        <v>الثاني</v>
      </c>
      <c r="AT32" s="76">
        <f>'[1]بيانات الكل'!R30</f>
        <v>0</v>
      </c>
      <c r="AU32" s="76">
        <f>'[1]بيانات الكل'!S30</f>
        <v>0</v>
      </c>
      <c r="AV32" s="79">
        <v>23</v>
      </c>
      <c r="AW32" s="79" t="e">
        <f>IF(AND($AW$3=#REF!,#REF!=Y32),AV32,"")</f>
        <v>#REF!</v>
      </c>
    </row>
    <row r="33" spans="1:49" ht="21" customHeight="1" thickBot="1">
      <c r="A33" s="68"/>
      <c r="B33" s="68">
        <v>24</v>
      </c>
      <c r="C33" s="69">
        <v>24</v>
      </c>
      <c r="D33" s="70" t="str">
        <f>'[1]بيانات الكل'!C31</f>
        <v>عبدالرحمن السيد محمد محمد</v>
      </c>
      <c r="E33" s="71">
        <f>'[1]بيانات الكل'!T31</f>
        <v>41904</v>
      </c>
      <c r="F33" s="72">
        <f t="shared" si="0"/>
        <v>39799</v>
      </c>
      <c r="G33" s="73" t="str">
        <f>'[1]بيانات الكل'!F31</f>
        <v>1/2</v>
      </c>
      <c r="H33" s="73" t="str">
        <f>'[1]بيانات الكل'!D31</f>
        <v>ذكر</v>
      </c>
      <c r="I33" s="74">
        <f>'[1]بيانات الكل'!H31</f>
        <v>30812171300117</v>
      </c>
      <c r="J33" s="75">
        <f t="shared" si="1"/>
        <v>15</v>
      </c>
      <c r="K33" s="75">
        <f t="shared" si="2"/>
        <v>9</v>
      </c>
      <c r="L33" s="75">
        <f t="shared" si="3"/>
        <v>8</v>
      </c>
      <c r="M33" s="75" t="str">
        <f>'[1]بيانات الكل'!N31</f>
        <v>مصري</v>
      </c>
      <c r="N33" s="75" t="str">
        <f>'[1]بيانات الكل'!E31</f>
        <v>مسلم</v>
      </c>
      <c r="O33" s="75" t="str">
        <f>'[1]بيانات الكل'!G31</f>
        <v>منقول</v>
      </c>
      <c r="P33" s="76"/>
      <c r="Q33" s="77"/>
      <c r="R33" s="78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 t="str">
        <f t="shared" si="4"/>
        <v>السيد محمد محمد</v>
      </c>
      <c r="AN33" s="76">
        <f>'[1]بيانات الكل'!K31</f>
        <v>0</v>
      </c>
      <c r="AO33" s="76" t="str">
        <f>'[1]بيانات الكل'!J31</f>
        <v>كفر العزازي</v>
      </c>
      <c r="AP33" s="76"/>
      <c r="AQ33" s="76"/>
      <c r="AR33" s="76">
        <f>'[1]بيانات الكل'!L31</f>
        <v>0</v>
      </c>
      <c r="AS33" s="76" t="str">
        <f>'[1]بيانات الكل'!Q31</f>
        <v>الثاني</v>
      </c>
      <c r="AT33" s="76">
        <f>'[1]بيانات الكل'!R31</f>
        <v>0</v>
      </c>
      <c r="AU33" s="76">
        <f>'[1]بيانات الكل'!S31</f>
        <v>0</v>
      </c>
      <c r="AV33" s="79">
        <v>24</v>
      </c>
      <c r="AW33" s="79" t="e">
        <f>IF(AND($AW$3=#REF!,#REF!=Y33),AV33,"")</f>
        <v>#REF!</v>
      </c>
    </row>
    <row r="34" spans="1:49" ht="21" customHeight="1" thickBot="1">
      <c r="A34" s="68"/>
      <c r="B34" s="68">
        <v>25</v>
      </c>
      <c r="C34" s="69">
        <v>25</v>
      </c>
      <c r="D34" s="70" t="str">
        <f>'[1]بيانات الكل'!C32</f>
        <v>على مجدي محمد السعيد</v>
      </c>
      <c r="E34" s="71">
        <f>'[1]بيانات الكل'!T32</f>
        <v>41904</v>
      </c>
      <c r="F34" s="72">
        <f t="shared" si="0"/>
        <v>39539</v>
      </c>
      <c r="G34" s="73" t="str">
        <f>'[1]بيانات الكل'!F32</f>
        <v>1/2</v>
      </c>
      <c r="H34" s="73" t="str">
        <f>'[1]بيانات الكل'!D32</f>
        <v>ذكر</v>
      </c>
      <c r="I34" s="74">
        <f>'[1]بيانات الكل'!H32</f>
        <v>30804011321859</v>
      </c>
      <c r="J34" s="75">
        <f t="shared" si="1"/>
        <v>0</v>
      </c>
      <c r="K34" s="75">
        <f t="shared" si="2"/>
        <v>6</v>
      </c>
      <c r="L34" s="75">
        <f t="shared" si="3"/>
        <v>9</v>
      </c>
      <c r="M34" s="75" t="str">
        <f>'[1]بيانات الكل'!N32</f>
        <v>مصري</v>
      </c>
      <c r="N34" s="75" t="str">
        <f>'[1]بيانات الكل'!E32</f>
        <v>مسلم</v>
      </c>
      <c r="O34" s="75" t="str">
        <f>'[1]بيانات الكل'!G32</f>
        <v>منقول</v>
      </c>
      <c r="P34" s="76"/>
      <c r="Q34" s="77"/>
      <c r="R34" s="78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 t="str">
        <f t="shared" si="4"/>
        <v>مجدي محمد السعيد</v>
      </c>
      <c r="AN34" s="76">
        <f>'[1]بيانات الكل'!K32</f>
        <v>0</v>
      </c>
      <c r="AO34" s="76" t="str">
        <f>'[1]بيانات الكل'!J32</f>
        <v>كفر العزازي</v>
      </c>
      <c r="AP34" s="76"/>
      <c r="AQ34" s="76"/>
      <c r="AR34" s="76">
        <f>'[1]بيانات الكل'!L32</f>
        <v>0</v>
      </c>
      <c r="AS34" s="76" t="str">
        <f>'[1]بيانات الكل'!Q32</f>
        <v>الثاني</v>
      </c>
      <c r="AT34" s="76">
        <f>'[1]بيانات الكل'!R32</f>
        <v>0</v>
      </c>
      <c r="AU34" s="76">
        <f>'[1]بيانات الكل'!S32</f>
        <v>0</v>
      </c>
      <c r="AV34" s="79">
        <v>25</v>
      </c>
      <c r="AW34" s="79" t="e">
        <f>IF(AND($AW$3=#REF!,#REF!=Y34),AV34,"")</f>
        <v>#REF!</v>
      </c>
    </row>
    <row r="35" spans="1:49" ht="21" customHeight="1" thickBot="1">
      <c r="A35" s="68"/>
      <c r="B35" s="68">
        <v>26</v>
      </c>
      <c r="C35" s="69">
        <v>26</v>
      </c>
      <c r="D35" s="70" t="str">
        <f>'[1]بيانات الكل'!C33</f>
        <v>عمر حموده راشد على</v>
      </c>
      <c r="E35" s="71">
        <f>'[1]بيانات الكل'!T33</f>
        <v>41904</v>
      </c>
      <c r="F35" s="72">
        <f t="shared" si="0"/>
        <v>39542</v>
      </c>
      <c r="G35" s="73" t="str">
        <f>'[1]بيانات الكل'!F33</f>
        <v>1/2</v>
      </c>
      <c r="H35" s="73" t="str">
        <f>'[1]بيانات الكل'!D33</f>
        <v>ذكر</v>
      </c>
      <c r="I35" s="74">
        <f>'[1]بيانات الكل'!H33</f>
        <v>30804041307214</v>
      </c>
      <c r="J35" s="75">
        <f t="shared" si="1"/>
        <v>28</v>
      </c>
      <c r="K35" s="75">
        <f t="shared" si="2"/>
        <v>5</v>
      </c>
      <c r="L35" s="75">
        <f t="shared" si="3"/>
        <v>9</v>
      </c>
      <c r="M35" s="75" t="str">
        <f>'[1]بيانات الكل'!N33</f>
        <v>مصري</v>
      </c>
      <c r="N35" s="75" t="str">
        <f>'[1]بيانات الكل'!E33</f>
        <v>مسلم</v>
      </c>
      <c r="O35" s="75" t="str">
        <f>'[1]بيانات الكل'!G33</f>
        <v>منقول</v>
      </c>
      <c r="P35" s="76"/>
      <c r="Q35" s="77"/>
      <c r="R35" s="78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 t="str">
        <f t="shared" si="4"/>
        <v>حموده راشد على</v>
      </c>
      <c r="AN35" s="76">
        <f>'[1]بيانات الكل'!K33</f>
        <v>0</v>
      </c>
      <c r="AO35" s="76" t="str">
        <f>'[1]بيانات الكل'!J33</f>
        <v>كفر العزازي</v>
      </c>
      <c r="AP35" s="76"/>
      <c r="AQ35" s="76"/>
      <c r="AR35" s="76">
        <f>'[1]بيانات الكل'!L33</f>
        <v>0</v>
      </c>
      <c r="AS35" s="76" t="str">
        <f>'[1]بيانات الكل'!Q33</f>
        <v>الثاني</v>
      </c>
      <c r="AT35" s="76">
        <f>'[1]بيانات الكل'!R33</f>
        <v>0</v>
      </c>
      <c r="AU35" s="76">
        <f>'[1]بيانات الكل'!S33</f>
        <v>0</v>
      </c>
      <c r="AV35" s="79">
        <v>26</v>
      </c>
      <c r="AW35" s="79" t="e">
        <f>IF(AND($AW$3=#REF!,#REF!=Y35),AV35,"")</f>
        <v>#REF!</v>
      </c>
    </row>
    <row r="36" spans="1:49" ht="21" customHeight="1" thickBot="1">
      <c r="A36" s="68"/>
      <c r="B36" s="68">
        <v>27</v>
      </c>
      <c r="C36" s="69">
        <v>27</v>
      </c>
      <c r="D36" s="70" t="str">
        <f>'[1]بيانات الكل'!C34</f>
        <v>عمر محمد عبد الله عبد السلام عبد الله</v>
      </c>
      <c r="E36" s="71">
        <f>'[1]بيانات الكل'!T34</f>
        <v>41904</v>
      </c>
      <c r="F36" s="72">
        <f t="shared" si="0"/>
        <v>39378</v>
      </c>
      <c r="G36" s="73" t="str">
        <f>'[1]بيانات الكل'!F34</f>
        <v>1/2</v>
      </c>
      <c r="H36" s="73" t="str">
        <f>'[1]بيانات الكل'!D34</f>
        <v>ذكر</v>
      </c>
      <c r="I36" s="74">
        <f>'[1]بيانات الكل'!H34</f>
        <v>30710231300653</v>
      </c>
      <c r="J36" s="75">
        <f t="shared" si="1"/>
        <v>9</v>
      </c>
      <c r="K36" s="75">
        <f t="shared" si="2"/>
        <v>11</v>
      </c>
      <c r="L36" s="75">
        <f t="shared" si="3"/>
        <v>9</v>
      </c>
      <c r="M36" s="75" t="str">
        <f>'[1]بيانات الكل'!N34</f>
        <v>مصري</v>
      </c>
      <c r="N36" s="75" t="str">
        <f>'[1]بيانات الكل'!E34</f>
        <v>مسلم</v>
      </c>
      <c r="O36" s="75" t="str">
        <f>'[1]بيانات الكل'!G34</f>
        <v>منقول</v>
      </c>
      <c r="P36" s="76"/>
      <c r="Q36" s="77"/>
      <c r="R36" s="78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 t="str">
        <f t="shared" si="4"/>
        <v>محمد عبد الله عبد السلام عبد الله</v>
      </c>
      <c r="AN36" s="76">
        <f>'[1]بيانات الكل'!K34</f>
        <v>0</v>
      </c>
      <c r="AO36" s="76" t="str">
        <f>'[1]بيانات الكل'!J34</f>
        <v>كفر العزازي</v>
      </c>
      <c r="AP36" s="76"/>
      <c r="AQ36" s="76"/>
      <c r="AR36" s="76">
        <f>'[1]بيانات الكل'!L34</f>
        <v>0</v>
      </c>
      <c r="AS36" s="76" t="str">
        <f>'[1]بيانات الكل'!Q34</f>
        <v>الثاني</v>
      </c>
      <c r="AT36" s="76">
        <f>'[1]بيانات الكل'!R34</f>
        <v>0</v>
      </c>
      <c r="AU36" s="76">
        <f>'[1]بيانات الكل'!S34</f>
        <v>0</v>
      </c>
      <c r="AV36" s="79">
        <v>27</v>
      </c>
      <c r="AW36" s="79" t="e">
        <f>IF(AND($AW$3=#REF!,#REF!=Y36),AV36,"")</f>
        <v>#REF!</v>
      </c>
    </row>
    <row r="37" spans="1:49" ht="21" customHeight="1" thickBot="1">
      <c r="A37" s="68"/>
      <c r="B37" s="68">
        <v>28</v>
      </c>
      <c r="C37" s="69">
        <v>28</v>
      </c>
      <c r="D37" s="70" t="str">
        <f>'[1]بيانات الكل'!C35</f>
        <v>عمرو خالد السيد اسماعيل</v>
      </c>
      <c r="E37" s="71">
        <f>'[1]بيانات الكل'!T35</f>
        <v>41904</v>
      </c>
      <c r="F37" s="72">
        <f t="shared" si="0"/>
        <v>39406</v>
      </c>
      <c r="G37" s="73" t="str">
        <f>'[1]بيانات الكل'!F35</f>
        <v>1/2</v>
      </c>
      <c r="H37" s="73" t="str">
        <f>'[1]بيانات الكل'!D35</f>
        <v>ذكر</v>
      </c>
      <c r="I37" s="74">
        <f>'[1]بيانات الكل'!H35</f>
        <v>30711201300531</v>
      </c>
      <c r="J37" s="75">
        <f t="shared" si="1"/>
        <v>12</v>
      </c>
      <c r="K37" s="75">
        <f t="shared" si="2"/>
        <v>10</v>
      </c>
      <c r="L37" s="75">
        <f t="shared" si="3"/>
        <v>9</v>
      </c>
      <c r="M37" s="75" t="str">
        <f>'[1]بيانات الكل'!N35</f>
        <v>مصري</v>
      </c>
      <c r="N37" s="75" t="str">
        <f>'[1]بيانات الكل'!E35</f>
        <v>مسلم</v>
      </c>
      <c r="O37" s="75" t="str">
        <f>'[1]بيانات الكل'!G35</f>
        <v>منقول</v>
      </c>
      <c r="P37" s="76"/>
      <c r="Q37" s="77"/>
      <c r="R37" s="78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 t="str">
        <f t="shared" si="4"/>
        <v>خالد السيد اسماعيل</v>
      </c>
      <c r="AN37" s="76">
        <f>'[1]بيانات الكل'!K35</f>
        <v>0</v>
      </c>
      <c r="AO37" s="76" t="str">
        <f>'[1]بيانات الكل'!J35</f>
        <v>كفر العزازي</v>
      </c>
      <c r="AP37" s="76"/>
      <c r="AQ37" s="76"/>
      <c r="AR37" s="76">
        <f>'[1]بيانات الكل'!L35</f>
        <v>0</v>
      </c>
      <c r="AS37" s="76" t="str">
        <f>'[1]بيانات الكل'!Q35</f>
        <v>الثاني</v>
      </c>
      <c r="AT37" s="76">
        <f>'[1]بيانات الكل'!R35</f>
        <v>0</v>
      </c>
      <c r="AU37" s="76">
        <f>'[1]بيانات الكل'!S35</f>
        <v>0</v>
      </c>
      <c r="AV37" s="79">
        <v>28</v>
      </c>
      <c r="AW37" s="79" t="e">
        <f>IF(AND($AW$3=#REF!,#REF!=Y37),AV37,"")</f>
        <v>#REF!</v>
      </c>
    </row>
    <row r="38" spans="1:49" ht="21" customHeight="1" thickBot="1">
      <c r="A38" s="68"/>
      <c r="B38" s="68">
        <v>29</v>
      </c>
      <c r="C38" s="69">
        <v>29</v>
      </c>
      <c r="D38" s="70" t="str">
        <f>'[1]بيانات الكل'!C36</f>
        <v>عيد مصباح محمد محمود</v>
      </c>
      <c r="E38" s="71">
        <f>'[1]بيانات الكل'!T36</f>
        <v>41904</v>
      </c>
      <c r="F38" s="72">
        <f t="shared" si="0"/>
        <v>39605</v>
      </c>
      <c r="G38" s="73" t="str">
        <f>'[1]بيانات الكل'!F36</f>
        <v>1/2</v>
      </c>
      <c r="H38" s="73" t="str">
        <f>'[1]بيانات الكل'!D36</f>
        <v>ذكر</v>
      </c>
      <c r="I38" s="74">
        <f>'[1]بيانات الكل'!H36</f>
        <v>30806061301576</v>
      </c>
      <c r="J38" s="75">
        <f t="shared" si="1"/>
        <v>26</v>
      </c>
      <c r="K38" s="75">
        <f t="shared" si="2"/>
        <v>3</v>
      </c>
      <c r="L38" s="75">
        <f t="shared" si="3"/>
        <v>9</v>
      </c>
      <c r="M38" s="75" t="str">
        <f>'[1]بيانات الكل'!N36</f>
        <v>مصري</v>
      </c>
      <c r="N38" s="75" t="str">
        <f>'[1]بيانات الكل'!E36</f>
        <v>مسلم</v>
      </c>
      <c r="O38" s="75" t="str">
        <f>'[1]بيانات الكل'!G36</f>
        <v>منقول</v>
      </c>
      <c r="P38" s="76"/>
      <c r="Q38" s="77"/>
      <c r="R38" s="78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 t="str">
        <f t="shared" si="4"/>
        <v>مصباح محمد محمود</v>
      </c>
      <c r="AN38" s="76">
        <f>'[1]بيانات الكل'!K36</f>
        <v>0</v>
      </c>
      <c r="AO38" s="76" t="str">
        <f>'[1]بيانات الكل'!J36</f>
        <v>كفر العزازي</v>
      </c>
      <c r="AP38" s="76"/>
      <c r="AQ38" s="76"/>
      <c r="AR38" s="76">
        <f>'[1]بيانات الكل'!L36</f>
        <v>0</v>
      </c>
      <c r="AS38" s="76" t="str">
        <f>'[1]بيانات الكل'!Q36</f>
        <v>الثاني</v>
      </c>
      <c r="AT38" s="76">
        <f>'[1]بيانات الكل'!R36</f>
        <v>0</v>
      </c>
      <c r="AU38" s="76">
        <f>'[1]بيانات الكل'!S36</f>
        <v>0</v>
      </c>
      <c r="AV38" s="79">
        <v>29</v>
      </c>
      <c r="AW38" s="79" t="e">
        <f>IF(AND($AW$3=#REF!,#REF!=Y38),AV38,"")</f>
        <v>#REF!</v>
      </c>
    </row>
    <row r="39" spans="1:49" ht="21" customHeight="1" thickBot="1">
      <c r="A39" s="68"/>
      <c r="B39" s="68">
        <v>30</v>
      </c>
      <c r="C39" s="69">
        <v>30</v>
      </c>
      <c r="D39" s="70" t="str">
        <f>'[1]بيانات الكل'!C37</f>
        <v>فارس فتحى محمد على على</v>
      </c>
      <c r="E39" s="71">
        <f>'[1]بيانات الكل'!T37</f>
        <v>41904</v>
      </c>
      <c r="F39" s="72">
        <f t="shared" si="0"/>
        <v>39701</v>
      </c>
      <c r="G39" s="73" t="str">
        <f>'[1]بيانات الكل'!F37</f>
        <v>1/2</v>
      </c>
      <c r="H39" s="73" t="str">
        <f>'[1]بيانات الكل'!D37</f>
        <v>ذكر</v>
      </c>
      <c r="I39" s="74">
        <f>'[1]بيانات الكل'!H37</f>
        <v>30809101303754</v>
      </c>
      <c r="J39" s="75">
        <f t="shared" si="1"/>
        <v>22</v>
      </c>
      <c r="K39" s="75">
        <f t="shared" si="2"/>
        <v>0</v>
      </c>
      <c r="L39" s="75">
        <f t="shared" si="3"/>
        <v>9</v>
      </c>
      <c r="M39" s="75" t="str">
        <f>'[1]بيانات الكل'!N37</f>
        <v>مصري</v>
      </c>
      <c r="N39" s="75" t="str">
        <f>'[1]بيانات الكل'!E37</f>
        <v>مسلم</v>
      </c>
      <c r="O39" s="75" t="str">
        <f>'[1]بيانات الكل'!G37</f>
        <v>منقول</v>
      </c>
      <c r="P39" s="76"/>
      <c r="Q39" s="77"/>
      <c r="R39" s="78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 t="str">
        <f t="shared" si="4"/>
        <v>فتحى محمد على على</v>
      </c>
      <c r="AN39" s="76">
        <f>'[1]بيانات الكل'!K37</f>
        <v>0</v>
      </c>
      <c r="AO39" s="76" t="str">
        <f>'[1]بيانات الكل'!J37</f>
        <v>كفر العزازي</v>
      </c>
      <c r="AP39" s="76"/>
      <c r="AQ39" s="76"/>
      <c r="AR39" s="76">
        <f>'[1]بيانات الكل'!L37</f>
        <v>0</v>
      </c>
      <c r="AS39" s="76" t="str">
        <f>'[1]بيانات الكل'!Q37</f>
        <v>الثاني</v>
      </c>
      <c r="AT39" s="76">
        <f>'[1]بيانات الكل'!R37</f>
        <v>0</v>
      </c>
      <c r="AU39" s="76">
        <f>'[1]بيانات الكل'!S37</f>
        <v>0</v>
      </c>
      <c r="AV39" s="79">
        <v>30</v>
      </c>
      <c r="AW39" s="79" t="e">
        <f>IF(AND($AW$3=#REF!,#REF!=Y39),AV39,"")</f>
        <v>#REF!</v>
      </c>
    </row>
    <row r="40" spans="1:49" ht="21" customHeight="1" thickBot="1">
      <c r="A40" s="68"/>
      <c r="B40" s="68">
        <v>31</v>
      </c>
      <c r="C40" s="69">
        <v>31</v>
      </c>
      <c r="D40" s="70" t="str">
        <f>'[1]بيانات الكل'!C38</f>
        <v>ابرار صلاح احمد محمد عبد اللطيف</v>
      </c>
      <c r="E40" s="71">
        <f>'[1]بيانات الكل'!T38</f>
        <v>41904</v>
      </c>
      <c r="F40" s="72">
        <f t="shared" si="0"/>
        <v>39546</v>
      </c>
      <c r="G40" s="73" t="str">
        <f>'[1]بيانات الكل'!F38</f>
        <v>1/2</v>
      </c>
      <c r="H40" s="73" t="str">
        <f>'[1]بيانات الكل'!D38</f>
        <v>أنثى</v>
      </c>
      <c r="I40" s="74">
        <f>'[1]بيانات الكل'!H38</f>
        <v>30804081303467</v>
      </c>
      <c r="J40" s="75">
        <f t="shared" si="1"/>
        <v>24</v>
      </c>
      <c r="K40" s="75">
        <f t="shared" si="2"/>
        <v>5</v>
      </c>
      <c r="L40" s="75">
        <f t="shared" si="3"/>
        <v>9</v>
      </c>
      <c r="M40" s="75" t="str">
        <f>'[1]بيانات الكل'!N38</f>
        <v>مصرية</v>
      </c>
      <c r="N40" s="75" t="str">
        <f>'[1]بيانات الكل'!E38</f>
        <v>مسلمة</v>
      </c>
      <c r="O40" s="75" t="str">
        <f>'[1]بيانات الكل'!G38</f>
        <v>منقول</v>
      </c>
      <c r="P40" s="76"/>
      <c r="Q40" s="77"/>
      <c r="R40" s="78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 t="str">
        <f t="shared" si="4"/>
        <v>صلاح احمد محمد عبد اللطيف</v>
      </c>
      <c r="AN40" s="76">
        <f>'[1]بيانات الكل'!K38</f>
        <v>0</v>
      </c>
      <c r="AO40" s="76" t="str">
        <f>'[1]بيانات الكل'!J38</f>
        <v>كفر العزازي</v>
      </c>
      <c r="AP40" s="76"/>
      <c r="AQ40" s="76"/>
      <c r="AR40" s="76">
        <f>'[1]بيانات الكل'!L38</f>
        <v>0</v>
      </c>
      <c r="AS40" s="76" t="str">
        <f>'[1]بيانات الكل'!Q38</f>
        <v>الثاني</v>
      </c>
      <c r="AT40" s="76">
        <f>'[1]بيانات الكل'!R38</f>
        <v>0</v>
      </c>
      <c r="AU40" s="76">
        <f>'[1]بيانات الكل'!S38</f>
        <v>0</v>
      </c>
      <c r="AV40" s="79">
        <v>31</v>
      </c>
      <c r="AW40" s="79" t="e">
        <f>IF(AND($AW$3=#REF!,#REF!=Y40),AV40,"")</f>
        <v>#REF!</v>
      </c>
    </row>
    <row r="41" spans="1:49" ht="21" customHeight="1" thickBot="1">
      <c r="A41" s="68"/>
      <c r="B41" s="68">
        <v>32</v>
      </c>
      <c r="C41" s="69">
        <v>32</v>
      </c>
      <c r="D41" s="70" t="str">
        <f>'[1]بيانات الكل'!C39</f>
        <v>اسراء رزق السيد محمد</v>
      </c>
      <c r="E41" s="71">
        <f>'[1]بيانات الكل'!T39</f>
        <v>41904</v>
      </c>
      <c r="F41" s="72">
        <f t="shared" si="0"/>
        <v>39657</v>
      </c>
      <c r="G41" s="73" t="str">
        <f>'[1]بيانات الكل'!F39</f>
        <v>1/2</v>
      </c>
      <c r="H41" s="73" t="str">
        <f>'[1]بيانات الكل'!D39</f>
        <v>أنثى</v>
      </c>
      <c r="I41" s="74">
        <f>'[1]بيانات الكل'!H39</f>
        <v>30807281301247</v>
      </c>
      <c r="J41" s="75">
        <f t="shared" si="1"/>
        <v>4</v>
      </c>
      <c r="K41" s="75">
        <f t="shared" si="2"/>
        <v>2</v>
      </c>
      <c r="L41" s="75">
        <f t="shared" si="3"/>
        <v>9</v>
      </c>
      <c r="M41" s="75" t="str">
        <f>'[1]بيانات الكل'!N39</f>
        <v>مصرية</v>
      </c>
      <c r="N41" s="75" t="str">
        <f>'[1]بيانات الكل'!E39</f>
        <v>مسلمة</v>
      </c>
      <c r="O41" s="75" t="str">
        <f>'[1]بيانات الكل'!G39</f>
        <v>منقول</v>
      </c>
      <c r="P41" s="76"/>
      <c r="Q41" s="77"/>
      <c r="R41" s="78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 t="str">
        <f t="shared" si="4"/>
        <v>رزق السيد محمد</v>
      </c>
      <c r="AN41" s="76">
        <f>'[1]بيانات الكل'!K39</f>
        <v>0</v>
      </c>
      <c r="AO41" s="76" t="str">
        <f>'[1]بيانات الكل'!J39</f>
        <v>كفر العزازي</v>
      </c>
      <c r="AP41" s="76"/>
      <c r="AQ41" s="76"/>
      <c r="AR41" s="76">
        <f>'[1]بيانات الكل'!L39</f>
        <v>0</v>
      </c>
      <c r="AS41" s="76" t="str">
        <f>'[1]بيانات الكل'!Q39</f>
        <v>الثاني</v>
      </c>
      <c r="AT41" s="76">
        <f>'[1]بيانات الكل'!R39</f>
        <v>0</v>
      </c>
      <c r="AU41" s="76">
        <f>'[1]بيانات الكل'!S39</f>
        <v>0</v>
      </c>
      <c r="AV41" s="79">
        <v>32</v>
      </c>
      <c r="AW41" s="79" t="e">
        <f>IF(AND($AW$3=#REF!,#REF!=Y41),AV41,"")</f>
        <v>#REF!</v>
      </c>
    </row>
    <row r="42" spans="1:49" ht="21" customHeight="1" thickBot="1">
      <c r="A42" s="68"/>
      <c r="B42" s="68">
        <v>33</v>
      </c>
      <c r="C42" s="69">
        <v>33</v>
      </c>
      <c r="D42" s="70" t="str">
        <f>'[1]بيانات الكل'!C40</f>
        <v>اسراء محمد عليوة ابراهيم</v>
      </c>
      <c r="E42" s="71">
        <f>'[1]بيانات الكل'!T40</f>
        <v>41904</v>
      </c>
      <c r="F42" s="72">
        <f t="shared" si="0"/>
        <v>39701</v>
      </c>
      <c r="G42" s="73" t="str">
        <f>'[1]بيانات الكل'!F40</f>
        <v>1/2</v>
      </c>
      <c r="H42" s="73" t="str">
        <f>'[1]بيانات الكل'!D40</f>
        <v>أنثى</v>
      </c>
      <c r="I42" s="74">
        <f>'[1]بيانات الكل'!H40</f>
        <v>30809101303363</v>
      </c>
      <c r="J42" s="75">
        <f t="shared" si="1"/>
        <v>22</v>
      </c>
      <c r="K42" s="75">
        <f t="shared" si="2"/>
        <v>0</v>
      </c>
      <c r="L42" s="75">
        <f t="shared" si="3"/>
        <v>9</v>
      </c>
      <c r="M42" s="75" t="str">
        <f>'[1]بيانات الكل'!N40</f>
        <v>مصرية</v>
      </c>
      <c r="N42" s="75" t="str">
        <f>'[1]بيانات الكل'!E40</f>
        <v>مسلمة</v>
      </c>
      <c r="O42" s="75" t="str">
        <f>'[1]بيانات الكل'!G40</f>
        <v>منقول</v>
      </c>
      <c r="P42" s="76"/>
      <c r="Q42" s="77"/>
      <c r="R42" s="78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 t="str">
        <f t="shared" si="4"/>
        <v>محمد عليوة ابراهيم</v>
      </c>
      <c r="AN42" s="76">
        <f>'[1]بيانات الكل'!K40</f>
        <v>0</v>
      </c>
      <c r="AO42" s="76" t="str">
        <f>'[1]بيانات الكل'!J40</f>
        <v>كفر العزازي</v>
      </c>
      <c r="AP42" s="76"/>
      <c r="AQ42" s="76"/>
      <c r="AR42" s="76">
        <f>'[1]بيانات الكل'!L40</f>
        <v>0</v>
      </c>
      <c r="AS42" s="76" t="str">
        <f>'[1]بيانات الكل'!Q40</f>
        <v>الثاني</v>
      </c>
      <c r="AT42" s="76">
        <f>'[1]بيانات الكل'!R40</f>
        <v>0</v>
      </c>
      <c r="AU42" s="76">
        <f>'[1]بيانات الكل'!S40</f>
        <v>0</v>
      </c>
      <c r="AV42" s="79">
        <v>33</v>
      </c>
      <c r="AW42" s="79" t="e">
        <f>IF(AND($AW$3=#REF!,#REF!=Y42),AV42,"")</f>
        <v>#REF!</v>
      </c>
    </row>
    <row r="43" spans="1:49" ht="21" customHeight="1" thickBot="1">
      <c r="A43" s="68"/>
      <c r="B43" s="68">
        <v>34</v>
      </c>
      <c r="C43" s="69">
        <v>34</v>
      </c>
      <c r="D43" s="70" t="str">
        <f>'[1]بيانات الكل'!C41</f>
        <v>اسراء محمود حسانين احمد محمد</v>
      </c>
      <c r="E43" s="71">
        <f>'[1]بيانات الكل'!T41</f>
        <v>41904</v>
      </c>
      <c r="F43" s="72">
        <f t="shared" si="0"/>
        <v>39403</v>
      </c>
      <c r="G43" s="73" t="str">
        <f>'[1]بيانات الكل'!F41</f>
        <v>1/2</v>
      </c>
      <c r="H43" s="73" t="str">
        <f>'[1]بيانات الكل'!D41</f>
        <v>أنثى</v>
      </c>
      <c r="I43" s="74">
        <f>'[1]بيانات الكل'!H41</f>
        <v>30711171300566</v>
      </c>
      <c r="J43" s="75">
        <f t="shared" si="1"/>
        <v>15</v>
      </c>
      <c r="K43" s="75">
        <f t="shared" si="2"/>
        <v>10</v>
      </c>
      <c r="L43" s="75">
        <f t="shared" si="3"/>
        <v>9</v>
      </c>
      <c r="M43" s="75" t="str">
        <f>'[1]بيانات الكل'!N41</f>
        <v>مصرية</v>
      </c>
      <c r="N43" s="75" t="str">
        <f>'[1]بيانات الكل'!E41</f>
        <v>مسلمة</v>
      </c>
      <c r="O43" s="75" t="str">
        <f>'[1]بيانات الكل'!G41</f>
        <v>منقول</v>
      </c>
      <c r="P43" s="76"/>
      <c r="Q43" s="77"/>
      <c r="R43" s="78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 t="str">
        <f t="shared" si="4"/>
        <v>محمود حسانين احمد محمد</v>
      </c>
      <c r="AN43" s="76">
        <f>'[1]بيانات الكل'!K41</f>
        <v>0</v>
      </c>
      <c r="AO43" s="76" t="str">
        <f>'[1]بيانات الكل'!J41</f>
        <v>كفر العزازي</v>
      </c>
      <c r="AP43" s="76"/>
      <c r="AQ43" s="76"/>
      <c r="AR43" s="76">
        <f>'[1]بيانات الكل'!L41</f>
        <v>0</v>
      </c>
      <c r="AS43" s="76" t="str">
        <f>'[1]بيانات الكل'!Q41</f>
        <v>الثاني</v>
      </c>
      <c r="AT43" s="76">
        <f>'[1]بيانات الكل'!R41</f>
        <v>0</v>
      </c>
      <c r="AU43" s="76">
        <f>'[1]بيانات الكل'!S41</f>
        <v>0</v>
      </c>
      <c r="AV43" s="79">
        <v>34</v>
      </c>
      <c r="AW43" s="79" t="e">
        <f>IF(AND($AW$3=#REF!,#REF!=Y43),AV43,"")</f>
        <v>#REF!</v>
      </c>
    </row>
    <row r="44" spans="1:49" ht="21" customHeight="1" thickBot="1">
      <c r="A44" s="68"/>
      <c r="B44" s="68">
        <v>35</v>
      </c>
      <c r="C44" s="69">
        <v>35</v>
      </c>
      <c r="D44" s="70" t="str">
        <f>'[1]بيانات الكل'!C42</f>
        <v>اسماء بشير عبد الله ابراهيم على</v>
      </c>
      <c r="E44" s="71">
        <f>'[1]بيانات الكل'!T42</f>
        <v>41904</v>
      </c>
      <c r="F44" s="72">
        <f t="shared" si="0"/>
        <v>39468</v>
      </c>
      <c r="G44" s="73" t="str">
        <f>'[1]بيانات الكل'!F42</f>
        <v>1/2</v>
      </c>
      <c r="H44" s="73" t="str">
        <f>'[1]بيانات الكل'!D42</f>
        <v>أنثى</v>
      </c>
      <c r="I44" s="74">
        <f>'[1]بيانات الكل'!H42</f>
        <v>30801211302728</v>
      </c>
      <c r="J44" s="75">
        <f t="shared" si="1"/>
        <v>11</v>
      </c>
      <c r="K44" s="75">
        <f t="shared" si="2"/>
        <v>8</v>
      </c>
      <c r="L44" s="75">
        <f t="shared" si="3"/>
        <v>9</v>
      </c>
      <c r="M44" s="75" t="str">
        <f>'[1]بيانات الكل'!N42</f>
        <v>مصرية</v>
      </c>
      <c r="N44" s="75" t="str">
        <f>'[1]بيانات الكل'!E42</f>
        <v>مسلمة</v>
      </c>
      <c r="O44" s="75" t="str">
        <f>'[1]بيانات الكل'!G42</f>
        <v>منقول</v>
      </c>
      <c r="P44" s="76"/>
      <c r="Q44" s="77"/>
      <c r="R44" s="78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 t="str">
        <f t="shared" si="4"/>
        <v>بشير عبد الله ابراهيم على</v>
      </c>
      <c r="AN44" s="76">
        <f>'[1]بيانات الكل'!K42</f>
        <v>0</v>
      </c>
      <c r="AO44" s="76" t="str">
        <f>'[1]بيانات الكل'!J42</f>
        <v>كفر العزازي</v>
      </c>
      <c r="AP44" s="76"/>
      <c r="AQ44" s="76"/>
      <c r="AR44" s="76">
        <f>'[1]بيانات الكل'!L42</f>
        <v>0</v>
      </c>
      <c r="AS44" s="76" t="str">
        <f>'[1]بيانات الكل'!Q42</f>
        <v>الثاني</v>
      </c>
      <c r="AT44" s="76">
        <f>'[1]بيانات الكل'!R42</f>
        <v>0</v>
      </c>
      <c r="AU44" s="76">
        <f>'[1]بيانات الكل'!S42</f>
        <v>0</v>
      </c>
      <c r="AV44" s="79">
        <v>35</v>
      </c>
      <c r="AW44" s="79" t="e">
        <f>IF(AND($AW$3=#REF!,#REF!=Y44),AV44,"")</f>
        <v>#REF!</v>
      </c>
    </row>
    <row r="45" spans="1:49" ht="21" customHeight="1" thickBot="1">
      <c r="A45" s="68"/>
      <c r="B45" s="68">
        <v>36</v>
      </c>
      <c r="C45" s="69">
        <v>36</v>
      </c>
      <c r="D45" s="70" t="str">
        <f>'[1]بيانات الكل'!C43</f>
        <v>اسماء عزاز محمد عزاز</v>
      </c>
      <c r="E45" s="71">
        <f>'[1]بيانات الكل'!T43</f>
        <v>41904</v>
      </c>
      <c r="F45" s="72">
        <f t="shared" si="0"/>
        <v>39699</v>
      </c>
      <c r="G45" s="73" t="str">
        <f>'[1]بيانات الكل'!F43</f>
        <v>1/2</v>
      </c>
      <c r="H45" s="73" t="str">
        <f>'[1]بيانات الكل'!D43</f>
        <v>أنثى</v>
      </c>
      <c r="I45" s="74">
        <f>'[1]بيانات الكل'!H43</f>
        <v>30809081301342</v>
      </c>
      <c r="J45" s="75">
        <f t="shared" si="1"/>
        <v>24</v>
      </c>
      <c r="K45" s="75">
        <f t="shared" si="2"/>
        <v>0</v>
      </c>
      <c r="L45" s="75">
        <f t="shared" si="3"/>
        <v>9</v>
      </c>
      <c r="M45" s="75" t="str">
        <f>'[1]بيانات الكل'!N43</f>
        <v>مصرية</v>
      </c>
      <c r="N45" s="75" t="str">
        <f>'[1]بيانات الكل'!E43</f>
        <v>مسلمة</v>
      </c>
      <c r="O45" s="75" t="str">
        <f>'[1]بيانات الكل'!G43</f>
        <v>باق للاعادة</v>
      </c>
      <c r="P45" s="76"/>
      <c r="Q45" s="77"/>
      <c r="R45" s="78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 t="str">
        <f t="shared" si="4"/>
        <v>عزاز محمد عزاز</v>
      </c>
      <c r="AN45" s="76">
        <f>'[1]بيانات الكل'!K43</f>
        <v>0</v>
      </c>
      <c r="AO45" s="76" t="str">
        <f>'[1]بيانات الكل'!J43</f>
        <v>كفر العزازي</v>
      </c>
      <c r="AP45" s="76"/>
      <c r="AQ45" s="76"/>
      <c r="AR45" s="76">
        <f>'[1]بيانات الكل'!L43</f>
        <v>0</v>
      </c>
      <c r="AS45" s="76" t="str">
        <f>'[1]بيانات الكل'!Q43</f>
        <v>الثاني</v>
      </c>
      <c r="AT45" s="76">
        <f>'[1]بيانات الكل'!R43</f>
        <v>0</v>
      </c>
      <c r="AU45" s="76">
        <f>'[1]بيانات الكل'!S43</f>
        <v>0</v>
      </c>
      <c r="AV45" s="79">
        <v>36</v>
      </c>
      <c r="AW45" s="79" t="e">
        <f>IF(AND($AW$3=#REF!,#REF!=Y45),AV45,"")</f>
        <v>#REF!</v>
      </c>
    </row>
    <row r="46" spans="1:49" ht="21" customHeight="1" thickBot="1">
      <c r="A46" s="68"/>
      <c r="B46" s="68">
        <v>37</v>
      </c>
      <c r="C46" s="69">
        <v>37</v>
      </c>
      <c r="D46" s="70" t="str">
        <f>'[1]بيانات الكل'!C44</f>
        <v>اسماء محمد مصباح احمد محمد</v>
      </c>
      <c r="E46" s="71">
        <f>'[1]بيانات الكل'!T44</f>
        <v>41904</v>
      </c>
      <c r="F46" s="72">
        <f t="shared" si="0"/>
        <v>39448</v>
      </c>
      <c r="G46" s="73" t="str">
        <f>'[1]بيانات الكل'!F44</f>
        <v>1/2</v>
      </c>
      <c r="H46" s="73" t="str">
        <f>'[1]بيانات الكل'!D44</f>
        <v>أنثى</v>
      </c>
      <c r="I46" s="74">
        <f>'[1]بيانات الكل'!H44</f>
        <v>30801011302685</v>
      </c>
      <c r="J46" s="75">
        <f t="shared" si="1"/>
        <v>0</v>
      </c>
      <c r="K46" s="75">
        <f t="shared" si="2"/>
        <v>9</v>
      </c>
      <c r="L46" s="75">
        <f t="shared" si="3"/>
        <v>9</v>
      </c>
      <c r="M46" s="75" t="str">
        <f>'[1]بيانات الكل'!N44</f>
        <v>مصرية</v>
      </c>
      <c r="N46" s="75" t="str">
        <f>'[1]بيانات الكل'!E44</f>
        <v>مسلمة</v>
      </c>
      <c r="O46" s="75" t="str">
        <f>'[1]بيانات الكل'!G44</f>
        <v>منقول</v>
      </c>
      <c r="P46" s="76"/>
      <c r="Q46" s="77"/>
      <c r="R46" s="78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 t="str">
        <f t="shared" si="4"/>
        <v>محمد مصباح احمد محمد</v>
      </c>
      <c r="AN46" s="76">
        <f>'[1]بيانات الكل'!K44</f>
        <v>0</v>
      </c>
      <c r="AO46" s="76" t="str">
        <f>'[1]بيانات الكل'!J44</f>
        <v>كفر العزازي</v>
      </c>
      <c r="AP46" s="76"/>
      <c r="AQ46" s="76"/>
      <c r="AR46" s="76">
        <f>'[1]بيانات الكل'!L44</f>
        <v>0</v>
      </c>
      <c r="AS46" s="76" t="str">
        <f>'[1]بيانات الكل'!Q44</f>
        <v>الثاني</v>
      </c>
      <c r="AT46" s="76">
        <f>'[1]بيانات الكل'!R44</f>
        <v>0</v>
      </c>
      <c r="AU46" s="76">
        <f>'[1]بيانات الكل'!S44</f>
        <v>0</v>
      </c>
      <c r="AV46" s="79">
        <v>37</v>
      </c>
      <c r="AW46" s="79" t="e">
        <f>IF(AND($AW$3=#REF!,#REF!=Y46),AV46,"")</f>
        <v>#REF!</v>
      </c>
    </row>
    <row r="47" spans="1:49" ht="21" customHeight="1" thickBot="1">
      <c r="A47" s="68"/>
      <c r="B47" s="68">
        <v>38</v>
      </c>
      <c r="C47" s="69">
        <v>38</v>
      </c>
      <c r="D47" s="70" t="str">
        <f>'[1]بيانات الكل'!C45</f>
        <v>الاء عبدالواحد عبد الله حسانين</v>
      </c>
      <c r="E47" s="71">
        <f>'[1]بيانات الكل'!T45</f>
        <v>41904</v>
      </c>
      <c r="F47" s="72">
        <f t="shared" si="0"/>
        <v>39722</v>
      </c>
      <c r="G47" s="73" t="str">
        <f>'[1]بيانات الكل'!F45</f>
        <v>1/2</v>
      </c>
      <c r="H47" s="73" t="str">
        <f>'[1]بيانات الكل'!D45</f>
        <v>أنثى</v>
      </c>
      <c r="I47" s="74">
        <f>'[1]بيانات الكل'!H45</f>
        <v>30810011317029</v>
      </c>
      <c r="J47" s="75">
        <f t="shared" si="1"/>
        <v>0</v>
      </c>
      <c r="K47" s="75">
        <f t="shared" si="2"/>
        <v>0</v>
      </c>
      <c r="L47" s="75">
        <f t="shared" si="3"/>
        <v>9</v>
      </c>
      <c r="M47" s="75" t="str">
        <f>'[1]بيانات الكل'!N45</f>
        <v>مصرية</v>
      </c>
      <c r="N47" s="75" t="str">
        <f>'[1]بيانات الكل'!E45</f>
        <v>مسلمة</v>
      </c>
      <c r="O47" s="75" t="str">
        <f>'[1]بيانات الكل'!G45</f>
        <v>منقول</v>
      </c>
      <c r="P47" s="76"/>
      <c r="Q47" s="77"/>
      <c r="R47" s="78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 t="str">
        <f t="shared" si="4"/>
        <v>عبدالواحد عبد الله حسانين</v>
      </c>
      <c r="AN47" s="76">
        <f>'[1]بيانات الكل'!K45</f>
        <v>0</v>
      </c>
      <c r="AO47" s="76" t="str">
        <f>'[1]بيانات الكل'!J45</f>
        <v>كفر العزازي</v>
      </c>
      <c r="AP47" s="76"/>
      <c r="AQ47" s="76"/>
      <c r="AR47" s="76">
        <f>'[1]بيانات الكل'!L45</f>
        <v>0</v>
      </c>
      <c r="AS47" s="76" t="str">
        <f>'[1]بيانات الكل'!Q45</f>
        <v>الثاني</v>
      </c>
      <c r="AT47" s="76">
        <f>'[1]بيانات الكل'!R45</f>
        <v>0</v>
      </c>
      <c r="AU47" s="76">
        <f>'[1]بيانات الكل'!S45</f>
        <v>0</v>
      </c>
      <c r="AV47" s="79">
        <v>38</v>
      </c>
      <c r="AW47" s="79" t="e">
        <f>IF(AND($AW$3=#REF!,#REF!=Y47),AV47,"")</f>
        <v>#REF!</v>
      </c>
    </row>
    <row r="48" spans="1:49" ht="21" customHeight="1" thickBot="1">
      <c r="A48" s="68"/>
      <c r="B48" s="68">
        <v>39</v>
      </c>
      <c r="C48" s="69">
        <v>39</v>
      </c>
      <c r="D48" s="70" t="str">
        <f>'[1]بيانات الكل'!C46</f>
        <v>الاء محمد محمود محمد خليل</v>
      </c>
      <c r="E48" s="71">
        <f>'[1]بيانات الكل'!T46</f>
        <v>41904</v>
      </c>
      <c r="F48" s="72">
        <f t="shared" si="0"/>
        <v>39407</v>
      </c>
      <c r="G48" s="73" t="str">
        <f>'[1]بيانات الكل'!F46</f>
        <v>1/2</v>
      </c>
      <c r="H48" s="73" t="str">
        <f>'[1]بيانات الكل'!D46</f>
        <v>أنثى</v>
      </c>
      <c r="I48" s="74">
        <f>'[1]بيانات الكل'!H46</f>
        <v>30711211300165</v>
      </c>
      <c r="J48" s="75">
        <f t="shared" si="1"/>
        <v>11</v>
      </c>
      <c r="K48" s="75">
        <f t="shared" si="2"/>
        <v>10</v>
      </c>
      <c r="L48" s="75">
        <f t="shared" si="3"/>
        <v>9</v>
      </c>
      <c r="M48" s="75" t="str">
        <f>'[1]بيانات الكل'!N46</f>
        <v>مصرية</v>
      </c>
      <c r="N48" s="75" t="str">
        <f>'[1]بيانات الكل'!E46</f>
        <v>مسلمة</v>
      </c>
      <c r="O48" s="75" t="str">
        <f>'[1]بيانات الكل'!G46</f>
        <v>منقول</v>
      </c>
      <c r="P48" s="76"/>
      <c r="Q48" s="77"/>
      <c r="R48" s="78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 t="str">
        <f t="shared" si="4"/>
        <v>محمد محمود محمد خليل</v>
      </c>
      <c r="AN48" s="76">
        <f>'[1]بيانات الكل'!K46</f>
        <v>0</v>
      </c>
      <c r="AO48" s="76" t="str">
        <f>'[1]بيانات الكل'!J46</f>
        <v>كفر العزازي</v>
      </c>
      <c r="AP48" s="76"/>
      <c r="AQ48" s="76"/>
      <c r="AR48" s="76">
        <f>'[1]بيانات الكل'!L46</f>
        <v>0</v>
      </c>
      <c r="AS48" s="76" t="str">
        <f>'[1]بيانات الكل'!Q46</f>
        <v>الثاني</v>
      </c>
      <c r="AT48" s="76">
        <f>'[1]بيانات الكل'!R46</f>
        <v>0</v>
      </c>
      <c r="AU48" s="76">
        <f>'[1]بيانات الكل'!S46</f>
        <v>0</v>
      </c>
      <c r="AV48" s="79">
        <v>39</v>
      </c>
      <c r="AW48" s="79" t="e">
        <f>IF(AND($AW$3=#REF!,#REF!=Y48),AV48,"")</f>
        <v>#REF!</v>
      </c>
    </row>
    <row r="49" spans="1:49" ht="21" customHeight="1" thickBot="1">
      <c r="A49" s="68"/>
      <c r="B49" s="68">
        <v>40</v>
      </c>
      <c r="C49" s="69">
        <v>40</v>
      </c>
      <c r="D49" s="70" t="str">
        <f>'[1]بيانات الكل'!C47</f>
        <v>الزهراء جمعة محمد ابراهيم</v>
      </c>
      <c r="E49" s="71">
        <f>'[1]بيانات الكل'!T47</f>
        <v>41904</v>
      </c>
      <c r="F49" s="72">
        <f t="shared" si="0"/>
        <v>39472</v>
      </c>
      <c r="G49" s="73" t="str">
        <f>'[1]بيانات الكل'!F47</f>
        <v>1/2</v>
      </c>
      <c r="H49" s="73" t="str">
        <f>'[1]بيانات الكل'!D47</f>
        <v>أنثى</v>
      </c>
      <c r="I49" s="74">
        <f>'[1]بيانات الكل'!H47</f>
        <v>30801251303301</v>
      </c>
      <c r="J49" s="75">
        <f t="shared" si="1"/>
        <v>7</v>
      </c>
      <c r="K49" s="75">
        <f t="shared" si="2"/>
        <v>8</v>
      </c>
      <c r="L49" s="75">
        <f t="shared" si="3"/>
        <v>9</v>
      </c>
      <c r="M49" s="75" t="str">
        <f>'[1]بيانات الكل'!N47</f>
        <v>مصرية</v>
      </c>
      <c r="N49" s="75" t="str">
        <f>'[1]بيانات الكل'!E47</f>
        <v>مسلمة</v>
      </c>
      <c r="O49" s="75" t="str">
        <f>'[1]بيانات الكل'!G47</f>
        <v>منقول</v>
      </c>
      <c r="P49" s="76"/>
      <c r="Q49" s="77"/>
      <c r="R49" s="78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 t="str">
        <f t="shared" si="4"/>
        <v>جمعة محمد ابراهيم</v>
      </c>
      <c r="AN49" s="76">
        <f>'[1]بيانات الكل'!K47</f>
        <v>0</v>
      </c>
      <c r="AO49" s="76" t="str">
        <f>'[1]بيانات الكل'!J47</f>
        <v>كفر العزازي</v>
      </c>
      <c r="AP49" s="76"/>
      <c r="AQ49" s="76"/>
      <c r="AR49" s="76">
        <f>'[1]بيانات الكل'!L47</f>
        <v>0</v>
      </c>
      <c r="AS49" s="76" t="str">
        <f>'[1]بيانات الكل'!Q47</f>
        <v>الثاني</v>
      </c>
      <c r="AT49" s="76">
        <f>'[1]بيانات الكل'!R47</f>
        <v>0</v>
      </c>
      <c r="AU49" s="76">
        <f>'[1]بيانات الكل'!S47</f>
        <v>0</v>
      </c>
      <c r="AV49" s="79">
        <v>40</v>
      </c>
      <c r="AW49" s="79" t="e">
        <f>IF(AND($AW$3=#REF!,#REF!=Y49),AV49,"")</f>
        <v>#REF!</v>
      </c>
    </row>
    <row r="50" spans="1:49" ht="21" customHeight="1" thickBot="1">
      <c r="A50" s="68"/>
      <c r="B50" s="68">
        <v>41</v>
      </c>
      <c r="C50" s="69">
        <v>41</v>
      </c>
      <c r="D50" s="70" t="str">
        <f>'[1]بيانات الكل'!C48</f>
        <v>امل فرج محمد عبد العزيز</v>
      </c>
      <c r="E50" s="71">
        <f>'[1]بيانات الكل'!T48</f>
        <v>41904</v>
      </c>
      <c r="F50" s="72">
        <f t="shared" si="0"/>
        <v>39617</v>
      </c>
      <c r="G50" s="73" t="str">
        <f>'[1]بيانات الكل'!F48</f>
        <v>1/2</v>
      </c>
      <c r="H50" s="73" t="str">
        <f>'[1]بيانات الكل'!D48</f>
        <v>أنثى</v>
      </c>
      <c r="I50" s="74">
        <f>'[1]بيانات الكل'!H48</f>
        <v>30806181301006</v>
      </c>
      <c r="J50" s="75">
        <f t="shared" si="1"/>
        <v>14</v>
      </c>
      <c r="K50" s="75">
        <f t="shared" si="2"/>
        <v>3</v>
      </c>
      <c r="L50" s="75">
        <f t="shared" si="3"/>
        <v>9</v>
      </c>
      <c r="M50" s="75" t="str">
        <f>'[1]بيانات الكل'!N48</f>
        <v>مصرية</v>
      </c>
      <c r="N50" s="75" t="str">
        <f>'[1]بيانات الكل'!E48</f>
        <v>مسلمة</v>
      </c>
      <c r="O50" s="75" t="str">
        <f>'[1]بيانات الكل'!G48</f>
        <v>منقول</v>
      </c>
      <c r="P50" s="76"/>
      <c r="Q50" s="77"/>
      <c r="R50" s="78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 t="str">
        <f t="shared" si="4"/>
        <v>فرج محمد عبد العزيز</v>
      </c>
      <c r="AN50" s="76">
        <f>'[1]بيانات الكل'!K48</f>
        <v>0</v>
      </c>
      <c r="AO50" s="76" t="str">
        <f>'[1]بيانات الكل'!J48</f>
        <v>كفر العزازي</v>
      </c>
      <c r="AP50" s="76"/>
      <c r="AQ50" s="76"/>
      <c r="AR50" s="76">
        <f>'[1]بيانات الكل'!L48</f>
        <v>0</v>
      </c>
      <c r="AS50" s="76" t="str">
        <f>'[1]بيانات الكل'!Q48</f>
        <v>الثاني</v>
      </c>
      <c r="AT50" s="76">
        <f>'[1]بيانات الكل'!R48</f>
        <v>0</v>
      </c>
      <c r="AU50" s="76">
        <f>'[1]بيانات الكل'!S48</f>
        <v>0</v>
      </c>
      <c r="AV50" s="79">
        <v>41</v>
      </c>
      <c r="AW50" s="79" t="e">
        <f>IF(AND($AW$3=#REF!,#REF!=Y50),AV50,"")</f>
        <v>#REF!</v>
      </c>
    </row>
    <row r="51" spans="1:49" ht="21" customHeight="1" thickBot="1">
      <c r="A51" s="68"/>
      <c r="B51" s="68">
        <v>42</v>
      </c>
      <c r="C51" s="69">
        <v>42</v>
      </c>
      <c r="D51" s="70" t="str">
        <f>'[1]بيانات الكل'!C49</f>
        <v>اية على محمد فوزي</v>
      </c>
      <c r="E51" s="71">
        <f>'[1]بيانات الكل'!T49</f>
        <v>41904</v>
      </c>
      <c r="F51" s="72">
        <f t="shared" si="0"/>
        <v>39508</v>
      </c>
      <c r="G51" s="73" t="str">
        <f>'[1]بيانات الكل'!F49</f>
        <v>1/2</v>
      </c>
      <c r="H51" s="73" t="str">
        <f>'[1]بيانات الكل'!D49</f>
        <v>أنثى</v>
      </c>
      <c r="I51" s="74">
        <f>'[1]بيانات الكل'!H49</f>
        <v>30803011302823</v>
      </c>
      <c r="J51" s="75">
        <f t="shared" si="1"/>
        <v>0</v>
      </c>
      <c r="K51" s="75">
        <f t="shared" si="2"/>
        <v>7</v>
      </c>
      <c r="L51" s="75">
        <f t="shared" si="3"/>
        <v>9</v>
      </c>
      <c r="M51" s="75" t="str">
        <f>'[1]بيانات الكل'!N49</f>
        <v>مصرية</v>
      </c>
      <c r="N51" s="75" t="str">
        <f>'[1]بيانات الكل'!E49</f>
        <v>مسلمة</v>
      </c>
      <c r="O51" s="75" t="str">
        <f>'[1]بيانات الكل'!G49</f>
        <v>منقول</v>
      </c>
      <c r="P51" s="76"/>
      <c r="Q51" s="77"/>
      <c r="R51" s="78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 t="str">
        <f t="shared" si="4"/>
        <v>على محمد فوزي</v>
      </c>
      <c r="AN51" s="76">
        <f>'[1]بيانات الكل'!K49</f>
        <v>0</v>
      </c>
      <c r="AO51" s="76" t="str">
        <f>'[1]بيانات الكل'!J49</f>
        <v>كفر العزازي</v>
      </c>
      <c r="AP51" s="76"/>
      <c r="AQ51" s="76"/>
      <c r="AR51" s="76">
        <f>'[1]بيانات الكل'!L49</f>
        <v>0</v>
      </c>
      <c r="AS51" s="76" t="str">
        <f>'[1]بيانات الكل'!Q49</f>
        <v>الثاني</v>
      </c>
      <c r="AT51" s="76">
        <f>'[1]بيانات الكل'!R49</f>
        <v>0</v>
      </c>
      <c r="AU51" s="76">
        <f>'[1]بيانات الكل'!S49</f>
        <v>0</v>
      </c>
      <c r="AV51" s="79">
        <v>42</v>
      </c>
      <c r="AW51" s="79" t="e">
        <f>IF(AND($AW$3=#REF!,#REF!=Y51),AV51,"")</f>
        <v>#REF!</v>
      </c>
    </row>
    <row r="52" spans="1:49" ht="21" customHeight="1" thickBot="1">
      <c r="A52" s="68"/>
      <c r="B52" s="68">
        <v>43</v>
      </c>
      <c r="C52" s="69">
        <v>43</v>
      </c>
      <c r="D52" s="70" t="str">
        <f>'[1]بيانات الكل'!C50</f>
        <v>ايمان ثروت عطية الصادق</v>
      </c>
      <c r="E52" s="71">
        <f>'[1]بيانات الكل'!T50</f>
        <v>41904</v>
      </c>
      <c r="F52" s="72">
        <f t="shared" si="0"/>
        <v>39498</v>
      </c>
      <c r="G52" s="73" t="str">
        <f>'[1]بيانات الكل'!F50</f>
        <v>1/2</v>
      </c>
      <c r="H52" s="73" t="str">
        <f>'[1]بيانات الكل'!D50</f>
        <v>أنثى</v>
      </c>
      <c r="I52" s="74">
        <f>'[1]بيانات الكل'!H50</f>
        <v>30802201302483</v>
      </c>
      <c r="J52" s="75">
        <f t="shared" si="1"/>
        <v>12</v>
      </c>
      <c r="K52" s="75">
        <f t="shared" si="2"/>
        <v>7</v>
      </c>
      <c r="L52" s="75">
        <f t="shared" si="3"/>
        <v>9</v>
      </c>
      <c r="M52" s="75" t="str">
        <f>'[1]بيانات الكل'!N50</f>
        <v>مصرية</v>
      </c>
      <c r="N52" s="75" t="str">
        <f>'[1]بيانات الكل'!E50</f>
        <v>مسلمة</v>
      </c>
      <c r="O52" s="75" t="str">
        <f>'[1]بيانات الكل'!G50</f>
        <v>منقول</v>
      </c>
      <c r="P52" s="76"/>
      <c r="Q52" s="77"/>
      <c r="R52" s="78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 t="str">
        <f t="shared" si="4"/>
        <v>ثروت عطية الصادق</v>
      </c>
      <c r="AN52" s="76">
        <f>'[1]بيانات الكل'!K50</f>
        <v>0</v>
      </c>
      <c r="AO52" s="76" t="str">
        <f>'[1]بيانات الكل'!J50</f>
        <v>كفر العزازي</v>
      </c>
      <c r="AP52" s="76"/>
      <c r="AQ52" s="76"/>
      <c r="AR52" s="76">
        <f>'[1]بيانات الكل'!L50</f>
        <v>0</v>
      </c>
      <c r="AS52" s="76" t="str">
        <f>'[1]بيانات الكل'!Q50</f>
        <v>الثاني</v>
      </c>
      <c r="AT52" s="76">
        <f>'[1]بيانات الكل'!R50</f>
        <v>0</v>
      </c>
      <c r="AU52" s="76">
        <f>'[1]بيانات الكل'!S50</f>
        <v>0</v>
      </c>
      <c r="AV52" s="79">
        <v>43</v>
      </c>
      <c r="AW52" s="79" t="e">
        <f>IF(AND($AW$3=#REF!,#REF!=Y52),AV52,"")</f>
        <v>#REF!</v>
      </c>
    </row>
    <row r="53" spans="1:49" ht="21" customHeight="1" thickBot="1">
      <c r="A53" s="68"/>
      <c r="B53" s="68">
        <v>44</v>
      </c>
      <c r="C53" s="69">
        <v>44</v>
      </c>
      <c r="D53" s="70" t="str">
        <f>'[1]بيانات الكل'!C51</f>
        <v>ايمان محمد احمد غانم</v>
      </c>
      <c r="E53" s="71">
        <f>'[1]بيانات الكل'!T51</f>
        <v>41904</v>
      </c>
      <c r="F53" s="72">
        <f t="shared" si="0"/>
        <v>39523</v>
      </c>
      <c r="G53" s="73" t="str">
        <f>'[1]بيانات الكل'!F51</f>
        <v>1/2</v>
      </c>
      <c r="H53" s="73" t="str">
        <f>'[1]بيانات الكل'!D51</f>
        <v>أنثى</v>
      </c>
      <c r="I53" s="74">
        <f>'[1]بيانات الكل'!H51</f>
        <v>30803161300047</v>
      </c>
      <c r="J53" s="75">
        <f t="shared" si="1"/>
        <v>16</v>
      </c>
      <c r="K53" s="75">
        <f t="shared" si="2"/>
        <v>6</v>
      </c>
      <c r="L53" s="75">
        <f t="shared" si="3"/>
        <v>9</v>
      </c>
      <c r="M53" s="75" t="str">
        <f>'[1]بيانات الكل'!N51</f>
        <v>مصرية</v>
      </c>
      <c r="N53" s="75" t="str">
        <f>'[1]بيانات الكل'!E51</f>
        <v>مسلمة</v>
      </c>
      <c r="O53" s="75" t="str">
        <f>'[1]بيانات الكل'!G51</f>
        <v>منقول</v>
      </c>
      <c r="P53" s="76"/>
      <c r="Q53" s="77"/>
      <c r="R53" s="78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 t="str">
        <f t="shared" si="4"/>
        <v>محمد احمد غانم</v>
      </c>
      <c r="AN53" s="76">
        <f>'[1]بيانات الكل'!K51</f>
        <v>0</v>
      </c>
      <c r="AO53" s="76" t="str">
        <f>'[1]بيانات الكل'!J51</f>
        <v>كفر العزازي</v>
      </c>
      <c r="AP53" s="76"/>
      <c r="AQ53" s="76"/>
      <c r="AR53" s="76">
        <f>'[1]بيانات الكل'!L51</f>
        <v>0</v>
      </c>
      <c r="AS53" s="76" t="str">
        <f>'[1]بيانات الكل'!Q51</f>
        <v>الثاني</v>
      </c>
      <c r="AT53" s="76">
        <f>'[1]بيانات الكل'!R51</f>
        <v>0</v>
      </c>
      <c r="AU53" s="76">
        <f>'[1]بيانات الكل'!S51</f>
        <v>0</v>
      </c>
      <c r="AV53" s="79">
        <v>44</v>
      </c>
      <c r="AW53" s="79" t="e">
        <f>IF(AND($AW$3=#REF!,#REF!=Y53),AV53,"")</f>
        <v>#REF!</v>
      </c>
    </row>
    <row r="54" spans="1:49" ht="21" customHeight="1" thickBot="1">
      <c r="A54" s="68"/>
      <c r="B54" s="68">
        <v>45</v>
      </c>
      <c r="C54" s="69">
        <v>45</v>
      </c>
      <c r="D54" s="70" t="str">
        <f>'[1]بيانات الكل'!C52</f>
        <v>ايمان محمد عامر زايد عامر</v>
      </c>
      <c r="E54" s="71">
        <f>'[1]بيانات الكل'!T52</f>
        <v>41904</v>
      </c>
      <c r="F54" s="72">
        <f t="shared" si="0"/>
        <v>39682</v>
      </c>
      <c r="G54" s="73" t="str">
        <f>'[1]بيانات الكل'!F52</f>
        <v>1/2</v>
      </c>
      <c r="H54" s="73" t="str">
        <f>'[1]بيانات الكل'!D52</f>
        <v>أنثى</v>
      </c>
      <c r="I54" s="74">
        <f>'[1]بيانات الكل'!H52</f>
        <v>30808221301449</v>
      </c>
      <c r="J54" s="75">
        <f t="shared" si="1"/>
        <v>10</v>
      </c>
      <c r="K54" s="75">
        <f t="shared" si="2"/>
        <v>1</v>
      </c>
      <c r="L54" s="75">
        <f t="shared" si="3"/>
        <v>9</v>
      </c>
      <c r="M54" s="75" t="str">
        <f>'[1]بيانات الكل'!N52</f>
        <v>مصرية</v>
      </c>
      <c r="N54" s="75" t="str">
        <f>'[1]بيانات الكل'!E52</f>
        <v>مسلمة</v>
      </c>
      <c r="O54" s="75" t="str">
        <f>'[1]بيانات الكل'!G52</f>
        <v>منقول</v>
      </c>
      <c r="P54" s="76"/>
      <c r="Q54" s="77"/>
      <c r="R54" s="78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 t="str">
        <f t="shared" si="4"/>
        <v>محمد عامر زايد عامر</v>
      </c>
      <c r="AN54" s="76">
        <f>'[1]بيانات الكل'!K52</f>
        <v>0</v>
      </c>
      <c r="AO54" s="76" t="str">
        <f>'[1]بيانات الكل'!J52</f>
        <v>كفر العزازي</v>
      </c>
      <c r="AP54" s="76"/>
      <c r="AQ54" s="76"/>
      <c r="AR54" s="76">
        <f>'[1]بيانات الكل'!L52</f>
        <v>0</v>
      </c>
      <c r="AS54" s="76" t="str">
        <f>'[1]بيانات الكل'!Q52</f>
        <v>الثاني</v>
      </c>
      <c r="AT54" s="76">
        <f>'[1]بيانات الكل'!R52</f>
        <v>0</v>
      </c>
      <c r="AU54" s="76">
        <f>'[1]بيانات الكل'!S52</f>
        <v>0</v>
      </c>
      <c r="AV54" s="79">
        <v>45</v>
      </c>
      <c r="AW54" s="79" t="e">
        <f>IF(AND($AW$3=#REF!,#REF!=Y54),AV54,"")</f>
        <v>#REF!</v>
      </c>
    </row>
    <row r="55" spans="1:49" ht="21" customHeight="1" thickBot="1">
      <c r="A55" s="68"/>
      <c r="B55" s="68">
        <v>46</v>
      </c>
      <c r="C55" s="69">
        <v>46</v>
      </c>
      <c r="D55" s="70" t="str">
        <f>'[1]بيانات الكل'!C53</f>
        <v>ايمان محمد محمد عبد الغني</v>
      </c>
      <c r="E55" s="71">
        <f>'[1]بيانات الكل'!T53</f>
        <v>41904</v>
      </c>
      <c r="F55" s="72">
        <f t="shared" si="0"/>
        <v>39417</v>
      </c>
      <c r="G55" s="73" t="str">
        <f>'[1]بيانات الكل'!F53</f>
        <v>1/2</v>
      </c>
      <c r="H55" s="73" t="str">
        <f>'[1]بيانات الكل'!D53</f>
        <v>أنثى</v>
      </c>
      <c r="I55" s="74">
        <f>'[1]بيانات الكل'!H53</f>
        <v>30712011305746</v>
      </c>
      <c r="J55" s="75">
        <f t="shared" si="1"/>
        <v>0</v>
      </c>
      <c r="K55" s="75">
        <f t="shared" si="2"/>
        <v>10</v>
      </c>
      <c r="L55" s="75">
        <f t="shared" si="3"/>
        <v>9</v>
      </c>
      <c r="M55" s="75" t="str">
        <f>'[1]بيانات الكل'!N53</f>
        <v>مصرية</v>
      </c>
      <c r="N55" s="75" t="str">
        <f>'[1]بيانات الكل'!E53</f>
        <v>مسلمة</v>
      </c>
      <c r="O55" s="75" t="str">
        <f>'[1]بيانات الكل'!G53</f>
        <v>منقول</v>
      </c>
      <c r="P55" s="76"/>
      <c r="Q55" s="77"/>
      <c r="R55" s="78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 t="str">
        <f t="shared" si="4"/>
        <v>محمد محمد عبد الغني</v>
      </c>
      <c r="AN55" s="76">
        <f>'[1]بيانات الكل'!K53</f>
        <v>0</v>
      </c>
      <c r="AO55" s="76" t="str">
        <f>'[1]بيانات الكل'!J53</f>
        <v>كفر العزازي</v>
      </c>
      <c r="AP55" s="76"/>
      <c r="AQ55" s="76"/>
      <c r="AR55" s="76">
        <f>'[1]بيانات الكل'!L53</f>
        <v>0</v>
      </c>
      <c r="AS55" s="76" t="str">
        <f>'[1]بيانات الكل'!Q53</f>
        <v>الثاني</v>
      </c>
      <c r="AT55" s="76">
        <f>'[1]بيانات الكل'!R53</f>
        <v>0</v>
      </c>
      <c r="AU55" s="76">
        <f>'[1]بيانات الكل'!S53</f>
        <v>0</v>
      </c>
      <c r="AV55" s="79">
        <v>46</v>
      </c>
      <c r="AW55" s="79" t="e">
        <f>IF(AND($AW$3=#REF!,#REF!=Y55),AV55,"")</f>
        <v>#REF!</v>
      </c>
    </row>
    <row r="56" spans="1:49" ht="21" customHeight="1" thickBot="1">
      <c r="A56" s="68"/>
      <c r="B56" s="68">
        <v>47</v>
      </c>
      <c r="C56" s="69">
        <v>47</v>
      </c>
      <c r="D56" s="70" t="str">
        <f>'[1]بيانات الكل'!C54</f>
        <v>أسماء أيمن عبد الكريم السيد</v>
      </c>
      <c r="E56" s="71">
        <f>'[1]بيانات الكل'!T54</f>
        <v>41904</v>
      </c>
      <c r="F56" s="72">
        <f t="shared" si="0"/>
        <v>39697</v>
      </c>
      <c r="G56" s="73" t="str">
        <f>'[1]بيانات الكل'!F54</f>
        <v>1/2</v>
      </c>
      <c r="H56" s="73" t="str">
        <f>'[1]بيانات الكل'!D54</f>
        <v>أنثى</v>
      </c>
      <c r="I56" s="74">
        <f>'[1]بيانات الكل'!H54</f>
        <v>30809061301982</v>
      </c>
      <c r="J56" s="75">
        <f t="shared" si="1"/>
        <v>26</v>
      </c>
      <c r="K56" s="75">
        <f t="shared" si="2"/>
        <v>0</v>
      </c>
      <c r="L56" s="75">
        <f t="shared" si="3"/>
        <v>9</v>
      </c>
      <c r="M56" s="75" t="str">
        <f>'[1]بيانات الكل'!N54</f>
        <v>مصرية</v>
      </c>
      <c r="N56" s="75" t="str">
        <f>'[1]بيانات الكل'!E54</f>
        <v>مسلمة</v>
      </c>
      <c r="O56" s="75" t="str">
        <f>'[1]بيانات الكل'!G54</f>
        <v>منقول</v>
      </c>
      <c r="P56" s="76"/>
      <c r="Q56" s="77"/>
      <c r="R56" s="78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 t="str">
        <f t="shared" si="4"/>
        <v>أيمن عبد الكريم السيد</v>
      </c>
      <c r="AN56" s="76">
        <f>'[1]بيانات الكل'!K54</f>
        <v>0</v>
      </c>
      <c r="AO56" s="76" t="str">
        <f>'[1]بيانات الكل'!J54</f>
        <v>كفر العزازي</v>
      </c>
      <c r="AP56" s="76"/>
      <c r="AQ56" s="76"/>
      <c r="AR56" s="76">
        <f>'[1]بيانات الكل'!L54</f>
        <v>0</v>
      </c>
      <c r="AS56" s="76" t="str">
        <f>'[1]بيانات الكل'!Q54</f>
        <v>الثاني</v>
      </c>
      <c r="AT56" s="76">
        <f>'[1]بيانات الكل'!R54</f>
        <v>0</v>
      </c>
      <c r="AU56" s="76">
        <f>'[1]بيانات الكل'!S54</f>
        <v>0</v>
      </c>
      <c r="AV56" s="79">
        <v>47</v>
      </c>
      <c r="AW56" s="79" t="e">
        <f>IF(AND($AW$3=#REF!,#REF!=Y56),AV56,"")</f>
        <v>#REF!</v>
      </c>
    </row>
    <row r="57" spans="1:49" ht="21" customHeight="1" thickBot="1">
      <c r="A57" s="68"/>
      <c r="B57" s="68">
        <v>48</v>
      </c>
      <c r="C57" s="69">
        <v>48</v>
      </c>
      <c r="D57" s="70" t="str">
        <f>'[1]بيانات الكل'!C55</f>
        <v>بسملة ابراهيم عبد الحميد احمد</v>
      </c>
      <c r="E57" s="71">
        <f>'[1]بيانات الكل'!T55</f>
        <v>41904</v>
      </c>
      <c r="F57" s="72">
        <f t="shared" si="0"/>
        <v>39539</v>
      </c>
      <c r="G57" s="73" t="str">
        <f>'[1]بيانات الكل'!F55</f>
        <v>1/2</v>
      </c>
      <c r="H57" s="73" t="str">
        <f>'[1]بيانات الكل'!D55</f>
        <v>أنثى</v>
      </c>
      <c r="I57" s="74">
        <f>'[1]بيانات الكل'!H55</f>
        <v>30804011319706</v>
      </c>
      <c r="J57" s="75">
        <f t="shared" si="1"/>
        <v>0</v>
      </c>
      <c r="K57" s="75">
        <f t="shared" si="2"/>
        <v>6</v>
      </c>
      <c r="L57" s="75">
        <f t="shared" si="3"/>
        <v>9</v>
      </c>
      <c r="M57" s="75" t="str">
        <f>'[1]بيانات الكل'!N55</f>
        <v>مصرية</v>
      </c>
      <c r="N57" s="75" t="str">
        <f>'[1]بيانات الكل'!E55</f>
        <v>مسلمة</v>
      </c>
      <c r="O57" s="75" t="str">
        <f>'[1]بيانات الكل'!G55</f>
        <v>منقول</v>
      </c>
      <c r="P57" s="76"/>
      <c r="Q57" s="77"/>
      <c r="R57" s="78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 t="str">
        <f t="shared" si="4"/>
        <v>ابراهيم عبد الحميد احمد</v>
      </c>
      <c r="AN57" s="76">
        <f>'[1]بيانات الكل'!K55</f>
        <v>0</v>
      </c>
      <c r="AO57" s="76" t="str">
        <f>'[1]بيانات الكل'!J55</f>
        <v>كفر العزازي</v>
      </c>
      <c r="AP57" s="76"/>
      <c r="AQ57" s="76"/>
      <c r="AR57" s="76">
        <f>'[1]بيانات الكل'!L55</f>
        <v>0</v>
      </c>
      <c r="AS57" s="76" t="str">
        <f>'[1]بيانات الكل'!Q55</f>
        <v>الثاني</v>
      </c>
      <c r="AT57" s="76">
        <f>'[1]بيانات الكل'!R55</f>
        <v>0</v>
      </c>
      <c r="AU57" s="76">
        <f>'[1]بيانات الكل'!S55</f>
        <v>0</v>
      </c>
      <c r="AV57" s="79">
        <v>48</v>
      </c>
      <c r="AW57" s="79" t="e">
        <f>IF(AND($AW$3=#REF!,#REF!=Y57),AV57,"")</f>
        <v>#REF!</v>
      </c>
    </row>
    <row r="58" spans="1:49" ht="21" customHeight="1" thickBot="1">
      <c r="A58" s="68"/>
      <c r="B58" s="68">
        <v>49</v>
      </c>
      <c r="C58" s="69">
        <v>49</v>
      </c>
      <c r="D58" s="70" t="str">
        <f>'[1]بيانات الكل'!C56</f>
        <v>بسملة محمد عبد الفتاح محمد</v>
      </c>
      <c r="E58" s="71">
        <f>'[1]بيانات الكل'!T56</f>
        <v>41904</v>
      </c>
      <c r="F58" s="72">
        <f t="shared" si="0"/>
        <v>39424</v>
      </c>
      <c r="G58" s="73" t="str">
        <f>'[1]بيانات الكل'!F56</f>
        <v>1/2</v>
      </c>
      <c r="H58" s="73" t="str">
        <f>'[1]بيانات الكل'!D56</f>
        <v>أنثى</v>
      </c>
      <c r="I58" s="74">
        <f>'[1]بيانات الكل'!H56</f>
        <v>30712081300784</v>
      </c>
      <c r="J58" s="75">
        <f t="shared" si="1"/>
        <v>24</v>
      </c>
      <c r="K58" s="75">
        <f t="shared" si="2"/>
        <v>9</v>
      </c>
      <c r="L58" s="75">
        <f t="shared" si="3"/>
        <v>9</v>
      </c>
      <c r="M58" s="75" t="str">
        <f>'[1]بيانات الكل'!N56</f>
        <v>مصرية</v>
      </c>
      <c r="N58" s="75" t="str">
        <f>'[1]بيانات الكل'!E56</f>
        <v>مسلمة</v>
      </c>
      <c r="O58" s="75" t="str">
        <f>'[1]بيانات الكل'!G56</f>
        <v>منقول</v>
      </c>
      <c r="P58" s="76"/>
      <c r="Q58" s="77"/>
      <c r="R58" s="78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 t="str">
        <f t="shared" si="4"/>
        <v>محمد عبد الفتاح محمد</v>
      </c>
      <c r="AN58" s="76">
        <f>'[1]بيانات الكل'!K56</f>
        <v>0</v>
      </c>
      <c r="AO58" s="76" t="str">
        <f>'[1]بيانات الكل'!J56</f>
        <v>كفر العزازي</v>
      </c>
      <c r="AP58" s="76"/>
      <c r="AQ58" s="76"/>
      <c r="AR58" s="76">
        <f>'[1]بيانات الكل'!L56</f>
        <v>0</v>
      </c>
      <c r="AS58" s="76" t="str">
        <f>'[1]بيانات الكل'!Q56</f>
        <v>الثاني</v>
      </c>
      <c r="AT58" s="76">
        <f>'[1]بيانات الكل'!R56</f>
        <v>0</v>
      </c>
      <c r="AU58" s="76">
        <f>'[1]بيانات الكل'!S56</f>
        <v>0</v>
      </c>
      <c r="AV58" s="79">
        <v>49</v>
      </c>
      <c r="AW58" s="79" t="e">
        <f>IF(AND($AW$3=#REF!,#REF!=Y58),AV58,"")</f>
        <v>#REF!</v>
      </c>
    </row>
    <row r="59" spans="1:49" ht="21" customHeight="1" thickBot="1">
      <c r="A59" s="68"/>
      <c r="B59" s="68">
        <v>50</v>
      </c>
      <c r="C59" s="69">
        <v>50</v>
      </c>
      <c r="D59" s="70" t="str">
        <f>'[1]بيانات الكل'!C57</f>
        <v>بسملة محمود حسن ابراهيم على</v>
      </c>
      <c r="E59" s="71">
        <f>'[1]بيانات الكل'!T57</f>
        <v>41904</v>
      </c>
      <c r="F59" s="72">
        <f t="shared" si="0"/>
        <v>39448</v>
      </c>
      <c r="G59" s="73" t="str">
        <f>'[1]بيانات الكل'!F57</f>
        <v>1/2</v>
      </c>
      <c r="H59" s="73" t="str">
        <f>'[1]بيانات الكل'!D57</f>
        <v>أنثى</v>
      </c>
      <c r="I59" s="74">
        <f>'[1]بيانات الكل'!H57</f>
        <v>30801011302707</v>
      </c>
      <c r="J59" s="75">
        <f t="shared" si="1"/>
        <v>0</v>
      </c>
      <c r="K59" s="75">
        <f t="shared" si="2"/>
        <v>9</v>
      </c>
      <c r="L59" s="75">
        <f t="shared" si="3"/>
        <v>9</v>
      </c>
      <c r="M59" s="75" t="str">
        <f>'[1]بيانات الكل'!N57</f>
        <v>مصرية</v>
      </c>
      <c r="N59" s="75" t="str">
        <f>'[1]بيانات الكل'!E57</f>
        <v>مسلمة</v>
      </c>
      <c r="O59" s="75" t="str">
        <f>'[1]بيانات الكل'!G57</f>
        <v>منقول</v>
      </c>
      <c r="P59" s="76"/>
      <c r="Q59" s="77"/>
      <c r="R59" s="78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 t="str">
        <f t="shared" si="4"/>
        <v>محمود حسن ابراهيم على</v>
      </c>
      <c r="AN59" s="76">
        <f>'[1]بيانات الكل'!K57</f>
        <v>0</v>
      </c>
      <c r="AO59" s="76" t="str">
        <f>'[1]بيانات الكل'!J57</f>
        <v>كفر العزازي</v>
      </c>
      <c r="AP59" s="76"/>
      <c r="AQ59" s="76"/>
      <c r="AR59" s="76">
        <f>'[1]بيانات الكل'!L57</f>
        <v>0</v>
      </c>
      <c r="AS59" s="76" t="str">
        <f>'[1]بيانات الكل'!Q57</f>
        <v>الثاني</v>
      </c>
      <c r="AT59" s="76">
        <f>'[1]بيانات الكل'!R57</f>
        <v>0</v>
      </c>
      <c r="AU59" s="76">
        <f>'[1]بيانات الكل'!S57</f>
        <v>0</v>
      </c>
      <c r="AV59" s="79">
        <v>50</v>
      </c>
      <c r="AW59" s="79" t="e">
        <f>IF(AND($AW$3=#REF!,#REF!=Y59),AV59,"")</f>
        <v>#REF!</v>
      </c>
    </row>
    <row r="60" spans="1:49" ht="21" customHeight="1" thickBot="1">
      <c r="A60" s="68"/>
      <c r="B60" s="68">
        <v>51</v>
      </c>
      <c r="C60" s="69">
        <v>51</v>
      </c>
      <c r="D60" s="70" t="str">
        <f>'[1]بيانات الكل'!C58</f>
        <v>بسمه محمد على محمد</v>
      </c>
      <c r="E60" s="71">
        <f>'[1]بيانات الكل'!T58</f>
        <v>41904</v>
      </c>
      <c r="F60" s="72">
        <f t="shared" si="0"/>
        <v>39557</v>
      </c>
      <c r="G60" s="73" t="str">
        <f>'[1]بيانات الكل'!F58</f>
        <v>1/2</v>
      </c>
      <c r="H60" s="73" t="str">
        <f>'[1]بيانات الكل'!D58</f>
        <v>أنثى</v>
      </c>
      <c r="I60" s="74">
        <f>'[1]بيانات الكل'!H58</f>
        <v>30804191302601</v>
      </c>
      <c r="J60" s="75">
        <f t="shared" si="1"/>
        <v>13</v>
      </c>
      <c r="K60" s="75">
        <f t="shared" si="2"/>
        <v>5</v>
      </c>
      <c r="L60" s="75">
        <f t="shared" si="3"/>
        <v>9</v>
      </c>
      <c r="M60" s="75" t="str">
        <f>'[1]بيانات الكل'!N58</f>
        <v>مصرية</v>
      </c>
      <c r="N60" s="75" t="str">
        <f>'[1]بيانات الكل'!E58</f>
        <v>مسلمة</v>
      </c>
      <c r="O60" s="75" t="str">
        <f>'[1]بيانات الكل'!G58</f>
        <v>منقول</v>
      </c>
      <c r="P60" s="76"/>
      <c r="Q60" s="77"/>
      <c r="R60" s="78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 t="str">
        <f t="shared" si="4"/>
        <v>محمد على محمد</v>
      </c>
      <c r="AN60" s="76">
        <f>'[1]بيانات الكل'!K58</f>
        <v>0</v>
      </c>
      <c r="AO60" s="76" t="str">
        <f>'[1]بيانات الكل'!J58</f>
        <v>كفر العزازي</v>
      </c>
      <c r="AP60" s="76"/>
      <c r="AQ60" s="76"/>
      <c r="AR60" s="76">
        <f>'[1]بيانات الكل'!L58</f>
        <v>0</v>
      </c>
      <c r="AS60" s="76" t="str">
        <f>'[1]بيانات الكل'!Q58</f>
        <v>الثاني</v>
      </c>
      <c r="AT60" s="76">
        <f>'[1]بيانات الكل'!R58</f>
        <v>0</v>
      </c>
      <c r="AU60" s="76">
        <f>'[1]بيانات الكل'!S58</f>
        <v>0</v>
      </c>
      <c r="AV60" s="79">
        <v>51</v>
      </c>
      <c r="AW60" s="79" t="e">
        <f>IF(AND($AW$3=#REF!,#REF!=Y60),AV60,"")</f>
        <v>#REF!</v>
      </c>
    </row>
    <row r="61" spans="1:49" ht="21" customHeight="1" thickBot="1">
      <c r="A61" s="68"/>
      <c r="B61" s="68">
        <v>52</v>
      </c>
      <c r="C61" s="69">
        <v>52</v>
      </c>
      <c r="D61" s="70" t="str">
        <f>'[1]بيانات الكل'!C59</f>
        <v>بسنت احمد السيد عطيه احمد</v>
      </c>
      <c r="E61" s="71">
        <f>'[1]بيانات الكل'!T59</f>
        <v>41904</v>
      </c>
      <c r="F61" s="72">
        <f t="shared" si="0"/>
        <v>39536</v>
      </c>
      <c r="G61" s="73" t="str">
        <f>'[1]بيانات الكل'!F59</f>
        <v>1/2</v>
      </c>
      <c r="H61" s="73" t="str">
        <f>'[1]بيانات الكل'!D59</f>
        <v>أنثى</v>
      </c>
      <c r="I61" s="74">
        <f>'[1]بيانات الكل'!H59</f>
        <v>30803291300081</v>
      </c>
      <c r="J61" s="75">
        <f t="shared" si="1"/>
        <v>3</v>
      </c>
      <c r="K61" s="75">
        <f t="shared" si="2"/>
        <v>6</v>
      </c>
      <c r="L61" s="75">
        <f t="shared" si="3"/>
        <v>9</v>
      </c>
      <c r="M61" s="75" t="str">
        <f>'[1]بيانات الكل'!N59</f>
        <v>مصرية</v>
      </c>
      <c r="N61" s="75" t="str">
        <f>'[1]بيانات الكل'!E59</f>
        <v>مسلمة</v>
      </c>
      <c r="O61" s="75" t="str">
        <f>'[1]بيانات الكل'!G59</f>
        <v>منقول</v>
      </c>
      <c r="P61" s="76"/>
      <c r="Q61" s="77"/>
      <c r="R61" s="78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 t="str">
        <f t="shared" si="4"/>
        <v>احمد السيد عطيه احمد</v>
      </c>
      <c r="AN61" s="76">
        <f>'[1]بيانات الكل'!K59</f>
        <v>0</v>
      </c>
      <c r="AO61" s="76" t="str">
        <f>'[1]بيانات الكل'!J59</f>
        <v>كفر العزازي</v>
      </c>
      <c r="AP61" s="76"/>
      <c r="AQ61" s="76"/>
      <c r="AR61" s="76">
        <f>'[1]بيانات الكل'!L59</f>
        <v>0</v>
      </c>
      <c r="AS61" s="76" t="str">
        <f>'[1]بيانات الكل'!Q59</f>
        <v>الثاني</v>
      </c>
      <c r="AT61" s="76">
        <f>'[1]بيانات الكل'!R59</f>
        <v>0</v>
      </c>
      <c r="AU61" s="76">
        <f>'[1]بيانات الكل'!S59</f>
        <v>0</v>
      </c>
      <c r="AV61" s="79">
        <v>52</v>
      </c>
      <c r="AW61" s="79" t="e">
        <f>IF(AND($AW$3=#REF!,#REF!=Y61),AV61,"")</f>
        <v>#REF!</v>
      </c>
    </row>
    <row r="62" spans="1:49" ht="21" customHeight="1" thickBot="1">
      <c r="A62" s="68"/>
      <c r="B62" s="68">
        <v>53</v>
      </c>
      <c r="C62" s="69">
        <v>53</v>
      </c>
      <c r="D62" s="70" t="str">
        <f>'[1]بيانات الكل'!C60</f>
        <v>حنين احمد سعيد عوض</v>
      </c>
      <c r="E62" s="71">
        <f>'[1]بيانات الكل'!T60</f>
        <v>41904</v>
      </c>
      <c r="F62" s="72">
        <f t="shared" si="0"/>
        <v>39688</v>
      </c>
      <c r="G62" s="73" t="str">
        <f>'[1]بيانات الكل'!F60</f>
        <v>1/2</v>
      </c>
      <c r="H62" s="73" t="str">
        <f>'[1]بيانات الكل'!D60</f>
        <v>أنثى</v>
      </c>
      <c r="I62" s="74">
        <f>'[1]بيانات الكل'!H60</f>
        <v>30808281301405</v>
      </c>
      <c r="J62" s="75">
        <f t="shared" si="1"/>
        <v>4</v>
      </c>
      <c r="K62" s="75">
        <f t="shared" si="2"/>
        <v>1</v>
      </c>
      <c r="L62" s="75">
        <f t="shared" si="3"/>
        <v>9</v>
      </c>
      <c r="M62" s="75" t="str">
        <f>'[1]بيانات الكل'!N60</f>
        <v>مصرية</v>
      </c>
      <c r="N62" s="75" t="str">
        <f>'[1]بيانات الكل'!E60</f>
        <v>مسلمة</v>
      </c>
      <c r="O62" s="75" t="str">
        <f>'[1]بيانات الكل'!G60</f>
        <v>منقول</v>
      </c>
      <c r="P62" s="76"/>
      <c r="Q62" s="77"/>
      <c r="R62" s="78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 t="str">
        <f t="shared" si="4"/>
        <v>احمد سعيد عوض</v>
      </c>
      <c r="AN62" s="76">
        <f>'[1]بيانات الكل'!K60</f>
        <v>0</v>
      </c>
      <c r="AO62" s="76" t="str">
        <f>'[1]بيانات الكل'!J60</f>
        <v>كفر العزازي</v>
      </c>
      <c r="AP62" s="76"/>
      <c r="AQ62" s="76"/>
      <c r="AR62" s="76">
        <f>'[1]بيانات الكل'!L60</f>
        <v>0</v>
      </c>
      <c r="AS62" s="76" t="str">
        <f>'[1]بيانات الكل'!Q60</f>
        <v>الثاني</v>
      </c>
      <c r="AT62" s="76">
        <f>'[1]بيانات الكل'!R60</f>
        <v>0</v>
      </c>
      <c r="AU62" s="76">
        <f>'[1]بيانات الكل'!S60</f>
        <v>0</v>
      </c>
      <c r="AV62" s="79">
        <v>53</v>
      </c>
      <c r="AW62" s="79" t="e">
        <f>IF(AND($AW$3=#REF!,#REF!=Y62),AV62,"")</f>
        <v>#REF!</v>
      </c>
    </row>
    <row r="63" spans="1:49" ht="21" customHeight="1" thickBot="1">
      <c r="A63" s="68"/>
      <c r="B63" s="68">
        <v>54</v>
      </c>
      <c r="C63" s="69">
        <v>54</v>
      </c>
      <c r="D63" s="70" t="str">
        <f>'[1]بيانات الكل'!C61</f>
        <v>حنين الراضى محمد عبدالسلام</v>
      </c>
      <c r="E63" s="71">
        <f>'[1]بيانات الكل'!T61</f>
        <v>41904</v>
      </c>
      <c r="F63" s="72">
        <f t="shared" si="0"/>
        <v>39596</v>
      </c>
      <c r="G63" s="73" t="str">
        <f>'[1]بيانات الكل'!F61</f>
        <v>1/2</v>
      </c>
      <c r="H63" s="73" t="str">
        <f>'[1]بيانات الكل'!D61</f>
        <v>أنثى</v>
      </c>
      <c r="I63" s="74">
        <f>'[1]بيانات الكل'!H61</f>
        <v>30805281300965</v>
      </c>
      <c r="J63" s="75">
        <f t="shared" si="1"/>
        <v>4</v>
      </c>
      <c r="K63" s="75">
        <f t="shared" si="2"/>
        <v>4</v>
      </c>
      <c r="L63" s="75">
        <f t="shared" si="3"/>
        <v>9</v>
      </c>
      <c r="M63" s="75" t="str">
        <f>'[1]بيانات الكل'!N61</f>
        <v>مصرية</v>
      </c>
      <c r="N63" s="75" t="str">
        <f>'[1]بيانات الكل'!E61</f>
        <v>مسلمة</v>
      </c>
      <c r="O63" s="75" t="str">
        <f>'[1]بيانات الكل'!G61</f>
        <v>منقول</v>
      </c>
      <c r="P63" s="76"/>
      <c r="Q63" s="77"/>
      <c r="R63" s="78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 t="str">
        <f t="shared" si="4"/>
        <v>الراضى محمد عبدالسلام</v>
      </c>
      <c r="AN63" s="76">
        <f>'[1]بيانات الكل'!K61</f>
        <v>0</v>
      </c>
      <c r="AO63" s="76" t="str">
        <f>'[1]بيانات الكل'!J61</f>
        <v>كفر العزازي</v>
      </c>
      <c r="AP63" s="76"/>
      <c r="AQ63" s="76"/>
      <c r="AR63" s="76">
        <f>'[1]بيانات الكل'!L61</f>
        <v>0</v>
      </c>
      <c r="AS63" s="76" t="str">
        <f>'[1]بيانات الكل'!Q61</f>
        <v>الثاني</v>
      </c>
      <c r="AT63" s="76">
        <f>'[1]بيانات الكل'!R61</f>
        <v>0</v>
      </c>
      <c r="AU63" s="76">
        <f>'[1]بيانات الكل'!S61</f>
        <v>0</v>
      </c>
      <c r="AV63" s="79">
        <v>54</v>
      </c>
      <c r="AW63" s="79" t="e">
        <f>IF(AND($AW$3=#REF!,#REF!=Y63),AV63,"")</f>
        <v>#REF!</v>
      </c>
    </row>
    <row r="64" spans="1:49" ht="21" customHeight="1" thickBot="1">
      <c r="A64" s="68"/>
      <c r="B64" s="68">
        <v>55</v>
      </c>
      <c r="C64" s="69">
        <v>55</v>
      </c>
      <c r="D64" s="70" t="str">
        <f>'[1]بيانات الكل'!C62</f>
        <v>حنين صلاح السيد عبد المقصود</v>
      </c>
      <c r="E64" s="71">
        <f>'[1]بيانات الكل'!T62</f>
        <v>41904</v>
      </c>
      <c r="F64" s="72">
        <f t="shared" si="0"/>
        <v>39436</v>
      </c>
      <c r="G64" s="73" t="str">
        <f>'[1]بيانات الكل'!F62</f>
        <v>1/2</v>
      </c>
      <c r="H64" s="73" t="str">
        <f>'[1]بيانات الكل'!D62</f>
        <v>أنثى</v>
      </c>
      <c r="I64" s="74">
        <f>'[1]بيانات الكل'!H62</f>
        <v>30712201300945</v>
      </c>
      <c r="J64" s="75">
        <f t="shared" si="1"/>
        <v>12</v>
      </c>
      <c r="K64" s="75">
        <f t="shared" si="2"/>
        <v>9</v>
      </c>
      <c r="L64" s="75">
        <f t="shared" si="3"/>
        <v>9</v>
      </c>
      <c r="M64" s="75" t="str">
        <f>'[1]بيانات الكل'!N62</f>
        <v>مصرية</v>
      </c>
      <c r="N64" s="75" t="str">
        <f>'[1]بيانات الكل'!E62</f>
        <v>مسلمة</v>
      </c>
      <c r="O64" s="75" t="str">
        <f>'[1]بيانات الكل'!G62</f>
        <v>منقول</v>
      </c>
      <c r="P64" s="76"/>
      <c r="Q64" s="77"/>
      <c r="R64" s="78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 t="str">
        <f t="shared" si="4"/>
        <v>صلاح السيد عبد المقصود</v>
      </c>
      <c r="AN64" s="76">
        <f>'[1]بيانات الكل'!K62</f>
        <v>0</v>
      </c>
      <c r="AO64" s="76" t="str">
        <f>'[1]بيانات الكل'!J62</f>
        <v>كفر العزازي</v>
      </c>
      <c r="AP64" s="76"/>
      <c r="AQ64" s="76"/>
      <c r="AR64" s="76">
        <f>'[1]بيانات الكل'!L62</f>
        <v>0</v>
      </c>
      <c r="AS64" s="76" t="str">
        <f>'[1]بيانات الكل'!Q62</f>
        <v>الثاني</v>
      </c>
      <c r="AT64" s="76">
        <f>'[1]بيانات الكل'!R62</f>
        <v>0</v>
      </c>
      <c r="AU64" s="76">
        <f>'[1]بيانات الكل'!S62</f>
        <v>0</v>
      </c>
      <c r="AV64" s="79">
        <v>55</v>
      </c>
      <c r="AW64" s="79" t="e">
        <f>IF(AND($AW$3=#REF!,#REF!=Y64),AV64,"")</f>
        <v>#REF!</v>
      </c>
    </row>
    <row r="65" spans="1:49" ht="21" customHeight="1" thickBot="1">
      <c r="A65" s="68"/>
      <c r="B65" s="68">
        <v>56</v>
      </c>
      <c r="C65" s="69">
        <v>56</v>
      </c>
      <c r="D65" s="70" t="str">
        <f>'[1]بيانات الكل'!C63</f>
        <v>دنيا السيد محمد سعد</v>
      </c>
      <c r="E65" s="71">
        <f>'[1]بيانات الكل'!T63</f>
        <v>41904</v>
      </c>
      <c r="F65" s="72">
        <f t="shared" si="0"/>
        <v>39555</v>
      </c>
      <c r="G65" s="73" t="str">
        <f>'[1]بيانات الكل'!F63</f>
        <v>1/2</v>
      </c>
      <c r="H65" s="73" t="str">
        <f>'[1]بيانات الكل'!D63</f>
        <v>أنثى</v>
      </c>
      <c r="I65" s="74">
        <f>'[1]بيانات الكل'!H63</f>
        <v>30804171303008</v>
      </c>
      <c r="J65" s="75">
        <f t="shared" si="1"/>
        <v>15</v>
      </c>
      <c r="K65" s="75">
        <f t="shared" si="2"/>
        <v>5</v>
      </c>
      <c r="L65" s="75">
        <f t="shared" si="3"/>
        <v>9</v>
      </c>
      <c r="M65" s="75" t="str">
        <f>'[1]بيانات الكل'!N63</f>
        <v>مصرية</v>
      </c>
      <c r="N65" s="75" t="str">
        <f>'[1]بيانات الكل'!E63</f>
        <v>مسلمة</v>
      </c>
      <c r="O65" s="75" t="str">
        <f>'[1]بيانات الكل'!G63</f>
        <v>منقول</v>
      </c>
      <c r="P65" s="76"/>
      <c r="Q65" s="77"/>
      <c r="R65" s="78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 t="str">
        <f t="shared" si="4"/>
        <v>السيد محمد سعد</v>
      </c>
      <c r="AN65" s="76">
        <f>'[1]بيانات الكل'!K63</f>
        <v>0</v>
      </c>
      <c r="AO65" s="76" t="str">
        <f>'[1]بيانات الكل'!J63</f>
        <v>كفر العزازي</v>
      </c>
      <c r="AP65" s="76"/>
      <c r="AQ65" s="76"/>
      <c r="AR65" s="76">
        <f>'[1]بيانات الكل'!L63</f>
        <v>0</v>
      </c>
      <c r="AS65" s="76" t="str">
        <f>'[1]بيانات الكل'!Q63</f>
        <v>الثاني</v>
      </c>
      <c r="AT65" s="76">
        <f>'[1]بيانات الكل'!R63</f>
        <v>0</v>
      </c>
      <c r="AU65" s="76">
        <f>'[1]بيانات الكل'!S63</f>
        <v>0</v>
      </c>
      <c r="AV65" s="79">
        <v>56</v>
      </c>
      <c r="AW65" s="79" t="e">
        <f>IF(AND($AW$3=#REF!,#REF!=Y65),AV65,"")</f>
        <v>#REF!</v>
      </c>
    </row>
    <row r="66" spans="1:49" ht="21" customHeight="1" thickBot="1">
      <c r="A66" s="68"/>
      <c r="B66" s="68">
        <v>57</v>
      </c>
      <c r="C66" s="69">
        <v>57</v>
      </c>
      <c r="D66" s="70" t="str">
        <f>'[1]بيانات الكل'!C64</f>
        <v>دنيا عبد الرؤوف منصور احمد جندي</v>
      </c>
      <c r="E66" s="71">
        <f>'[1]بيانات الكل'!T64</f>
        <v>41904</v>
      </c>
      <c r="F66" s="72">
        <f t="shared" si="0"/>
        <v>39469</v>
      </c>
      <c r="G66" s="73" t="str">
        <f>'[1]بيانات الكل'!F64</f>
        <v>1/2</v>
      </c>
      <c r="H66" s="73" t="str">
        <f>'[1]بيانات الكل'!D64</f>
        <v>أنثى</v>
      </c>
      <c r="I66" s="74">
        <f>'[1]بيانات الكل'!H64</f>
        <v>30801221300227</v>
      </c>
      <c r="J66" s="75">
        <f t="shared" si="1"/>
        <v>10</v>
      </c>
      <c r="K66" s="75">
        <f t="shared" si="2"/>
        <v>8</v>
      </c>
      <c r="L66" s="75">
        <f t="shared" si="3"/>
        <v>9</v>
      </c>
      <c r="M66" s="75" t="str">
        <f>'[1]بيانات الكل'!N64</f>
        <v>مصرية</v>
      </c>
      <c r="N66" s="75" t="str">
        <f>'[1]بيانات الكل'!E64</f>
        <v>مسلمة</v>
      </c>
      <c r="O66" s="75" t="str">
        <f>'[1]بيانات الكل'!G64</f>
        <v>منقول</v>
      </c>
      <c r="P66" s="76"/>
      <c r="Q66" s="77"/>
      <c r="R66" s="78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 t="str">
        <f t="shared" si="4"/>
        <v>عبد الرؤوف منصور احمد جندي</v>
      </c>
      <c r="AN66" s="76">
        <f>'[1]بيانات الكل'!K64</f>
        <v>0</v>
      </c>
      <c r="AO66" s="76" t="str">
        <f>'[1]بيانات الكل'!J64</f>
        <v>كفر العزازي</v>
      </c>
      <c r="AP66" s="76"/>
      <c r="AQ66" s="76"/>
      <c r="AR66" s="76">
        <f>'[1]بيانات الكل'!L64</f>
        <v>0</v>
      </c>
      <c r="AS66" s="76" t="str">
        <f>'[1]بيانات الكل'!Q64</f>
        <v>الثاني</v>
      </c>
      <c r="AT66" s="76">
        <f>'[1]بيانات الكل'!R64</f>
        <v>0</v>
      </c>
      <c r="AU66" s="76">
        <f>'[1]بيانات الكل'!S64</f>
        <v>0</v>
      </c>
      <c r="AV66" s="79">
        <v>57</v>
      </c>
      <c r="AW66" s="79" t="e">
        <f>IF(AND($AW$3=#REF!,#REF!=Y66),AV66,"")</f>
        <v>#REF!</v>
      </c>
    </row>
    <row r="67" spans="1:49" ht="21" customHeight="1" thickBot="1">
      <c r="A67" s="68"/>
      <c r="B67" s="68">
        <v>58</v>
      </c>
      <c r="C67" s="69">
        <v>58</v>
      </c>
      <c r="D67" s="70" t="str">
        <f>'[1]بيانات الكل'!C65</f>
        <v>دنيا ممدوح احمد على محمد</v>
      </c>
      <c r="E67" s="71">
        <f>'[1]بيانات الكل'!T65</f>
        <v>41904</v>
      </c>
      <c r="F67" s="72">
        <f t="shared" si="0"/>
        <v>39378</v>
      </c>
      <c r="G67" s="73" t="str">
        <f>'[1]بيانات الكل'!F65</f>
        <v>1/2</v>
      </c>
      <c r="H67" s="73" t="str">
        <f>'[1]بيانات الكل'!D65</f>
        <v>أنثى</v>
      </c>
      <c r="I67" s="74">
        <f>'[1]بيانات الكل'!H65</f>
        <v>30710231301285</v>
      </c>
      <c r="J67" s="75">
        <f t="shared" si="1"/>
        <v>9</v>
      </c>
      <c r="K67" s="75">
        <f t="shared" si="2"/>
        <v>11</v>
      </c>
      <c r="L67" s="75">
        <f t="shared" si="3"/>
        <v>9</v>
      </c>
      <c r="M67" s="75" t="str">
        <f>'[1]بيانات الكل'!N65</f>
        <v>مصرية</v>
      </c>
      <c r="N67" s="75" t="str">
        <f>'[1]بيانات الكل'!E65</f>
        <v>مسلمة</v>
      </c>
      <c r="O67" s="75" t="str">
        <f>'[1]بيانات الكل'!G65</f>
        <v>منقول</v>
      </c>
      <c r="P67" s="76"/>
      <c r="Q67" s="77"/>
      <c r="R67" s="78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 t="str">
        <f t="shared" si="4"/>
        <v>ممدوح احمد على محمد</v>
      </c>
      <c r="AN67" s="76">
        <f>'[1]بيانات الكل'!K65</f>
        <v>0</v>
      </c>
      <c r="AO67" s="76" t="str">
        <f>'[1]بيانات الكل'!J65</f>
        <v>كفر العزازي</v>
      </c>
      <c r="AP67" s="76"/>
      <c r="AQ67" s="76"/>
      <c r="AR67" s="76">
        <f>'[1]بيانات الكل'!L65</f>
        <v>0</v>
      </c>
      <c r="AS67" s="76" t="str">
        <f>'[1]بيانات الكل'!Q65</f>
        <v>الثاني</v>
      </c>
      <c r="AT67" s="76">
        <f>'[1]بيانات الكل'!R65</f>
        <v>0</v>
      </c>
      <c r="AU67" s="76">
        <f>'[1]بيانات الكل'!S65</f>
        <v>0</v>
      </c>
      <c r="AV67" s="79">
        <v>58</v>
      </c>
      <c r="AW67" s="79" t="e">
        <f>IF(AND($AW$3=#REF!,#REF!=Y67),AV67,"")</f>
        <v>#REF!</v>
      </c>
    </row>
    <row r="68" spans="1:49" ht="21" customHeight="1" thickBot="1">
      <c r="A68" s="68"/>
      <c r="B68" s="68">
        <v>59</v>
      </c>
      <c r="C68" s="69">
        <v>59</v>
      </c>
      <c r="D68" s="70" t="str">
        <f>'[1]بيانات الكل'!C66</f>
        <v>رحمة عبد الشكور احمد عبد الحافظ</v>
      </c>
      <c r="E68" s="71">
        <f>'[1]بيانات الكل'!T66</f>
        <v>41904</v>
      </c>
      <c r="F68" s="72">
        <f t="shared" si="0"/>
        <v>39367</v>
      </c>
      <c r="G68" s="73" t="str">
        <f>'[1]بيانات الكل'!F66</f>
        <v>1/2</v>
      </c>
      <c r="H68" s="73" t="str">
        <f>'[1]بيانات الكل'!D66</f>
        <v>أنثى</v>
      </c>
      <c r="I68" s="74">
        <f>'[1]بيانات الكل'!H66</f>
        <v>30710121300186</v>
      </c>
      <c r="J68" s="75">
        <f t="shared" si="1"/>
        <v>20</v>
      </c>
      <c r="K68" s="75">
        <f t="shared" si="2"/>
        <v>11</v>
      </c>
      <c r="L68" s="75">
        <f t="shared" si="3"/>
        <v>9</v>
      </c>
      <c r="M68" s="75" t="str">
        <f>'[1]بيانات الكل'!N66</f>
        <v>مصرية</v>
      </c>
      <c r="N68" s="75" t="str">
        <f>'[1]بيانات الكل'!E66</f>
        <v>مسلمة</v>
      </c>
      <c r="O68" s="75" t="str">
        <f>'[1]بيانات الكل'!G66</f>
        <v>منقول</v>
      </c>
      <c r="P68" s="76"/>
      <c r="Q68" s="77"/>
      <c r="R68" s="78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 t="str">
        <f t="shared" si="4"/>
        <v>عبد الشكور احمد عبد الحافظ</v>
      </c>
      <c r="AN68" s="76">
        <f>'[1]بيانات الكل'!K66</f>
        <v>0</v>
      </c>
      <c r="AO68" s="76" t="str">
        <f>'[1]بيانات الكل'!J66</f>
        <v>كفر العزازي</v>
      </c>
      <c r="AP68" s="76"/>
      <c r="AQ68" s="76"/>
      <c r="AR68" s="76">
        <f>'[1]بيانات الكل'!L66</f>
        <v>0</v>
      </c>
      <c r="AS68" s="76" t="str">
        <f>'[1]بيانات الكل'!Q66</f>
        <v>الثاني</v>
      </c>
      <c r="AT68" s="76">
        <f>'[1]بيانات الكل'!R66</f>
        <v>0</v>
      </c>
      <c r="AU68" s="76">
        <f>'[1]بيانات الكل'!S66</f>
        <v>0</v>
      </c>
      <c r="AV68" s="79">
        <v>59</v>
      </c>
      <c r="AW68" s="79" t="e">
        <f>IF(AND($AW$3=#REF!,#REF!=Y68),AV68,"")</f>
        <v>#REF!</v>
      </c>
    </row>
    <row r="69" spans="1:49" ht="21" customHeight="1" thickBot="1">
      <c r="A69" s="68"/>
      <c r="B69" s="68">
        <v>60</v>
      </c>
      <c r="C69" s="69">
        <v>60</v>
      </c>
      <c r="D69" s="70" t="str">
        <f>'[1]بيانات الكل'!C67</f>
        <v>رحمة محمد نجاح عبد المقصود</v>
      </c>
      <c r="E69" s="71">
        <f>'[1]بيانات الكل'!T67</f>
        <v>41904</v>
      </c>
      <c r="F69" s="72">
        <f t="shared" si="0"/>
        <v>39652</v>
      </c>
      <c r="G69" s="73" t="str">
        <f>'[1]بيانات الكل'!F67</f>
        <v>1/2</v>
      </c>
      <c r="H69" s="73" t="str">
        <f>'[1]بيانات الكل'!D67</f>
        <v>أنثى</v>
      </c>
      <c r="I69" s="74">
        <f>'[1]بيانات الكل'!H67</f>
        <v>30807231305829</v>
      </c>
      <c r="J69" s="75">
        <f t="shared" si="1"/>
        <v>9</v>
      </c>
      <c r="K69" s="75">
        <f t="shared" si="2"/>
        <v>2</v>
      </c>
      <c r="L69" s="75">
        <f t="shared" si="3"/>
        <v>9</v>
      </c>
      <c r="M69" s="75" t="str">
        <f>'[1]بيانات الكل'!N67</f>
        <v>مصرية</v>
      </c>
      <c r="N69" s="75" t="str">
        <f>'[1]بيانات الكل'!E67</f>
        <v>مسلمة</v>
      </c>
      <c r="O69" s="75" t="str">
        <f>'[1]بيانات الكل'!G67</f>
        <v>منقول</v>
      </c>
      <c r="P69" s="76"/>
      <c r="Q69" s="77"/>
      <c r="R69" s="78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 t="str">
        <f t="shared" si="4"/>
        <v>محمد نجاح عبد المقصود</v>
      </c>
      <c r="AN69" s="76">
        <f>'[1]بيانات الكل'!K67</f>
        <v>0</v>
      </c>
      <c r="AO69" s="76" t="str">
        <f>'[1]بيانات الكل'!J67</f>
        <v>كفر العزازي</v>
      </c>
      <c r="AP69" s="76"/>
      <c r="AQ69" s="76"/>
      <c r="AR69" s="76">
        <f>'[1]بيانات الكل'!L67</f>
        <v>0</v>
      </c>
      <c r="AS69" s="76" t="str">
        <f>'[1]بيانات الكل'!Q67</f>
        <v>الثاني</v>
      </c>
      <c r="AT69" s="76">
        <f>'[1]بيانات الكل'!R67</f>
        <v>0</v>
      </c>
      <c r="AU69" s="76">
        <f>'[1]بيانات الكل'!S67</f>
        <v>0</v>
      </c>
      <c r="AV69" s="79">
        <v>60</v>
      </c>
      <c r="AW69" s="79" t="e">
        <f>IF(AND($AW$3=#REF!,#REF!=Y69),AV69,"")</f>
        <v>#REF!</v>
      </c>
    </row>
    <row r="70" spans="1:49" ht="21" customHeight="1" thickBot="1">
      <c r="A70" s="68"/>
      <c r="B70" s="68">
        <v>61</v>
      </c>
      <c r="C70" s="69">
        <v>61</v>
      </c>
      <c r="D70" s="70" t="str">
        <f>'[1]بيانات الكل'!C68</f>
        <v>رحمة محمود ابراهيم محمد</v>
      </c>
      <c r="E70" s="71">
        <f>'[1]بيانات الكل'!T68</f>
        <v>41904</v>
      </c>
      <c r="F70" s="72">
        <f t="shared" si="0"/>
        <v>39643</v>
      </c>
      <c r="G70" s="73" t="str">
        <f>'[1]بيانات الكل'!F68</f>
        <v>1/2</v>
      </c>
      <c r="H70" s="73" t="str">
        <f>'[1]بيانات الكل'!D68</f>
        <v>أنثى</v>
      </c>
      <c r="I70" s="74">
        <f>'[1]بيانات الكل'!H68</f>
        <v>30807141300623</v>
      </c>
      <c r="J70" s="75">
        <f t="shared" si="1"/>
        <v>18</v>
      </c>
      <c r="K70" s="75">
        <f t="shared" si="2"/>
        <v>2</v>
      </c>
      <c r="L70" s="75">
        <f t="shared" si="3"/>
        <v>9</v>
      </c>
      <c r="M70" s="75" t="str">
        <f>'[1]بيانات الكل'!N68</f>
        <v>مصرية</v>
      </c>
      <c r="N70" s="75" t="str">
        <f>'[1]بيانات الكل'!E68</f>
        <v>مسلمة</v>
      </c>
      <c r="O70" s="75" t="str">
        <f>'[1]بيانات الكل'!G68</f>
        <v>منقول</v>
      </c>
      <c r="P70" s="76"/>
      <c r="Q70" s="77"/>
      <c r="R70" s="78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 t="str">
        <f t="shared" si="4"/>
        <v>محمود ابراهيم محمد</v>
      </c>
      <c r="AN70" s="76">
        <f>'[1]بيانات الكل'!K68</f>
        <v>0</v>
      </c>
      <c r="AO70" s="76" t="str">
        <f>'[1]بيانات الكل'!J68</f>
        <v>كفر العزازي</v>
      </c>
      <c r="AP70" s="76"/>
      <c r="AQ70" s="76"/>
      <c r="AR70" s="76">
        <f>'[1]بيانات الكل'!L68</f>
        <v>0</v>
      </c>
      <c r="AS70" s="76" t="str">
        <f>'[1]بيانات الكل'!Q68</f>
        <v>الثاني</v>
      </c>
      <c r="AT70" s="76">
        <f>'[1]بيانات الكل'!R68</f>
        <v>0</v>
      </c>
      <c r="AU70" s="76">
        <f>'[1]بيانات الكل'!S68</f>
        <v>0</v>
      </c>
      <c r="AV70" s="79">
        <v>61</v>
      </c>
      <c r="AW70" s="79" t="e">
        <f>IF(AND($AW$3=#REF!,#REF!=Y70),AV70,"")</f>
        <v>#REF!</v>
      </c>
    </row>
    <row r="71" spans="1:49" ht="21" customHeight="1" thickBot="1">
      <c r="A71" s="68"/>
      <c r="B71" s="68">
        <v>62</v>
      </c>
      <c r="C71" s="69">
        <v>62</v>
      </c>
      <c r="D71" s="70" t="str">
        <f>'[1]بيانات الكل'!C69</f>
        <v>رشا ذايد منصور ذايد</v>
      </c>
      <c r="E71" s="71">
        <f>'[1]بيانات الكل'!T69</f>
        <v>41904</v>
      </c>
      <c r="F71" s="72">
        <f t="shared" si="0"/>
        <v>39455</v>
      </c>
      <c r="G71" s="73" t="str">
        <f>'[1]بيانات الكل'!F69</f>
        <v>1/2</v>
      </c>
      <c r="H71" s="73" t="str">
        <f>'[1]بيانات الكل'!D69</f>
        <v>أنثى</v>
      </c>
      <c r="I71" s="74">
        <f>'[1]بيانات الكل'!H69</f>
        <v>30801081301082</v>
      </c>
      <c r="J71" s="75">
        <f t="shared" si="1"/>
        <v>24</v>
      </c>
      <c r="K71" s="75">
        <f t="shared" si="2"/>
        <v>8</v>
      </c>
      <c r="L71" s="75">
        <f t="shared" si="3"/>
        <v>9</v>
      </c>
      <c r="M71" s="75" t="str">
        <f>'[1]بيانات الكل'!N69</f>
        <v>مصرية</v>
      </c>
      <c r="N71" s="75" t="str">
        <f>'[1]بيانات الكل'!E69</f>
        <v>مسلمة</v>
      </c>
      <c r="O71" s="75" t="str">
        <f>'[1]بيانات الكل'!G69</f>
        <v>منقول</v>
      </c>
      <c r="P71" s="76"/>
      <c r="Q71" s="77"/>
      <c r="R71" s="78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 t="str">
        <f t="shared" si="4"/>
        <v>ذايد منصور ذايد</v>
      </c>
      <c r="AN71" s="76">
        <f>'[1]بيانات الكل'!K69</f>
        <v>0</v>
      </c>
      <c r="AO71" s="76" t="str">
        <f>'[1]بيانات الكل'!J69</f>
        <v>كفر العزازي</v>
      </c>
      <c r="AP71" s="76"/>
      <c r="AQ71" s="76"/>
      <c r="AR71" s="76">
        <f>'[1]بيانات الكل'!L69</f>
        <v>0</v>
      </c>
      <c r="AS71" s="76" t="str">
        <f>'[1]بيانات الكل'!Q69</f>
        <v>الثاني</v>
      </c>
      <c r="AT71" s="76">
        <f>'[1]بيانات الكل'!R69</f>
        <v>0</v>
      </c>
      <c r="AU71" s="76">
        <f>'[1]بيانات الكل'!S69</f>
        <v>0</v>
      </c>
      <c r="AV71" s="79">
        <v>62</v>
      </c>
      <c r="AW71" s="79" t="e">
        <f>IF(AND($AW$3=#REF!,#REF!=Y71),AV71,"")</f>
        <v>#REF!</v>
      </c>
    </row>
    <row r="72" spans="1:49" ht="21" customHeight="1" thickBot="1">
      <c r="A72" s="68"/>
      <c r="B72" s="68">
        <v>63</v>
      </c>
      <c r="C72" s="69">
        <v>63</v>
      </c>
      <c r="D72" s="70" t="str">
        <f>'[1]بيانات الكل'!C70</f>
        <v>روان محمد علي ابراهيم</v>
      </c>
      <c r="E72" s="71">
        <f>'[1]بيانات الكل'!T70</f>
        <v>41904</v>
      </c>
      <c r="F72" s="72">
        <f t="shared" si="0"/>
        <v>39569</v>
      </c>
      <c r="G72" s="73" t="str">
        <f>'[1]بيانات الكل'!F70</f>
        <v>1/2</v>
      </c>
      <c r="H72" s="73" t="str">
        <f>'[1]بيانات الكل'!D70</f>
        <v>أنثى</v>
      </c>
      <c r="I72" s="74">
        <f>'[1]بيانات الكل'!H70</f>
        <v>30805011317165</v>
      </c>
      <c r="J72" s="75">
        <f t="shared" si="1"/>
        <v>0</v>
      </c>
      <c r="K72" s="75">
        <f t="shared" si="2"/>
        <v>5</v>
      </c>
      <c r="L72" s="75">
        <f t="shared" si="3"/>
        <v>9</v>
      </c>
      <c r="M72" s="75" t="str">
        <f>'[1]بيانات الكل'!N70</f>
        <v>مصرية</v>
      </c>
      <c r="N72" s="75" t="str">
        <f>'[1]بيانات الكل'!E70</f>
        <v>مسلمة</v>
      </c>
      <c r="O72" s="75" t="str">
        <f>'[1]بيانات الكل'!G70</f>
        <v>منقول</v>
      </c>
      <c r="P72" s="76"/>
      <c r="Q72" s="77"/>
      <c r="R72" s="78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 t="str">
        <f t="shared" si="4"/>
        <v>محمد علي ابراهيم</v>
      </c>
      <c r="AN72" s="76">
        <f>'[1]بيانات الكل'!K70</f>
        <v>0</v>
      </c>
      <c r="AO72" s="76" t="str">
        <f>'[1]بيانات الكل'!J70</f>
        <v>كفر العزازي</v>
      </c>
      <c r="AP72" s="76"/>
      <c r="AQ72" s="76"/>
      <c r="AR72" s="76">
        <f>'[1]بيانات الكل'!L70</f>
        <v>0</v>
      </c>
      <c r="AS72" s="76" t="str">
        <f>'[1]بيانات الكل'!Q70</f>
        <v>الثاني</v>
      </c>
      <c r="AT72" s="76">
        <f>'[1]بيانات الكل'!R70</f>
        <v>0</v>
      </c>
      <c r="AU72" s="76">
        <f>'[1]بيانات الكل'!S70</f>
        <v>0</v>
      </c>
      <c r="AV72" s="79">
        <v>63</v>
      </c>
      <c r="AW72" s="79" t="e">
        <f>IF(AND($AW$3=#REF!,#REF!=Y72),AV72,"")</f>
        <v>#REF!</v>
      </c>
    </row>
    <row r="73" spans="1:49" ht="21" customHeight="1" thickBot="1">
      <c r="A73" s="68"/>
      <c r="B73" s="68">
        <v>64</v>
      </c>
      <c r="C73" s="69">
        <v>64</v>
      </c>
      <c r="D73" s="70" t="str">
        <f>'[1]بيانات الكل'!C71</f>
        <v>روان وائل سليمان السيد</v>
      </c>
      <c r="E73" s="71">
        <f>'[1]بيانات الكل'!T71</f>
        <v>41904</v>
      </c>
      <c r="F73" s="72">
        <f t="shared" si="0"/>
        <v>39583</v>
      </c>
      <c r="G73" s="73" t="str">
        <f>'[1]بيانات الكل'!F71</f>
        <v>1/2</v>
      </c>
      <c r="H73" s="73" t="str">
        <f>'[1]بيانات الكل'!D71</f>
        <v>أنثى</v>
      </c>
      <c r="I73" s="74">
        <f>'[1]بيانات الكل'!H71</f>
        <v>30805151305167</v>
      </c>
      <c r="J73" s="75">
        <f t="shared" si="1"/>
        <v>17</v>
      </c>
      <c r="K73" s="75">
        <f t="shared" si="2"/>
        <v>4</v>
      </c>
      <c r="L73" s="75">
        <f t="shared" si="3"/>
        <v>9</v>
      </c>
      <c r="M73" s="75" t="str">
        <f>'[1]بيانات الكل'!N71</f>
        <v>مصرية</v>
      </c>
      <c r="N73" s="75" t="str">
        <f>'[1]بيانات الكل'!E71</f>
        <v>مسلمة</v>
      </c>
      <c r="O73" s="75" t="str">
        <f>'[1]بيانات الكل'!G71</f>
        <v>منقول</v>
      </c>
      <c r="P73" s="76"/>
      <c r="Q73" s="77"/>
      <c r="R73" s="78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 t="str">
        <f t="shared" si="4"/>
        <v>وائل سليمان السيد</v>
      </c>
      <c r="AN73" s="76">
        <f>'[1]بيانات الكل'!K71</f>
        <v>0</v>
      </c>
      <c r="AO73" s="76" t="str">
        <f>'[1]بيانات الكل'!J71</f>
        <v>كفر العزازي</v>
      </c>
      <c r="AP73" s="76"/>
      <c r="AQ73" s="76"/>
      <c r="AR73" s="76">
        <f>'[1]بيانات الكل'!L71</f>
        <v>0</v>
      </c>
      <c r="AS73" s="76" t="str">
        <f>'[1]بيانات الكل'!Q71</f>
        <v>الثاني</v>
      </c>
      <c r="AT73" s="76">
        <f>'[1]بيانات الكل'!R71</f>
        <v>0</v>
      </c>
      <c r="AU73" s="76">
        <f>'[1]بيانات الكل'!S71</f>
        <v>0</v>
      </c>
      <c r="AV73" s="79">
        <v>64</v>
      </c>
      <c r="AW73" s="79" t="e">
        <f>IF(AND($AW$3=#REF!,#REF!=Y73),AV73,"")</f>
        <v>#REF!</v>
      </c>
    </row>
    <row r="74" spans="1:49" ht="21" customHeight="1" thickBot="1">
      <c r="A74" s="68"/>
      <c r="B74" s="68">
        <v>65</v>
      </c>
      <c r="C74" s="69">
        <v>65</v>
      </c>
      <c r="D74" s="70" t="str">
        <f>'[1]بيانات الكل'!C72</f>
        <v>ريم محمد عبد العزيز السيد سليمان</v>
      </c>
      <c r="E74" s="71">
        <f>'[1]بيانات الكل'!T72</f>
        <v>41904</v>
      </c>
      <c r="F74" s="72">
        <f t="shared" si="0"/>
        <v>39722</v>
      </c>
      <c r="G74" s="73" t="str">
        <f>'[1]بيانات الكل'!F72</f>
        <v>1/2</v>
      </c>
      <c r="H74" s="73" t="str">
        <f>'[1]بيانات الكل'!D72</f>
        <v>أنثى</v>
      </c>
      <c r="I74" s="74">
        <f>'[1]بيانات الكل'!H72</f>
        <v>30810011348463</v>
      </c>
      <c r="J74" s="75">
        <f t="shared" si="1"/>
        <v>0</v>
      </c>
      <c r="K74" s="75">
        <f t="shared" si="2"/>
        <v>0</v>
      </c>
      <c r="L74" s="75">
        <f t="shared" si="3"/>
        <v>9</v>
      </c>
      <c r="M74" s="75" t="str">
        <f>'[1]بيانات الكل'!N72</f>
        <v>مصرية</v>
      </c>
      <c r="N74" s="75" t="str">
        <f>'[1]بيانات الكل'!E72</f>
        <v>مسلمة</v>
      </c>
      <c r="O74" s="75" t="str">
        <f>'[1]بيانات الكل'!G72</f>
        <v>منقول</v>
      </c>
      <c r="P74" s="76"/>
      <c r="Q74" s="77"/>
      <c r="R74" s="78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 t="str">
        <f t="shared" si="4"/>
        <v>محمد عبد العزيز السيد سليمان</v>
      </c>
      <c r="AN74" s="76">
        <f>'[1]بيانات الكل'!K72</f>
        <v>0</v>
      </c>
      <c r="AO74" s="76" t="str">
        <f>'[1]بيانات الكل'!J72</f>
        <v>كفر العزازي</v>
      </c>
      <c r="AP74" s="76"/>
      <c r="AQ74" s="76"/>
      <c r="AR74" s="76">
        <f>'[1]بيانات الكل'!L72</f>
        <v>0</v>
      </c>
      <c r="AS74" s="76" t="str">
        <f>'[1]بيانات الكل'!Q72</f>
        <v>الثاني</v>
      </c>
      <c r="AT74" s="76">
        <f>'[1]بيانات الكل'!R72</f>
        <v>0</v>
      </c>
      <c r="AU74" s="76">
        <f>'[1]بيانات الكل'!S72</f>
        <v>0</v>
      </c>
      <c r="AV74" s="79">
        <v>65</v>
      </c>
      <c r="AW74" s="79" t="e">
        <f>IF(AND($AW$3=#REF!,#REF!=Y74),AV74,"")</f>
        <v>#REF!</v>
      </c>
    </row>
    <row r="75" spans="1:49" ht="21" customHeight="1" thickBot="1">
      <c r="A75" s="68"/>
      <c r="B75" s="68">
        <v>66</v>
      </c>
      <c r="C75" s="69">
        <v>66</v>
      </c>
      <c r="D75" s="70" t="str">
        <f>'[1]بيانات الكل'!C73</f>
        <v>ابراهيم احمد عبدالحميد احمد</v>
      </c>
      <c r="E75" s="71">
        <f>'[1]بيانات الكل'!T73</f>
        <v>41539</v>
      </c>
      <c r="F75" s="72">
        <f t="shared" ref="F75:F138" si="5">IF(LEN(I75)&lt;14,"",IF(LEN(TRIM(I75))=0,"",IF(OR(NOT(ISNUMBER(I75)),LEN($I75)&lt;&gt;14)," ",DATE(IF(LEFT(I75)="2",MID(I75,2,2),"20"&amp;MID($I75,2,2)),MID($I75,4,2),MID($I75,6,2)))))</f>
        <v>39100</v>
      </c>
      <c r="G75" s="73" t="str">
        <f>'[1]بيانات الكل'!F73</f>
        <v>1/3</v>
      </c>
      <c r="H75" s="73" t="str">
        <f>'[1]بيانات الكل'!D73</f>
        <v>ذكر</v>
      </c>
      <c r="I75" s="74">
        <f>'[1]بيانات الكل'!H73</f>
        <v>30701181301611</v>
      </c>
      <c r="J75" s="75">
        <f t="shared" ref="J75:J138" si="6">IF(F75="","",DATEDIF(F75,$J$8,"md"))</f>
        <v>14</v>
      </c>
      <c r="K75" s="75">
        <f t="shared" ref="K75:K138" si="7">IF(F75="","",DATEDIF(F75,$J$8,"ym"))</f>
        <v>8</v>
      </c>
      <c r="L75" s="75">
        <f t="shared" ref="L75:L138" si="8">IF(F75="","",DATEDIF(F75,$J$8,"y"))</f>
        <v>10</v>
      </c>
      <c r="M75" s="75" t="str">
        <f>'[1]بيانات الكل'!N73</f>
        <v>مصري</v>
      </c>
      <c r="N75" s="75" t="str">
        <f>'[1]بيانات الكل'!E73</f>
        <v>مسلم</v>
      </c>
      <c r="O75" s="75" t="str">
        <f>'[1]بيانات الكل'!G73</f>
        <v>منقول</v>
      </c>
      <c r="P75" s="76"/>
      <c r="Q75" s="77"/>
      <c r="R75" s="78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 t="str">
        <f t="shared" ref="AM75:AM138" si="9">IF(MID(TRIM(D75),1,3)="عبد",MID(TRIM(D75),SEARCH(" ",TRIM(D75),5)+1,LEN(D75)),IF(ISERROR(MID(TRIM(D75),SEARCH(" ",TRIM(D75),1)+1,LEN(D75))),"",MID(TRIM(D75),SEARCH(" ",TRIM(D75),1)+1,LEN(D75))))</f>
        <v>احمد عبدالحميد احمد</v>
      </c>
      <c r="AN75" s="76">
        <f>'[1]بيانات الكل'!K73</f>
        <v>0</v>
      </c>
      <c r="AO75" s="76" t="str">
        <f>'[1]بيانات الكل'!J73</f>
        <v>كفر العزازي</v>
      </c>
      <c r="AP75" s="76"/>
      <c r="AQ75" s="76"/>
      <c r="AR75" s="76">
        <f>'[1]بيانات الكل'!L73</f>
        <v>0</v>
      </c>
      <c r="AS75" s="76" t="str">
        <f>'[1]بيانات الكل'!Q73</f>
        <v>الثالث</v>
      </c>
      <c r="AT75" s="76">
        <f>'[1]بيانات الكل'!R73</f>
        <v>0</v>
      </c>
      <c r="AU75" s="76">
        <f>'[1]بيانات الكل'!S73</f>
        <v>0</v>
      </c>
      <c r="AV75" s="79">
        <v>66</v>
      </c>
      <c r="AW75" s="79" t="e">
        <f>IF(AND($AW$3=#REF!,#REF!=Y75),AV75,"")</f>
        <v>#REF!</v>
      </c>
    </row>
    <row r="76" spans="1:49" ht="21" customHeight="1" thickBot="1">
      <c r="A76" s="68"/>
      <c r="B76" s="68">
        <v>67</v>
      </c>
      <c r="C76" s="69">
        <v>67</v>
      </c>
      <c r="D76" s="70" t="str">
        <f>'[1]بيانات الكل'!C74</f>
        <v>احمد اكرم عبدالله زكى</v>
      </c>
      <c r="E76" s="71">
        <f>'[1]بيانات الكل'!T74</f>
        <v>41539</v>
      </c>
      <c r="F76" s="72">
        <f t="shared" si="5"/>
        <v>39167</v>
      </c>
      <c r="G76" s="73" t="str">
        <f>'[1]بيانات الكل'!F74</f>
        <v>1/3</v>
      </c>
      <c r="H76" s="73" t="str">
        <f>'[1]بيانات الكل'!D74</f>
        <v>ذكر</v>
      </c>
      <c r="I76" s="74">
        <f>'[1]بيانات الكل'!H74</f>
        <v>30703261300392</v>
      </c>
      <c r="J76" s="75">
        <f t="shared" si="6"/>
        <v>6</v>
      </c>
      <c r="K76" s="75">
        <f t="shared" si="7"/>
        <v>6</v>
      </c>
      <c r="L76" s="75">
        <f t="shared" si="8"/>
        <v>10</v>
      </c>
      <c r="M76" s="75" t="str">
        <f>'[1]بيانات الكل'!N74</f>
        <v>مصري</v>
      </c>
      <c r="N76" s="75" t="str">
        <f>'[1]بيانات الكل'!E74</f>
        <v>مسلم</v>
      </c>
      <c r="O76" s="75" t="str">
        <f>'[1]بيانات الكل'!G74</f>
        <v>منقول</v>
      </c>
      <c r="P76" s="76"/>
      <c r="Q76" s="77"/>
      <c r="R76" s="78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 t="str">
        <f t="shared" si="9"/>
        <v>اكرم عبدالله زكى</v>
      </c>
      <c r="AN76" s="76">
        <f>'[1]بيانات الكل'!K74</f>
        <v>0</v>
      </c>
      <c r="AO76" s="76" t="str">
        <f>'[1]بيانات الكل'!J74</f>
        <v>كفر العزازي</v>
      </c>
      <c r="AP76" s="76"/>
      <c r="AQ76" s="76"/>
      <c r="AR76" s="76">
        <f>'[1]بيانات الكل'!L74</f>
        <v>0</v>
      </c>
      <c r="AS76" s="76" t="str">
        <f>'[1]بيانات الكل'!Q74</f>
        <v>الثالث</v>
      </c>
      <c r="AT76" s="76">
        <f>'[1]بيانات الكل'!R74</f>
        <v>0</v>
      </c>
      <c r="AU76" s="76">
        <f>'[1]بيانات الكل'!S74</f>
        <v>0</v>
      </c>
      <c r="AV76" s="79">
        <v>67</v>
      </c>
      <c r="AW76" s="79" t="e">
        <f>IF(AND($AW$3=#REF!,#REF!=Y76),AV76,"")</f>
        <v>#REF!</v>
      </c>
    </row>
    <row r="77" spans="1:49" ht="21" customHeight="1" thickBot="1">
      <c r="A77" s="68"/>
      <c r="B77" s="68">
        <v>68</v>
      </c>
      <c r="C77" s="69">
        <v>68</v>
      </c>
      <c r="D77" s="70" t="str">
        <f>'[1]بيانات الكل'!C75</f>
        <v>احمد صلاح احمد محمد</v>
      </c>
      <c r="E77" s="71">
        <f>'[1]بيانات الكل'!T75</f>
        <v>41539</v>
      </c>
      <c r="F77" s="72">
        <f t="shared" si="5"/>
        <v>39311</v>
      </c>
      <c r="G77" s="73" t="str">
        <f>'[1]بيانات الكل'!F75</f>
        <v>1/3</v>
      </c>
      <c r="H77" s="73" t="str">
        <f>'[1]بيانات الكل'!D75</f>
        <v>ذكر</v>
      </c>
      <c r="I77" s="74">
        <f>'[1]بيانات الكل'!H75</f>
        <v>30708171301456</v>
      </c>
      <c r="J77" s="75">
        <f t="shared" si="6"/>
        <v>15</v>
      </c>
      <c r="K77" s="75">
        <f t="shared" si="7"/>
        <v>1</v>
      </c>
      <c r="L77" s="75">
        <f t="shared" si="8"/>
        <v>10</v>
      </c>
      <c r="M77" s="75" t="str">
        <f>'[1]بيانات الكل'!N75</f>
        <v>مصري</v>
      </c>
      <c r="N77" s="75" t="str">
        <f>'[1]بيانات الكل'!E75</f>
        <v>مسلم</v>
      </c>
      <c r="O77" s="75" t="str">
        <f>'[1]بيانات الكل'!G75</f>
        <v>منقول</v>
      </c>
      <c r="P77" s="76"/>
      <c r="Q77" s="77"/>
      <c r="R77" s="78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 t="str">
        <f t="shared" si="9"/>
        <v>صلاح احمد محمد</v>
      </c>
      <c r="AN77" s="76">
        <f>'[1]بيانات الكل'!K75</f>
        <v>0</v>
      </c>
      <c r="AO77" s="76" t="str">
        <f>'[1]بيانات الكل'!J75</f>
        <v>كفر العزازي</v>
      </c>
      <c r="AP77" s="76"/>
      <c r="AQ77" s="76"/>
      <c r="AR77" s="76">
        <f>'[1]بيانات الكل'!L75</f>
        <v>0</v>
      </c>
      <c r="AS77" s="76" t="str">
        <f>'[1]بيانات الكل'!Q75</f>
        <v>الثالث</v>
      </c>
      <c r="AT77" s="76">
        <f>'[1]بيانات الكل'!R75</f>
        <v>0</v>
      </c>
      <c r="AU77" s="76">
        <f>'[1]بيانات الكل'!S75</f>
        <v>0</v>
      </c>
      <c r="AV77" s="79">
        <v>68</v>
      </c>
      <c r="AW77" s="79" t="e">
        <f>IF(AND($AW$3=#REF!,#REF!=Y77),AV77,"")</f>
        <v>#REF!</v>
      </c>
    </row>
    <row r="78" spans="1:49" ht="21" customHeight="1" thickBot="1">
      <c r="A78" s="68"/>
      <c r="B78" s="68">
        <v>69</v>
      </c>
      <c r="C78" s="69">
        <v>69</v>
      </c>
      <c r="D78" s="70" t="str">
        <f>'[1]بيانات الكل'!C76</f>
        <v>احمد ماجد محمد سالم</v>
      </c>
      <c r="E78" s="71">
        <f>'[1]بيانات الكل'!T76</f>
        <v>41539</v>
      </c>
      <c r="F78" s="72">
        <f t="shared" si="5"/>
        <v>39016</v>
      </c>
      <c r="G78" s="73" t="str">
        <f>'[1]بيانات الكل'!F76</f>
        <v>1/3</v>
      </c>
      <c r="H78" s="73" t="str">
        <f>'[1]بيانات الكل'!D76</f>
        <v>ذكر</v>
      </c>
      <c r="I78" s="74">
        <f>'[1]بيانات الكل'!H76</f>
        <v>30610261300734</v>
      </c>
      <c r="J78" s="75">
        <f t="shared" si="6"/>
        <v>6</v>
      </c>
      <c r="K78" s="75">
        <f t="shared" si="7"/>
        <v>11</v>
      </c>
      <c r="L78" s="75">
        <f t="shared" si="8"/>
        <v>10</v>
      </c>
      <c r="M78" s="75" t="str">
        <f>'[1]بيانات الكل'!N76</f>
        <v>مصري</v>
      </c>
      <c r="N78" s="75" t="str">
        <f>'[1]بيانات الكل'!E76</f>
        <v>مسلم</v>
      </c>
      <c r="O78" s="75" t="str">
        <f>'[1]بيانات الكل'!G76</f>
        <v>منقول</v>
      </c>
      <c r="P78" s="76"/>
      <c r="Q78" s="77"/>
      <c r="R78" s="78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 t="str">
        <f t="shared" si="9"/>
        <v>ماجد محمد سالم</v>
      </c>
      <c r="AN78" s="76">
        <f>'[1]بيانات الكل'!K76</f>
        <v>0</v>
      </c>
      <c r="AO78" s="76" t="str">
        <f>'[1]بيانات الكل'!J76</f>
        <v>كفر العزازي</v>
      </c>
      <c r="AP78" s="76"/>
      <c r="AQ78" s="76"/>
      <c r="AR78" s="76">
        <f>'[1]بيانات الكل'!L76</f>
        <v>0</v>
      </c>
      <c r="AS78" s="76" t="str">
        <f>'[1]بيانات الكل'!Q76</f>
        <v>الثالث</v>
      </c>
      <c r="AT78" s="76">
        <f>'[1]بيانات الكل'!R76</f>
        <v>0</v>
      </c>
      <c r="AU78" s="76">
        <f>'[1]بيانات الكل'!S76</f>
        <v>0</v>
      </c>
      <c r="AV78" s="79">
        <v>69</v>
      </c>
      <c r="AW78" s="79" t="e">
        <f>IF(AND($AW$3=#REF!,#REF!=Y78),AV78,"")</f>
        <v>#REF!</v>
      </c>
    </row>
    <row r="79" spans="1:49" ht="21" customHeight="1" thickBot="1">
      <c r="A79" s="68"/>
      <c r="B79" s="68">
        <v>70</v>
      </c>
      <c r="C79" s="69">
        <v>70</v>
      </c>
      <c r="D79" s="70" t="str">
        <f>'[1]بيانات الكل'!C77</f>
        <v>احمد محمد حسن ابراهيم</v>
      </c>
      <c r="E79" s="71">
        <f>'[1]بيانات الكل'!T77</f>
        <v>41539</v>
      </c>
      <c r="F79" s="72">
        <f t="shared" si="5"/>
        <v>39173</v>
      </c>
      <c r="G79" s="73" t="str">
        <f>'[1]بيانات الكل'!F77</f>
        <v>1/3</v>
      </c>
      <c r="H79" s="73" t="str">
        <f>'[1]بيانات الكل'!D77</f>
        <v>ذكر</v>
      </c>
      <c r="I79" s="74">
        <f>'[1]بيانات الكل'!H77</f>
        <v>30704011302892</v>
      </c>
      <c r="J79" s="75">
        <f t="shared" si="6"/>
        <v>0</v>
      </c>
      <c r="K79" s="75">
        <f t="shared" si="7"/>
        <v>6</v>
      </c>
      <c r="L79" s="75">
        <f t="shared" si="8"/>
        <v>10</v>
      </c>
      <c r="M79" s="75" t="str">
        <f>'[1]بيانات الكل'!N77</f>
        <v>مصري</v>
      </c>
      <c r="N79" s="75" t="str">
        <f>'[1]بيانات الكل'!E77</f>
        <v>مسلم</v>
      </c>
      <c r="O79" s="75" t="str">
        <f>'[1]بيانات الكل'!G77</f>
        <v>منقول</v>
      </c>
      <c r="P79" s="76"/>
      <c r="Q79" s="77"/>
      <c r="R79" s="78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 t="str">
        <f t="shared" si="9"/>
        <v>محمد حسن ابراهيم</v>
      </c>
      <c r="AN79" s="76">
        <f>'[1]بيانات الكل'!K77</f>
        <v>0</v>
      </c>
      <c r="AO79" s="76" t="str">
        <f>'[1]بيانات الكل'!J77</f>
        <v>كفر العزازي</v>
      </c>
      <c r="AP79" s="76"/>
      <c r="AQ79" s="76"/>
      <c r="AR79" s="76">
        <f>'[1]بيانات الكل'!L77</f>
        <v>0</v>
      </c>
      <c r="AS79" s="76" t="str">
        <f>'[1]بيانات الكل'!Q77</f>
        <v>الثالث</v>
      </c>
      <c r="AT79" s="76">
        <f>'[1]بيانات الكل'!R77</f>
        <v>0</v>
      </c>
      <c r="AU79" s="76">
        <f>'[1]بيانات الكل'!S77</f>
        <v>0</v>
      </c>
      <c r="AV79" s="79">
        <v>70</v>
      </c>
      <c r="AW79" s="79" t="e">
        <f>IF(AND($AW$3=#REF!,#REF!=Y79),AV79,"")</f>
        <v>#REF!</v>
      </c>
    </row>
    <row r="80" spans="1:49" ht="21" customHeight="1" thickBot="1">
      <c r="A80" s="68"/>
      <c r="B80" s="68">
        <v>71</v>
      </c>
      <c r="C80" s="69">
        <v>71</v>
      </c>
      <c r="D80" s="70" t="str">
        <f>'[1]بيانات الكل'!C78</f>
        <v>احمد محمد عنتر محمد</v>
      </c>
      <c r="E80" s="71">
        <f>'[1]بيانات الكل'!T78</f>
        <v>41539</v>
      </c>
      <c r="F80" s="72">
        <f t="shared" si="5"/>
        <v>39154</v>
      </c>
      <c r="G80" s="73" t="str">
        <f>'[1]بيانات الكل'!F78</f>
        <v>1/3</v>
      </c>
      <c r="H80" s="73" t="str">
        <f>'[1]بيانات الكل'!D78</f>
        <v>ذكر</v>
      </c>
      <c r="I80" s="74">
        <f>'[1]بيانات الكل'!H78</f>
        <v>30703131300811</v>
      </c>
      <c r="J80" s="75">
        <f t="shared" si="6"/>
        <v>19</v>
      </c>
      <c r="K80" s="75">
        <f t="shared" si="7"/>
        <v>6</v>
      </c>
      <c r="L80" s="75">
        <f t="shared" si="8"/>
        <v>10</v>
      </c>
      <c r="M80" s="75" t="str">
        <f>'[1]بيانات الكل'!N78</f>
        <v>مصري</v>
      </c>
      <c r="N80" s="75" t="str">
        <f>'[1]بيانات الكل'!E78</f>
        <v>مسلم</v>
      </c>
      <c r="O80" s="75" t="str">
        <f>'[1]بيانات الكل'!G78</f>
        <v>منقول</v>
      </c>
      <c r="P80" s="76"/>
      <c r="Q80" s="77"/>
      <c r="R80" s="78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 t="str">
        <f t="shared" si="9"/>
        <v>محمد عنتر محمد</v>
      </c>
      <c r="AN80" s="76">
        <f>'[1]بيانات الكل'!K78</f>
        <v>0</v>
      </c>
      <c r="AO80" s="76" t="str">
        <f>'[1]بيانات الكل'!J78</f>
        <v>كفر العزازي</v>
      </c>
      <c r="AP80" s="76"/>
      <c r="AQ80" s="76"/>
      <c r="AR80" s="76">
        <f>'[1]بيانات الكل'!L78</f>
        <v>0</v>
      </c>
      <c r="AS80" s="76" t="str">
        <f>'[1]بيانات الكل'!Q78</f>
        <v>الثالث</v>
      </c>
      <c r="AT80" s="76">
        <f>'[1]بيانات الكل'!R78</f>
        <v>0</v>
      </c>
      <c r="AU80" s="76">
        <f>'[1]بيانات الكل'!S78</f>
        <v>0</v>
      </c>
      <c r="AV80" s="79">
        <v>71</v>
      </c>
      <c r="AW80" s="79" t="e">
        <f>IF(AND($AW$3=#REF!,#REF!=Y80),AV80,"")</f>
        <v>#REF!</v>
      </c>
    </row>
    <row r="81" spans="1:49" ht="21" customHeight="1" thickBot="1">
      <c r="A81" s="68"/>
      <c r="B81" s="68">
        <v>72</v>
      </c>
      <c r="C81" s="69">
        <v>72</v>
      </c>
      <c r="D81" s="70" t="str">
        <f>'[1]بيانات الكل'!C79</f>
        <v>احمد محمود محمد الشحات</v>
      </c>
      <c r="E81" s="71">
        <f>'[1]بيانات الكل'!T79</f>
        <v>41539</v>
      </c>
      <c r="F81" s="72">
        <f t="shared" si="5"/>
        <v>39310</v>
      </c>
      <c r="G81" s="73" t="str">
        <f>'[1]بيانات الكل'!F79</f>
        <v>1/3</v>
      </c>
      <c r="H81" s="73" t="str">
        <f>'[1]بيانات الكل'!D79</f>
        <v>ذكر</v>
      </c>
      <c r="I81" s="74">
        <f>'[1]بيانات الكل'!H79</f>
        <v>30708161302233</v>
      </c>
      <c r="J81" s="75">
        <f t="shared" si="6"/>
        <v>16</v>
      </c>
      <c r="K81" s="75">
        <f t="shared" si="7"/>
        <v>1</v>
      </c>
      <c r="L81" s="75">
        <f t="shared" si="8"/>
        <v>10</v>
      </c>
      <c r="M81" s="75" t="str">
        <f>'[1]بيانات الكل'!N79</f>
        <v>مصري</v>
      </c>
      <c r="N81" s="75" t="str">
        <f>'[1]بيانات الكل'!E79</f>
        <v>مسلم</v>
      </c>
      <c r="O81" s="75" t="str">
        <f>'[1]بيانات الكل'!G79</f>
        <v>منقول</v>
      </c>
      <c r="P81" s="76"/>
      <c r="Q81" s="77"/>
      <c r="R81" s="78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 t="str">
        <f t="shared" si="9"/>
        <v>محمود محمد الشحات</v>
      </c>
      <c r="AN81" s="76">
        <f>'[1]بيانات الكل'!K79</f>
        <v>0</v>
      </c>
      <c r="AO81" s="76" t="str">
        <f>'[1]بيانات الكل'!J79</f>
        <v>كفر العزازي</v>
      </c>
      <c r="AP81" s="76"/>
      <c r="AQ81" s="76"/>
      <c r="AR81" s="76">
        <f>'[1]بيانات الكل'!L79</f>
        <v>0</v>
      </c>
      <c r="AS81" s="76" t="str">
        <f>'[1]بيانات الكل'!Q79</f>
        <v>الثالث</v>
      </c>
      <c r="AT81" s="76">
        <f>'[1]بيانات الكل'!R79</f>
        <v>0</v>
      </c>
      <c r="AU81" s="76">
        <f>'[1]بيانات الكل'!S79</f>
        <v>0</v>
      </c>
      <c r="AV81" s="79">
        <v>72</v>
      </c>
      <c r="AW81" s="79" t="e">
        <f>IF(AND($AW$3=#REF!,#REF!=Y81),AV81,"")</f>
        <v>#REF!</v>
      </c>
    </row>
    <row r="82" spans="1:49" ht="21" customHeight="1" thickBot="1">
      <c r="A82" s="68"/>
      <c r="B82" s="68">
        <v>73</v>
      </c>
      <c r="C82" s="69">
        <v>73</v>
      </c>
      <c r="D82" s="70" t="str">
        <f>'[1]بيانات الكل'!C80</f>
        <v>اسماعيل سمير صلاح اسماعيل حسن</v>
      </c>
      <c r="E82" s="71">
        <f>'[1]بيانات الكل'!T80</f>
        <v>41539</v>
      </c>
      <c r="F82" s="72">
        <f t="shared" si="5"/>
        <v>39217</v>
      </c>
      <c r="G82" s="73" t="str">
        <f>'[1]بيانات الكل'!F80</f>
        <v>1/3</v>
      </c>
      <c r="H82" s="73" t="str">
        <f>'[1]بيانات الكل'!D80</f>
        <v>ذكر</v>
      </c>
      <c r="I82" s="74">
        <f>'[1]بيانات الكل'!H80</f>
        <v>30705151308854</v>
      </c>
      <c r="J82" s="75">
        <f t="shared" si="6"/>
        <v>17</v>
      </c>
      <c r="K82" s="75">
        <f t="shared" si="7"/>
        <v>4</v>
      </c>
      <c r="L82" s="75">
        <f t="shared" si="8"/>
        <v>10</v>
      </c>
      <c r="M82" s="75" t="str">
        <f>'[1]بيانات الكل'!N80</f>
        <v>مصري</v>
      </c>
      <c r="N82" s="75" t="str">
        <f>'[1]بيانات الكل'!E80</f>
        <v>مسلم</v>
      </c>
      <c r="O82" s="75" t="str">
        <f>'[1]بيانات الكل'!G80</f>
        <v>منقول</v>
      </c>
      <c r="P82" s="76"/>
      <c r="Q82" s="77"/>
      <c r="R82" s="78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 t="str">
        <f t="shared" si="9"/>
        <v>سمير صلاح اسماعيل حسن</v>
      </c>
      <c r="AN82" s="76">
        <f>'[1]بيانات الكل'!K80</f>
        <v>0</v>
      </c>
      <c r="AO82" s="76" t="str">
        <f>'[1]بيانات الكل'!J80</f>
        <v>كفر العزازي</v>
      </c>
      <c r="AP82" s="76"/>
      <c r="AQ82" s="76"/>
      <c r="AR82" s="76">
        <f>'[1]بيانات الكل'!L80</f>
        <v>0</v>
      </c>
      <c r="AS82" s="76" t="str">
        <f>'[1]بيانات الكل'!Q80</f>
        <v>الثالث</v>
      </c>
      <c r="AT82" s="76">
        <f>'[1]بيانات الكل'!R80</f>
        <v>0</v>
      </c>
      <c r="AU82" s="76">
        <f>'[1]بيانات الكل'!S80</f>
        <v>0</v>
      </c>
      <c r="AV82" s="79">
        <v>73</v>
      </c>
      <c r="AW82" s="79" t="e">
        <f>IF(AND($AW$3=#REF!,#REF!=Y82),AV82,"")</f>
        <v>#REF!</v>
      </c>
    </row>
    <row r="83" spans="1:49" ht="21" customHeight="1" thickBot="1">
      <c r="A83" s="68"/>
      <c r="B83" s="68">
        <v>74</v>
      </c>
      <c r="C83" s="69">
        <v>74</v>
      </c>
      <c r="D83" s="70" t="str">
        <f>'[1]بيانات الكل'!C81</f>
        <v>السيد صلاح توفيق حسين</v>
      </c>
      <c r="E83" s="71">
        <f>'[1]بيانات الكل'!T81</f>
        <v>41539</v>
      </c>
      <c r="F83" s="72">
        <f t="shared" si="5"/>
        <v>39225</v>
      </c>
      <c r="G83" s="73" t="str">
        <f>'[1]بيانات الكل'!F81</f>
        <v>1/3</v>
      </c>
      <c r="H83" s="73" t="str">
        <f>'[1]بيانات الكل'!D81</f>
        <v>ذكر</v>
      </c>
      <c r="I83" s="74">
        <f>'[1]بيانات الكل'!H81</f>
        <v>30705231301559</v>
      </c>
      <c r="J83" s="75">
        <f t="shared" si="6"/>
        <v>9</v>
      </c>
      <c r="K83" s="75">
        <f t="shared" si="7"/>
        <v>4</v>
      </c>
      <c r="L83" s="75">
        <f t="shared" si="8"/>
        <v>10</v>
      </c>
      <c r="M83" s="75" t="str">
        <f>'[1]بيانات الكل'!N81</f>
        <v>مصري</v>
      </c>
      <c r="N83" s="75" t="str">
        <f>'[1]بيانات الكل'!E81</f>
        <v>مسلم</v>
      </c>
      <c r="O83" s="75" t="str">
        <f>'[1]بيانات الكل'!G81</f>
        <v>منقول</v>
      </c>
      <c r="P83" s="76"/>
      <c r="Q83" s="77"/>
      <c r="R83" s="78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 t="str">
        <f t="shared" si="9"/>
        <v>صلاح توفيق حسين</v>
      </c>
      <c r="AN83" s="76">
        <f>'[1]بيانات الكل'!K81</f>
        <v>0</v>
      </c>
      <c r="AO83" s="76" t="str">
        <f>'[1]بيانات الكل'!J81</f>
        <v>كفر العزازي</v>
      </c>
      <c r="AP83" s="76"/>
      <c r="AQ83" s="76"/>
      <c r="AR83" s="76">
        <f>'[1]بيانات الكل'!L81</f>
        <v>0</v>
      </c>
      <c r="AS83" s="76" t="str">
        <f>'[1]بيانات الكل'!Q81</f>
        <v>الثالث</v>
      </c>
      <c r="AT83" s="76">
        <f>'[1]بيانات الكل'!R81</f>
        <v>0</v>
      </c>
      <c r="AU83" s="76">
        <f>'[1]بيانات الكل'!S81</f>
        <v>0</v>
      </c>
      <c r="AV83" s="79">
        <v>74</v>
      </c>
      <c r="AW83" s="79" t="e">
        <f>IF(AND($AW$3=#REF!,#REF!=Y83),AV83,"")</f>
        <v>#REF!</v>
      </c>
    </row>
    <row r="84" spans="1:49" ht="21" customHeight="1" thickBot="1">
      <c r="A84" s="68"/>
      <c r="B84" s="68">
        <v>75</v>
      </c>
      <c r="C84" s="69">
        <v>75</v>
      </c>
      <c r="D84" s="70" t="str">
        <f>'[1]بيانات الكل'!C82</f>
        <v>السيد محمد عطيه محمد</v>
      </c>
      <c r="E84" s="71">
        <f>'[1]بيانات الكل'!T82</f>
        <v>41539</v>
      </c>
      <c r="F84" s="72">
        <f t="shared" si="5"/>
        <v>39339</v>
      </c>
      <c r="G84" s="73" t="str">
        <f>'[1]بيانات الكل'!F82</f>
        <v>1/3</v>
      </c>
      <c r="H84" s="73" t="str">
        <f>'[1]بيانات الكل'!D82</f>
        <v>ذكر</v>
      </c>
      <c r="I84" s="74">
        <f>'[1]بيانات الكل'!H82</f>
        <v>30709141304333</v>
      </c>
      <c r="J84" s="75">
        <f t="shared" si="6"/>
        <v>18</v>
      </c>
      <c r="K84" s="75">
        <f t="shared" si="7"/>
        <v>0</v>
      </c>
      <c r="L84" s="75">
        <f t="shared" si="8"/>
        <v>10</v>
      </c>
      <c r="M84" s="75" t="str">
        <f>'[1]بيانات الكل'!N82</f>
        <v>مصري</v>
      </c>
      <c r="N84" s="75" t="str">
        <f>'[1]بيانات الكل'!E82</f>
        <v>مسلم</v>
      </c>
      <c r="O84" s="75" t="str">
        <f>'[1]بيانات الكل'!G82</f>
        <v>منقول</v>
      </c>
      <c r="P84" s="76"/>
      <c r="Q84" s="77"/>
      <c r="R84" s="78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 t="str">
        <f t="shared" si="9"/>
        <v>محمد عطيه محمد</v>
      </c>
      <c r="AN84" s="76">
        <f>'[1]بيانات الكل'!K82</f>
        <v>0</v>
      </c>
      <c r="AO84" s="76" t="str">
        <f>'[1]بيانات الكل'!J82</f>
        <v>كفر العزازي</v>
      </c>
      <c r="AP84" s="76"/>
      <c r="AQ84" s="76"/>
      <c r="AR84" s="76">
        <f>'[1]بيانات الكل'!L82</f>
        <v>0</v>
      </c>
      <c r="AS84" s="76" t="str">
        <f>'[1]بيانات الكل'!Q82</f>
        <v>الثالث</v>
      </c>
      <c r="AT84" s="76">
        <f>'[1]بيانات الكل'!R82</f>
        <v>0</v>
      </c>
      <c r="AU84" s="76">
        <f>'[1]بيانات الكل'!S82</f>
        <v>0</v>
      </c>
      <c r="AV84" s="79">
        <v>75</v>
      </c>
      <c r="AW84" s="79" t="e">
        <f>IF(AND($AW$3=#REF!,#REF!=Y84),AV84,"")</f>
        <v>#REF!</v>
      </c>
    </row>
    <row r="85" spans="1:49" ht="21" customHeight="1" thickBot="1">
      <c r="A85" s="68"/>
      <c r="B85" s="68">
        <v>76</v>
      </c>
      <c r="C85" s="69">
        <v>76</v>
      </c>
      <c r="D85" s="70" t="str">
        <f>'[1]بيانات الكل'!C83</f>
        <v>امير فراج محمد ابراهيم</v>
      </c>
      <c r="E85" s="71">
        <f>'[1]بيانات الكل'!T83</f>
        <v>41539</v>
      </c>
      <c r="F85" s="72">
        <f t="shared" si="5"/>
        <v>39063</v>
      </c>
      <c r="G85" s="73" t="str">
        <f>'[1]بيانات الكل'!F83</f>
        <v>1/3</v>
      </c>
      <c r="H85" s="73" t="str">
        <f>'[1]بيانات الكل'!D83</f>
        <v>ذكر</v>
      </c>
      <c r="I85" s="74">
        <f>'[1]بيانات الكل'!H83</f>
        <v>30612121304953</v>
      </c>
      <c r="J85" s="75">
        <f t="shared" si="6"/>
        <v>20</v>
      </c>
      <c r="K85" s="75">
        <f t="shared" si="7"/>
        <v>9</v>
      </c>
      <c r="L85" s="75">
        <f t="shared" si="8"/>
        <v>10</v>
      </c>
      <c r="M85" s="75" t="str">
        <f>'[1]بيانات الكل'!N83</f>
        <v>مصري</v>
      </c>
      <c r="N85" s="75" t="str">
        <f>'[1]بيانات الكل'!E83</f>
        <v>مسلم</v>
      </c>
      <c r="O85" s="75" t="str">
        <f>'[1]بيانات الكل'!G83</f>
        <v>باق للاعادة</v>
      </c>
      <c r="P85" s="76"/>
      <c r="Q85" s="77"/>
      <c r="R85" s="78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 t="str">
        <f t="shared" si="9"/>
        <v>فراج محمد ابراهيم</v>
      </c>
      <c r="AN85" s="76">
        <f>'[1]بيانات الكل'!K83</f>
        <v>0</v>
      </c>
      <c r="AO85" s="76" t="str">
        <f>'[1]بيانات الكل'!J83</f>
        <v>كفر العزازي</v>
      </c>
      <c r="AP85" s="76"/>
      <c r="AQ85" s="76"/>
      <c r="AR85" s="76">
        <f>'[1]بيانات الكل'!L83</f>
        <v>0</v>
      </c>
      <c r="AS85" s="76" t="str">
        <f>'[1]بيانات الكل'!Q83</f>
        <v>الثالث</v>
      </c>
      <c r="AT85" s="76">
        <f>'[1]بيانات الكل'!R83</f>
        <v>0</v>
      </c>
      <c r="AU85" s="76">
        <f>'[1]بيانات الكل'!S83</f>
        <v>0</v>
      </c>
      <c r="AV85" s="79">
        <v>76</v>
      </c>
      <c r="AW85" s="79" t="e">
        <f>IF(AND($AW$3=#REF!,#REF!=Y85),AV85,"")</f>
        <v>#REF!</v>
      </c>
    </row>
    <row r="86" spans="1:49" ht="21" customHeight="1" thickBot="1">
      <c r="A86" s="68"/>
      <c r="B86" s="68">
        <v>77</v>
      </c>
      <c r="C86" s="69">
        <v>77</v>
      </c>
      <c r="D86" s="70" t="str">
        <f>'[1]بيانات الكل'!C84</f>
        <v>حسن احمد حسن احمد</v>
      </c>
      <c r="E86" s="71">
        <f>'[1]بيانات الكل'!T84</f>
        <v>41539</v>
      </c>
      <c r="F86" s="72">
        <f t="shared" si="5"/>
        <v>39330</v>
      </c>
      <c r="G86" s="73" t="str">
        <f>'[1]بيانات الكل'!F84</f>
        <v>1/3</v>
      </c>
      <c r="H86" s="73" t="str">
        <f>'[1]بيانات الكل'!D84</f>
        <v>ذكر</v>
      </c>
      <c r="I86" s="74">
        <f>'[1]بيانات الكل'!H84</f>
        <v>30709051301653</v>
      </c>
      <c r="J86" s="75">
        <f t="shared" si="6"/>
        <v>27</v>
      </c>
      <c r="K86" s="75">
        <f t="shared" si="7"/>
        <v>0</v>
      </c>
      <c r="L86" s="75">
        <f t="shared" si="8"/>
        <v>10</v>
      </c>
      <c r="M86" s="75" t="str">
        <f>'[1]بيانات الكل'!N84</f>
        <v>مصري</v>
      </c>
      <c r="N86" s="75" t="str">
        <f>'[1]بيانات الكل'!E84</f>
        <v>مسلم</v>
      </c>
      <c r="O86" s="75" t="str">
        <f>'[1]بيانات الكل'!G84</f>
        <v>منقول</v>
      </c>
      <c r="P86" s="76"/>
      <c r="Q86" s="77"/>
      <c r="R86" s="78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 t="str">
        <f t="shared" si="9"/>
        <v>احمد حسن احمد</v>
      </c>
      <c r="AN86" s="76">
        <f>'[1]بيانات الكل'!K84</f>
        <v>0</v>
      </c>
      <c r="AO86" s="76" t="str">
        <f>'[1]بيانات الكل'!J84</f>
        <v>كفر العزازي</v>
      </c>
      <c r="AP86" s="76"/>
      <c r="AQ86" s="76"/>
      <c r="AR86" s="76">
        <f>'[1]بيانات الكل'!L84</f>
        <v>0</v>
      </c>
      <c r="AS86" s="76" t="str">
        <f>'[1]بيانات الكل'!Q84</f>
        <v>الثالث</v>
      </c>
      <c r="AT86" s="76">
        <f>'[1]بيانات الكل'!R84</f>
        <v>0</v>
      </c>
      <c r="AU86" s="76">
        <f>'[1]بيانات الكل'!S84</f>
        <v>0</v>
      </c>
      <c r="AV86" s="79">
        <v>77</v>
      </c>
      <c r="AW86" s="79" t="e">
        <f>IF(AND($AW$3=#REF!,#REF!=Y86),AV86,"")</f>
        <v>#REF!</v>
      </c>
    </row>
    <row r="87" spans="1:49" ht="21" customHeight="1" thickBot="1">
      <c r="A87" s="68"/>
      <c r="B87" s="68">
        <v>78</v>
      </c>
      <c r="C87" s="69">
        <v>78</v>
      </c>
      <c r="D87" s="70" t="str">
        <f>'[1]بيانات الكل'!C85</f>
        <v>خالد محمد محمد احمد</v>
      </c>
      <c r="E87" s="71">
        <f>'[1]بيانات الكل'!T85</f>
        <v>41539</v>
      </c>
      <c r="F87" s="72">
        <f t="shared" si="5"/>
        <v>39203</v>
      </c>
      <c r="G87" s="73" t="str">
        <f>'[1]بيانات الكل'!F85</f>
        <v>1/3</v>
      </c>
      <c r="H87" s="73" t="str">
        <f>'[1]بيانات الكل'!D85</f>
        <v>ذكر</v>
      </c>
      <c r="I87" s="74">
        <f>'[1]بيانات الكل'!H85</f>
        <v>30705011305952</v>
      </c>
      <c r="J87" s="75">
        <f t="shared" si="6"/>
        <v>0</v>
      </c>
      <c r="K87" s="75">
        <f t="shared" si="7"/>
        <v>5</v>
      </c>
      <c r="L87" s="75">
        <f t="shared" si="8"/>
        <v>10</v>
      </c>
      <c r="M87" s="75" t="str">
        <f>'[1]بيانات الكل'!N85</f>
        <v>مصري</v>
      </c>
      <c r="N87" s="75" t="str">
        <f>'[1]بيانات الكل'!E85</f>
        <v>مسلم</v>
      </c>
      <c r="O87" s="75" t="str">
        <f>'[1]بيانات الكل'!G85</f>
        <v>منقول</v>
      </c>
      <c r="P87" s="76"/>
      <c r="Q87" s="77"/>
      <c r="R87" s="78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 t="str">
        <f t="shared" si="9"/>
        <v>محمد محمد احمد</v>
      </c>
      <c r="AN87" s="76">
        <f>'[1]بيانات الكل'!K85</f>
        <v>0</v>
      </c>
      <c r="AO87" s="76" t="str">
        <f>'[1]بيانات الكل'!J85</f>
        <v>كفر العزازي</v>
      </c>
      <c r="AP87" s="76"/>
      <c r="AQ87" s="76"/>
      <c r="AR87" s="76">
        <f>'[1]بيانات الكل'!L85</f>
        <v>0</v>
      </c>
      <c r="AS87" s="76" t="str">
        <f>'[1]بيانات الكل'!Q85</f>
        <v>الثالث</v>
      </c>
      <c r="AT87" s="76">
        <f>'[1]بيانات الكل'!R85</f>
        <v>0</v>
      </c>
      <c r="AU87" s="76">
        <f>'[1]بيانات الكل'!S85</f>
        <v>0</v>
      </c>
      <c r="AV87" s="79">
        <v>78</v>
      </c>
      <c r="AW87" s="79" t="e">
        <f>IF(AND($AW$3=#REF!,#REF!=Y87),AV87,"")</f>
        <v>#REF!</v>
      </c>
    </row>
    <row r="88" spans="1:49" ht="21" customHeight="1" thickBot="1">
      <c r="A88" s="68"/>
      <c r="B88" s="68">
        <v>79</v>
      </c>
      <c r="C88" s="69">
        <v>79</v>
      </c>
      <c r="D88" s="70" t="str">
        <f>'[1]بيانات الكل'!C86</f>
        <v>ربيع محمود السيد عبدالحميد</v>
      </c>
      <c r="E88" s="71">
        <f>'[1]بيانات الكل'!T86</f>
        <v>41539</v>
      </c>
      <c r="F88" s="72">
        <f t="shared" si="5"/>
        <v>39182</v>
      </c>
      <c r="G88" s="73" t="str">
        <f>'[1]بيانات الكل'!F86</f>
        <v>1/3</v>
      </c>
      <c r="H88" s="73" t="str">
        <f>'[1]بيانات الكل'!D86</f>
        <v>ذكر</v>
      </c>
      <c r="I88" s="74">
        <f>'[1]بيانات الكل'!H86</f>
        <v>30704101305572</v>
      </c>
      <c r="J88" s="75">
        <f t="shared" si="6"/>
        <v>22</v>
      </c>
      <c r="K88" s="75">
        <f t="shared" si="7"/>
        <v>5</v>
      </c>
      <c r="L88" s="75">
        <f t="shared" si="8"/>
        <v>10</v>
      </c>
      <c r="M88" s="75" t="str">
        <f>'[1]بيانات الكل'!N86</f>
        <v>مصري</v>
      </c>
      <c r="N88" s="75" t="str">
        <f>'[1]بيانات الكل'!E86</f>
        <v>مسلم</v>
      </c>
      <c r="O88" s="75" t="str">
        <f>'[1]بيانات الكل'!G86</f>
        <v>منقول</v>
      </c>
      <c r="P88" s="76"/>
      <c r="Q88" s="77"/>
      <c r="R88" s="78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 t="str">
        <f t="shared" si="9"/>
        <v>محمود السيد عبدالحميد</v>
      </c>
      <c r="AN88" s="76">
        <f>'[1]بيانات الكل'!K86</f>
        <v>0</v>
      </c>
      <c r="AO88" s="76" t="str">
        <f>'[1]بيانات الكل'!J86</f>
        <v>كفر العزازي</v>
      </c>
      <c r="AP88" s="76"/>
      <c r="AQ88" s="76"/>
      <c r="AR88" s="76">
        <f>'[1]بيانات الكل'!L86</f>
        <v>0</v>
      </c>
      <c r="AS88" s="76" t="str">
        <f>'[1]بيانات الكل'!Q86</f>
        <v>الثالث</v>
      </c>
      <c r="AT88" s="76">
        <f>'[1]بيانات الكل'!R86</f>
        <v>0</v>
      </c>
      <c r="AU88" s="76">
        <f>'[1]بيانات الكل'!S86</f>
        <v>0</v>
      </c>
      <c r="AV88" s="79">
        <v>79</v>
      </c>
      <c r="AW88" s="79" t="e">
        <f>IF(AND($AW$3=#REF!,#REF!=Y88),AV88,"")</f>
        <v>#REF!</v>
      </c>
    </row>
    <row r="89" spans="1:49" ht="21" customHeight="1" thickBot="1">
      <c r="A89" s="68"/>
      <c r="B89" s="68">
        <v>80</v>
      </c>
      <c r="C89" s="69">
        <v>80</v>
      </c>
      <c r="D89" s="70" t="str">
        <f>'[1]بيانات الكل'!C87</f>
        <v>عبدالرحمن احمد تمام اسماعيل</v>
      </c>
      <c r="E89" s="71">
        <f>'[1]بيانات الكل'!T87</f>
        <v>41539</v>
      </c>
      <c r="F89" s="72">
        <f t="shared" si="5"/>
        <v>39356</v>
      </c>
      <c r="G89" s="73" t="str">
        <f>'[1]بيانات الكل'!F87</f>
        <v>1/3</v>
      </c>
      <c r="H89" s="73" t="str">
        <f>'[1]بيانات الكل'!D87</f>
        <v>ذكر</v>
      </c>
      <c r="I89" s="74">
        <f>'[1]بيانات الكل'!H87</f>
        <v>30710011314599</v>
      </c>
      <c r="J89" s="75">
        <f t="shared" si="6"/>
        <v>0</v>
      </c>
      <c r="K89" s="75">
        <f t="shared" si="7"/>
        <v>0</v>
      </c>
      <c r="L89" s="75">
        <f t="shared" si="8"/>
        <v>10</v>
      </c>
      <c r="M89" s="75" t="str">
        <f>'[1]بيانات الكل'!N87</f>
        <v>مصري</v>
      </c>
      <c r="N89" s="75" t="str">
        <f>'[1]بيانات الكل'!E87</f>
        <v>مسلم</v>
      </c>
      <c r="O89" s="75" t="str">
        <f>'[1]بيانات الكل'!G87</f>
        <v>منقول</v>
      </c>
      <c r="P89" s="76"/>
      <c r="Q89" s="77"/>
      <c r="R89" s="78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 t="str">
        <f t="shared" si="9"/>
        <v>احمد تمام اسماعيل</v>
      </c>
      <c r="AN89" s="76">
        <f>'[1]بيانات الكل'!K87</f>
        <v>0</v>
      </c>
      <c r="AO89" s="76" t="str">
        <f>'[1]بيانات الكل'!J87</f>
        <v>كفر العزازي</v>
      </c>
      <c r="AP89" s="76"/>
      <c r="AQ89" s="76"/>
      <c r="AR89" s="76">
        <f>'[1]بيانات الكل'!L87</f>
        <v>0</v>
      </c>
      <c r="AS89" s="76" t="str">
        <f>'[1]بيانات الكل'!Q87</f>
        <v>الثالث</v>
      </c>
      <c r="AT89" s="76">
        <f>'[1]بيانات الكل'!R87</f>
        <v>0</v>
      </c>
      <c r="AU89" s="76">
        <f>'[1]بيانات الكل'!S87</f>
        <v>0</v>
      </c>
      <c r="AV89" s="79">
        <v>80</v>
      </c>
      <c r="AW89" s="79" t="e">
        <f>IF(AND($AW$3=#REF!,#REF!=Y89),AV89,"")</f>
        <v>#REF!</v>
      </c>
    </row>
    <row r="90" spans="1:49" ht="21" customHeight="1" thickBot="1">
      <c r="A90" s="68"/>
      <c r="B90" s="68">
        <v>81</v>
      </c>
      <c r="C90" s="69">
        <v>81</v>
      </c>
      <c r="D90" s="70" t="str">
        <f>'[1]بيانات الكل'!C88</f>
        <v>عبدالله محمد محمد ابراهيم</v>
      </c>
      <c r="E90" s="71">
        <f>'[1]بيانات الكل'!T88</f>
        <v>41539</v>
      </c>
      <c r="F90" s="72">
        <f t="shared" si="5"/>
        <v>39192</v>
      </c>
      <c r="G90" s="73" t="str">
        <f>'[1]بيانات الكل'!F88</f>
        <v>1/3</v>
      </c>
      <c r="H90" s="73" t="str">
        <f>'[1]بيانات الكل'!D88</f>
        <v>ذكر</v>
      </c>
      <c r="I90" s="74">
        <f>'[1]بيانات الكل'!H88</f>
        <v>30704201303496</v>
      </c>
      <c r="J90" s="75">
        <f t="shared" si="6"/>
        <v>12</v>
      </c>
      <c r="K90" s="75">
        <f t="shared" si="7"/>
        <v>5</v>
      </c>
      <c r="L90" s="75">
        <f t="shared" si="8"/>
        <v>10</v>
      </c>
      <c r="M90" s="75" t="str">
        <f>'[1]بيانات الكل'!N88</f>
        <v>مصري</v>
      </c>
      <c r="N90" s="75" t="str">
        <f>'[1]بيانات الكل'!E88</f>
        <v>مسلم</v>
      </c>
      <c r="O90" s="75" t="str">
        <f>'[1]بيانات الكل'!G88</f>
        <v>منقول</v>
      </c>
      <c r="P90" s="76"/>
      <c r="Q90" s="77"/>
      <c r="R90" s="78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 t="str">
        <f t="shared" si="9"/>
        <v>محمد محمد ابراهيم</v>
      </c>
      <c r="AN90" s="76">
        <f>'[1]بيانات الكل'!K88</f>
        <v>0</v>
      </c>
      <c r="AO90" s="76" t="str">
        <f>'[1]بيانات الكل'!J88</f>
        <v>كفر العزازي</v>
      </c>
      <c r="AP90" s="76"/>
      <c r="AQ90" s="76"/>
      <c r="AR90" s="76">
        <f>'[1]بيانات الكل'!L88</f>
        <v>0</v>
      </c>
      <c r="AS90" s="76" t="str">
        <f>'[1]بيانات الكل'!Q88</f>
        <v>الثالث</v>
      </c>
      <c r="AT90" s="76">
        <f>'[1]بيانات الكل'!R88</f>
        <v>0</v>
      </c>
      <c r="AU90" s="76">
        <f>'[1]بيانات الكل'!S88</f>
        <v>0</v>
      </c>
      <c r="AV90" s="79">
        <v>81</v>
      </c>
      <c r="AW90" s="79" t="e">
        <f>IF(AND($AW$3=#REF!,#REF!=Y90),AV90,"")</f>
        <v>#REF!</v>
      </c>
    </row>
    <row r="91" spans="1:49" ht="21" customHeight="1" thickBot="1">
      <c r="A91" s="68"/>
      <c r="B91" s="68">
        <v>82</v>
      </c>
      <c r="C91" s="69">
        <v>82</v>
      </c>
      <c r="D91" s="70" t="str">
        <f>'[1]بيانات الكل'!C89</f>
        <v>علاء محى غانم محمد</v>
      </c>
      <c r="E91" s="71">
        <f>'[1]بيانات الكل'!T89</f>
        <v>41539</v>
      </c>
      <c r="F91" s="72">
        <f t="shared" si="5"/>
        <v>39107</v>
      </c>
      <c r="G91" s="73" t="str">
        <f>'[1]بيانات الكل'!F89</f>
        <v>1/3</v>
      </c>
      <c r="H91" s="73" t="str">
        <f>'[1]بيانات الكل'!D89</f>
        <v>ذكر</v>
      </c>
      <c r="I91" s="74">
        <f>'[1]بيانات الكل'!H89</f>
        <v>30701251302815</v>
      </c>
      <c r="J91" s="75">
        <f t="shared" si="6"/>
        <v>7</v>
      </c>
      <c r="K91" s="75">
        <f t="shared" si="7"/>
        <v>8</v>
      </c>
      <c r="L91" s="75">
        <f t="shared" si="8"/>
        <v>10</v>
      </c>
      <c r="M91" s="75" t="str">
        <f>'[1]بيانات الكل'!N89</f>
        <v>مصري</v>
      </c>
      <c r="N91" s="75" t="str">
        <f>'[1]بيانات الكل'!E89</f>
        <v>مسلم</v>
      </c>
      <c r="O91" s="75" t="str">
        <f>'[1]بيانات الكل'!G89</f>
        <v>منقول</v>
      </c>
      <c r="P91" s="76"/>
      <c r="Q91" s="77"/>
      <c r="R91" s="78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 t="str">
        <f t="shared" si="9"/>
        <v>محى غانم محمد</v>
      </c>
      <c r="AN91" s="76">
        <f>'[1]بيانات الكل'!K89</f>
        <v>0</v>
      </c>
      <c r="AO91" s="76" t="str">
        <f>'[1]بيانات الكل'!J89</f>
        <v>كفر العزازي</v>
      </c>
      <c r="AP91" s="76"/>
      <c r="AQ91" s="76"/>
      <c r="AR91" s="76">
        <f>'[1]بيانات الكل'!L89</f>
        <v>0</v>
      </c>
      <c r="AS91" s="76" t="str">
        <f>'[1]بيانات الكل'!Q89</f>
        <v>الثالث</v>
      </c>
      <c r="AT91" s="76">
        <f>'[1]بيانات الكل'!R89</f>
        <v>0</v>
      </c>
      <c r="AU91" s="76">
        <f>'[1]بيانات الكل'!S89</f>
        <v>0</v>
      </c>
      <c r="AV91" s="79">
        <v>82</v>
      </c>
      <c r="AW91" s="79" t="e">
        <f>IF(AND($AW$3=#REF!,#REF!=Y91),AV91,"")</f>
        <v>#REF!</v>
      </c>
    </row>
    <row r="92" spans="1:49" ht="21" customHeight="1" thickBot="1">
      <c r="A92" s="68"/>
      <c r="B92" s="68">
        <v>83</v>
      </c>
      <c r="C92" s="69">
        <v>83</v>
      </c>
      <c r="D92" s="70" t="str">
        <f>'[1]بيانات الكل'!C90</f>
        <v>عمر حمدى احمد السيد</v>
      </c>
      <c r="E92" s="71">
        <f>'[1]بيانات الكل'!T90</f>
        <v>41539</v>
      </c>
      <c r="F92" s="72">
        <f t="shared" si="5"/>
        <v>39238</v>
      </c>
      <c r="G92" s="73" t="str">
        <f>'[1]بيانات الكل'!F90</f>
        <v>1/3</v>
      </c>
      <c r="H92" s="73" t="str">
        <f>'[1]بيانات الكل'!D90</f>
        <v>ذكر</v>
      </c>
      <c r="I92" s="74">
        <f>'[1]بيانات الكل'!H90</f>
        <v>30706051302235</v>
      </c>
      <c r="J92" s="75">
        <f t="shared" si="6"/>
        <v>27</v>
      </c>
      <c r="K92" s="75">
        <f t="shared" si="7"/>
        <v>3</v>
      </c>
      <c r="L92" s="75">
        <f t="shared" si="8"/>
        <v>10</v>
      </c>
      <c r="M92" s="75" t="str">
        <f>'[1]بيانات الكل'!N90</f>
        <v>مصري</v>
      </c>
      <c r="N92" s="75" t="str">
        <f>'[1]بيانات الكل'!E90</f>
        <v>مسلم</v>
      </c>
      <c r="O92" s="75" t="str">
        <f>'[1]بيانات الكل'!G90</f>
        <v>منقول</v>
      </c>
      <c r="P92" s="76"/>
      <c r="Q92" s="77"/>
      <c r="R92" s="78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 t="str">
        <f t="shared" si="9"/>
        <v>حمدى احمد السيد</v>
      </c>
      <c r="AN92" s="76">
        <f>'[1]بيانات الكل'!K90</f>
        <v>0</v>
      </c>
      <c r="AO92" s="76" t="str">
        <f>'[1]بيانات الكل'!J90</f>
        <v>كفر العزازي</v>
      </c>
      <c r="AP92" s="76"/>
      <c r="AQ92" s="76"/>
      <c r="AR92" s="76">
        <f>'[1]بيانات الكل'!L90</f>
        <v>0</v>
      </c>
      <c r="AS92" s="76" t="str">
        <f>'[1]بيانات الكل'!Q90</f>
        <v>الثالث</v>
      </c>
      <c r="AT92" s="76">
        <f>'[1]بيانات الكل'!R90</f>
        <v>0</v>
      </c>
      <c r="AU92" s="76">
        <f>'[1]بيانات الكل'!S90</f>
        <v>0</v>
      </c>
      <c r="AV92" s="79">
        <v>83</v>
      </c>
      <c r="AW92" s="79" t="e">
        <f>IF(AND($AW$3=#REF!,#REF!=Y92),AV92,"")</f>
        <v>#REF!</v>
      </c>
    </row>
    <row r="93" spans="1:49" ht="21" customHeight="1" thickBot="1">
      <c r="A93" s="68"/>
      <c r="B93" s="68">
        <v>84</v>
      </c>
      <c r="C93" s="69">
        <v>84</v>
      </c>
      <c r="D93" s="70" t="str">
        <f>'[1]بيانات الكل'!C91</f>
        <v>عمرو عثمان رمضان ابراهيم</v>
      </c>
      <c r="E93" s="71">
        <f>'[1]بيانات الكل'!T91</f>
        <v>41539</v>
      </c>
      <c r="F93" s="72">
        <f t="shared" si="5"/>
        <v>39041</v>
      </c>
      <c r="G93" s="73" t="str">
        <f>'[1]بيانات الكل'!F91</f>
        <v>1/3</v>
      </c>
      <c r="H93" s="73" t="str">
        <f>'[1]بيانات الكل'!D91</f>
        <v>ذكر</v>
      </c>
      <c r="I93" s="74">
        <f>'[1]بيانات الكل'!H91</f>
        <v>30611201306217</v>
      </c>
      <c r="J93" s="75">
        <f t="shared" si="6"/>
        <v>12</v>
      </c>
      <c r="K93" s="75">
        <f t="shared" si="7"/>
        <v>10</v>
      </c>
      <c r="L93" s="75">
        <f t="shared" si="8"/>
        <v>10</v>
      </c>
      <c r="M93" s="75" t="str">
        <f>'[1]بيانات الكل'!N91</f>
        <v>مصري</v>
      </c>
      <c r="N93" s="75" t="str">
        <f>'[1]بيانات الكل'!E91</f>
        <v>مسلم</v>
      </c>
      <c r="O93" s="75" t="str">
        <f>'[1]بيانات الكل'!G91</f>
        <v>منقول</v>
      </c>
      <c r="P93" s="76"/>
      <c r="Q93" s="77"/>
      <c r="R93" s="78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 t="str">
        <f t="shared" si="9"/>
        <v>عثمان رمضان ابراهيم</v>
      </c>
      <c r="AN93" s="76">
        <f>'[1]بيانات الكل'!K91</f>
        <v>0</v>
      </c>
      <c r="AO93" s="76" t="str">
        <f>'[1]بيانات الكل'!J91</f>
        <v>كفر العزازي</v>
      </c>
      <c r="AP93" s="76"/>
      <c r="AQ93" s="76"/>
      <c r="AR93" s="76">
        <f>'[1]بيانات الكل'!L91</f>
        <v>0</v>
      </c>
      <c r="AS93" s="76" t="str">
        <f>'[1]بيانات الكل'!Q91</f>
        <v>الثالث</v>
      </c>
      <c r="AT93" s="76">
        <f>'[1]بيانات الكل'!R91</f>
        <v>0</v>
      </c>
      <c r="AU93" s="76">
        <f>'[1]بيانات الكل'!S91</f>
        <v>0</v>
      </c>
      <c r="AV93" s="79">
        <v>84</v>
      </c>
      <c r="AW93" s="79" t="e">
        <f>IF(AND($AW$3=#REF!,#REF!=Y93),AV93,"")</f>
        <v>#REF!</v>
      </c>
    </row>
    <row r="94" spans="1:49" ht="21" customHeight="1" thickBot="1">
      <c r="A94" s="68"/>
      <c r="B94" s="68">
        <v>85</v>
      </c>
      <c r="C94" s="69">
        <v>85</v>
      </c>
      <c r="D94" s="70" t="str">
        <f>'[1]بيانات الكل'!C92</f>
        <v>فارس الشحات محمد ابراهيم</v>
      </c>
      <c r="E94" s="71">
        <f>'[1]بيانات الكل'!T92</f>
        <v>41539</v>
      </c>
      <c r="F94" s="72">
        <f t="shared" si="5"/>
        <v>39251</v>
      </c>
      <c r="G94" s="73" t="str">
        <f>'[1]بيانات الكل'!F92</f>
        <v>1/3</v>
      </c>
      <c r="H94" s="73" t="str">
        <f>'[1]بيانات الكل'!D92</f>
        <v>ذكر</v>
      </c>
      <c r="I94" s="74">
        <f>'[1]بيانات الكل'!H92</f>
        <v>30706181300579</v>
      </c>
      <c r="J94" s="75">
        <f t="shared" si="6"/>
        <v>14</v>
      </c>
      <c r="K94" s="75">
        <f t="shared" si="7"/>
        <v>3</v>
      </c>
      <c r="L94" s="75">
        <f t="shared" si="8"/>
        <v>10</v>
      </c>
      <c r="M94" s="75" t="str">
        <f>'[1]بيانات الكل'!N92</f>
        <v>مصري</v>
      </c>
      <c r="N94" s="75" t="str">
        <f>'[1]بيانات الكل'!E92</f>
        <v>مسلم</v>
      </c>
      <c r="O94" s="75" t="str">
        <f>'[1]بيانات الكل'!G92</f>
        <v>منقول</v>
      </c>
      <c r="P94" s="76"/>
      <c r="Q94" s="77"/>
      <c r="R94" s="78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 t="str">
        <f t="shared" si="9"/>
        <v>الشحات محمد ابراهيم</v>
      </c>
      <c r="AN94" s="76">
        <f>'[1]بيانات الكل'!K92</f>
        <v>0</v>
      </c>
      <c r="AO94" s="76" t="str">
        <f>'[1]بيانات الكل'!J92</f>
        <v>كفر العزازي</v>
      </c>
      <c r="AP94" s="76"/>
      <c r="AQ94" s="76"/>
      <c r="AR94" s="76">
        <f>'[1]بيانات الكل'!L92</f>
        <v>0</v>
      </c>
      <c r="AS94" s="76" t="str">
        <f>'[1]بيانات الكل'!Q92</f>
        <v>الثالث</v>
      </c>
      <c r="AT94" s="76">
        <f>'[1]بيانات الكل'!R92</f>
        <v>0</v>
      </c>
      <c r="AU94" s="76">
        <f>'[1]بيانات الكل'!S92</f>
        <v>0</v>
      </c>
      <c r="AV94" s="79">
        <v>85</v>
      </c>
      <c r="AW94" s="79" t="e">
        <f>IF(AND($AW$3=#REF!,#REF!=Y94),AV94,"")</f>
        <v>#REF!</v>
      </c>
    </row>
    <row r="95" spans="1:49" ht="21" customHeight="1" thickBot="1">
      <c r="A95" s="68"/>
      <c r="B95" s="68">
        <v>86</v>
      </c>
      <c r="C95" s="69">
        <v>86</v>
      </c>
      <c r="D95" s="70" t="str">
        <f>'[1]بيانات الكل'!C93</f>
        <v>كريم عرفات محمد ابراهيم</v>
      </c>
      <c r="E95" s="71">
        <f>'[1]بيانات الكل'!T93</f>
        <v>41539</v>
      </c>
      <c r="F95" s="72">
        <f t="shared" si="5"/>
        <v>39352</v>
      </c>
      <c r="G95" s="73" t="str">
        <f>'[1]بيانات الكل'!F93</f>
        <v>1/3</v>
      </c>
      <c r="H95" s="73" t="str">
        <f>'[1]بيانات الكل'!D93</f>
        <v>ذكر</v>
      </c>
      <c r="I95" s="74">
        <f>'[1]بيانات الكل'!H93</f>
        <v>30709271300852</v>
      </c>
      <c r="J95" s="75">
        <f t="shared" si="6"/>
        <v>5</v>
      </c>
      <c r="K95" s="75">
        <f t="shared" si="7"/>
        <v>0</v>
      </c>
      <c r="L95" s="75">
        <f t="shared" si="8"/>
        <v>10</v>
      </c>
      <c r="M95" s="75" t="str">
        <f>'[1]بيانات الكل'!N93</f>
        <v>مصري</v>
      </c>
      <c r="N95" s="75" t="str">
        <f>'[1]بيانات الكل'!E93</f>
        <v>مسلم</v>
      </c>
      <c r="O95" s="75" t="str">
        <f>'[1]بيانات الكل'!G93</f>
        <v>منقول</v>
      </c>
      <c r="P95" s="76"/>
      <c r="Q95" s="77"/>
      <c r="R95" s="78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 t="str">
        <f t="shared" si="9"/>
        <v>عرفات محمد ابراهيم</v>
      </c>
      <c r="AN95" s="76">
        <f>'[1]بيانات الكل'!K93</f>
        <v>0</v>
      </c>
      <c r="AO95" s="76" t="str">
        <f>'[1]بيانات الكل'!J93</f>
        <v>كفر العزازي</v>
      </c>
      <c r="AP95" s="76"/>
      <c r="AQ95" s="76"/>
      <c r="AR95" s="76">
        <f>'[1]بيانات الكل'!L93</f>
        <v>0</v>
      </c>
      <c r="AS95" s="76" t="str">
        <f>'[1]بيانات الكل'!Q93</f>
        <v>الثالث</v>
      </c>
      <c r="AT95" s="76">
        <f>'[1]بيانات الكل'!R93</f>
        <v>0</v>
      </c>
      <c r="AU95" s="76">
        <f>'[1]بيانات الكل'!S93</f>
        <v>0</v>
      </c>
      <c r="AV95" s="79">
        <v>86</v>
      </c>
      <c r="AW95" s="79" t="e">
        <f>IF(AND($AW$3=#REF!,#REF!=Y95),AV95,"")</f>
        <v>#REF!</v>
      </c>
    </row>
    <row r="96" spans="1:49" ht="21" customHeight="1" thickBot="1">
      <c r="A96" s="68"/>
      <c r="B96" s="68">
        <v>87</v>
      </c>
      <c r="C96" s="69">
        <v>87</v>
      </c>
      <c r="D96" s="70" t="str">
        <f>'[1]بيانات الكل'!C94</f>
        <v>كريم محمد محمد عبدالعظيم</v>
      </c>
      <c r="E96" s="71">
        <f>'[1]بيانات الكل'!T94</f>
        <v>41539</v>
      </c>
      <c r="F96" s="72">
        <f t="shared" si="5"/>
        <v>39244</v>
      </c>
      <c r="G96" s="73" t="str">
        <f>'[1]بيانات الكل'!F94</f>
        <v>1/3</v>
      </c>
      <c r="H96" s="73" t="str">
        <f>'[1]بيانات الكل'!D94</f>
        <v>ذكر</v>
      </c>
      <c r="I96" s="74">
        <f>'[1]بيانات الكل'!H94</f>
        <v>30706111300636</v>
      </c>
      <c r="J96" s="75">
        <f t="shared" si="6"/>
        <v>21</v>
      </c>
      <c r="K96" s="75">
        <f t="shared" si="7"/>
        <v>3</v>
      </c>
      <c r="L96" s="75">
        <f t="shared" si="8"/>
        <v>10</v>
      </c>
      <c r="M96" s="75" t="str">
        <f>'[1]بيانات الكل'!N94</f>
        <v>مصري</v>
      </c>
      <c r="N96" s="75" t="str">
        <f>'[1]بيانات الكل'!E94</f>
        <v>مسلم</v>
      </c>
      <c r="O96" s="75" t="str">
        <f>'[1]بيانات الكل'!G94</f>
        <v>منقول</v>
      </c>
      <c r="P96" s="76"/>
      <c r="Q96" s="77"/>
      <c r="R96" s="78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 t="str">
        <f t="shared" si="9"/>
        <v>محمد محمد عبدالعظيم</v>
      </c>
      <c r="AN96" s="76">
        <f>'[1]بيانات الكل'!K94</f>
        <v>0</v>
      </c>
      <c r="AO96" s="76" t="str">
        <f>'[1]بيانات الكل'!J94</f>
        <v>كفر العزازي</v>
      </c>
      <c r="AP96" s="76"/>
      <c r="AQ96" s="76"/>
      <c r="AR96" s="76">
        <f>'[1]بيانات الكل'!L94</f>
        <v>0</v>
      </c>
      <c r="AS96" s="76" t="str">
        <f>'[1]بيانات الكل'!Q94</f>
        <v>الثالث</v>
      </c>
      <c r="AT96" s="76">
        <f>'[1]بيانات الكل'!R94</f>
        <v>0</v>
      </c>
      <c r="AU96" s="76">
        <f>'[1]بيانات الكل'!S94</f>
        <v>0</v>
      </c>
      <c r="AV96" s="79">
        <v>87</v>
      </c>
      <c r="AW96" s="79" t="e">
        <f>IF(AND($AW$3=#REF!,#REF!=Y96),AV96,"")</f>
        <v>#REF!</v>
      </c>
    </row>
    <row r="97" spans="1:49" ht="21" customHeight="1" thickBot="1">
      <c r="A97" s="68"/>
      <c r="B97" s="68">
        <v>88</v>
      </c>
      <c r="C97" s="69">
        <v>88</v>
      </c>
      <c r="D97" s="70" t="str">
        <f>'[1]بيانات الكل'!C95</f>
        <v>كريم هشام محمد على</v>
      </c>
      <c r="E97" s="71">
        <f>'[1]بيانات الكل'!T95</f>
        <v>41539</v>
      </c>
      <c r="F97" s="72">
        <f t="shared" si="5"/>
        <v>39322</v>
      </c>
      <c r="G97" s="73" t="str">
        <f>'[1]بيانات الكل'!F95</f>
        <v>1/3</v>
      </c>
      <c r="H97" s="73" t="str">
        <f>'[1]بيانات الكل'!D95</f>
        <v>ذكر</v>
      </c>
      <c r="I97" s="74">
        <f>'[1]بيانات الكل'!H95</f>
        <v>30708281301117</v>
      </c>
      <c r="J97" s="75">
        <f t="shared" si="6"/>
        <v>4</v>
      </c>
      <c r="K97" s="75">
        <f t="shared" si="7"/>
        <v>1</v>
      </c>
      <c r="L97" s="75">
        <f t="shared" si="8"/>
        <v>10</v>
      </c>
      <c r="M97" s="75" t="str">
        <f>'[1]بيانات الكل'!N95</f>
        <v>مصري</v>
      </c>
      <c r="N97" s="75" t="str">
        <f>'[1]بيانات الكل'!E95</f>
        <v>مسلم</v>
      </c>
      <c r="O97" s="75" t="str">
        <f>'[1]بيانات الكل'!G95</f>
        <v>منقول</v>
      </c>
      <c r="P97" s="76"/>
      <c r="Q97" s="77"/>
      <c r="R97" s="78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 t="str">
        <f t="shared" si="9"/>
        <v>هشام محمد على</v>
      </c>
      <c r="AN97" s="76">
        <f>'[1]بيانات الكل'!K95</f>
        <v>0</v>
      </c>
      <c r="AO97" s="76" t="str">
        <f>'[1]بيانات الكل'!J95</f>
        <v>كفر العزازي</v>
      </c>
      <c r="AP97" s="76"/>
      <c r="AQ97" s="76"/>
      <c r="AR97" s="76">
        <f>'[1]بيانات الكل'!L95</f>
        <v>0</v>
      </c>
      <c r="AS97" s="76" t="str">
        <f>'[1]بيانات الكل'!Q95</f>
        <v>الثالث</v>
      </c>
      <c r="AT97" s="76">
        <f>'[1]بيانات الكل'!R95</f>
        <v>0</v>
      </c>
      <c r="AU97" s="76">
        <f>'[1]بيانات الكل'!S95</f>
        <v>0</v>
      </c>
      <c r="AV97" s="79">
        <v>88</v>
      </c>
      <c r="AW97" s="79" t="e">
        <f>IF(AND($AW$3=#REF!,#REF!=Y97),AV97,"")</f>
        <v>#REF!</v>
      </c>
    </row>
    <row r="98" spans="1:49" ht="21" customHeight="1" thickBot="1">
      <c r="A98" s="68"/>
      <c r="B98" s="68">
        <v>89</v>
      </c>
      <c r="C98" s="69">
        <v>89</v>
      </c>
      <c r="D98" s="70" t="str">
        <f>'[1]بيانات الكل'!C96</f>
        <v>محمد ابراهيم محمود احمد</v>
      </c>
      <c r="E98" s="71">
        <f>'[1]بيانات الكل'!T96</f>
        <v>41539</v>
      </c>
      <c r="F98" s="72">
        <f t="shared" si="5"/>
        <v>39066</v>
      </c>
      <c r="G98" s="73" t="str">
        <f>'[1]بيانات الكل'!F96</f>
        <v>1/3</v>
      </c>
      <c r="H98" s="73" t="str">
        <f>'[1]بيانات الكل'!D96</f>
        <v>ذكر</v>
      </c>
      <c r="I98" s="74">
        <f>'[1]بيانات الكل'!H96</f>
        <v>30612151302254</v>
      </c>
      <c r="J98" s="75">
        <f t="shared" si="6"/>
        <v>17</v>
      </c>
      <c r="K98" s="75">
        <f t="shared" si="7"/>
        <v>9</v>
      </c>
      <c r="L98" s="75">
        <f t="shared" si="8"/>
        <v>10</v>
      </c>
      <c r="M98" s="75" t="str">
        <f>'[1]بيانات الكل'!N96</f>
        <v>مصري</v>
      </c>
      <c r="N98" s="75" t="str">
        <f>'[1]بيانات الكل'!E96</f>
        <v>مسلم</v>
      </c>
      <c r="O98" s="75" t="str">
        <f>'[1]بيانات الكل'!G96</f>
        <v>منقول</v>
      </c>
      <c r="P98" s="76"/>
      <c r="Q98" s="77"/>
      <c r="R98" s="78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 t="str">
        <f t="shared" si="9"/>
        <v>ابراهيم محمود احمد</v>
      </c>
      <c r="AN98" s="76">
        <f>'[1]بيانات الكل'!K96</f>
        <v>0</v>
      </c>
      <c r="AO98" s="76" t="str">
        <f>'[1]بيانات الكل'!J96</f>
        <v>كفر العزازي</v>
      </c>
      <c r="AP98" s="76"/>
      <c r="AQ98" s="76"/>
      <c r="AR98" s="76">
        <f>'[1]بيانات الكل'!L96</f>
        <v>0</v>
      </c>
      <c r="AS98" s="76" t="str">
        <f>'[1]بيانات الكل'!Q96</f>
        <v>الثالث</v>
      </c>
      <c r="AT98" s="76">
        <f>'[1]بيانات الكل'!R96</f>
        <v>0</v>
      </c>
      <c r="AU98" s="76">
        <f>'[1]بيانات الكل'!S96</f>
        <v>0</v>
      </c>
      <c r="AV98" s="79">
        <v>89</v>
      </c>
      <c r="AW98" s="79" t="e">
        <f>IF(AND($AW$3=#REF!,#REF!=Y98),AV98,"")</f>
        <v>#REF!</v>
      </c>
    </row>
    <row r="99" spans="1:49" ht="21" customHeight="1" thickBot="1">
      <c r="A99" s="68"/>
      <c r="B99" s="68">
        <v>90</v>
      </c>
      <c r="C99" s="69">
        <v>90</v>
      </c>
      <c r="D99" s="70" t="str">
        <f>'[1]بيانات الكل'!C97</f>
        <v>محمد احمد السيد محمد</v>
      </c>
      <c r="E99" s="71">
        <f>'[1]بيانات الكل'!T97</f>
        <v>41539</v>
      </c>
      <c r="F99" s="72">
        <f t="shared" si="5"/>
        <v>39258</v>
      </c>
      <c r="G99" s="73" t="str">
        <f>'[1]بيانات الكل'!F97</f>
        <v>1/3</v>
      </c>
      <c r="H99" s="73" t="str">
        <f>'[1]بيانات الكل'!D97</f>
        <v>ذكر</v>
      </c>
      <c r="I99" s="74">
        <f>'[1]بيانات الكل'!H97</f>
        <v>30706251302299</v>
      </c>
      <c r="J99" s="75">
        <f t="shared" si="6"/>
        <v>7</v>
      </c>
      <c r="K99" s="75">
        <f t="shared" si="7"/>
        <v>3</v>
      </c>
      <c r="L99" s="75">
        <f t="shared" si="8"/>
        <v>10</v>
      </c>
      <c r="M99" s="75" t="str">
        <f>'[1]بيانات الكل'!N97</f>
        <v>مصري</v>
      </c>
      <c r="N99" s="75" t="str">
        <f>'[1]بيانات الكل'!E97</f>
        <v>مسلم</v>
      </c>
      <c r="O99" s="75" t="str">
        <f>'[1]بيانات الكل'!G97</f>
        <v>منقول</v>
      </c>
      <c r="P99" s="76"/>
      <c r="Q99" s="77"/>
      <c r="R99" s="78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 t="str">
        <f t="shared" si="9"/>
        <v>احمد السيد محمد</v>
      </c>
      <c r="AN99" s="76">
        <f>'[1]بيانات الكل'!K97</f>
        <v>0</v>
      </c>
      <c r="AO99" s="76" t="str">
        <f>'[1]بيانات الكل'!J97</f>
        <v>كفر العزازي</v>
      </c>
      <c r="AP99" s="76"/>
      <c r="AQ99" s="76"/>
      <c r="AR99" s="76">
        <f>'[1]بيانات الكل'!L97</f>
        <v>0</v>
      </c>
      <c r="AS99" s="76" t="str">
        <f>'[1]بيانات الكل'!Q97</f>
        <v>الثالث</v>
      </c>
      <c r="AT99" s="76">
        <f>'[1]بيانات الكل'!R97</f>
        <v>0</v>
      </c>
      <c r="AU99" s="76">
        <f>'[1]بيانات الكل'!S97</f>
        <v>0</v>
      </c>
      <c r="AV99" s="79">
        <v>90</v>
      </c>
      <c r="AW99" s="79" t="e">
        <f>IF(AND($AW$3=#REF!,#REF!=Y99),AV99,"")</f>
        <v>#REF!</v>
      </c>
    </row>
    <row r="100" spans="1:49" ht="21" customHeight="1" thickBot="1">
      <c r="A100" s="68"/>
      <c r="B100" s="68">
        <v>91</v>
      </c>
      <c r="C100" s="69">
        <v>91</v>
      </c>
      <c r="D100" s="70" t="str">
        <f>'[1]بيانات الكل'!C98</f>
        <v>محمد احمد على عبدالرحمن</v>
      </c>
      <c r="E100" s="71">
        <f>'[1]بيانات الكل'!T98</f>
        <v>41539</v>
      </c>
      <c r="F100" s="72">
        <f t="shared" si="5"/>
        <v>39171</v>
      </c>
      <c r="G100" s="73" t="str">
        <f>'[1]بيانات الكل'!F98</f>
        <v>1/3</v>
      </c>
      <c r="H100" s="73" t="str">
        <f>'[1]بيانات الكل'!D98</f>
        <v>ذكر</v>
      </c>
      <c r="I100" s="74">
        <f>'[1]بيانات الكل'!H98</f>
        <v>30703301300439</v>
      </c>
      <c r="J100" s="75">
        <f t="shared" si="6"/>
        <v>2</v>
      </c>
      <c r="K100" s="75">
        <f t="shared" si="7"/>
        <v>6</v>
      </c>
      <c r="L100" s="75">
        <f t="shared" si="8"/>
        <v>10</v>
      </c>
      <c r="M100" s="75" t="str">
        <f>'[1]بيانات الكل'!N98</f>
        <v>مصري</v>
      </c>
      <c r="N100" s="75" t="str">
        <f>'[1]بيانات الكل'!E98</f>
        <v>مسلم</v>
      </c>
      <c r="O100" s="75" t="str">
        <f>'[1]بيانات الكل'!G98</f>
        <v>منقول</v>
      </c>
      <c r="P100" s="76"/>
      <c r="Q100" s="77"/>
      <c r="R100" s="78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 t="str">
        <f t="shared" si="9"/>
        <v>احمد على عبدالرحمن</v>
      </c>
      <c r="AN100" s="76">
        <f>'[1]بيانات الكل'!K98</f>
        <v>0</v>
      </c>
      <c r="AO100" s="76" t="str">
        <f>'[1]بيانات الكل'!J98</f>
        <v>كفر العزازي</v>
      </c>
      <c r="AP100" s="76"/>
      <c r="AQ100" s="76"/>
      <c r="AR100" s="76">
        <f>'[1]بيانات الكل'!L98</f>
        <v>0</v>
      </c>
      <c r="AS100" s="76" t="str">
        <f>'[1]بيانات الكل'!Q98</f>
        <v>الثالث</v>
      </c>
      <c r="AT100" s="76">
        <f>'[1]بيانات الكل'!R98</f>
        <v>0</v>
      </c>
      <c r="AU100" s="76">
        <f>'[1]بيانات الكل'!S98</f>
        <v>0</v>
      </c>
      <c r="AV100" s="79">
        <v>91</v>
      </c>
      <c r="AW100" s="79" t="e">
        <f>IF(AND($AW$3=#REF!,#REF!=Y100),AV100,"")</f>
        <v>#REF!</v>
      </c>
    </row>
    <row r="101" spans="1:49" ht="21" customHeight="1" thickBot="1">
      <c r="A101" s="68"/>
      <c r="B101" s="68">
        <v>92</v>
      </c>
      <c r="C101" s="69">
        <v>92</v>
      </c>
      <c r="D101" s="70" t="str">
        <f>'[1]بيانات الكل'!C99</f>
        <v>اسراء عبد الله احمد محمد</v>
      </c>
      <c r="E101" s="71">
        <f>'[1]بيانات الكل'!T99</f>
        <v>41539</v>
      </c>
      <c r="F101" s="72">
        <f t="shared" si="5"/>
        <v>38834</v>
      </c>
      <c r="G101" s="73" t="str">
        <f>'[1]بيانات الكل'!F99</f>
        <v>1/3</v>
      </c>
      <c r="H101" s="73" t="str">
        <f>'[1]بيانات الكل'!D99</f>
        <v>أنثى</v>
      </c>
      <c r="I101" s="74">
        <f>'[1]بيانات الكل'!H99</f>
        <v>30604271300821</v>
      </c>
      <c r="J101" s="75">
        <f t="shared" si="6"/>
        <v>5</v>
      </c>
      <c r="K101" s="75">
        <f t="shared" si="7"/>
        <v>5</v>
      </c>
      <c r="L101" s="75">
        <f t="shared" si="8"/>
        <v>11</v>
      </c>
      <c r="M101" s="75" t="str">
        <f>'[1]بيانات الكل'!N99</f>
        <v>مصرية</v>
      </c>
      <c r="N101" s="75" t="str">
        <f>'[1]بيانات الكل'!E99</f>
        <v>مسلمة</v>
      </c>
      <c r="O101" s="75" t="str">
        <f>'[1]بيانات الكل'!G99</f>
        <v>منقول</v>
      </c>
      <c r="P101" s="76"/>
      <c r="Q101" s="77"/>
      <c r="R101" s="78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 t="str">
        <f t="shared" si="9"/>
        <v>عبد الله احمد محمد</v>
      </c>
      <c r="AN101" s="76">
        <f>'[1]بيانات الكل'!K99</f>
        <v>0</v>
      </c>
      <c r="AO101" s="76" t="str">
        <f>'[1]بيانات الكل'!J99</f>
        <v>كفر العزازي</v>
      </c>
      <c r="AP101" s="76"/>
      <c r="AQ101" s="76"/>
      <c r="AR101" s="76">
        <f>'[1]بيانات الكل'!L99</f>
        <v>0</v>
      </c>
      <c r="AS101" s="76" t="str">
        <f>'[1]بيانات الكل'!Q99</f>
        <v>الثالث</v>
      </c>
      <c r="AT101" s="76">
        <f>'[1]بيانات الكل'!R99</f>
        <v>0</v>
      </c>
      <c r="AU101" s="76">
        <f>'[1]بيانات الكل'!S99</f>
        <v>0</v>
      </c>
      <c r="AV101" s="79">
        <v>92</v>
      </c>
      <c r="AW101" s="79" t="e">
        <f>IF(AND($AW$3=#REF!,#REF!=Y101),AV101,"")</f>
        <v>#REF!</v>
      </c>
    </row>
    <row r="102" spans="1:49" ht="21" customHeight="1" thickBot="1">
      <c r="A102" s="68"/>
      <c r="B102" s="68">
        <v>93</v>
      </c>
      <c r="C102" s="69">
        <v>93</v>
      </c>
      <c r="D102" s="70" t="str">
        <f>'[1]بيانات الكل'!C100</f>
        <v>اسماء عاطف توفيق احمد</v>
      </c>
      <c r="E102" s="71">
        <f>'[1]بيانات الكل'!T100</f>
        <v>41539</v>
      </c>
      <c r="F102" s="72">
        <f t="shared" si="5"/>
        <v>39342</v>
      </c>
      <c r="G102" s="73" t="str">
        <f>'[1]بيانات الكل'!F100</f>
        <v>1/3</v>
      </c>
      <c r="H102" s="73" t="str">
        <f>'[1]بيانات الكل'!D100</f>
        <v>أنثى</v>
      </c>
      <c r="I102" s="74">
        <f>'[1]بيانات الكل'!H100</f>
        <v>30709171300782</v>
      </c>
      <c r="J102" s="75">
        <f t="shared" si="6"/>
        <v>15</v>
      </c>
      <c r="K102" s="75">
        <f t="shared" si="7"/>
        <v>0</v>
      </c>
      <c r="L102" s="75">
        <f t="shared" si="8"/>
        <v>10</v>
      </c>
      <c r="M102" s="75" t="str">
        <f>'[1]بيانات الكل'!N100</f>
        <v>مصرية</v>
      </c>
      <c r="N102" s="75" t="str">
        <f>'[1]بيانات الكل'!E100</f>
        <v>مسلمة</v>
      </c>
      <c r="O102" s="75" t="str">
        <f>'[1]بيانات الكل'!G100</f>
        <v>منقول</v>
      </c>
      <c r="P102" s="76"/>
      <c r="Q102" s="77"/>
      <c r="R102" s="78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 t="str">
        <f t="shared" si="9"/>
        <v>عاطف توفيق احمد</v>
      </c>
      <c r="AN102" s="76">
        <f>'[1]بيانات الكل'!K100</f>
        <v>0</v>
      </c>
      <c r="AO102" s="76" t="str">
        <f>'[1]بيانات الكل'!J100</f>
        <v>كفر العزازي</v>
      </c>
      <c r="AP102" s="76"/>
      <c r="AQ102" s="76"/>
      <c r="AR102" s="76">
        <f>'[1]بيانات الكل'!L100</f>
        <v>0</v>
      </c>
      <c r="AS102" s="76" t="str">
        <f>'[1]بيانات الكل'!Q100</f>
        <v>الثالث</v>
      </c>
      <c r="AT102" s="76">
        <f>'[1]بيانات الكل'!R100</f>
        <v>0</v>
      </c>
      <c r="AU102" s="76">
        <f>'[1]بيانات الكل'!S100</f>
        <v>0</v>
      </c>
      <c r="AV102" s="79">
        <v>93</v>
      </c>
      <c r="AW102" s="79" t="e">
        <f>IF(AND($AW$3=#REF!,#REF!=Y102),AV102,"")</f>
        <v>#REF!</v>
      </c>
    </row>
    <row r="103" spans="1:49" ht="21" customHeight="1" thickBot="1">
      <c r="A103" s="68"/>
      <c r="B103" s="68">
        <v>94</v>
      </c>
      <c r="C103" s="69">
        <v>94</v>
      </c>
      <c r="D103" s="70" t="str">
        <f>'[1]بيانات الكل'!C101</f>
        <v>اسماء محمد فتحى محمد</v>
      </c>
      <c r="E103" s="71">
        <f>'[1]بيانات الكل'!T101</f>
        <v>41539</v>
      </c>
      <c r="F103" s="72">
        <f t="shared" si="5"/>
        <v>39295</v>
      </c>
      <c r="G103" s="73" t="str">
        <f>'[1]بيانات الكل'!F101</f>
        <v>1/3</v>
      </c>
      <c r="H103" s="73" t="str">
        <f>'[1]بيانات الكل'!D101</f>
        <v>أنثى</v>
      </c>
      <c r="I103" s="74">
        <f>'[1]بيانات الكل'!H101</f>
        <v>30708011308667</v>
      </c>
      <c r="J103" s="75">
        <f t="shared" si="6"/>
        <v>0</v>
      </c>
      <c r="K103" s="75">
        <f t="shared" si="7"/>
        <v>2</v>
      </c>
      <c r="L103" s="75">
        <f t="shared" si="8"/>
        <v>10</v>
      </c>
      <c r="M103" s="75" t="str">
        <f>'[1]بيانات الكل'!N101</f>
        <v>مصرية</v>
      </c>
      <c r="N103" s="75" t="str">
        <f>'[1]بيانات الكل'!E101</f>
        <v>مسلمة</v>
      </c>
      <c r="O103" s="75" t="str">
        <f>'[1]بيانات الكل'!G101</f>
        <v>منقول</v>
      </c>
      <c r="P103" s="76"/>
      <c r="Q103" s="77"/>
      <c r="R103" s="78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 t="str">
        <f t="shared" si="9"/>
        <v>محمد فتحى محمد</v>
      </c>
      <c r="AN103" s="76">
        <f>'[1]بيانات الكل'!K101</f>
        <v>0</v>
      </c>
      <c r="AO103" s="76" t="str">
        <f>'[1]بيانات الكل'!J101</f>
        <v>كفر العزازي</v>
      </c>
      <c r="AP103" s="76"/>
      <c r="AQ103" s="76"/>
      <c r="AR103" s="76">
        <f>'[1]بيانات الكل'!L101</f>
        <v>0</v>
      </c>
      <c r="AS103" s="76" t="str">
        <f>'[1]بيانات الكل'!Q101</f>
        <v>الثالث</v>
      </c>
      <c r="AT103" s="76">
        <f>'[1]بيانات الكل'!R101</f>
        <v>0</v>
      </c>
      <c r="AU103" s="76">
        <f>'[1]بيانات الكل'!S101</f>
        <v>0</v>
      </c>
      <c r="AV103" s="79">
        <v>94</v>
      </c>
      <c r="AW103" s="79" t="e">
        <f>IF(AND($AW$3=#REF!,#REF!=Y103),AV103,"")</f>
        <v>#REF!</v>
      </c>
    </row>
    <row r="104" spans="1:49" ht="21" customHeight="1" thickBot="1">
      <c r="A104" s="68"/>
      <c r="B104" s="68">
        <v>95</v>
      </c>
      <c r="C104" s="69">
        <v>95</v>
      </c>
      <c r="D104" s="70" t="str">
        <f>'[1]بيانات الكل'!C102</f>
        <v>الاء السيد على حسن</v>
      </c>
      <c r="E104" s="71">
        <f>'[1]بيانات الكل'!T102</f>
        <v>41539</v>
      </c>
      <c r="F104" s="72">
        <f t="shared" si="5"/>
        <v>39326</v>
      </c>
      <c r="G104" s="73" t="str">
        <f>'[1]بيانات الكل'!F102</f>
        <v>1/3</v>
      </c>
      <c r="H104" s="73" t="str">
        <f>'[1]بيانات الكل'!D102</f>
        <v>أنثى</v>
      </c>
      <c r="I104" s="74">
        <f>'[1]بيانات الكل'!H102</f>
        <v>30709011906307</v>
      </c>
      <c r="J104" s="75">
        <f t="shared" si="6"/>
        <v>0</v>
      </c>
      <c r="K104" s="75">
        <f t="shared" si="7"/>
        <v>1</v>
      </c>
      <c r="L104" s="75">
        <f t="shared" si="8"/>
        <v>10</v>
      </c>
      <c r="M104" s="75" t="str">
        <f>'[1]بيانات الكل'!N102</f>
        <v>مصرية</v>
      </c>
      <c r="N104" s="75" t="str">
        <f>'[1]بيانات الكل'!E102</f>
        <v>مسلمة</v>
      </c>
      <c r="O104" s="75" t="str">
        <f>'[1]بيانات الكل'!G102</f>
        <v>منقول</v>
      </c>
      <c r="P104" s="76"/>
      <c r="Q104" s="77"/>
      <c r="R104" s="78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 t="str">
        <f t="shared" si="9"/>
        <v>السيد على حسن</v>
      </c>
      <c r="AN104" s="76">
        <f>'[1]بيانات الكل'!K102</f>
        <v>0</v>
      </c>
      <c r="AO104" s="76" t="str">
        <f>'[1]بيانات الكل'!J102</f>
        <v>كفر العزازي</v>
      </c>
      <c r="AP104" s="76"/>
      <c r="AQ104" s="76"/>
      <c r="AR104" s="76">
        <f>'[1]بيانات الكل'!L102</f>
        <v>0</v>
      </c>
      <c r="AS104" s="76" t="str">
        <f>'[1]بيانات الكل'!Q102</f>
        <v>الثالث</v>
      </c>
      <c r="AT104" s="76">
        <f>'[1]بيانات الكل'!R102</f>
        <v>0</v>
      </c>
      <c r="AU104" s="76">
        <f>'[1]بيانات الكل'!S102</f>
        <v>0</v>
      </c>
      <c r="AV104" s="79">
        <v>95</v>
      </c>
      <c r="AW104" s="79" t="e">
        <f>IF(AND($AW$3=#REF!,#REF!=Y104),AV104,"")</f>
        <v>#REF!</v>
      </c>
    </row>
    <row r="105" spans="1:49" ht="21" customHeight="1" thickBot="1">
      <c r="A105" s="68"/>
      <c r="B105" s="68">
        <v>96</v>
      </c>
      <c r="C105" s="69">
        <v>96</v>
      </c>
      <c r="D105" s="70" t="str">
        <f>'[1]بيانات الكل'!C103</f>
        <v>الاء مصباح حسن منصور</v>
      </c>
      <c r="E105" s="71">
        <f>'[1]بيانات الكل'!T103</f>
        <v>41539</v>
      </c>
      <c r="F105" s="72">
        <f t="shared" si="5"/>
        <v>39020</v>
      </c>
      <c r="G105" s="73" t="str">
        <f>'[1]بيانات الكل'!F103</f>
        <v>1/3</v>
      </c>
      <c r="H105" s="73" t="str">
        <f>'[1]بيانات الكل'!D103</f>
        <v>أنثى</v>
      </c>
      <c r="I105" s="74">
        <f>'[1]بيانات الكل'!H103</f>
        <v>30610301301682</v>
      </c>
      <c r="J105" s="75">
        <f t="shared" si="6"/>
        <v>2</v>
      </c>
      <c r="K105" s="75">
        <f t="shared" si="7"/>
        <v>11</v>
      </c>
      <c r="L105" s="75">
        <f t="shared" si="8"/>
        <v>10</v>
      </c>
      <c r="M105" s="75" t="str">
        <f>'[1]بيانات الكل'!N103</f>
        <v>مصرية</v>
      </c>
      <c r="N105" s="75" t="str">
        <f>'[1]بيانات الكل'!E103</f>
        <v>مسلمة</v>
      </c>
      <c r="O105" s="75" t="str">
        <f>'[1]بيانات الكل'!G103</f>
        <v>منقول</v>
      </c>
      <c r="P105" s="76"/>
      <c r="Q105" s="77"/>
      <c r="R105" s="78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 t="str">
        <f t="shared" si="9"/>
        <v>مصباح حسن منصور</v>
      </c>
      <c r="AN105" s="76">
        <f>'[1]بيانات الكل'!K103</f>
        <v>0</v>
      </c>
      <c r="AO105" s="76" t="str">
        <f>'[1]بيانات الكل'!J103</f>
        <v>كفر العزازي</v>
      </c>
      <c r="AP105" s="76"/>
      <c r="AQ105" s="76"/>
      <c r="AR105" s="76">
        <f>'[1]بيانات الكل'!L103</f>
        <v>0</v>
      </c>
      <c r="AS105" s="76" t="str">
        <f>'[1]بيانات الكل'!Q103</f>
        <v>الثالث</v>
      </c>
      <c r="AT105" s="76">
        <f>'[1]بيانات الكل'!R103</f>
        <v>0</v>
      </c>
      <c r="AU105" s="76">
        <f>'[1]بيانات الكل'!S103</f>
        <v>0</v>
      </c>
      <c r="AV105" s="79">
        <v>96</v>
      </c>
      <c r="AW105" s="79" t="e">
        <f>IF(AND($AW$3=#REF!,#REF!=Y105),AV105,"")</f>
        <v>#REF!</v>
      </c>
    </row>
    <row r="106" spans="1:49" ht="21" customHeight="1" thickBot="1">
      <c r="A106" s="68"/>
      <c r="B106" s="68">
        <v>97</v>
      </c>
      <c r="C106" s="69">
        <v>97</v>
      </c>
      <c r="D106" s="70" t="str">
        <f>'[1]بيانات الكل'!C104</f>
        <v>الاء ياسر عبدالحكيم على</v>
      </c>
      <c r="E106" s="71">
        <f>'[1]بيانات الكل'!T104</f>
        <v>41539</v>
      </c>
      <c r="F106" s="72">
        <f t="shared" si="5"/>
        <v>39208</v>
      </c>
      <c r="G106" s="73" t="str">
        <f>'[1]بيانات الكل'!F104</f>
        <v>1/3</v>
      </c>
      <c r="H106" s="73" t="str">
        <f>'[1]بيانات الكل'!D104</f>
        <v>أنثى</v>
      </c>
      <c r="I106" s="74">
        <f>'[1]بيانات الكل'!H104</f>
        <v>30705061301109</v>
      </c>
      <c r="J106" s="75">
        <f t="shared" si="6"/>
        <v>26</v>
      </c>
      <c r="K106" s="75">
        <f t="shared" si="7"/>
        <v>4</v>
      </c>
      <c r="L106" s="75">
        <f t="shared" si="8"/>
        <v>10</v>
      </c>
      <c r="M106" s="75" t="str">
        <f>'[1]بيانات الكل'!N104</f>
        <v>مصرية</v>
      </c>
      <c r="N106" s="75" t="str">
        <f>'[1]بيانات الكل'!E104</f>
        <v>مسلمة</v>
      </c>
      <c r="O106" s="75" t="str">
        <f>'[1]بيانات الكل'!G104</f>
        <v>منقول</v>
      </c>
      <c r="P106" s="76"/>
      <c r="Q106" s="77"/>
      <c r="R106" s="78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 t="str">
        <f t="shared" si="9"/>
        <v>ياسر عبدالحكيم على</v>
      </c>
      <c r="AN106" s="76">
        <f>'[1]بيانات الكل'!K104</f>
        <v>0</v>
      </c>
      <c r="AO106" s="76" t="str">
        <f>'[1]بيانات الكل'!J104</f>
        <v>كفر العزازي</v>
      </c>
      <c r="AP106" s="76"/>
      <c r="AQ106" s="76"/>
      <c r="AR106" s="76">
        <f>'[1]بيانات الكل'!L104</f>
        <v>0</v>
      </c>
      <c r="AS106" s="76" t="str">
        <f>'[1]بيانات الكل'!Q104</f>
        <v>الثالث</v>
      </c>
      <c r="AT106" s="76">
        <f>'[1]بيانات الكل'!R104</f>
        <v>0</v>
      </c>
      <c r="AU106" s="76">
        <f>'[1]بيانات الكل'!S104</f>
        <v>0</v>
      </c>
      <c r="AV106" s="79">
        <v>97</v>
      </c>
      <c r="AW106" s="79" t="e">
        <f>IF(AND($AW$3=#REF!,#REF!=Y106),AV106,"")</f>
        <v>#REF!</v>
      </c>
    </row>
    <row r="107" spans="1:49" ht="21" customHeight="1" thickBot="1">
      <c r="A107" s="68"/>
      <c r="B107" s="68">
        <v>98</v>
      </c>
      <c r="C107" s="69">
        <v>98</v>
      </c>
      <c r="D107" s="70" t="str">
        <f>'[1]بيانات الكل'!C105</f>
        <v>الزهراء السيد عليوه ابراهيم</v>
      </c>
      <c r="E107" s="71">
        <f>'[1]بيانات الكل'!T105</f>
        <v>41539</v>
      </c>
      <c r="F107" s="72">
        <f t="shared" si="5"/>
        <v>39196</v>
      </c>
      <c r="G107" s="73" t="str">
        <f>'[1]بيانات الكل'!F105</f>
        <v>1/3</v>
      </c>
      <c r="H107" s="73" t="str">
        <f>'[1]بيانات الكل'!D105</f>
        <v>أنثى</v>
      </c>
      <c r="I107" s="74">
        <f>'[1]بيانات الكل'!H105</f>
        <v>30704241300805</v>
      </c>
      <c r="J107" s="75">
        <f t="shared" si="6"/>
        <v>8</v>
      </c>
      <c r="K107" s="75">
        <f t="shared" si="7"/>
        <v>5</v>
      </c>
      <c r="L107" s="75">
        <f t="shared" si="8"/>
        <v>10</v>
      </c>
      <c r="M107" s="75" t="str">
        <f>'[1]بيانات الكل'!N105</f>
        <v>مصرية</v>
      </c>
      <c r="N107" s="75" t="str">
        <f>'[1]بيانات الكل'!E105</f>
        <v>مسلمة</v>
      </c>
      <c r="O107" s="75" t="str">
        <f>'[1]بيانات الكل'!G105</f>
        <v>منقول</v>
      </c>
      <c r="P107" s="76"/>
      <c r="Q107" s="77"/>
      <c r="R107" s="78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 t="str">
        <f t="shared" si="9"/>
        <v>السيد عليوه ابراهيم</v>
      </c>
      <c r="AN107" s="76">
        <f>'[1]بيانات الكل'!K105</f>
        <v>0</v>
      </c>
      <c r="AO107" s="76" t="str">
        <f>'[1]بيانات الكل'!J105</f>
        <v>كفر العزازي</v>
      </c>
      <c r="AP107" s="76"/>
      <c r="AQ107" s="76"/>
      <c r="AR107" s="76">
        <f>'[1]بيانات الكل'!L105</f>
        <v>0</v>
      </c>
      <c r="AS107" s="76" t="str">
        <f>'[1]بيانات الكل'!Q105</f>
        <v>الثالث</v>
      </c>
      <c r="AT107" s="76">
        <f>'[1]بيانات الكل'!R105</f>
        <v>0</v>
      </c>
      <c r="AU107" s="76">
        <f>'[1]بيانات الكل'!S105</f>
        <v>0</v>
      </c>
      <c r="AV107" s="79">
        <v>98</v>
      </c>
      <c r="AW107" s="79" t="e">
        <f>IF(AND($AW$3=#REF!,#REF!=Y107),AV107,"")</f>
        <v>#REF!</v>
      </c>
    </row>
    <row r="108" spans="1:49" ht="21" customHeight="1" thickBot="1">
      <c r="A108" s="68"/>
      <c r="B108" s="68">
        <v>99</v>
      </c>
      <c r="C108" s="69">
        <v>99</v>
      </c>
      <c r="D108" s="70" t="str">
        <f>'[1]بيانات الكل'!C106</f>
        <v>اميره جمال شحاته محمد</v>
      </c>
      <c r="E108" s="71">
        <f>'[1]بيانات الكل'!T106</f>
        <v>41539</v>
      </c>
      <c r="F108" s="72">
        <f t="shared" si="5"/>
        <v>39117</v>
      </c>
      <c r="G108" s="73" t="str">
        <f>'[1]بيانات الكل'!F106</f>
        <v>1/3</v>
      </c>
      <c r="H108" s="73" t="str">
        <f>'[1]بيانات الكل'!D106</f>
        <v>أنثى</v>
      </c>
      <c r="I108" s="74">
        <f>'[1]بيانات الكل'!H106</f>
        <v>30702041300727</v>
      </c>
      <c r="J108" s="75">
        <f t="shared" si="6"/>
        <v>28</v>
      </c>
      <c r="K108" s="75">
        <f t="shared" si="7"/>
        <v>7</v>
      </c>
      <c r="L108" s="75">
        <f t="shared" si="8"/>
        <v>10</v>
      </c>
      <c r="M108" s="75" t="str">
        <f>'[1]بيانات الكل'!N106</f>
        <v>مصرية</v>
      </c>
      <c r="N108" s="75" t="str">
        <f>'[1]بيانات الكل'!E106</f>
        <v>مسلمة</v>
      </c>
      <c r="O108" s="75" t="str">
        <f>'[1]بيانات الكل'!G106</f>
        <v>منقول</v>
      </c>
      <c r="P108" s="76"/>
      <c r="Q108" s="77"/>
      <c r="R108" s="78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 t="str">
        <f t="shared" si="9"/>
        <v>جمال شحاته محمد</v>
      </c>
      <c r="AN108" s="76">
        <f>'[1]بيانات الكل'!K106</f>
        <v>0</v>
      </c>
      <c r="AO108" s="76" t="str">
        <f>'[1]بيانات الكل'!J106</f>
        <v>كفر العزازي</v>
      </c>
      <c r="AP108" s="76"/>
      <c r="AQ108" s="76"/>
      <c r="AR108" s="76">
        <f>'[1]بيانات الكل'!L106</f>
        <v>0</v>
      </c>
      <c r="AS108" s="76" t="str">
        <f>'[1]بيانات الكل'!Q106</f>
        <v>الثالث</v>
      </c>
      <c r="AT108" s="76">
        <f>'[1]بيانات الكل'!R106</f>
        <v>0</v>
      </c>
      <c r="AU108" s="76">
        <f>'[1]بيانات الكل'!S106</f>
        <v>0</v>
      </c>
      <c r="AV108" s="79">
        <v>99</v>
      </c>
      <c r="AW108" s="79" t="e">
        <f>IF(AND($AW$3=#REF!,#REF!=Y108),AV108,"")</f>
        <v>#REF!</v>
      </c>
    </row>
    <row r="109" spans="1:49" ht="21" customHeight="1" thickBot="1">
      <c r="A109" s="68"/>
      <c r="B109" s="68">
        <v>100</v>
      </c>
      <c r="C109" s="69">
        <v>100</v>
      </c>
      <c r="D109" s="70" t="str">
        <f>'[1]بيانات الكل'!C107</f>
        <v>آلاء داوود محمد داوود</v>
      </c>
      <c r="E109" s="71">
        <f>'[1]بيانات الكل'!T107</f>
        <v>41539</v>
      </c>
      <c r="F109" s="72">
        <f t="shared" si="5"/>
        <v>39281</v>
      </c>
      <c r="G109" s="73" t="str">
        <f>'[1]بيانات الكل'!F107</f>
        <v>1/3</v>
      </c>
      <c r="H109" s="73" t="str">
        <f>'[1]بيانات الكل'!D107</f>
        <v>أنثى</v>
      </c>
      <c r="I109" s="74">
        <f>'[1]بيانات الكل'!H107</f>
        <v>30707181301245</v>
      </c>
      <c r="J109" s="75">
        <f t="shared" si="6"/>
        <v>14</v>
      </c>
      <c r="K109" s="75">
        <f t="shared" si="7"/>
        <v>2</v>
      </c>
      <c r="L109" s="75">
        <f t="shared" si="8"/>
        <v>10</v>
      </c>
      <c r="M109" s="75" t="str">
        <f>'[1]بيانات الكل'!N107</f>
        <v>مصرية</v>
      </c>
      <c r="N109" s="75" t="str">
        <f>'[1]بيانات الكل'!E107</f>
        <v>مسلمة</v>
      </c>
      <c r="O109" s="75" t="str">
        <f>'[1]بيانات الكل'!G107</f>
        <v>منقول</v>
      </c>
      <c r="P109" s="76"/>
      <c r="Q109" s="77"/>
      <c r="R109" s="78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 t="str">
        <f t="shared" si="9"/>
        <v>داوود محمد داوود</v>
      </c>
      <c r="AN109" s="76">
        <f>'[1]بيانات الكل'!K107</f>
        <v>0</v>
      </c>
      <c r="AO109" s="76" t="str">
        <f>'[1]بيانات الكل'!J107</f>
        <v>كفر العزازي</v>
      </c>
      <c r="AP109" s="76"/>
      <c r="AQ109" s="76"/>
      <c r="AR109" s="76">
        <f>'[1]بيانات الكل'!L107</f>
        <v>0</v>
      </c>
      <c r="AS109" s="76" t="str">
        <f>'[1]بيانات الكل'!Q107</f>
        <v>الثالث</v>
      </c>
      <c r="AT109" s="76">
        <f>'[1]بيانات الكل'!R107</f>
        <v>0</v>
      </c>
      <c r="AU109" s="76">
        <f>'[1]بيانات الكل'!S107</f>
        <v>0</v>
      </c>
      <c r="AV109" s="79">
        <v>100</v>
      </c>
      <c r="AW109" s="79" t="e">
        <f>IF(AND($AW$3=#REF!,#REF!=Y109),AV109,"")</f>
        <v>#REF!</v>
      </c>
    </row>
    <row r="110" spans="1:49" ht="21" customHeight="1" thickBot="1">
      <c r="A110" s="68"/>
      <c r="B110" s="68">
        <v>101</v>
      </c>
      <c r="C110" s="69">
        <v>101</v>
      </c>
      <c r="D110" s="70" t="str">
        <f>'[1]بيانات الكل'!C108</f>
        <v>آيه السيد محمد السعيد</v>
      </c>
      <c r="E110" s="71">
        <f>'[1]بيانات الكل'!T108</f>
        <v>41539</v>
      </c>
      <c r="F110" s="72">
        <f t="shared" si="5"/>
        <v>39332</v>
      </c>
      <c r="G110" s="73" t="str">
        <f>'[1]بيانات الكل'!F108</f>
        <v>1/3</v>
      </c>
      <c r="H110" s="73" t="str">
        <f>'[1]بيانات الكل'!D108</f>
        <v>أنثى</v>
      </c>
      <c r="I110" s="74">
        <f>'[1]بيانات الكل'!H108</f>
        <v>30709071300386</v>
      </c>
      <c r="J110" s="75">
        <f t="shared" si="6"/>
        <v>25</v>
      </c>
      <c r="K110" s="75">
        <f t="shared" si="7"/>
        <v>0</v>
      </c>
      <c r="L110" s="75">
        <f t="shared" si="8"/>
        <v>10</v>
      </c>
      <c r="M110" s="75" t="str">
        <f>'[1]بيانات الكل'!N108</f>
        <v>مصرية</v>
      </c>
      <c r="N110" s="75" t="str">
        <f>'[1]بيانات الكل'!E108</f>
        <v>مسلمة</v>
      </c>
      <c r="O110" s="75" t="str">
        <f>'[1]بيانات الكل'!G108</f>
        <v>منقول</v>
      </c>
      <c r="P110" s="76"/>
      <c r="Q110" s="77"/>
      <c r="R110" s="78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 t="str">
        <f t="shared" si="9"/>
        <v>السيد محمد السعيد</v>
      </c>
      <c r="AN110" s="76">
        <f>'[1]بيانات الكل'!K108</f>
        <v>0</v>
      </c>
      <c r="AO110" s="76" t="str">
        <f>'[1]بيانات الكل'!J108</f>
        <v>كفر العزازي</v>
      </c>
      <c r="AP110" s="76"/>
      <c r="AQ110" s="76"/>
      <c r="AR110" s="76">
        <f>'[1]بيانات الكل'!L108</f>
        <v>0</v>
      </c>
      <c r="AS110" s="76" t="str">
        <f>'[1]بيانات الكل'!Q108</f>
        <v>الثالث</v>
      </c>
      <c r="AT110" s="76">
        <f>'[1]بيانات الكل'!R108</f>
        <v>0</v>
      </c>
      <c r="AU110" s="76">
        <f>'[1]بيانات الكل'!S108</f>
        <v>0</v>
      </c>
      <c r="AV110" s="79">
        <v>101</v>
      </c>
      <c r="AW110" s="79" t="e">
        <f>IF(AND($AW$3=#REF!,#REF!=Y110),AV110,"")</f>
        <v>#REF!</v>
      </c>
    </row>
    <row r="111" spans="1:49" ht="21" customHeight="1" thickBot="1">
      <c r="A111" s="68"/>
      <c r="B111" s="68">
        <v>102</v>
      </c>
      <c r="C111" s="69">
        <v>102</v>
      </c>
      <c r="D111" s="70" t="str">
        <f>'[1]بيانات الكل'!C109</f>
        <v>آيه صبحى محمد خليل</v>
      </c>
      <c r="E111" s="71">
        <f>'[1]بيانات الكل'!T109</f>
        <v>41539</v>
      </c>
      <c r="F111" s="72">
        <f t="shared" si="5"/>
        <v>39098</v>
      </c>
      <c r="G111" s="73" t="str">
        <f>'[1]بيانات الكل'!F109</f>
        <v>1/3</v>
      </c>
      <c r="H111" s="73" t="str">
        <f>'[1]بيانات الكل'!D109</f>
        <v>أنثى</v>
      </c>
      <c r="I111" s="74">
        <f>'[1]بيانات الكل'!H109</f>
        <v>30701161300481</v>
      </c>
      <c r="J111" s="75">
        <f t="shared" si="6"/>
        <v>16</v>
      </c>
      <c r="K111" s="75">
        <f t="shared" si="7"/>
        <v>8</v>
      </c>
      <c r="L111" s="75">
        <f t="shared" si="8"/>
        <v>10</v>
      </c>
      <c r="M111" s="75" t="str">
        <f>'[1]بيانات الكل'!N109</f>
        <v>مصرية</v>
      </c>
      <c r="N111" s="75" t="str">
        <f>'[1]بيانات الكل'!E109</f>
        <v>مسلمة</v>
      </c>
      <c r="O111" s="75" t="str">
        <f>'[1]بيانات الكل'!G109</f>
        <v>منقول</v>
      </c>
      <c r="P111" s="76"/>
      <c r="Q111" s="77"/>
      <c r="R111" s="78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 t="str">
        <f t="shared" si="9"/>
        <v>صبحى محمد خليل</v>
      </c>
      <c r="AN111" s="76">
        <f>'[1]بيانات الكل'!K109</f>
        <v>0</v>
      </c>
      <c r="AO111" s="76" t="str">
        <f>'[1]بيانات الكل'!J109</f>
        <v>كفر العزازي</v>
      </c>
      <c r="AP111" s="76"/>
      <c r="AQ111" s="76"/>
      <c r="AR111" s="76">
        <f>'[1]بيانات الكل'!L109</f>
        <v>0</v>
      </c>
      <c r="AS111" s="76" t="str">
        <f>'[1]بيانات الكل'!Q109</f>
        <v>الثالث</v>
      </c>
      <c r="AT111" s="76">
        <f>'[1]بيانات الكل'!R109</f>
        <v>0</v>
      </c>
      <c r="AU111" s="76">
        <f>'[1]بيانات الكل'!S109</f>
        <v>0</v>
      </c>
      <c r="AV111" s="79">
        <v>102</v>
      </c>
      <c r="AW111" s="79" t="e">
        <f>IF(AND($AW$3=#REF!,#REF!=Y111),AV111,"")</f>
        <v>#REF!</v>
      </c>
    </row>
    <row r="112" spans="1:49" ht="21" customHeight="1" thickBot="1">
      <c r="A112" s="68"/>
      <c r="B112" s="68">
        <v>103</v>
      </c>
      <c r="C112" s="69">
        <v>103</v>
      </c>
      <c r="D112" s="70" t="str">
        <f>'[1]بيانات الكل'!C110</f>
        <v>آيه عبدالمنعم ابراهيم عبدالرحمن محمد</v>
      </c>
      <c r="E112" s="71">
        <f>'[1]بيانات الكل'!T110</f>
        <v>41539</v>
      </c>
      <c r="F112" s="72">
        <f t="shared" si="5"/>
        <v>39265</v>
      </c>
      <c r="G112" s="73" t="str">
        <f>'[1]بيانات الكل'!F110</f>
        <v>1/3</v>
      </c>
      <c r="H112" s="73" t="str">
        <f>'[1]بيانات الكل'!D110</f>
        <v>أنثى</v>
      </c>
      <c r="I112" s="74">
        <f>'[1]بيانات الكل'!H110</f>
        <v>30707021300706</v>
      </c>
      <c r="J112" s="75">
        <f t="shared" si="6"/>
        <v>30</v>
      </c>
      <c r="K112" s="75">
        <f t="shared" si="7"/>
        <v>2</v>
      </c>
      <c r="L112" s="75">
        <f t="shared" si="8"/>
        <v>10</v>
      </c>
      <c r="M112" s="75" t="str">
        <f>'[1]بيانات الكل'!N110</f>
        <v>مصرية</v>
      </c>
      <c r="N112" s="75" t="str">
        <f>'[1]بيانات الكل'!E110</f>
        <v>مسلمة</v>
      </c>
      <c r="O112" s="75" t="str">
        <f>'[1]بيانات الكل'!G110</f>
        <v>منقول</v>
      </c>
      <c r="P112" s="76"/>
      <c r="Q112" s="77"/>
      <c r="R112" s="78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 t="str">
        <f t="shared" si="9"/>
        <v>عبدالمنعم ابراهيم عبدالرحمن محمد</v>
      </c>
      <c r="AN112" s="76">
        <f>'[1]بيانات الكل'!K110</f>
        <v>0</v>
      </c>
      <c r="AO112" s="76" t="str">
        <f>'[1]بيانات الكل'!J110</f>
        <v>كفر العزازي</v>
      </c>
      <c r="AP112" s="76"/>
      <c r="AQ112" s="76"/>
      <c r="AR112" s="76">
        <f>'[1]بيانات الكل'!L110</f>
        <v>0</v>
      </c>
      <c r="AS112" s="76" t="str">
        <f>'[1]بيانات الكل'!Q110</f>
        <v>الثالث</v>
      </c>
      <c r="AT112" s="76">
        <f>'[1]بيانات الكل'!R110</f>
        <v>0</v>
      </c>
      <c r="AU112" s="76">
        <f>'[1]بيانات الكل'!S110</f>
        <v>0</v>
      </c>
      <c r="AV112" s="79">
        <v>103</v>
      </c>
      <c r="AW112" s="79" t="e">
        <f>IF(AND($AW$3=#REF!,#REF!=Y112),AV112,"")</f>
        <v>#REF!</v>
      </c>
    </row>
    <row r="113" spans="1:49" ht="21" customHeight="1" thickBot="1">
      <c r="A113" s="68"/>
      <c r="B113" s="68">
        <v>104</v>
      </c>
      <c r="C113" s="69">
        <v>104</v>
      </c>
      <c r="D113" s="70" t="str">
        <f>'[1]بيانات الكل'!C111</f>
        <v>خلود الراضى محمد عبدالسلام</v>
      </c>
      <c r="E113" s="71">
        <f>'[1]بيانات الكل'!T111</f>
        <v>41539</v>
      </c>
      <c r="F113" s="72">
        <f t="shared" si="5"/>
        <v>39014</v>
      </c>
      <c r="G113" s="73" t="str">
        <f>'[1]بيانات الكل'!F111</f>
        <v>1/3</v>
      </c>
      <c r="H113" s="73" t="str">
        <f>'[1]بيانات الكل'!D111</f>
        <v>أنثى</v>
      </c>
      <c r="I113" s="74">
        <f>'[1]بيانات الكل'!H111</f>
        <v>30610241300401</v>
      </c>
      <c r="J113" s="75">
        <f t="shared" si="6"/>
        <v>8</v>
      </c>
      <c r="K113" s="75">
        <f t="shared" si="7"/>
        <v>11</v>
      </c>
      <c r="L113" s="75">
        <f t="shared" si="8"/>
        <v>10</v>
      </c>
      <c r="M113" s="75" t="str">
        <f>'[1]بيانات الكل'!N111</f>
        <v>مصرية</v>
      </c>
      <c r="N113" s="75" t="str">
        <f>'[1]بيانات الكل'!E111</f>
        <v>مسلمة</v>
      </c>
      <c r="O113" s="75" t="str">
        <f>'[1]بيانات الكل'!G111</f>
        <v>منقول</v>
      </c>
      <c r="P113" s="76"/>
      <c r="Q113" s="77"/>
      <c r="R113" s="78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 t="str">
        <f t="shared" si="9"/>
        <v>الراضى محمد عبدالسلام</v>
      </c>
      <c r="AN113" s="76">
        <f>'[1]بيانات الكل'!K111</f>
        <v>0</v>
      </c>
      <c r="AO113" s="76" t="str">
        <f>'[1]بيانات الكل'!J111</f>
        <v>كفر العزازي</v>
      </c>
      <c r="AP113" s="76"/>
      <c r="AQ113" s="76"/>
      <c r="AR113" s="76">
        <f>'[1]بيانات الكل'!L111</f>
        <v>0</v>
      </c>
      <c r="AS113" s="76" t="str">
        <f>'[1]بيانات الكل'!Q111</f>
        <v>الثالث</v>
      </c>
      <c r="AT113" s="76">
        <f>'[1]بيانات الكل'!R111</f>
        <v>0</v>
      </c>
      <c r="AU113" s="76">
        <f>'[1]بيانات الكل'!S111</f>
        <v>0</v>
      </c>
      <c r="AV113" s="79">
        <v>104</v>
      </c>
      <c r="AW113" s="79" t="e">
        <f>IF(AND($AW$3=#REF!,#REF!=Y113),AV113,"")</f>
        <v>#REF!</v>
      </c>
    </row>
    <row r="114" spans="1:49" ht="21" customHeight="1" thickBot="1">
      <c r="A114" s="68"/>
      <c r="B114" s="68">
        <v>105</v>
      </c>
      <c r="C114" s="69">
        <v>105</v>
      </c>
      <c r="D114" s="70" t="str">
        <f>'[1]بيانات الكل'!C112</f>
        <v>خلود تامر عوض عبدالمقصود</v>
      </c>
      <c r="E114" s="71">
        <f>'[1]بيانات الكل'!T112</f>
        <v>41539</v>
      </c>
      <c r="F114" s="72">
        <f t="shared" si="5"/>
        <v>39319</v>
      </c>
      <c r="G114" s="73" t="str">
        <f>'[1]بيانات الكل'!F112</f>
        <v>1/3</v>
      </c>
      <c r="H114" s="73" t="str">
        <f>'[1]بيانات الكل'!D112</f>
        <v>أنثى</v>
      </c>
      <c r="I114" s="74">
        <f>'[1]بيانات الكل'!H112</f>
        <v>30708251303824</v>
      </c>
      <c r="J114" s="75">
        <f t="shared" si="6"/>
        <v>7</v>
      </c>
      <c r="K114" s="75">
        <f t="shared" si="7"/>
        <v>1</v>
      </c>
      <c r="L114" s="75">
        <f t="shared" si="8"/>
        <v>10</v>
      </c>
      <c r="M114" s="75" t="str">
        <f>'[1]بيانات الكل'!N112</f>
        <v>مصرية</v>
      </c>
      <c r="N114" s="75" t="str">
        <f>'[1]بيانات الكل'!E112</f>
        <v>مسلمة</v>
      </c>
      <c r="O114" s="75" t="str">
        <f>'[1]بيانات الكل'!G112</f>
        <v>منقول</v>
      </c>
      <c r="P114" s="76"/>
      <c r="Q114" s="77"/>
      <c r="R114" s="78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 t="str">
        <f t="shared" si="9"/>
        <v>تامر عوض عبدالمقصود</v>
      </c>
      <c r="AN114" s="76">
        <f>'[1]بيانات الكل'!K112</f>
        <v>0</v>
      </c>
      <c r="AO114" s="76" t="str">
        <f>'[1]بيانات الكل'!J112</f>
        <v>كفر العزازي</v>
      </c>
      <c r="AP114" s="76"/>
      <c r="AQ114" s="76"/>
      <c r="AR114" s="76">
        <f>'[1]بيانات الكل'!L112</f>
        <v>0</v>
      </c>
      <c r="AS114" s="76" t="str">
        <f>'[1]بيانات الكل'!Q112</f>
        <v>الثالث</v>
      </c>
      <c r="AT114" s="76">
        <f>'[1]بيانات الكل'!R112</f>
        <v>0</v>
      </c>
      <c r="AU114" s="76">
        <f>'[1]بيانات الكل'!S112</f>
        <v>0</v>
      </c>
      <c r="AV114" s="79">
        <v>105</v>
      </c>
      <c r="AW114" s="79" t="e">
        <f>IF(AND($AW$3=#REF!,#REF!=Y114),AV114,"")</f>
        <v>#REF!</v>
      </c>
    </row>
    <row r="115" spans="1:49" ht="21" customHeight="1" thickBot="1">
      <c r="A115" s="68"/>
      <c r="B115" s="68">
        <v>106</v>
      </c>
      <c r="C115" s="69">
        <v>106</v>
      </c>
      <c r="D115" s="70" t="str">
        <f>'[1]بيانات الكل'!C113</f>
        <v>دينا حامد ابراهيم محمد</v>
      </c>
      <c r="E115" s="71">
        <f>'[1]بيانات الكل'!T113</f>
        <v>41539</v>
      </c>
      <c r="F115" s="72">
        <f t="shared" si="5"/>
        <v>39322</v>
      </c>
      <c r="G115" s="73" t="str">
        <f>'[1]بيانات الكل'!F113</f>
        <v>1/3</v>
      </c>
      <c r="H115" s="73" t="str">
        <f>'[1]بيانات الكل'!D113</f>
        <v>أنثى</v>
      </c>
      <c r="I115" s="74">
        <f>'[1]بيانات الكل'!H113</f>
        <v>30708281301346</v>
      </c>
      <c r="J115" s="75">
        <f t="shared" si="6"/>
        <v>4</v>
      </c>
      <c r="K115" s="75">
        <f t="shared" si="7"/>
        <v>1</v>
      </c>
      <c r="L115" s="75">
        <f t="shared" si="8"/>
        <v>10</v>
      </c>
      <c r="M115" s="75" t="str">
        <f>'[1]بيانات الكل'!N113</f>
        <v>مصرية</v>
      </c>
      <c r="N115" s="75" t="str">
        <f>'[1]بيانات الكل'!E113</f>
        <v>مسلمة</v>
      </c>
      <c r="O115" s="75" t="str">
        <f>'[1]بيانات الكل'!G113</f>
        <v>منقول</v>
      </c>
      <c r="P115" s="76"/>
      <c r="Q115" s="77"/>
      <c r="R115" s="78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 t="str">
        <f t="shared" si="9"/>
        <v>حامد ابراهيم محمد</v>
      </c>
      <c r="AN115" s="76">
        <f>'[1]بيانات الكل'!K113</f>
        <v>0</v>
      </c>
      <c r="AO115" s="76" t="str">
        <f>'[1]بيانات الكل'!J113</f>
        <v>كفر العزازي</v>
      </c>
      <c r="AP115" s="76"/>
      <c r="AQ115" s="76"/>
      <c r="AR115" s="76">
        <f>'[1]بيانات الكل'!L113</f>
        <v>0</v>
      </c>
      <c r="AS115" s="76" t="str">
        <f>'[1]بيانات الكل'!Q113</f>
        <v>الثالث</v>
      </c>
      <c r="AT115" s="76">
        <f>'[1]بيانات الكل'!R113</f>
        <v>0</v>
      </c>
      <c r="AU115" s="76">
        <f>'[1]بيانات الكل'!S113</f>
        <v>0</v>
      </c>
      <c r="AV115" s="79">
        <v>106</v>
      </c>
      <c r="AW115" s="79" t="e">
        <f>IF(AND($AW$3=#REF!,#REF!=Y115),AV115,"")</f>
        <v>#REF!</v>
      </c>
    </row>
    <row r="116" spans="1:49" ht="21" customHeight="1" thickBot="1">
      <c r="A116" s="68"/>
      <c r="B116" s="68">
        <v>107</v>
      </c>
      <c r="C116" s="69">
        <v>107</v>
      </c>
      <c r="D116" s="70" t="str">
        <f>'[1]بيانات الكل'!C114</f>
        <v>دينا مصباح عبدالعزيز عبدالرحمن</v>
      </c>
      <c r="E116" s="71">
        <f>'[1]بيانات الكل'!T114</f>
        <v>41539</v>
      </c>
      <c r="F116" s="72">
        <f t="shared" si="5"/>
        <v>39042</v>
      </c>
      <c r="G116" s="73" t="str">
        <f>'[1]بيانات الكل'!F114</f>
        <v>1/3</v>
      </c>
      <c r="H116" s="73" t="str">
        <f>'[1]بيانات الكل'!D114</f>
        <v>أنثى</v>
      </c>
      <c r="I116" s="74">
        <f>'[1]بيانات الكل'!H114</f>
        <v>30611211302902</v>
      </c>
      <c r="J116" s="75">
        <f t="shared" si="6"/>
        <v>11</v>
      </c>
      <c r="K116" s="75">
        <f t="shared" si="7"/>
        <v>10</v>
      </c>
      <c r="L116" s="75">
        <f t="shared" si="8"/>
        <v>10</v>
      </c>
      <c r="M116" s="75" t="str">
        <f>'[1]بيانات الكل'!N114</f>
        <v>مصرية</v>
      </c>
      <c r="N116" s="75" t="str">
        <f>'[1]بيانات الكل'!E114</f>
        <v>مسلمة</v>
      </c>
      <c r="O116" s="75" t="str">
        <f>'[1]بيانات الكل'!G114</f>
        <v>منقول</v>
      </c>
      <c r="P116" s="76"/>
      <c r="Q116" s="77"/>
      <c r="R116" s="78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 t="str">
        <f t="shared" si="9"/>
        <v>مصباح عبدالعزيز عبدالرحمن</v>
      </c>
      <c r="AN116" s="76">
        <f>'[1]بيانات الكل'!K114</f>
        <v>0</v>
      </c>
      <c r="AO116" s="76" t="str">
        <f>'[1]بيانات الكل'!J114</f>
        <v>كفر العزازي</v>
      </c>
      <c r="AP116" s="76"/>
      <c r="AQ116" s="76"/>
      <c r="AR116" s="76">
        <f>'[1]بيانات الكل'!L114</f>
        <v>0</v>
      </c>
      <c r="AS116" s="76" t="str">
        <f>'[1]بيانات الكل'!Q114</f>
        <v>الثالث</v>
      </c>
      <c r="AT116" s="76">
        <f>'[1]بيانات الكل'!R114</f>
        <v>0</v>
      </c>
      <c r="AU116" s="76">
        <f>'[1]بيانات الكل'!S114</f>
        <v>0</v>
      </c>
      <c r="AV116" s="79">
        <v>107</v>
      </c>
      <c r="AW116" s="79" t="e">
        <f>IF(AND($AW$3=#REF!,#REF!=Y116),AV116,"")</f>
        <v>#REF!</v>
      </c>
    </row>
    <row r="117" spans="1:49" ht="21" customHeight="1" thickBot="1">
      <c r="A117" s="68"/>
      <c r="B117" s="68">
        <v>108</v>
      </c>
      <c r="C117" s="69">
        <v>108</v>
      </c>
      <c r="D117" s="70" t="str">
        <f>'[1]بيانات الكل'!C115</f>
        <v>رانيا اسامه السيد البكرى</v>
      </c>
      <c r="E117" s="71">
        <f>'[1]بيانات الكل'!T115</f>
        <v>41539</v>
      </c>
      <c r="F117" s="72">
        <f t="shared" si="5"/>
        <v>39251</v>
      </c>
      <c r="G117" s="73" t="str">
        <f>'[1]بيانات الكل'!F115</f>
        <v>1/3</v>
      </c>
      <c r="H117" s="73" t="str">
        <f>'[1]بيانات الكل'!D115</f>
        <v>أنثى</v>
      </c>
      <c r="I117" s="74">
        <f>'[1]بيانات الكل'!H115</f>
        <v>30706181302423</v>
      </c>
      <c r="J117" s="75">
        <f t="shared" si="6"/>
        <v>14</v>
      </c>
      <c r="K117" s="75">
        <f t="shared" si="7"/>
        <v>3</v>
      </c>
      <c r="L117" s="75">
        <f t="shared" si="8"/>
        <v>10</v>
      </c>
      <c r="M117" s="75" t="str">
        <f>'[1]بيانات الكل'!N115</f>
        <v>مصرية</v>
      </c>
      <c r="N117" s="75" t="str">
        <f>'[1]بيانات الكل'!E115</f>
        <v>مسلمة</v>
      </c>
      <c r="O117" s="75" t="str">
        <f>'[1]بيانات الكل'!G115</f>
        <v>منقول</v>
      </c>
      <c r="P117" s="76"/>
      <c r="Q117" s="77"/>
      <c r="R117" s="78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 t="str">
        <f t="shared" si="9"/>
        <v>اسامه السيد البكرى</v>
      </c>
      <c r="AN117" s="76">
        <f>'[1]بيانات الكل'!K115</f>
        <v>0</v>
      </c>
      <c r="AO117" s="76" t="str">
        <f>'[1]بيانات الكل'!J115</f>
        <v>كفر العزازي</v>
      </c>
      <c r="AP117" s="76"/>
      <c r="AQ117" s="76"/>
      <c r="AR117" s="76">
        <f>'[1]بيانات الكل'!L115</f>
        <v>0</v>
      </c>
      <c r="AS117" s="76" t="str">
        <f>'[1]بيانات الكل'!Q115</f>
        <v>الثالث</v>
      </c>
      <c r="AT117" s="76">
        <f>'[1]بيانات الكل'!R115</f>
        <v>0</v>
      </c>
      <c r="AU117" s="76">
        <f>'[1]بيانات الكل'!S115</f>
        <v>0</v>
      </c>
      <c r="AV117" s="79">
        <v>108</v>
      </c>
      <c r="AW117" s="79" t="e">
        <f>IF(AND($AW$3=#REF!,#REF!=Y117),AV117,"")</f>
        <v>#REF!</v>
      </c>
    </row>
    <row r="118" spans="1:49" ht="21" customHeight="1" thickBot="1">
      <c r="A118" s="68"/>
      <c r="B118" s="68">
        <v>109</v>
      </c>
      <c r="C118" s="69">
        <v>109</v>
      </c>
      <c r="D118" s="70" t="str">
        <f>'[1]بيانات الكل'!C116</f>
        <v>رحمه حمدى عبدالفتاح السيد</v>
      </c>
      <c r="E118" s="71">
        <f>'[1]بيانات الكل'!T116</f>
        <v>41539</v>
      </c>
      <c r="F118" s="72">
        <f t="shared" si="5"/>
        <v>39190</v>
      </c>
      <c r="G118" s="73" t="str">
        <f>'[1]بيانات الكل'!F116</f>
        <v>1/3</v>
      </c>
      <c r="H118" s="73" t="str">
        <f>'[1]بيانات الكل'!D116</f>
        <v>أنثى</v>
      </c>
      <c r="I118" s="74">
        <f>'[1]بيانات الكل'!H116</f>
        <v>30704181301203</v>
      </c>
      <c r="J118" s="75">
        <f t="shared" si="6"/>
        <v>14</v>
      </c>
      <c r="K118" s="75">
        <f t="shared" si="7"/>
        <v>5</v>
      </c>
      <c r="L118" s="75">
        <f t="shared" si="8"/>
        <v>10</v>
      </c>
      <c r="M118" s="75" t="str">
        <f>'[1]بيانات الكل'!N116</f>
        <v>مصرية</v>
      </c>
      <c r="N118" s="75" t="str">
        <f>'[1]بيانات الكل'!E116</f>
        <v>مسلمة</v>
      </c>
      <c r="O118" s="75" t="str">
        <f>'[1]بيانات الكل'!G116</f>
        <v>منقول</v>
      </c>
      <c r="P118" s="76"/>
      <c r="Q118" s="77"/>
      <c r="R118" s="78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 t="str">
        <f t="shared" si="9"/>
        <v>حمدى عبدالفتاح السيد</v>
      </c>
      <c r="AN118" s="76">
        <f>'[1]بيانات الكل'!K116</f>
        <v>0</v>
      </c>
      <c r="AO118" s="76" t="str">
        <f>'[1]بيانات الكل'!J116</f>
        <v>كفر العزازي</v>
      </c>
      <c r="AP118" s="76"/>
      <c r="AQ118" s="76"/>
      <c r="AR118" s="76">
        <f>'[1]بيانات الكل'!L116</f>
        <v>0</v>
      </c>
      <c r="AS118" s="76" t="str">
        <f>'[1]بيانات الكل'!Q116</f>
        <v>الثالث</v>
      </c>
      <c r="AT118" s="76">
        <f>'[1]بيانات الكل'!R116</f>
        <v>0</v>
      </c>
      <c r="AU118" s="76">
        <f>'[1]بيانات الكل'!S116</f>
        <v>0</v>
      </c>
      <c r="AV118" s="79">
        <v>109</v>
      </c>
      <c r="AW118" s="79" t="e">
        <f>IF(AND($AW$3=#REF!,#REF!=Y118),AV118,"")</f>
        <v>#REF!</v>
      </c>
    </row>
    <row r="119" spans="1:49" ht="21" customHeight="1" thickBot="1">
      <c r="A119" s="68"/>
      <c r="B119" s="68">
        <v>110</v>
      </c>
      <c r="C119" s="69">
        <v>110</v>
      </c>
      <c r="D119" s="70" t="str">
        <f>'[1]بيانات الكل'!C117</f>
        <v>رحمه محمد هيكل منصور</v>
      </c>
      <c r="E119" s="71">
        <f>'[1]بيانات الكل'!T117</f>
        <v>41539</v>
      </c>
      <c r="F119" s="72">
        <f t="shared" si="5"/>
        <v>39305</v>
      </c>
      <c r="G119" s="73" t="str">
        <f>'[1]بيانات الكل'!F117</f>
        <v>1/3</v>
      </c>
      <c r="H119" s="73" t="str">
        <f>'[1]بيانات الكل'!D117</f>
        <v>أنثى</v>
      </c>
      <c r="I119" s="74">
        <f>'[1]بيانات الكل'!H117</f>
        <v>30708111301627</v>
      </c>
      <c r="J119" s="75">
        <f t="shared" si="6"/>
        <v>21</v>
      </c>
      <c r="K119" s="75">
        <f t="shared" si="7"/>
        <v>1</v>
      </c>
      <c r="L119" s="75">
        <f t="shared" si="8"/>
        <v>10</v>
      </c>
      <c r="M119" s="75" t="str">
        <f>'[1]بيانات الكل'!N117</f>
        <v>مصرية</v>
      </c>
      <c r="N119" s="75" t="str">
        <f>'[1]بيانات الكل'!E117</f>
        <v>مسلمة</v>
      </c>
      <c r="O119" s="75" t="str">
        <f>'[1]بيانات الكل'!G117</f>
        <v>منقول</v>
      </c>
      <c r="P119" s="76"/>
      <c r="Q119" s="77"/>
      <c r="R119" s="78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 t="str">
        <f t="shared" si="9"/>
        <v>محمد هيكل منصور</v>
      </c>
      <c r="AN119" s="76">
        <f>'[1]بيانات الكل'!K117</f>
        <v>0</v>
      </c>
      <c r="AO119" s="76" t="str">
        <f>'[1]بيانات الكل'!J117</f>
        <v>كفر العزازي</v>
      </c>
      <c r="AP119" s="76"/>
      <c r="AQ119" s="76"/>
      <c r="AR119" s="76">
        <f>'[1]بيانات الكل'!L117</f>
        <v>0</v>
      </c>
      <c r="AS119" s="76" t="str">
        <f>'[1]بيانات الكل'!Q117</f>
        <v>الثالث</v>
      </c>
      <c r="AT119" s="76">
        <f>'[1]بيانات الكل'!R117</f>
        <v>0</v>
      </c>
      <c r="AU119" s="76">
        <f>'[1]بيانات الكل'!S117</f>
        <v>0</v>
      </c>
      <c r="AV119" s="79">
        <v>110</v>
      </c>
      <c r="AW119" s="79" t="e">
        <f>IF(AND($AW$3=#REF!,#REF!=Y119),AV119,"")</f>
        <v>#REF!</v>
      </c>
    </row>
    <row r="120" spans="1:49" ht="21" customHeight="1" thickBot="1">
      <c r="A120" s="68"/>
      <c r="B120" s="68">
        <v>111</v>
      </c>
      <c r="C120" s="69">
        <v>111</v>
      </c>
      <c r="D120" s="70" t="str">
        <f>'[1]بيانات الكل'!C118</f>
        <v>رحمه هانى نجيحى فتحى</v>
      </c>
      <c r="E120" s="71">
        <f>'[1]بيانات الكل'!T118</f>
        <v>41539</v>
      </c>
      <c r="F120" s="72">
        <f t="shared" si="5"/>
        <v>39022</v>
      </c>
      <c r="G120" s="73" t="str">
        <f>'[1]بيانات الكل'!F118</f>
        <v>1/3</v>
      </c>
      <c r="H120" s="73" t="str">
        <f>'[1]بيانات الكل'!D118</f>
        <v>أنثى</v>
      </c>
      <c r="I120" s="74">
        <f>'[1]بيانات الكل'!H118</f>
        <v>30611011309244</v>
      </c>
      <c r="J120" s="75">
        <f t="shared" si="6"/>
        <v>0</v>
      </c>
      <c r="K120" s="75">
        <f t="shared" si="7"/>
        <v>11</v>
      </c>
      <c r="L120" s="75">
        <f t="shared" si="8"/>
        <v>10</v>
      </c>
      <c r="M120" s="75" t="str">
        <f>'[1]بيانات الكل'!N118</f>
        <v>مصرية</v>
      </c>
      <c r="N120" s="75" t="str">
        <f>'[1]بيانات الكل'!E118</f>
        <v>مسلمة</v>
      </c>
      <c r="O120" s="75" t="str">
        <f>'[1]بيانات الكل'!G118</f>
        <v>منقول</v>
      </c>
      <c r="P120" s="76"/>
      <c r="Q120" s="77"/>
      <c r="R120" s="78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 t="str">
        <f t="shared" si="9"/>
        <v>هانى نجيحى فتحى</v>
      </c>
      <c r="AN120" s="76">
        <f>'[1]بيانات الكل'!K118</f>
        <v>0</v>
      </c>
      <c r="AO120" s="76" t="str">
        <f>'[1]بيانات الكل'!J118</f>
        <v>كفر العزازي</v>
      </c>
      <c r="AP120" s="76"/>
      <c r="AQ120" s="76"/>
      <c r="AR120" s="76">
        <f>'[1]بيانات الكل'!L118</f>
        <v>0</v>
      </c>
      <c r="AS120" s="76" t="str">
        <f>'[1]بيانات الكل'!Q118</f>
        <v>الثالث</v>
      </c>
      <c r="AT120" s="76">
        <f>'[1]بيانات الكل'!R118</f>
        <v>0</v>
      </c>
      <c r="AU120" s="76">
        <f>'[1]بيانات الكل'!S118</f>
        <v>0</v>
      </c>
      <c r="AV120" s="79">
        <v>111</v>
      </c>
      <c r="AW120" s="79" t="e">
        <f>IF(AND($AW$3=#REF!,#REF!=Y120),AV120,"")</f>
        <v>#REF!</v>
      </c>
    </row>
    <row r="121" spans="1:49" ht="21" customHeight="1" thickBot="1">
      <c r="A121" s="68"/>
      <c r="B121" s="68">
        <v>112</v>
      </c>
      <c r="C121" s="69">
        <v>112</v>
      </c>
      <c r="D121" s="70" t="str">
        <f>'[1]بيانات الكل'!C119</f>
        <v>رويدا السيد عوض عبدالمقصود</v>
      </c>
      <c r="E121" s="71">
        <f>'[1]بيانات الكل'!T119</f>
        <v>41539</v>
      </c>
      <c r="F121" s="72">
        <f t="shared" si="5"/>
        <v>39013</v>
      </c>
      <c r="G121" s="73" t="str">
        <f>'[1]بيانات الكل'!F119</f>
        <v>1/3</v>
      </c>
      <c r="H121" s="73" t="str">
        <f>'[1]بيانات الكل'!D119</f>
        <v>أنثى</v>
      </c>
      <c r="I121" s="74">
        <f>'[1]بيانات الكل'!H119</f>
        <v>30610231300241</v>
      </c>
      <c r="J121" s="75">
        <f t="shared" si="6"/>
        <v>9</v>
      </c>
      <c r="K121" s="75">
        <f t="shared" si="7"/>
        <v>11</v>
      </c>
      <c r="L121" s="75">
        <f t="shared" si="8"/>
        <v>10</v>
      </c>
      <c r="M121" s="75" t="str">
        <f>'[1]بيانات الكل'!N119</f>
        <v>مصرية</v>
      </c>
      <c r="N121" s="75" t="str">
        <f>'[1]بيانات الكل'!E119</f>
        <v>مسلمة</v>
      </c>
      <c r="O121" s="75" t="str">
        <f>'[1]بيانات الكل'!G119</f>
        <v>منقول</v>
      </c>
      <c r="P121" s="76"/>
      <c r="Q121" s="77"/>
      <c r="R121" s="78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 t="str">
        <f t="shared" si="9"/>
        <v>السيد عوض عبدالمقصود</v>
      </c>
      <c r="AN121" s="76">
        <f>'[1]بيانات الكل'!K119</f>
        <v>0</v>
      </c>
      <c r="AO121" s="76" t="str">
        <f>'[1]بيانات الكل'!J119</f>
        <v>كفر العزازي</v>
      </c>
      <c r="AP121" s="76"/>
      <c r="AQ121" s="76"/>
      <c r="AR121" s="76">
        <f>'[1]بيانات الكل'!L119</f>
        <v>0</v>
      </c>
      <c r="AS121" s="76" t="str">
        <f>'[1]بيانات الكل'!Q119</f>
        <v>الثالث</v>
      </c>
      <c r="AT121" s="76">
        <f>'[1]بيانات الكل'!R119</f>
        <v>0</v>
      </c>
      <c r="AU121" s="76">
        <f>'[1]بيانات الكل'!S119</f>
        <v>0</v>
      </c>
      <c r="AV121" s="79">
        <v>112</v>
      </c>
      <c r="AW121" s="79" t="e">
        <f>IF(AND($AW$3=#REF!,#REF!=Y121),AV121,"")</f>
        <v>#REF!</v>
      </c>
    </row>
    <row r="122" spans="1:49" ht="21" customHeight="1" thickBot="1">
      <c r="A122" s="68"/>
      <c r="B122" s="68">
        <v>113</v>
      </c>
      <c r="C122" s="69">
        <v>113</v>
      </c>
      <c r="D122" s="70" t="str">
        <f>'[1]بيانات الكل'!C120</f>
        <v>ريهام محمد احمد ابراهيم</v>
      </c>
      <c r="E122" s="71">
        <f>'[1]بيانات الكل'!T120</f>
        <v>41539</v>
      </c>
      <c r="F122" s="72">
        <f t="shared" si="5"/>
        <v>39175</v>
      </c>
      <c r="G122" s="73" t="str">
        <f>'[1]بيانات الكل'!F120</f>
        <v>1/3</v>
      </c>
      <c r="H122" s="73" t="str">
        <f>'[1]بيانات الكل'!D120</f>
        <v>أنثى</v>
      </c>
      <c r="I122" s="74">
        <f>'[1]بيانات الكل'!H120</f>
        <v>30704031300268</v>
      </c>
      <c r="J122" s="75">
        <f t="shared" si="6"/>
        <v>29</v>
      </c>
      <c r="K122" s="75">
        <f t="shared" si="7"/>
        <v>5</v>
      </c>
      <c r="L122" s="75">
        <f t="shared" si="8"/>
        <v>10</v>
      </c>
      <c r="M122" s="75" t="str">
        <f>'[1]بيانات الكل'!N120</f>
        <v>مصرية</v>
      </c>
      <c r="N122" s="75" t="str">
        <f>'[1]بيانات الكل'!E120</f>
        <v>مسلمة</v>
      </c>
      <c r="O122" s="75" t="str">
        <f>'[1]بيانات الكل'!G120</f>
        <v>منقول</v>
      </c>
      <c r="P122" s="76"/>
      <c r="Q122" s="77"/>
      <c r="R122" s="78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 t="str">
        <f t="shared" si="9"/>
        <v>محمد احمد ابراهيم</v>
      </c>
      <c r="AN122" s="76">
        <f>'[1]بيانات الكل'!K120</f>
        <v>0</v>
      </c>
      <c r="AO122" s="76" t="str">
        <f>'[1]بيانات الكل'!J120</f>
        <v>كفر العزازي</v>
      </c>
      <c r="AP122" s="76"/>
      <c r="AQ122" s="76"/>
      <c r="AR122" s="76">
        <f>'[1]بيانات الكل'!L120</f>
        <v>0</v>
      </c>
      <c r="AS122" s="76" t="str">
        <f>'[1]بيانات الكل'!Q120</f>
        <v>الثالث</v>
      </c>
      <c r="AT122" s="76">
        <f>'[1]بيانات الكل'!R120</f>
        <v>0</v>
      </c>
      <c r="AU122" s="76">
        <f>'[1]بيانات الكل'!S120</f>
        <v>0</v>
      </c>
      <c r="AV122" s="79">
        <v>113</v>
      </c>
      <c r="AW122" s="79" t="e">
        <f>IF(AND($AW$3=#REF!,#REF!=Y122),AV122,"")</f>
        <v>#REF!</v>
      </c>
    </row>
    <row r="123" spans="1:49" ht="21" customHeight="1" thickBot="1">
      <c r="A123" s="68"/>
      <c r="B123" s="68">
        <v>114</v>
      </c>
      <c r="C123" s="69">
        <v>114</v>
      </c>
      <c r="D123" s="70" t="str">
        <f>'[1]بيانات الكل'!C121</f>
        <v>زهراء احمد حسين عبدالستار</v>
      </c>
      <c r="E123" s="71">
        <f>'[1]بيانات الكل'!T121</f>
        <v>41539</v>
      </c>
      <c r="F123" s="72">
        <f t="shared" si="5"/>
        <v>39330</v>
      </c>
      <c r="G123" s="73" t="str">
        <f>'[1]بيانات الكل'!F121</f>
        <v>1/3</v>
      </c>
      <c r="H123" s="73" t="str">
        <f>'[1]بيانات الكل'!D121</f>
        <v>أنثى</v>
      </c>
      <c r="I123" s="74">
        <f>'[1]بيانات الكل'!H121</f>
        <v>30709051301548</v>
      </c>
      <c r="J123" s="75">
        <f t="shared" si="6"/>
        <v>27</v>
      </c>
      <c r="K123" s="75">
        <f t="shared" si="7"/>
        <v>0</v>
      </c>
      <c r="L123" s="75">
        <f t="shared" si="8"/>
        <v>10</v>
      </c>
      <c r="M123" s="75" t="str">
        <f>'[1]بيانات الكل'!N121</f>
        <v>مصرية</v>
      </c>
      <c r="N123" s="75" t="str">
        <f>'[1]بيانات الكل'!E121</f>
        <v>مسلمة</v>
      </c>
      <c r="O123" s="75" t="str">
        <f>'[1]بيانات الكل'!G121</f>
        <v>منقول</v>
      </c>
      <c r="P123" s="76"/>
      <c r="Q123" s="77"/>
      <c r="R123" s="78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 t="str">
        <f t="shared" si="9"/>
        <v>احمد حسين عبدالستار</v>
      </c>
      <c r="AN123" s="76">
        <f>'[1]بيانات الكل'!K121</f>
        <v>0</v>
      </c>
      <c r="AO123" s="76" t="str">
        <f>'[1]بيانات الكل'!J121</f>
        <v>كفر العزازي</v>
      </c>
      <c r="AP123" s="76"/>
      <c r="AQ123" s="76"/>
      <c r="AR123" s="76">
        <f>'[1]بيانات الكل'!L121</f>
        <v>0</v>
      </c>
      <c r="AS123" s="76" t="str">
        <f>'[1]بيانات الكل'!Q121</f>
        <v>الثالث</v>
      </c>
      <c r="AT123" s="76">
        <f>'[1]بيانات الكل'!R121</f>
        <v>0</v>
      </c>
      <c r="AU123" s="76">
        <f>'[1]بيانات الكل'!S121</f>
        <v>0</v>
      </c>
      <c r="AV123" s="79">
        <v>114</v>
      </c>
      <c r="AW123" s="79" t="e">
        <f>IF(AND($AW$3=#REF!,#REF!=Y123),AV123,"")</f>
        <v>#REF!</v>
      </c>
    </row>
    <row r="124" spans="1:49" ht="21" customHeight="1" thickBot="1">
      <c r="A124" s="68"/>
      <c r="B124" s="68">
        <v>115</v>
      </c>
      <c r="C124" s="69">
        <v>115</v>
      </c>
      <c r="D124" s="70" t="str">
        <f>'[1]بيانات الكل'!C122</f>
        <v>زينب حسن عبدالفتاح محمد</v>
      </c>
      <c r="E124" s="71">
        <f>'[1]بيانات الكل'!T122</f>
        <v>41539</v>
      </c>
      <c r="F124" s="72">
        <f t="shared" si="5"/>
        <v>39302</v>
      </c>
      <c r="G124" s="73" t="str">
        <f>'[1]بيانات الكل'!F122</f>
        <v>1/3</v>
      </c>
      <c r="H124" s="73" t="str">
        <f>'[1]بيانات الكل'!D122</f>
        <v>أنثى</v>
      </c>
      <c r="I124" s="74">
        <f>'[1]بيانات الكل'!H122</f>
        <v>30708081300922</v>
      </c>
      <c r="J124" s="75">
        <f t="shared" si="6"/>
        <v>24</v>
      </c>
      <c r="K124" s="75">
        <f t="shared" si="7"/>
        <v>1</v>
      </c>
      <c r="L124" s="75">
        <f t="shared" si="8"/>
        <v>10</v>
      </c>
      <c r="M124" s="75" t="str">
        <f>'[1]بيانات الكل'!N122</f>
        <v>مصرية</v>
      </c>
      <c r="N124" s="75" t="str">
        <f>'[1]بيانات الكل'!E122</f>
        <v>مسلمة</v>
      </c>
      <c r="O124" s="75" t="str">
        <f>'[1]بيانات الكل'!G122</f>
        <v>منقول</v>
      </c>
      <c r="P124" s="76"/>
      <c r="Q124" s="77"/>
      <c r="R124" s="78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 t="str">
        <f t="shared" si="9"/>
        <v>حسن عبدالفتاح محمد</v>
      </c>
      <c r="AN124" s="76">
        <f>'[1]بيانات الكل'!K122</f>
        <v>0</v>
      </c>
      <c r="AO124" s="76" t="str">
        <f>'[1]بيانات الكل'!J122</f>
        <v>كفر العزازي</v>
      </c>
      <c r="AP124" s="76"/>
      <c r="AQ124" s="76"/>
      <c r="AR124" s="76">
        <f>'[1]بيانات الكل'!L122</f>
        <v>0</v>
      </c>
      <c r="AS124" s="76" t="str">
        <f>'[1]بيانات الكل'!Q122</f>
        <v>الثالث</v>
      </c>
      <c r="AT124" s="76">
        <f>'[1]بيانات الكل'!R122</f>
        <v>0</v>
      </c>
      <c r="AU124" s="76">
        <f>'[1]بيانات الكل'!S122</f>
        <v>0</v>
      </c>
      <c r="AV124" s="79">
        <v>115</v>
      </c>
      <c r="AW124" s="79" t="e">
        <f>IF(AND($AW$3=#REF!,#REF!=Y124),AV124,"")</f>
        <v>#REF!</v>
      </c>
    </row>
    <row r="125" spans="1:49" ht="21" customHeight="1" thickBot="1">
      <c r="A125" s="68"/>
      <c r="B125" s="68">
        <v>116</v>
      </c>
      <c r="C125" s="69">
        <v>116</v>
      </c>
      <c r="D125" s="70" t="str">
        <f>'[1]بيانات الكل'!C123</f>
        <v>سلمى محمد سالم محمد</v>
      </c>
      <c r="E125" s="71">
        <f>'[1]بيانات الكل'!T123</f>
        <v>41539</v>
      </c>
      <c r="F125" s="72">
        <f t="shared" si="5"/>
        <v>39302</v>
      </c>
      <c r="G125" s="73" t="str">
        <f>'[1]بيانات الكل'!F123</f>
        <v>1/3</v>
      </c>
      <c r="H125" s="73" t="str">
        <f>'[1]بيانات الكل'!D123</f>
        <v>أنثى</v>
      </c>
      <c r="I125" s="74">
        <f>'[1]بيانات الكل'!H123</f>
        <v>30708081300906</v>
      </c>
      <c r="J125" s="75">
        <f t="shared" si="6"/>
        <v>24</v>
      </c>
      <c r="K125" s="75">
        <f t="shared" si="7"/>
        <v>1</v>
      </c>
      <c r="L125" s="75">
        <f t="shared" si="8"/>
        <v>10</v>
      </c>
      <c r="M125" s="75" t="str">
        <f>'[1]بيانات الكل'!N123</f>
        <v>مصرية</v>
      </c>
      <c r="N125" s="75" t="str">
        <f>'[1]بيانات الكل'!E123</f>
        <v>مسلمة</v>
      </c>
      <c r="O125" s="75" t="str">
        <f>'[1]بيانات الكل'!G123</f>
        <v>منقول</v>
      </c>
      <c r="P125" s="76"/>
      <c r="Q125" s="77"/>
      <c r="R125" s="78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 t="str">
        <f t="shared" si="9"/>
        <v>محمد سالم محمد</v>
      </c>
      <c r="AN125" s="76">
        <f>'[1]بيانات الكل'!K123</f>
        <v>0</v>
      </c>
      <c r="AO125" s="76" t="str">
        <f>'[1]بيانات الكل'!J123</f>
        <v>كفر العزازي</v>
      </c>
      <c r="AP125" s="76"/>
      <c r="AQ125" s="76"/>
      <c r="AR125" s="76">
        <f>'[1]بيانات الكل'!L123</f>
        <v>0</v>
      </c>
      <c r="AS125" s="76" t="str">
        <f>'[1]بيانات الكل'!Q123</f>
        <v>الثالث</v>
      </c>
      <c r="AT125" s="76">
        <f>'[1]بيانات الكل'!R123</f>
        <v>0</v>
      </c>
      <c r="AU125" s="76">
        <f>'[1]بيانات الكل'!S123</f>
        <v>0</v>
      </c>
      <c r="AV125" s="79">
        <v>116</v>
      </c>
      <c r="AW125" s="79" t="e">
        <f>IF(AND($AW$3=#REF!,#REF!=Y125),AV125,"")</f>
        <v>#REF!</v>
      </c>
    </row>
    <row r="126" spans="1:49" ht="21" customHeight="1" thickBot="1">
      <c r="A126" s="68"/>
      <c r="B126" s="68">
        <v>117</v>
      </c>
      <c r="C126" s="69">
        <v>117</v>
      </c>
      <c r="D126" s="70" t="str">
        <f>'[1]بيانات الكل'!C124</f>
        <v>سماح سامح محمد رجاء</v>
      </c>
      <c r="E126" s="71">
        <f>'[1]بيانات الكل'!T124</f>
        <v>41539</v>
      </c>
      <c r="F126" s="72">
        <f t="shared" si="5"/>
        <v>39089</v>
      </c>
      <c r="G126" s="73" t="str">
        <f>'[1]بيانات الكل'!F124</f>
        <v>1/3</v>
      </c>
      <c r="H126" s="73" t="str">
        <f>'[1]بيانات الكل'!D124</f>
        <v>أنثى</v>
      </c>
      <c r="I126" s="74">
        <f>'[1]بيانات الكل'!H124</f>
        <v>30701071301004</v>
      </c>
      <c r="J126" s="75">
        <f t="shared" si="6"/>
        <v>25</v>
      </c>
      <c r="K126" s="75">
        <f t="shared" si="7"/>
        <v>8</v>
      </c>
      <c r="L126" s="75">
        <f t="shared" si="8"/>
        <v>10</v>
      </c>
      <c r="M126" s="75" t="str">
        <f>'[1]بيانات الكل'!N124</f>
        <v>مصرية</v>
      </c>
      <c r="N126" s="75" t="str">
        <f>'[1]بيانات الكل'!E124</f>
        <v>مسلمة</v>
      </c>
      <c r="O126" s="75" t="str">
        <f>'[1]بيانات الكل'!G124</f>
        <v>منقول</v>
      </c>
      <c r="P126" s="76"/>
      <c r="Q126" s="77"/>
      <c r="R126" s="78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 t="str">
        <f t="shared" si="9"/>
        <v>سامح محمد رجاء</v>
      </c>
      <c r="AN126" s="76">
        <f>'[1]بيانات الكل'!K124</f>
        <v>0</v>
      </c>
      <c r="AO126" s="76" t="str">
        <f>'[1]بيانات الكل'!J124</f>
        <v>كفر العزازي</v>
      </c>
      <c r="AP126" s="76"/>
      <c r="AQ126" s="76"/>
      <c r="AR126" s="76">
        <f>'[1]بيانات الكل'!L124</f>
        <v>0</v>
      </c>
      <c r="AS126" s="76" t="str">
        <f>'[1]بيانات الكل'!Q124</f>
        <v>الثالث</v>
      </c>
      <c r="AT126" s="76">
        <f>'[1]بيانات الكل'!R124</f>
        <v>0</v>
      </c>
      <c r="AU126" s="76">
        <f>'[1]بيانات الكل'!S124</f>
        <v>0</v>
      </c>
      <c r="AV126" s="79">
        <v>117</v>
      </c>
      <c r="AW126" s="79" t="e">
        <f>IF(AND($AW$3=#REF!,#REF!=Y126),AV126,"")</f>
        <v>#REF!</v>
      </c>
    </row>
    <row r="127" spans="1:49" ht="21" customHeight="1" thickBot="1">
      <c r="A127" s="68"/>
      <c r="B127" s="68">
        <v>118</v>
      </c>
      <c r="C127" s="69">
        <v>118</v>
      </c>
      <c r="D127" s="70" t="str">
        <f>'[1]بيانات الكل'!C125</f>
        <v>شرين السيد احمد على</v>
      </c>
      <c r="E127" s="71">
        <f>'[1]بيانات الكل'!T125</f>
        <v>41539</v>
      </c>
      <c r="F127" s="72">
        <f t="shared" si="5"/>
        <v>39073</v>
      </c>
      <c r="G127" s="73" t="str">
        <f>'[1]بيانات الكل'!F125</f>
        <v>1/3</v>
      </c>
      <c r="H127" s="73" t="str">
        <f>'[1]بيانات الكل'!D125</f>
        <v>أنثى</v>
      </c>
      <c r="I127" s="74">
        <f>'[1]بيانات الكل'!H125</f>
        <v>30612221300521</v>
      </c>
      <c r="J127" s="75">
        <f t="shared" si="6"/>
        <v>10</v>
      </c>
      <c r="K127" s="75">
        <f t="shared" si="7"/>
        <v>9</v>
      </c>
      <c r="L127" s="75">
        <f t="shared" si="8"/>
        <v>10</v>
      </c>
      <c r="M127" s="75" t="str">
        <f>'[1]بيانات الكل'!N125</f>
        <v>مصرية</v>
      </c>
      <c r="N127" s="75" t="str">
        <f>'[1]بيانات الكل'!E125</f>
        <v>مسلمة</v>
      </c>
      <c r="O127" s="75" t="str">
        <f>'[1]بيانات الكل'!G125</f>
        <v>منقول</v>
      </c>
      <c r="P127" s="76"/>
      <c r="Q127" s="77"/>
      <c r="R127" s="78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 t="str">
        <f t="shared" si="9"/>
        <v>السيد احمد على</v>
      </c>
      <c r="AN127" s="76">
        <f>'[1]بيانات الكل'!K125</f>
        <v>0</v>
      </c>
      <c r="AO127" s="76" t="str">
        <f>'[1]بيانات الكل'!J125</f>
        <v>كفر العزازي</v>
      </c>
      <c r="AP127" s="76"/>
      <c r="AQ127" s="76"/>
      <c r="AR127" s="76">
        <f>'[1]بيانات الكل'!L125</f>
        <v>0</v>
      </c>
      <c r="AS127" s="76" t="str">
        <f>'[1]بيانات الكل'!Q125</f>
        <v>الثالث</v>
      </c>
      <c r="AT127" s="76">
        <f>'[1]بيانات الكل'!R125</f>
        <v>0</v>
      </c>
      <c r="AU127" s="76">
        <f>'[1]بيانات الكل'!S125</f>
        <v>0</v>
      </c>
      <c r="AV127" s="79">
        <v>118</v>
      </c>
      <c r="AW127" s="79" t="e">
        <f>IF(AND($AW$3=#REF!,#REF!=Y127),AV127,"")</f>
        <v>#REF!</v>
      </c>
    </row>
    <row r="128" spans="1:49" ht="21" customHeight="1" thickBot="1">
      <c r="A128" s="68"/>
      <c r="B128" s="68">
        <v>119</v>
      </c>
      <c r="C128" s="69">
        <v>119</v>
      </c>
      <c r="D128" s="70" t="str">
        <f>'[1]بيانات الكل'!C126</f>
        <v>شمس محمد احمد محمدعلى</v>
      </c>
      <c r="E128" s="71">
        <f>'[1]بيانات الكل'!T126</f>
        <v>41539</v>
      </c>
      <c r="F128" s="72">
        <f t="shared" si="5"/>
        <v>39355</v>
      </c>
      <c r="G128" s="73" t="str">
        <f>'[1]بيانات الكل'!F126</f>
        <v>1/3</v>
      </c>
      <c r="H128" s="73" t="str">
        <f>'[1]بيانات الكل'!D126</f>
        <v>أنثى</v>
      </c>
      <c r="I128" s="74">
        <f>'[1]بيانات الكل'!H126</f>
        <v>30709301304009</v>
      </c>
      <c r="J128" s="75">
        <f t="shared" si="6"/>
        <v>2</v>
      </c>
      <c r="K128" s="75">
        <f t="shared" si="7"/>
        <v>0</v>
      </c>
      <c r="L128" s="75">
        <f t="shared" si="8"/>
        <v>10</v>
      </c>
      <c r="M128" s="75" t="str">
        <f>'[1]بيانات الكل'!N126</f>
        <v>مصرية</v>
      </c>
      <c r="N128" s="75" t="str">
        <f>'[1]بيانات الكل'!E126</f>
        <v>مسلمة</v>
      </c>
      <c r="O128" s="75" t="str">
        <f>'[1]بيانات الكل'!G126</f>
        <v>منقول</v>
      </c>
      <c r="P128" s="76"/>
      <c r="Q128" s="77"/>
      <c r="R128" s="78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 t="str">
        <f t="shared" si="9"/>
        <v>محمد احمد محمدعلى</v>
      </c>
      <c r="AN128" s="76">
        <f>'[1]بيانات الكل'!K126</f>
        <v>0</v>
      </c>
      <c r="AO128" s="76" t="str">
        <f>'[1]بيانات الكل'!J126</f>
        <v>كفر العزازي</v>
      </c>
      <c r="AP128" s="76"/>
      <c r="AQ128" s="76"/>
      <c r="AR128" s="76">
        <f>'[1]بيانات الكل'!L126</f>
        <v>0</v>
      </c>
      <c r="AS128" s="76" t="str">
        <f>'[1]بيانات الكل'!Q126</f>
        <v>الثالث</v>
      </c>
      <c r="AT128" s="76">
        <f>'[1]بيانات الكل'!R126</f>
        <v>0</v>
      </c>
      <c r="AU128" s="76">
        <f>'[1]بيانات الكل'!S126</f>
        <v>0</v>
      </c>
      <c r="AV128" s="79">
        <v>119</v>
      </c>
      <c r="AW128" s="79" t="e">
        <f>IF(AND($AW$3=#REF!,#REF!=Y128),AV128,"")</f>
        <v>#REF!</v>
      </c>
    </row>
    <row r="129" spans="1:49" ht="21" customHeight="1" thickBot="1">
      <c r="A129" s="68"/>
      <c r="B129" s="68">
        <v>120</v>
      </c>
      <c r="C129" s="69">
        <v>120</v>
      </c>
      <c r="D129" s="70" t="str">
        <f>'[1]بيانات الكل'!C127</f>
        <v>شهد عبد التبي عوض عطية الزهيري</v>
      </c>
      <c r="E129" s="71">
        <f>'[1]بيانات الكل'!T127</f>
        <v>41539</v>
      </c>
      <c r="F129" s="72">
        <f t="shared" si="5"/>
        <v>39353</v>
      </c>
      <c r="G129" s="73" t="str">
        <f>'[1]بيانات الكل'!F127</f>
        <v>1/3</v>
      </c>
      <c r="H129" s="73" t="str">
        <f>'[1]بيانات الكل'!D127</f>
        <v>أنثى</v>
      </c>
      <c r="I129" s="74">
        <f>'[1]بيانات الكل'!H127</f>
        <v>30709281300605</v>
      </c>
      <c r="J129" s="75">
        <f t="shared" si="6"/>
        <v>4</v>
      </c>
      <c r="K129" s="75">
        <f t="shared" si="7"/>
        <v>0</v>
      </c>
      <c r="L129" s="75">
        <f t="shared" si="8"/>
        <v>10</v>
      </c>
      <c r="M129" s="75" t="str">
        <f>'[1]بيانات الكل'!N127</f>
        <v>مصرية</v>
      </c>
      <c r="N129" s="75" t="str">
        <f>'[1]بيانات الكل'!E127</f>
        <v>مسلمة</v>
      </c>
      <c r="O129" s="75" t="str">
        <f>'[1]بيانات الكل'!G127</f>
        <v>منقول</v>
      </c>
      <c r="P129" s="76"/>
      <c r="Q129" s="77"/>
      <c r="R129" s="78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 t="str">
        <f t="shared" si="9"/>
        <v>عبد التبي عوض عطية الزهيري</v>
      </c>
      <c r="AN129" s="76">
        <f>'[1]بيانات الكل'!K127</f>
        <v>0</v>
      </c>
      <c r="AO129" s="76" t="str">
        <f>'[1]بيانات الكل'!J127</f>
        <v>كفر العزازي</v>
      </c>
      <c r="AP129" s="76"/>
      <c r="AQ129" s="76"/>
      <c r="AR129" s="76">
        <f>'[1]بيانات الكل'!L127</f>
        <v>0</v>
      </c>
      <c r="AS129" s="76" t="str">
        <f>'[1]بيانات الكل'!Q127</f>
        <v>الثالث</v>
      </c>
      <c r="AT129" s="76">
        <f>'[1]بيانات الكل'!R127</f>
        <v>0</v>
      </c>
      <c r="AU129" s="76">
        <f>'[1]بيانات الكل'!S127</f>
        <v>0</v>
      </c>
      <c r="AV129" s="79">
        <v>120</v>
      </c>
      <c r="AW129" s="79" t="e">
        <f>IF(AND($AW$3=#REF!,#REF!=Y129),AV129,"")</f>
        <v>#REF!</v>
      </c>
    </row>
    <row r="130" spans="1:49" ht="21" customHeight="1" thickBot="1">
      <c r="A130" s="68"/>
      <c r="B130" s="68">
        <v>121</v>
      </c>
      <c r="C130" s="69">
        <v>121</v>
      </c>
      <c r="D130" s="70" t="str">
        <f>'[1]بيانات الكل'!C128</f>
        <v>شيماء عاطف توفيق احمد</v>
      </c>
      <c r="E130" s="71">
        <f>'[1]بيانات الكل'!T128</f>
        <v>41539</v>
      </c>
      <c r="F130" s="72">
        <f t="shared" si="5"/>
        <v>39342</v>
      </c>
      <c r="G130" s="73" t="str">
        <f>'[1]بيانات الكل'!F128</f>
        <v>1/3</v>
      </c>
      <c r="H130" s="73" t="str">
        <f>'[1]بيانات الكل'!D128</f>
        <v>أنثى</v>
      </c>
      <c r="I130" s="74">
        <f>'[1]بيانات الكل'!H128</f>
        <v>30709171300804</v>
      </c>
      <c r="J130" s="75">
        <f t="shared" si="6"/>
        <v>15</v>
      </c>
      <c r="K130" s="75">
        <f t="shared" si="7"/>
        <v>0</v>
      </c>
      <c r="L130" s="75">
        <f t="shared" si="8"/>
        <v>10</v>
      </c>
      <c r="M130" s="75" t="str">
        <f>'[1]بيانات الكل'!N128</f>
        <v>مصرية</v>
      </c>
      <c r="N130" s="75" t="str">
        <f>'[1]بيانات الكل'!E128</f>
        <v>مسلمة</v>
      </c>
      <c r="O130" s="75" t="str">
        <f>'[1]بيانات الكل'!G128</f>
        <v>منقول</v>
      </c>
      <c r="P130" s="76"/>
      <c r="Q130" s="77"/>
      <c r="R130" s="78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 t="str">
        <f t="shared" si="9"/>
        <v>عاطف توفيق احمد</v>
      </c>
      <c r="AN130" s="76">
        <f>'[1]بيانات الكل'!K128</f>
        <v>0</v>
      </c>
      <c r="AO130" s="76" t="str">
        <f>'[1]بيانات الكل'!J128</f>
        <v>كفر العزازي</v>
      </c>
      <c r="AP130" s="76"/>
      <c r="AQ130" s="76"/>
      <c r="AR130" s="76">
        <f>'[1]بيانات الكل'!L128</f>
        <v>0</v>
      </c>
      <c r="AS130" s="76" t="str">
        <f>'[1]بيانات الكل'!Q128</f>
        <v>الثالث</v>
      </c>
      <c r="AT130" s="76">
        <f>'[1]بيانات الكل'!R128</f>
        <v>0</v>
      </c>
      <c r="AU130" s="76">
        <f>'[1]بيانات الكل'!S128</f>
        <v>0</v>
      </c>
      <c r="AV130" s="79">
        <v>121</v>
      </c>
      <c r="AW130" s="79" t="e">
        <f>IF(AND($AW$3=#REF!,#REF!=Y130),AV130,"")</f>
        <v>#REF!</v>
      </c>
    </row>
    <row r="131" spans="1:49" ht="21" customHeight="1" thickBot="1">
      <c r="A131" s="68"/>
      <c r="B131" s="68">
        <v>122</v>
      </c>
      <c r="C131" s="69">
        <v>122</v>
      </c>
      <c r="D131" s="70" t="str">
        <f>'[1]بيانات الكل'!C129</f>
        <v>ابراهيم محمد الهادى عبدالرحمن محمد</v>
      </c>
      <c r="E131" s="71">
        <f>'[1]بيانات الكل'!T129</f>
        <v>41174</v>
      </c>
      <c r="F131" s="72">
        <f t="shared" si="5"/>
        <v>38477</v>
      </c>
      <c r="G131" s="73" t="str">
        <f>'[1]بيانات الكل'!F129</f>
        <v>1/4</v>
      </c>
      <c r="H131" s="73" t="str">
        <f>'[1]بيانات الكل'!D129</f>
        <v>ذكر</v>
      </c>
      <c r="I131" s="74">
        <f>'[1]بيانات الكل'!H129</f>
        <v>30505051317431</v>
      </c>
      <c r="J131" s="75">
        <f t="shared" si="6"/>
        <v>27</v>
      </c>
      <c r="K131" s="75">
        <f t="shared" si="7"/>
        <v>4</v>
      </c>
      <c r="L131" s="75">
        <f t="shared" si="8"/>
        <v>12</v>
      </c>
      <c r="M131" s="75" t="str">
        <f>'[1]بيانات الكل'!N129</f>
        <v>مصري</v>
      </c>
      <c r="N131" s="75" t="str">
        <f>'[1]بيانات الكل'!E129</f>
        <v>مسلم</v>
      </c>
      <c r="O131" s="75" t="str">
        <f>'[1]بيانات الكل'!G129</f>
        <v>منقول</v>
      </c>
      <c r="P131" s="76"/>
      <c r="Q131" s="77"/>
      <c r="R131" s="78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 t="str">
        <f t="shared" si="9"/>
        <v>محمد الهادى عبدالرحمن محمد</v>
      </c>
      <c r="AN131" s="76">
        <f>'[1]بيانات الكل'!K129</f>
        <v>0</v>
      </c>
      <c r="AO131" s="76" t="str">
        <f>'[1]بيانات الكل'!J129</f>
        <v>كفر العزازي</v>
      </c>
      <c r="AP131" s="76"/>
      <c r="AQ131" s="76"/>
      <c r="AR131" s="76">
        <f>'[1]بيانات الكل'!L129</f>
        <v>0</v>
      </c>
      <c r="AS131" s="76" t="str">
        <f>'[1]بيانات الكل'!Q129</f>
        <v>الرابع</v>
      </c>
      <c r="AT131" s="76">
        <f>'[1]بيانات الكل'!R129</f>
        <v>0</v>
      </c>
      <c r="AU131" s="76">
        <f>'[1]بيانات الكل'!S129</f>
        <v>0</v>
      </c>
      <c r="AV131" s="79">
        <v>122</v>
      </c>
      <c r="AW131" s="79" t="e">
        <f>IF(AND($AW$3=#REF!,#REF!=Y131),AV131,"")</f>
        <v>#REF!</v>
      </c>
    </row>
    <row r="132" spans="1:49" ht="21" customHeight="1" thickBot="1">
      <c r="A132" s="68"/>
      <c r="B132" s="68">
        <v>123</v>
      </c>
      <c r="C132" s="69">
        <v>123</v>
      </c>
      <c r="D132" s="70" t="str">
        <f>'[1]بيانات الكل'!C130</f>
        <v>احمد السيد اسماعيل عبدالرحمن حسانين</v>
      </c>
      <c r="E132" s="71">
        <f>'[1]بيانات الكل'!T130</f>
        <v>41174</v>
      </c>
      <c r="F132" s="72">
        <f t="shared" si="5"/>
        <v>38961</v>
      </c>
      <c r="G132" s="73" t="str">
        <f>'[1]بيانات الكل'!F130</f>
        <v>1/4</v>
      </c>
      <c r="H132" s="73" t="str">
        <f>'[1]بيانات الكل'!D130</f>
        <v>ذكر</v>
      </c>
      <c r="I132" s="74">
        <f>'[1]بيانات الكل'!H130</f>
        <v>30609011308375</v>
      </c>
      <c r="J132" s="75">
        <f t="shared" si="6"/>
        <v>0</v>
      </c>
      <c r="K132" s="75">
        <f t="shared" si="7"/>
        <v>1</v>
      </c>
      <c r="L132" s="75">
        <f t="shared" si="8"/>
        <v>11</v>
      </c>
      <c r="M132" s="75" t="str">
        <f>'[1]بيانات الكل'!N130</f>
        <v>مصري</v>
      </c>
      <c r="N132" s="75" t="str">
        <f>'[1]بيانات الكل'!E130</f>
        <v>مسلم</v>
      </c>
      <c r="O132" s="75" t="str">
        <f>'[1]بيانات الكل'!G130</f>
        <v>منقول</v>
      </c>
      <c r="P132" s="76"/>
      <c r="Q132" s="77"/>
      <c r="R132" s="78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 t="str">
        <f t="shared" si="9"/>
        <v>السيد اسماعيل عبدالرحمن حسانين</v>
      </c>
      <c r="AN132" s="76">
        <f>'[1]بيانات الكل'!K130</f>
        <v>0</v>
      </c>
      <c r="AO132" s="76" t="str">
        <f>'[1]بيانات الكل'!J130</f>
        <v>كفر العزازي</v>
      </c>
      <c r="AP132" s="76"/>
      <c r="AQ132" s="76"/>
      <c r="AR132" s="76">
        <f>'[1]بيانات الكل'!L130</f>
        <v>0</v>
      </c>
      <c r="AS132" s="76" t="str">
        <f>'[1]بيانات الكل'!Q130</f>
        <v>الرابع</v>
      </c>
      <c r="AT132" s="76">
        <f>'[1]بيانات الكل'!R130</f>
        <v>0</v>
      </c>
      <c r="AU132" s="76">
        <f>'[1]بيانات الكل'!S130</f>
        <v>0</v>
      </c>
      <c r="AV132" s="79">
        <v>123</v>
      </c>
      <c r="AW132" s="79" t="e">
        <f>IF(AND($AW$3=#REF!,#REF!=Y132),AV132,"")</f>
        <v>#REF!</v>
      </c>
    </row>
    <row r="133" spans="1:49" ht="21" customHeight="1" thickBot="1">
      <c r="A133" s="68"/>
      <c r="B133" s="68">
        <v>124</v>
      </c>
      <c r="C133" s="69">
        <v>124</v>
      </c>
      <c r="D133" s="70" t="str">
        <f>'[1]بيانات الكل'!C131</f>
        <v>احمد رزق مصطفى محمد مصطفى</v>
      </c>
      <c r="E133" s="71">
        <f>'[1]بيانات الكل'!T131</f>
        <v>41174</v>
      </c>
      <c r="F133" s="72">
        <f t="shared" si="5"/>
        <v>38687</v>
      </c>
      <c r="G133" s="73" t="str">
        <f>'[1]بيانات الكل'!F131</f>
        <v>1/4</v>
      </c>
      <c r="H133" s="73" t="str">
        <f>'[1]بيانات الكل'!D131</f>
        <v>ذكر</v>
      </c>
      <c r="I133" s="74">
        <f>'[1]بيانات الكل'!H131</f>
        <v>30512013500032</v>
      </c>
      <c r="J133" s="75">
        <f t="shared" si="6"/>
        <v>0</v>
      </c>
      <c r="K133" s="75">
        <f t="shared" si="7"/>
        <v>10</v>
      </c>
      <c r="L133" s="75">
        <f t="shared" si="8"/>
        <v>11</v>
      </c>
      <c r="M133" s="75" t="str">
        <f>'[1]بيانات الكل'!N131</f>
        <v>مصري</v>
      </c>
      <c r="N133" s="75" t="str">
        <f>'[1]بيانات الكل'!E131</f>
        <v>مسلم</v>
      </c>
      <c r="O133" s="75" t="str">
        <f>'[1]بيانات الكل'!G131</f>
        <v>منقول</v>
      </c>
      <c r="P133" s="76"/>
      <c r="Q133" s="77"/>
      <c r="R133" s="78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 t="str">
        <f t="shared" si="9"/>
        <v>رزق مصطفى محمد مصطفى</v>
      </c>
      <c r="AN133" s="76">
        <f>'[1]بيانات الكل'!K131</f>
        <v>0</v>
      </c>
      <c r="AO133" s="76" t="str">
        <f>'[1]بيانات الكل'!J131</f>
        <v>كفر العزازي</v>
      </c>
      <c r="AP133" s="76"/>
      <c r="AQ133" s="76"/>
      <c r="AR133" s="76">
        <f>'[1]بيانات الكل'!L131</f>
        <v>0</v>
      </c>
      <c r="AS133" s="76" t="str">
        <f>'[1]بيانات الكل'!Q131</f>
        <v>الرابع</v>
      </c>
      <c r="AT133" s="76">
        <f>'[1]بيانات الكل'!R131</f>
        <v>0</v>
      </c>
      <c r="AU133" s="76">
        <f>'[1]بيانات الكل'!S131</f>
        <v>0</v>
      </c>
      <c r="AV133" s="79">
        <v>124</v>
      </c>
      <c r="AW133" s="79" t="e">
        <f>IF(AND($AW$3=#REF!,#REF!=Y133),AV133,"")</f>
        <v>#REF!</v>
      </c>
    </row>
    <row r="134" spans="1:49" ht="21" customHeight="1" thickBot="1">
      <c r="A134" s="68"/>
      <c r="B134" s="68">
        <v>125</v>
      </c>
      <c r="C134" s="69">
        <v>125</v>
      </c>
      <c r="D134" s="70" t="str">
        <f>'[1]بيانات الكل'!C132</f>
        <v>احمد صبحى احمد محمد على</v>
      </c>
      <c r="E134" s="71">
        <f>'[1]بيانات الكل'!T132</f>
        <v>41174</v>
      </c>
      <c r="F134" s="72">
        <f t="shared" si="5"/>
        <v>38718</v>
      </c>
      <c r="G134" s="73" t="str">
        <f>'[1]بيانات الكل'!F132</f>
        <v>1/4</v>
      </c>
      <c r="H134" s="73" t="str">
        <f>'[1]بيانات الكل'!D132</f>
        <v>ذكر</v>
      </c>
      <c r="I134" s="74">
        <f>'[1]بيانات الكل'!H132</f>
        <v>30601011337633</v>
      </c>
      <c r="J134" s="75">
        <f t="shared" si="6"/>
        <v>0</v>
      </c>
      <c r="K134" s="75">
        <f t="shared" si="7"/>
        <v>9</v>
      </c>
      <c r="L134" s="75">
        <f t="shared" si="8"/>
        <v>11</v>
      </c>
      <c r="M134" s="75" t="str">
        <f>'[1]بيانات الكل'!N132</f>
        <v>مصري</v>
      </c>
      <c r="N134" s="75" t="str">
        <f>'[1]بيانات الكل'!E132</f>
        <v>مسلم</v>
      </c>
      <c r="O134" s="75" t="str">
        <f>'[1]بيانات الكل'!G132</f>
        <v>منقول</v>
      </c>
      <c r="P134" s="76"/>
      <c r="Q134" s="77"/>
      <c r="R134" s="78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 t="str">
        <f t="shared" si="9"/>
        <v>صبحى احمد محمد على</v>
      </c>
      <c r="AN134" s="76">
        <f>'[1]بيانات الكل'!K132</f>
        <v>0</v>
      </c>
      <c r="AO134" s="76" t="str">
        <f>'[1]بيانات الكل'!J132</f>
        <v>كفر العزازي</v>
      </c>
      <c r="AP134" s="76"/>
      <c r="AQ134" s="76"/>
      <c r="AR134" s="76">
        <f>'[1]بيانات الكل'!L132</f>
        <v>0</v>
      </c>
      <c r="AS134" s="76" t="str">
        <f>'[1]بيانات الكل'!Q132</f>
        <v>الرابع</v>
      </c>
      <c r="AT134" s="76">
        <f>'[1]بيانات الكل'!R132</f>
        <v>0</v>
      </c>
      <c r="AU134" s="76">
        <f>'[1]بيانات الكل'!S132</f>
        <v>0</v>
      </c>
      <c r="AV134" s="79">
        <v>125</v>
      </c>
      <c r="AW134" s="79" t="e">
        <f>IF(AND($AW$3=#REF!,#REF!=Y134),AV134,"")</f>
        <v>#REF!</v>
      </c>
    </row>
    <row r="135" spans="1:49" ht="21" customHeight="1" thickBot="1">
      <c r="A135" s="68"/>
      <c r="B135" s="68">
        <v>126</v>
      </c>
      <c r="C135" s="69">
        <v>126</v>
      </c>
      <c r="D135" s="70" t="str">
        <f>'[1]بيانات الكل'!C133</f>
        <v>احمد عيدالحميد محمد مسلم السيد</v>
      </c>
      <c r="E135" s="71">
        <f>'[1]بيانات الكل'!T133</f>
        <v>41174</v>
      </c>
      <c r="F135" s="72">
        <f t="shared" si="5"/>
        <v>38915</v>
      </c>
      <c r="G135" s="73" t="str">
        <f>'[1]بيانات الكل'!F133</f>
        <v>1/4</v>
      </c>
      <c r="H135" s="73" t="str">
        <f>'[1]بيانات الكل'!D133</f>
        <v>ذكر</v>
      </c>
      <c r="I135" s="74">
        <f>'[1]بيانات الكل'!H133</f>
        <v>30607171301315</v>
      </c>
      <c r="J135" s="75">
        <f t="shared" si="6"/>
        <v>15</v>
      </c>
      <c r="K135" s="75">
        <f t="shared" si="7"/>
        <v>2</v>
      </c>
      <c r="L135" s="75">
        <f t="shared" si="8"/>
        <v>11</v>
      </c>
      <c r="M135" s="75" t="str">
        <f>'[1]بيانات الكل'!N133</f>
        <v>مصري</v>
      </c>
      <c r="N135" s="75" t="str">
        <f>'[1]بيانات الكل'!E133</f>
        <v>مسلم</v>
      </c>
      <c r="O135" s="75" t="str">
        <f>'[1]بيانات الكل'!G133</f>
        <v>منقول</v>
      </c>
      <c r="P135" s="76"/>
      <c r="Q135" s="77"/>
      <c r="R135" s="78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 t="str">
        <f t="shared" si="9"/>
        <v>عيدالحميد محمد مسلم السيد</v>
      </c>
      <c r="AN135" s="76">
        <f>'[1]بيانات الكل'!K133</f>
        <v>0</v>
      </c>
      <c r="AO135" s="76" t="str">
        <f>'[1]بيانات الكل'!J133</f>
        <v>كفر العزازي</v>
      </c>
      <c r="AP135" s="76"/>
      <c r="AQ135" s="76"/>
      <c r="AR135" s="76">
        <f>'[1]بيانات الكل'!L133</f>
        <v>0</v>
      </c>
      <c r="AS135" s="76" t="str">
        <f>'[1]بيانات الكل'!Q133</f>
        <v>الرابع</v>
      </c>
      <c r="AT135" s="76">
        <f>'[1]بيانات الكل'!R133</f>
        <v>0</v>
      </c>
      <c r="AU135" s="76">
        <f>'[1]بيانات الكل'!S133</f>
        <v>0</v>
      </c>
      <c r="AV135" s="79">
        <v>126</v>
      </c>
      <c r="AW135" s="79" t="e">
        <f>IF(AND($AW$3=#REF!,#REF!=Y135),AV135,"")</f>
        <v>#REF!</v>
      </c>
    </row>
    <row r="136" spans="1:49" ht="21" customHeight="1" thickBot="1">
      <c r="A136" s="68"/>
      <c r="B136" s="68">
        <v>127</v>
      </c>
      <c r="C136" s="69">
        <v>127</v>
      </c>
      <c r="D136" s="70" t="str">
        <f>'[1]بيانات الكل'!C134</f>
        <v>احمد محمد احمد السيد احمد العزازى</v>
      </c>
      <c r="E136" s="71">
        <f>'[1]بيانات الكل'!T134</f>
        <v>41174</v>
      </c>
      <c r="F136" s="72">
        <f t="shared" si="5"/>
        <v>38964</v>
      </c>
      <c r="G136" s="73" t="str">
        <f>'[1]بيانات الكل'!F134</f>
        <v>1/4</v>
      </c>
      <c r="H136" s="73" t="str">
        <f>'[1]بيانات الكل'!D134</f>
        <v>ذكر</v>
      </c>
      <c r="I136" s="74">
        <f>'[1]بيانات الكل'!H134</f>
        <v>30609041300654</v>
      </c>
      <c r="J136" s="75">
        <f t="shared" si="6"/>
        <v>28</v>
      </c>
      <c r="K136" s="75">
        <f t="shared" si="7"/>
        <v>0</v>
      </c>
      <c r="L136" s="75">
        <f t="shared" si="8"/>
        <v>11</v>
      </c>
      <c r="M136" s="75" t="str">
        <f>'[1]بيانات الكل'!N134</f>
        <v>مصري</v>
      </c>
      <c r="N136" s="75" t="str">
        <f>'[1]بيانات الكل'!E134</f>
        <v>مسلم</v>
      </c>
      <c r="O136" s="75" t="str">
        <f>'[1]بيانات الكل'!G134</f>
        <v>منقول</v>
      </c>
      <c r="P136" s="76"/>
      <c r="Q136" s="77"/>
      <c r="R136" s="78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 t="str">
        <f t="shared" si="9"/>
        <v>محمد احمد السيد احمد العزازى</v>
      </c>
      <c r="AN136" s="76">
        <f>'[1]بيانات الكل'!K134</f>
        <v>0</v>
      </c>
      <c r="AO136" s="76" t="str">
        <f>'[1]بيانات الكل'!J134</f>
        <v>كفر العزازي</v>
      </c>
      <c r="AP136" s="76"/>
      <c r="AQ136" s="76"/>
      <c r="AR136" s="76">
        <f>'[1]بيانات الكل'!L134</f>
        <v>0</v>
      </c>
      <c r="AS136" s="76" t="str">
        <f>'[1]بيانات الكل'!Q134</f>
        <v>الرابع</v>
      </c>
      <c r="AT136" s="76">
        <f>'[1]بيانات الكل'!R134</f>
        <v>0</v>
      </c>
      <c r="AU136" s="76">
        <f>'[1]بيانات الكل'!S134</f>
        <v>0</v>
      </c>
      <c r="AV136" s="79">
        <v>127</v>
      </c>
      <c r="AW136" s="79" t="e">
        <f>IF(AND($AW$3=#REF!,#REF!=Y136),AV136,"")</f>
        <v>#REF!</v>
      </c>
    </row>
    <row r="137" spans="1:49" ht="21" customHeight="1" thickBot="1">
      <c r="A137" s="68"/>
      <c r="B137" s="68">
        <v>128</v>
      </c>
      <c r="C137" s="69">
        <v>128</v>
      </c>
      <c r="D137" s="70" t="str">
        <f>'[1]بيانات الكل'!C135</f>
        <v>احمد محمد رمضان محمد محمد عطيه</v>
      </c>
      <c r="E137" s="71">
        <f>'[1]بيانات الكل'!T135</f>
        <v>41174</v>
      </c>
      <c r="F137" s="72">
        <f t="shared" si="5"/>
        <v>38840</v>
      </c>
      <c r="G137" s="73" t="str">
        <f>'[1]بيانات الكل'!F135</f>
        <v>1/4</v>
      </c>
      <c r="H137" s="73" t="str">
        <f>'[1]بيانات الكل'!D135</f>
        <v>ذكر</v>
      </c>
      <c r="I137" s="74">
        <f>'[1]بيانات الكل'!H135</f>
        <v>30605031300413</v>
      </c>
      <c r="J137" s="75">
        <f t="shared" si="6"/>
        <v>29</v>
      </c>
      <c r="K137" s="75">
        <f t="shared" si="7"/>
        <v>4</v>
      </c>
      <c r="L137" s="75">
        <f t="shared" si="8"/>
        <v>11</v>
      </c>
      <c r="M137" s="75" t="str">
        <f>'[1]بيانات الكل'!N135</f>
        <v>مصري</v>
      </c>
      <c r="N137" s="75" t="str">
        <f>'[1]بيانات الكل'!E135</f>
        <v>مسلم</v>
      </c>
      <c r="O137" s="75" t="str">
        <f>'[1]بيانات الكل'!G135</f>
        <v>منقول</v>
      </c>
      <c r="P137" s="76"/>
      <c r="Q137" s="77"/>
      <c r="R137" s="78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 t="str">
        <f t="shared" si="9"/>
        <v>محمد رمضان محمد محمد عطيه</v>
      </c>
      <c r="AN137" s="76">
        <f>'[1]بيانات الكل'!K135</f>
        <v>0</v>
      </c>
      <c r="AO137" s="76" t="str">
        <f>'[1]بيانات الكل'!J135</f>
        <v>كفر العزازي</v>
      </c>
      <c r="AP137" s="76"/>
      <c r="AQ137" s="76"/>
      <c r="AR137" s="76">
        <f>'[1]بيانات الكل'!L135</f>
        <v>0</v>
      </c>
      <c r="AS137" s="76" t="str">
        <f>'[1]بيانات الكل'!Q135</f>
        <v>الرابع</v>
      </c>
      <c r="AT137" s="76">
        <f>'[1]بيانات الكل'!R135</f>
        <v>0</v>
      </c>
      <c r="AU137" s="76">
        <f>'[1]بيانات الكل'!S135</f>
        <v>0</v>
      </c>
      <c r="AV137" s="79">
        <v>128</v>
      </c>
      <c r="AW137" s="79" t="e">
        <f>IF(AND($AW$3=#REF!,#REF!=Y137),AV137,"")</f>
        <v>#REF!</v>
      </c>
    </row>
    <row r="138" spans="1:49" ht="21" customHeight="1" thickBot="1">
      <c r="A138" s="68"/>
      <c r="B138" s="68">
        <v>129</v>
      </c>
      <c r="C138" s="69">
        <v>129</v>
      </c>
      <c r="D138" s="70" t="str">
        <f>'[1]بيانات الكل'!C136</f>
        <v>احمد محمد عبدالله على محمد</v>
      </c>
      <c r="E138" s="71">
        <f>'[1]بيانات الكل'!T136</f>
        <v>41174</v>
      </c>
      <c r="F138" s="72">
        <f t="shared" si="5"/>
        <v>38705</v>
      </c>
      <c r="G138" s="73" t="str">
        <f>'[1]بيانات الكل'!F136</f>
        <v>1/4</v>
      </c>
      <c r="H138" s="73" t="str">
        <f>'[1]بيانات الكل'!D136</f>
        <v>ذكر</v>
      </c>
      <c r="I138" s="74">
        <f>'[1]بيانات الكل'!H136</f>
        <v>30512191301191</v>
      </c>
      <c r="J138" s="75">
        <f t="shared" si="6"/>
        <v>13</v>
      </c>
      <c r="K138" s="75">
        <f t="shared" si="7"/>
        <v>9</v>
      </c>
      <c r="L138" s="75">
        <f t="shared" si="8"/>
        <v>11</v>
      </c>
      <c r="M138" s="75" t="str">
        <f>'[1]بيانات الكل'!N136</f>
        <v>مصري</v>
      </c>
      <c r="N138" s="75" t="str">
        <f>'[1]بيانات الكل'!E136</f>
        <v>مسلم</v>
      </c>
      <c r="O138" s="75" t="str">
        <f>'[1]بيانات الكل'!G136</f>
        <v>منقول</v>
      </c>
      <c r="P138" s="76"/>
      <c r="Q138" s="77"/>
      <c r="R138" s="78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 t="str">
        <f t="shared" si="9"/>
        <v>محمد عبدالله على محمد</v>
      </c>
      <c r="AN138" s="76">
        <f>'[1]بيانات الكل'!K136</f>
        <v>0</v>
      </c>
      <c r="AO138" s="76" t="str">
        <f>'[1]بيانات الكل'!J136</f>
        <v>كفر العزازي</v>
      </c>
      <c r="AP138" s="76"/>
      <c r="AQ138" s="76"/>
      <c r="AR138" s="76">
        <f>'[1]بيانات الكل'!L136</f>
        <v>0</v>
      </c>
      <c r="AS138" s="76" t="str">
        <f>'[1]بيانات الكل'!Q136</f>
        <v>الرابع</v>
      </c>
      <c r="AT138" s="76">
        <f>'[1]بيانات الكل'!R136</f>
        <v>0</v>
      </c>
      <c r="AU138" s="76">
        <f>'[1]بيانات الكل'!S136</f>
        <v>0</v>
      </c>
      <c r="AV138" s="79">
        <v>129</v>
      </c>
      <c r="AW138" s="79" t="e">
        <f>IF(AND($AW$3=#REF!,#REF!=Y138),AV138,"")</f>
        <v>#REF!</v>
      </c>
    </row>
    <row r="139" spans="1:49" ht="21" customHeight="1" thickBot="1">
      <c r="A139" s="68"/>
      <c r="B139" s="68">
        <v>130</v>
      </c>
      <c r="C139" s="69">
        <v>130</v>
      </c>
      <c r="D139" s="70" t="str">
        <f>'[1]بيانات الكل'!C137</f>
        <v>احمد محمد عبده على حسين</v>
      </c>
      <c r="E139" s="71">
        <f>'[1]بيانات الكل'!T137</f>
        <v>41174</v>
      </c>
      <c r="F139" s="72">
        <f t="shared" ref="F139:F202" si="10">IF(LEN(I139)&lt;14,"",IF(LEN(TRIM(I139))=0,"",IF(OR(NOT(ISNUMBER(I139)),LEN($I139)&lt;&gt;14)," ",DATE(IF(LEFT(I139)="2",MID(I139,2,2),"20"&amp;MID($I139,2,2)),MID($I139,4,2),MID($I139,6,2)))))</f>
        <v>38731</v>
      </c>
      <c r="G139" s="73" t="str">
        <f>'[1]بيانات الكل'!F137</f>
        <v>1/4</v>
      </c>
      <c r="H139" s="73" t="str">
        <f>'[1]بيانات الكل'!D137</f>
        <v>ذكر</v>
      </c>
      <c r="I139" s="74">
        <f>'[1]بيانات الكل'!H137</f>
        <v>30601141304796</v>
      </c>
      <c r="J139" s="75">
        <f t="shared" ref="J139:J202" si="11">IF(F139="","",DATEDIF(F139,$J$8,"md"))</f>
        <v>18</v>
      </c>
      <c r="K139" s="75">
        <f t="shared" ref="K139:K202" si="12">IF(F139="","",DATEDIF(F139,$J$8,"ym"))</f>
        <v>8</v>
      </c>
      <c r="L139" s="75">
        <f t="shared" ref="L139:L202" si="13">IF(F139="","",DATEDIF(F139,$J$8,"y"))</f>
        <v>11</v>
      </c>
      <c r="M139" s="75" t="str">
        <f>'[1]بيانات الكل'!N137</f>
        <v>مصري</v>
      </c>
      <c r="N139" s="75" t="str">
        <f>'[1]بيانات الكل'!E137</f>
        <v>مسلم</v>
      </c>
      <c r="O139" s="75" t="str">
        <f>'[1]بيانات الكل'!G137</f>
        <v>منقول</v>
      </c>
      <c r="P139" s="76"/>
      <c r="Q139" s="77"/>
      <c r="R139" s="78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 t="str">
        <f t="shared" ref="AM139:AM202" si="14">IF(MID(TRIM(D139),1,3)="عبد",MID(TRIM(D139),SEARCH(" ",TRIM(D139),5)+1,LEN(D139)),IF(ISERROR(MID(TRIM(D139),SEARCH(" ",TRIM(D139),1)+1,LEN(D139))),"",MID(TRIM(D139),SEARCH(" ",TRIM(D139),1)+1,LEN(D139))))</f>
        <v>محمد عبده على حسين</v>
      </c>
      <c r="AN139" s="76">
        <f>'[1]بيانات الكل'!K137</f>
        <v>0</v>
      </c>
      <c r="AO139" s="76" t="str">
        <f>'[1]بيانات الكل'!J137</f>
        <v>كفر العزازي</v>
      </c>
      <c r="AP139" s="76"/>
      <c r="AQ139" s="76"/>
      <c r="AR139" s="76">
        <f>'[1]بيانات الكل'!L137</f>
        <v>0</v>
      </c>
      <c r="AS139" s="76" t="str">
        <f>'[1]بيانات الكل'!Q137</f>
        <v>الرابع</v>
      </c>
      <c r="AT139" s="76">
        <f>'[1]بيانات الكل'!R137</f>
        <v>0</v>
      </c>
      <c r="AU139" s="76">
        <f>'[1]بيانات الكل'!S137</f>
        <v>0</v>
      </c>
      <c r="AV139" s="79">
        <v>130</v>
      </c>
      <c r="AW139" s="79" t="e">
        <f>IF(AND($AW$3=#REF!,#REF!=Y139),AV139,"")</f>
        <v>#REF!</v>
      </c>
    </row>
    <row r="140" spans="1:49" ht="21" customHeight="1" thickBot="1">
      <c r="A140" s="68"/>
      <c r="B140" s="68">
        <v>131</v>
      </c>
      <c r="C140" s="69">
        <v>131</v>
      </c>
      <c r="D140" s="70" t="str">
        <f>'[1]بيانات الكل'!C138</f>
        <v>احمد محمد عطوه خليل اسماعيل</v>
      </c>
      <c r="E140" s="71">
        <f>'[1]بيانات الكل'!T138</f>
        <v>41174</v>
      </c>
      <c r="F140" s="72">
        <f t="shared" si="10"/>
        <v>38987</v>
      </c>
      <c r="G140" s="73" t="str">
        <f>'[1]بيانات الكل'!F138</f>
        <v>1/4</v>
      </c>
      <c r="H140" s="73" t="str">
        <f>'[1]بيانات الكل'!D138</f>
        <v>ذكر</v>
      </c>
      <c r="I140" s="74">
        <f>'[1]بيانات الكل'!H138</f>
        <v>30609271301358</v>
      </c>
      <c r="J140" s="75">
        <f t="shared" si="11"/>
        <v>5</v>
      </c>
      <c r="K140" s="75">
        <f t="shared" si="12"/>
        <v>0</v>
      </c>
      <c r="L140" s="75">
        <f t="shared" si="13"/>
        <v>11</v>
      </c>
      <c r="M140" s="75" t="str">
        <f>'[1]بيانات الكل'!N138</f>
        <v>مصري</v>
      </c>
      <c r="N140" s="75" t="str">
        <f>'[1]بيانات الكل'!E138</f>
        <v>مسلم</v>
      </c>
      <c r="O140" s="75" t="str">
        <f>'[1]بيانات الكل'!G138</f>
        <v>منقول</v>
      </c>
      <c r="P140" s="76"/>
      <c r="Q140" s="77"/>
      <c r="R140" s="78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 t="str">
        <f t="shared" si="14"/>
        <v>محمد عطوه خليل اسماعيل</v>
      </c>
      <c r="AN140" s="76">
        <f>'[1]بيانات الكل'!K138</f>
        <v>0</v>
      </c>
      <c r="AO140" s="76" t="str">
        <f>'[1]بيانات الكل'!J138</f>
        <v>كفر العزازي</v>
      </c>
      <c r="AP140" s="76"/>
      <c r="AQ140" s="76"/>
      <c r="AR140" s="76">
        <f>'[1]بيانات الكل'!L138</f>
        <v>0</v>
      </c>
      <c r="AS140" s="76" t="str">
        <f>'[1]بيانات الكل'!Q138</f>
        <v>الرابع</v>
      </c>
      <c r="AT140" s="76">
        <f>'[1]بيانات الكل'!R138</f>
        <v>0</v>
      </c>
      <c r="AU140" s="76">
        <f>'[1]بيانات الكل'!S138</f>
        <v>0</v>
      </c>
      <c r="AV140" s="79">
        <v>131</v>
      </c>
      <c r="AW140" s="79" t="e">
        <f>IF(AND($AW$3=#REF!,#REF!=Y140),AV140,"")</f>
        <v>#REF!</v>
      </c>
    </row>
    <row r="141" spans="1:49" ht="21" customHeight="1" thickBot="1">
      <c r="A141" s="68"/>
      <c r="B141" s="68">
        <v>132</v>
      </c>
      <c r="C141" s="69">
        <v>132</v>
      </c>
      <c r="D141" s="70" t="str">
        <f>'[1]بيانات الكل'!C139</f>
        <v>احمد محمد محمد عبدالعظيم</v>
      </c>
      <c r="E141" s="71">
        <f>'[1]بيانات الكل'!T139</f>
        <v>41174</v>
      </c>
      <c r="F141" s="72">
        <f t="shared" si="10"/>
        <v>38684</v>
      </c>
      <c r="G141" s="73" t="str">
        <f>'[1]بيانات الكل'!F139</f>
        <v>1/4</v>
      </c>
      <c r="H141" s="73" t="str">
        <f>'[1]بيانات الكل'!D139</f>
        <v>ذكر</v>
      </c>
      <c r="I141" s="74">
        <f>'[1]بيانات الكل'!H139</f>
        <v>30511281301275</v>
      </c>
      <c r="J141" s="75">
        <f t="shared" si="11"/>
        <v>4</v>
      </c>
      <c r="K141" s="75">
        <f t="shared" si="12"/>
        <v>10</v>
      </c>
      <c r="L141" s="75">
        <f t="shared" si="13"/>
        <v>11</v>
      </c>
      <c r="M141" s="75" t="str">
        <f>'[1]بيانات الكل'!N139</f>
        <v>مصري</v>
      </c>
      <c r="N141" s="75" t="str">
        <f>'[1]بيانات الكل'!E139</f>
        <v>مسلم</v>
      </c>
      <c r="O141" s="75" t="str">
        <f>'[1]بيانات الكل'!G139</f>
        <v>منقول</v>
      </c>
      <c r="P141" s="76"/>
      <c r="Q141" s="77"/>
      <c r="R141" s="78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 t="str">
        <f t="shared" si="14"/>
        <v>محمد محمد عبدالعظيم</v>
      </c>
      <c r="AN141" s="76">
        <f>'[1]بيانات الكل'!K139</f>
        <v>0</v>
      </c>
      <c r="AO141" s="76" t="str">
        <f>'[1]بيانات الكل'!J139</f>
        <v>كفر العزازي</v>
      </c>
      <c r="AP141" s="76"/>
      <c r="AQ141" s="76"/>
      <c r="AR141" s="76">
        <f>'[1]بيانات الكل'!L139</f>
        <v>0</v>
      </c>
      <c r="AS141" s="76" t="str">
        <f>'[1]بيانات الكل'!Q139</f>
        <v>الرابع</v>
      </c>
      <c r="AT141" s="76">
        <f>'[1]بيانات الكل'!R139</f>
        <v>0</v>
      </c>
      <c r="AU141" s="76">
        <f>'[1]بيانات الكل'!S139</f>
        <v>0</v>
      </c>
      <c r="AV141" s="79">
        <v>132</v>
      </c>
      <c r="AW141" s="79" t="e">
        <f>IF(AND($AW$3=#REF!,#REF!=Y141),AV141,"")</f>
        <v>#REF!</v>
      </c>
    </row>
    <row r="142" spans="1:49" ht="21" customHeight="1" thickBot="1">
      <c r="A142" s="68"/>
      <c r="B142" s="68">
        <v>133</v>
      </c>
      <c r="C142" s="69">
        <v>133</v>
      </c>
      <c r="D142" s="70" t="str">
        <f>'[1]بيانات الكل'!C140</f>
        <v>احمد محمد محمد عبدالمقصود حامد</v>
      </c>
      <c r="E142" s="71">
        <f>'[1]بيانات الكل'!T140</f>
        <v>41174</v>
      </c>
      <c r="F142" s="72">
        <f t="shared" si="10"/>
        <v>38813</v>
      </c>
      <c r="G142" s="73" t="str">
        <f>'[1]بيانات الكل'!F140</f>
        <v>1/4</v>
      </c>
      <c r="H142" s="73" t="str">
        <f>'[1]بيانات الكل'!D140</f>
        <v>ذكر</v>
      </c>
      <c r="I142" s="74">
        <f>'[1]بيانات الكل'!H140</f>
        <v>30604061300896</v>
      </c>
      <c r="J142" s="75">
        <f t="shared" si="11"/>
        <v>26</v>
      </c>
      <c r="K142" s="75">
        <f t="shared" si="12"/>
        <v>5</v>
      </c>
      <c r="L142" s="75">
        <f t="shared" si="13"/>
        <v>11</v>
      </c>
      <c r="M142" s="75" t="str">
        <f>'[1]بيانات الكل'!N140</f>
        <v>مصري</v>
      </c>
      <c r="N142" s="75" t="str">
        <f>'[1]بيانات الكل'!E140</f>
        <v>مسلم</v>
      </c>
      <c r="O142" s="75" t="str">
        <f>'[1]بيانات الكل'!G140</f>
        <v>منقول</v>
      </c>
      <c r="P142" s="76"/>
      <c r="Q142" s="77"/>
      <c r="R142" s="78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 t="str">
        <f t="shared" si="14"/>
        <v>محمد محمد عبدالمقصود حامد</v>
      </c>
      <c r="AN142" s="76">
        <f>'[1]بيانات الكل'!K140</f>
        <v>0</v>
      </c>
      <c r="AO142" s="76" t="str">
        <f>'[1]بيانات الكل'!J140</f>
        <v>كفر العزازي</v>
      </c>
      <c r="AP142" s="76"/>
      <c r="AQ142" s="76"/>
      <c r="AR142" s="76">
        <f>'[1]بيانات الكل'!L140</f>
        <v>0</v>
      </c>
      <c r="AS142" s="76" t="str">
        <f>'[1]بيانات الكل'!Q140</f>
        <v>الرابع</v>
      </c>
      <c r="AT142" s="76">
        <f>'[1]بيانات الكل'!R140</f>
        <v>0</v>
      </c>
      <c r="AU142" s="76">
        <f>'[1]بيانات الكل'!S140</f>
        <v>0</v>
      </c>
      <c r="AV142" s="79">
        <v>133</v>
      </c>
      <c r="AW142" s="79" t="e">
        <f>IF(AND($AW$3=#REF!,#REF!=Y142),AV142,"")</f>
        <v>#REF!</v>
      </c>
    </row>
    <row r="143" spans="1:49" ht="21" customHeight="1" thickBot="1">
      <c r="A143" s="68"/>
      <c r="B143" s="68">
        <v>134</v>
      </c>
      <c r="C143" s="69">
        <v>134</v>
      </c>
      <c r="D143" s="70" t="str">
        <f>'[1]بيانات الكل'!C141</f>
        <v>احمد محمود سعيد احمد</v>
      </c>
      <c r="E143" s="71">
        <f>'[1]بيانات الكل'!T141</f>
        <v>41174</v>
      </c>
      <c r="F143" s="72">
        <f t="shared" si="10"/>
        <v>38653</v>
      </c>
      <c r="G143" s="73" t="str">
        <f>'[1]بيانات الكل'!F141</f>
        <v>1/4</v>
      </c>
      <c r="H143" s="73" t="str">
        <f>'[1]بيانات الكل'!D141</f>
        <v>ذكر</v>
      </c>
      <c r="I143" s="74">
        <f>'[1]بيانات الكل'!H141</f>
        <v>30510281300752</v>
      </c>
      <c r="J143" s="75">
        <f t="shared" si="11"/>
        <v>4</v>
      </c>
      <c r="K143" s="75">
        <f t="shared" si="12"/>
        <v>11</v>
      </c>
      <c r="L143" s="75">
        <f t="shared" si="13"/>
        <v>11</v>
      </c>
      <c r="M143" s="75" t="str">
        <f>'[1]بيانات الكل'!N141</f>
        <v>مصري</v>
      </c>
      <c r="N143" s="75" t="str">
        <f>'[1]بيانات الكل'!E141</f>
        <v>مسلم</v>
      </c>
      <c r="O143" s="75" t="str">
        <f>'[1]بيانات الكل'!G141</f>
        <v>منقول</v>
      </c>
      <c r="P143" s="76"/>
      <c r="Q143" s="77"/>
      <c r="R143" s="78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 t="str">
        <f t="shared" si="14"/>
        <v>محمود سعيد احمد</v>
      </c>
      <c r="AN143" s="76">
        <f>'[1]بيانات الكل'!K141</f>
        <v>0</v>
      </c>
      <c r="AO143" s="76" t="str">
        <f>'[1]بيانات الكل'!J141</f>
        <v>كفر العزازي</v>
      </c>
      <c r="AP143" s="76"/>
      <c r="AQ143" s="76"/>
      <c r="AR143" s="76">
        <f>'[1]بيانات الكل'!L141</f>
        <v>0</v>
      </c>
      <c r="AS143" s="76" t="str">
        <f>'[1]بيانات الكل'!Q141</f>
        <v>الرابع</v>
      </c>
      <c r="AT143" s="76">
        <f>'[1]بيانات الكل'!R141</f>
        <v>0</v>
      </c>
      <c r="AU143" s="76">
        <f>'[1]بيانات الكل'!S141</f>
        <v>0</v>
      </c>
      <c r="AV143" s="79">
        <v>134</v>
      </c>
      <c r="AW143" s="79" t="e">
        <f>IF(AND($AW$3=#REF!,#REF!=Y143),AV143,"")</f>
        <v>#REF!</v>
      </c>
    </row>
    <row r="144" spans="1:49" ht="21" customHeight="1" thickBot="1">
      <c r="A144" s="68"/>
      <c r="B144" s="68">
        <v>135</v>
      </c>
      <c r="C144" s="69">
        <v>135</v>
      </c>
      <c r="D144" s="70" t="str">
        <f>'[1]بيانات الكل'!C142</f>
        <v>احمد ناصر حسن منصور محمد</v>
      </c>
      <c r="E144" s="71">
        <f>'[1]بيانات الكل'!T142</f>
        <v>41174</v>
      </c>
      <c r="F144" s="72">
        <f t="shared" si="10"/>
        <v>38930</v>
      </c>
      <c r="G144" s="73" t="str">
        <f>'[1]بيانات الكل'!F142</f>
        <v>1/4</v>
      </c>
      <c r="H144" s="73" t="str">
        <f>'[1]بيانات الكل'!D142</f>
        <v>ذكر</v>
      </c>
      <c r="I144" s="74">
        <f>'[1]بيانات الكل'!H142</f>
        <v>30608011315014</v>
      </c>
      <c r="J144" s="75">
        <f t="shared" si="11"/>
        <v>0</v>
      </c>
      <c r="K144" s="75">
        <f t="shared" si="12"/>
        <v>2</v>
      </c>
      <c r="L144" s="75">
        <f t="shared" si="13"/>
        <v>11</v>
      </c>
      <c r="M144" s="75" t="str">
        <f>'[1]بيانات الكل'!N142</f>
        <v>مصري</v>
      </c>
      <c r="N144" s="75" t="str">
        <f>'[1]بيانات الكل'!E142</f>
        <v>مسلم</v>
      </c>
      <c r="O144" s="75" t="str">
        <f>'[1]بيانات الكل'!G142</f>
        <v>منقول</v>
      </c>
      <c r="P144" s="76"/>
      <c r="Q144" s="77"/>
      <c r="R144" s="78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 t="str">
        <f t="shared" si="14"/>
        <v>ناصر حسن منصور محمد</v>
      </c>
      <c r="AN144" s="76">
        <f>'[1]بيانات الكل'!K142</f>
        <v>0</v>
      </c>
      <c r="AO144" s="76" t="str">
        <f>'[1]بيانات الكل'!J142</f>
        <v>كفر العزازي</v>
      </c>
      <c r="AP144" s="76"/>
      <c r="AQ144" s="76"/>
      <c r="AR144" s="76">
        <f>'[1]بيانات الكل'!L142</f>
        <v>0</v>
      </c>
      <c r="AS144" s="76" t="str">
        <f>'[1]بيانات الكل'!Q142</f>
        <v>الرابع</v>
      </c>
      <c r="AT144" s="76">
        <f>'[1]بيانات الكل'!R142</f>
        <v>0</v>
      </c>
      <c r="AU144" s="76">
        <f>'[1]بيانات الكل'!S142</f>
        <v>0</v>
      </c>
      <c r="AV144" s="79">
        <v>135</v>
      </c>
      <c r="AW144" s="79" t="e">
        <f>IF(AND($AW$3=#REF!,#REF!=Y144),AV144,"")</f>
        <v>#REF!</v>
      </c>
    </row>
    <row r="145" spans="1:49" ht="21" customHeight="1" thickBot="1">
      <c r="A145" s="68"/>
      <c r="B145" s="68">
        <v>136</v>
      </c>
      <c r="C145" s="69">
        <v>136</v>
      </c>
      <c r="D145" s="70" t="str">
        <f>'[1]بيانات الكل'!C143</f>
        <v xml:space="preserve">اسلام عادل عبد الرحمن محمد </v>
      </c>
      <c r="E145" s="71">
        <f>'[1]بيانات الكل'!T143</f>
        <v>41174</v>
      </c>
      <c r="F145" s="72">
        <f t="shared" si="10"/>
        <v>38961</v>
      </c>
      <c r="G145" s="73" t="str">
        <f>'[1]بيانات الكل'!F143</f>
        <v>1/4</v>
      </c>
      <c r="H145" s="73" t="str">
        <f>'[1]بيانات الكل'!D143</f>
        <v>ذكر</v>
      </c>
      <c r="I145" s="74">
        <f>'[1]بيانات الكل'!H143</f>
        <v>30609011315014</v>
      </c>
      <c r="J145" s="75">
        <f t="shared" si="11"/>
        <v>0</v>
      </c>
      <c r="K145" s="75">
        <f t="shared" si="12"/>
        <v>1</v>
      </c>
      <c r="L145" s="75">
        <f t="shared" si="13"/>
        <v>11</v>
      </c>
      <c r="M145" s="75" t="str">
        <f>'[1]بيانات الكل'!N143</f>
        <v>مصري</v>
      </c>
      <c r="N145" s="75" t="str">
        <f>'[1]بيانات الكل'!E143</f>
        <v>مسلم</v>
      </c>
      <c r="O145" s="75" t="str">
        <f>'[1]بيانات الكل'!G143</f>
        <v>منقول</v>
      </c>
      <c r="P145" s="76"/>
      <c r="Q145" s="77"/>
      <c r="R145" s="78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 t="str">
        <f t="shared" si="14"/>
        <v>عادل عبد الرحمن محمد</v>
      </c>
      <c r="AN145" s="76">
        <f>'[1]بيانات الكل'!K143</f>
        <v>0</v>
      </c>
      <c r="AO145" s="76" t="str">
        <f>'[1]بيانات الكل'!J143</f>
        <v>كفر العزازي</v>
      </c>
      <c r="AP145" s="76"/>
      <c r="AQ145" s="76"/>
      <c r="AR145" s="76">
        <f>'[1]بيانات الكل'!L143</f>
        <v>0</v>
      </c>
      <c r="AS145" s="76" t="str">
        <f>'[1]بيانات الكل'!Q143</f>
        <v>الرابع</v>
      </c>
      <c r="AT145" s="76">
        <f>'[1]بيانات الكل'!R143</f>
        <v>0</v>
      </c>
      <c r="AU145" s="76">
        <f>'[1]بيانات الكل'!S143</f>
        <v>0</v>
      </c>
      <c r="AV145" s="79">
        <v>136</v>
      </c>
      <c r="AW145" s="79" t="e">
        <f>IF(AND($AW$3=#REF!,#REF!=Y145),AV145,"")</f>
        <v>#REF!</v>
      </c>
    </row>
    <row r="146" spans="1:49" ht="21" customHeight="1" thickBot="1">
      <c r="A146" s="68"/>
      <c r="B146" s="68">
        <v>137</v>
      </c>
      <c r="C146" s="69">
        <v>137</v>
      </c>
      <c r="D146" s="70" t="str">
        <f>'[1]بيانات الكل'!C144</f>
        <v>اسلام محمد عليوه ابراهيم عطيه</v>
      </c>
      <c r="E146" s="71">
        <f>'[1]بيانات الكل'!T144</f>
        <v>41174</v>
      </c>
      <c r="F146" s="72">
        <f t="shared" si="10"/>
        <v>38746</v>
      </c>
      <c r="G146" s="73" t="str">
        <f>'[1]بيانات الكل'!F144</f>
        <v>1/4</v>
      </c>
      <c r="H146" s="73" t="str">
        <f>'[1]بيانات الكل'!D144</f>
        <v>ذكر</v>
      </c>
      <c r="I146" s="74">
        <f>'[1]بيانات الكل'!H144</f>
        <v>30601291301817</v>
      </c>
      <c r="J146" s="75">
        <f t="shared" si="11"/>
        <v>3</v>
      </c>
      <c r="K146" s="75">
        <f t="shared" si="12"/>
        <v>8</v>
      </c>
      <c r="L146" s="75">
        <f t="shared" si="13"/>
        <v>11</v>
      </c>
      <c r="M146" s="75" t="str">
        <f>'[1]بيانات الكل'!N144</f>
        <v>مصري</v>
      </c>
      <c r="N146" s="75" t="str">
        <f>'[1]بيانات الكل'!E144</f>
        <v>مسلم</v>
      </c>
      <c r="O146" s="75" t="str">
        <f>'[1]بيانات الكل'!G144</f>
        <v>منقول</v>
      </c>
      <c r="P146" s="76"/>
      <c r="Q146" s="77"/>
      <c r="R146" s="78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 t="str">
        <f t="shared" si="14"/>
        <v>محمد عليوه ابراهيم عطيه</v>
      </c>
      <c r="AN146" s="76">
        <f>'[1]بيانات الكل'!K144</f>
        <v>0</v>
      </c>
      <c r="AO146" s="76" t="str">
        <f>'[1]بيانات الكل'!J144</f>
        <v>كفر العزازي</v>
      </c>
      <c r="AP146" s="76"/>
      <c r="AQ146" s="76"/>
      <c r="AR146" s="76">
        <f>'[1]بيانات الكل'!L144</f>
        <v>0</v>
      </c>
      <c r="AS146" s="76" t="str">
        <f>'[1]بيانات الكل'!Q144</f>
        <v>الرابع</v>
      </c>
      <c r="AT146" s="76">
        <f>'[1]بيانات الكل'!R144</f>
        <v>0</v>
      </c>
      <c r="AU146" s="76">
        <f>'[1]بيانات الكل'!S144</f>
        <v>0</v>
      </c>
      <c r="AV146" s="79">
        <v>137</v>
      </c>
      <c r="AW146" s="79" t="e">
        <f>IF(AND($AW$3=#REF!,#REF!=Y146),AV146,"")</f>
        <v>#REF!</v>
      </c>
    </row>
    <row r="147" spans="1:49" ht="21" customHeight="1" thickBot="1">
      <c r="A147" s="68"/>
      <c r="B147" s="68">
        <v>138</v>
      </c>
      <c r="C147" s="69">
        <v>138</v>
      </c>
      <c r="D147" s="70" t="str">
        <f>'[1]بيانات الكل'!C145</f>
        <v>السيد رمضان محمد اسماعيل</v>
      </c>
      <c r="E147" s="71">
        <f>'[1]بيانات الكل'!T145</f>
        <v>41174</v>
      </c>
      <c r="F147" s="72">
        <f t="shared" si="10"/>
        <v>38663</v>
      </c>
      <c r="G147" s="73" t="str">
        <f>'[1]بيانات الكل'!F145</f>
        <v>1/4</v>
      </c>
      <c r="H147" s="73" t="str">
        <f>'[1]بيانات الكل'!D145</f>
        <v>ذكر</v>
      </c>
      <c r="I147" s="74">
        <f>'[1]بيانات الكل'!H145</f>
        <v>30511071303895</v>
      </c>
      <c r="J147" s="75">
        <f t="shared" si="11"/>
        <v>25</v>
      </c>
      <c r="K147" s="75">
        <f t="shared" si="12"/>
        <v>10</v>
      </c>
      <c r="L147" s="75">
        <f t="shared" si="13"/>
        <v>11</v>
      </c>
      <c r="M147" s="75" t="str">
        <f>'[1]بيانات الكل'!N145</f>
        <v>مصري</v>
      </c>
      <c r="N147" s="75" t="str">
        <f>'[1]بيانات الكل'!E145</f>
        <v>مسلم</v>
      </c>
      <c r="O147" s="75" t="str">
        <f>'[1]بيانات الكل'!G145</f>
        <v>منقول</v>
      </c>
      <c r="P147" s="76"/>
      <c r="Q147" s="77"/>
      <c r="R147" s="78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 t="str">
        <f t="shared" si="14"/>
        <v>رمضان محمد اسماعيل</v>
      </c>
      <c r="AN147" s="76">
        <f>'[1]بيانات الكل'!K145</f>
        <v>0</v>
      </c>
      <c r="AO147" s="76" t="str">
        <f>'[1]بيانات الكل'!J145</f>
        <v>كفر العزازي</v>
      </c>
      <c r="AP147" s="76"/>
      <c r="AQ147" s="76"/>
      <c r="AR147" s="76">
        <f>'[1]بيانات الكل'!L145</f>
        <v>0</v>
      </c>
      <c r="AS147" s="76" t="str">
        <f>'[1]بيانات الكل'!Q145</f>
        <v>الرابع</v>
      </c>
      <c r="AT147" s="76">
        <f>'[1]بيانات الكل'!R145</f>
        <v>0</v>
      </c>
      <c r="AU147" s="76">
        <f>'[1]بيانات الكل'!S145</f>
        <v>0</v>
      </c>
      <c r="AV147" s="79">
        <v>138</v>
      </c>
      <c r="AW147" s="79" t="e">
        <f>IF(AND($AW$3=#REF!,#REF!=Y147),AV147,"")</f>
        <v>#REF!</v>
      </c>
    </row>
    <row r="148" spans="1:49" ht="21" customHeight="1" thickBot="1">
      <c r="A148" s="68"/>
      <c r="B148" s="68">
        <v>139</v>
      </c>
      <c r="C148" s="69">
        <v>139</v>
      </c>
      <c r="D148" s="70" t="str">
        <f>'[1]بيانات الكل'!C146</f>
        <v>بدر مجدي حمدان عبد الله</v>
      </c>
      <c r="E148" s="71">
        <f>'[1]بيانات الكل'!T146</f>
        <v>41174</v>
      </c>
      <c r="F148" s="72">
        <f t="shared" si="10"/>
        <v>39431</v>
      </c>
      <c r="G148" s="73" t="str">
        <f>'[1]بيانات الكل'!F146</f>
        <v>1/4</v>
      </c>
      <c r="H148" s="73" t="str">
        <f>'[1]بيانات الكل'!D146</f>
        <v>ذكر</v>
      </c>
      <c r="I148" s="74">
        <f>'[1]بيانات الكل'!H146</f>
        <v>30712158800319</v>
      </c>
      <c r="J148" s="75">
        <f t="shared" si="11"/>
        <v>17</v>
      </c>
      <c r="K148" s="75">
        <f t="shared" si="12"/>
        <v>9</v>
      </c>
      <c r="L148" s="75">
        <f t="shared" si="13"/>
        <v>9</v>
      </c>
      <c r="M148" s="75" t="str">
        <f>'[1]بيانات الكل'!N146</f>
        <v>مصري</v>
      </c>
      <c r="N148" s="75" t="str">
        <f>'[1]بيانات الكل'!E146</f>
        <v>مسلم</v>
      </c>
      <c r="O148" s="75" t="str">
        <f>'[1]بيانات الكل'!G146</f>
        <v>منقول</v>
      </c>
      <c r="P148" s="76"/>
      <c r="Q148" s="77"/>
      <c r="R148" s="78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 t="str">
        <f t="shared" si="14"/>
        <v>مجدي حمدان عبد الله</v>
      </c>
      <c r="AN148" s="76">
        <f>'[1]بيانات الكل'!K146</f>
        <v>0</v>
      </c>
      <c r="AO148" s="76" t="str">
        <f>'[1]بيانات الكل'!J146</f>
        <v>كفر العزازي</v>
      </c>
      <c r="AP148" s="76"/>
      <c r="AQ148" s="76"/>
      <c r="AR148" s="76">
        <f>'[1]بيانات الكل'!L146</f>
        <v>0</v>
      </c>
      <c r="AS148" s="76" t="str">
        <f>'[1]بيانات الكل'!Q146</f>
        <v>الرابع</v>
      </c>
      <c r="AT148" s="76">
        <f>'[1]بيانات الكل'!R146</f>
        <v>0</v>
      </c>
      <c r="AU148" s="76">
        <f>'[1]بيانات الكل'!S146</f>
        <v>0</v>
      </c>
      <c r="AV148" s="79">
        <v>139</v>
      </c>
      <c r="AW148" s="79" t="e">
        <f>IF(AND($AW$3=#REF!,#REF!=Y148),AV148,"")</f>
        <v>#REF!</v>
      </c>
    </row>
    <row r="149" spans="1:49" ht="21" customHeight="1" thickBot="1">
      <c r="A149" s="68"/>
      <c r="B149" s="68">
        <v>140</v>
      </c>
      <c r="C149" s="69">
        <v>140</v>
      </c>
      <c r="D149" s="70" t="str">
        <f>'[1]بيانات الكل'!C147</f>
        <v>بلال طلبه عرفات اسماعيل</v>
      </c>
      <c r="E149" s="71">
        <f>'[1]بيانات الكل'!T147</f>
        <v>41174</v>
      </c>
      <c r="F149" s="72">
        <f t="shared" si="10"/>
        <v>38434</v>
      </c>
      <c r="G149" s="73" t="str">
        <f>'[1]بيانات الكل'!F147</f>
        <v>1/4</v>
      </c>
      <c r="H149" s="73" t="str">
        <f>'[1]بيانات الكل'!D147</f>
        <v>ذكر</v>
      </c>
      <c r="I149" s="74">
        <f>'[1]بيانات الكل'!H147</f>
        <v>30503231300577</v>
      </c>
      <c r="J149" s="75">
        <f t="shared" si="11"/>
        <v>9</v>
      </c>
      <c r="K149" s="75">
        <f t="shared" si="12"/>
        <v>6</v>
      </c>
      <c r="L149" s="75">
        <f t="shared" si="13"/>
        <v>12</v>
      </c>
      <c r="M149" s="75" t="str">
        <f>'[1]بيانات الكل'!N147</f>
        <v>مصري</v>
      </c>
      <c r="N149" s="75" t="str">
        <f>'[1]بيانات الكل'!E147</f>
        <v>مسلم</v>
      </c>
      <c r="O149" s="75" t="str">
        <f>'[1]بيانات الكل'!G147</f>
        <v>منقول</v>
      </c>
      <c r="P149" s="76"/>
      <c r="Q149" s="77"/>
      <c r="R149" s="78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 t="str">
        <f t="shared" si="14"/>
        <v>طلبه عرفات اسماعيل</v>
      </c>
      <c r="AN149" s="76">
        <f>'[1]بيانات الكل'!K147</f>
        <v>0</v>
      </c>
      <c r="AO149" s="76" t="str">
        <f>'[1]بيانات الكل'!J147</f>
        <v>كفر العزازي</v>
      </c>
      <c r="AP149" s="76"/>
      <c r="AQ149" s="76"/>
      <c r="AR149" s="76">
        <f>'[1]بيانات الكل'!L147</f>
        <v>0</v>
      </c>
      <c r="AS149" s="76" t="str">
        <f>'[1]بيانات الكل'!Q147</f>
        <v>الرابع</v>
      </c>
      <c r="AT149" s="76">
        <f>'[1]بيانات الكل'!R147</f>
        <v>0</v>
      </c>
      <c r="AU149" s="76">
        <f>'[1]بيانات الكل'!S147</f>
        <v>0</v>
      </c>
      <c r="AV149" s="79">
        <v>140</v>
      </c>
      <c r="AW149" s="79" t="e">
        <f>IF(AND($AW$3=#REF!,#REF!=Y149),AV149,"")</f>
        <v>#REF!</v>
      </c>
    </row>
    <row r="150" spans="1:49" ht="21" customHeight="1" thickBot="1">
      <c r="A150" s="68"/>
      <c r="B150" s="68">
        <v>141</v>
      </c>
      <c r="C150" s="69">
        <v>141</v>
      </c>
      <c r="D150" s="70" t="str">
        <f>'[1]بيانات الكل'!C148</f>
        <v>جمعه احمد عبدالحميد حميد على</v>
      </c>
      <c r="E150" s="71">
        <f>'[1]بيانات الكل'!T148</f>
        <v>41174</v>
      </c>
      <c r="F150" s="72">
        <f t="shared" si="10"/>
        <v>38775</v>
      </c>
      <c r="G150" s="73" t="str">
        <f>'[1]بيانات الكل'!F148</f>
        <v>1/4</v>
      </c>
      <c r="H150" s="73" t="str">
        <f>'[1]بيانات الكل'!D148</f>
        <v>ذكر</v>
      </c>
      <c r="I150" s="74">
        <f>'[1]بيانات الكل'!H148</f>
        <v>30602271300594</v>
      </c>
      <c r="J150" s="75">
        <f t="shared" si="11"/>
        <v>5</v>
      </c>
      <c r="K150" s="75">
        <f t="shared" si="12"/>
        <v>7</v>
      </c>
      <c r="L150" s="75">
        <f t="shared" si="13"/>
        <v>11</v>
      </c>
      <c r="M150" s="75" t="str">
        <f>'[1]بيانات الكل'!N148</f>
        <v>مصري</v>
      </c>
      <c r="N150" s="75" t="str">
        <f>'[1]بيانات الكل'!E148</f>
        <v>مسلم</v>
      </c>
      <c r="O150" s="75" t="str">
        <f>'[1]بيانات الكل'!G148</f>
        <v>منقول</v>
      </c>
      <c r="P150" s="76"/>
      <c r="Q150" s="77"/>
      <c r="R150" s="78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 t="str">
        <f t="shared" si="14"/>
        <v>احمد عبدالحميد حميد على</v>
      </c>
      <c r="AN150" s="76">
        <f>'[1]بيانات الكل'!K148</f>
        <v>0</v>
      </c>
      <c r="AO150" s="76" t="str">
        <f>'[1]بيانات الكل'!J148</f>
        <v>كفر العزازي</v>
      </c>
      <c r="AP150" s="76"/>
      <c r="AQ150" s="76"/>
      <c r="AR150" s="76">
        <f>'[1]بيانات الكل'!L148</f>
        <v>0</v>
      </c>
      <c r="AS150" s="76" t="str">
        <f>'[1]بيانات الكل'!Q148</f>
        <v>الرابع</v>
      </c>
      <c r="AT150" s="76">
        <f>'[1]بيانات الكل'!R148</f>
        <v>0</v>
      </c>
      <c r="AU150" s="76">
        <f>'[1]بيانات الكل'!S148</f>
        <v>0</v>
      </c>
      <c r="AV150" s="79">
        <v>141</v>
      </c>
      <c r="AW150" s="79" t="e">
        <f>IF(AND($AW$3=#REF!,#REF!=Y150),AV150,"")</f>
        <v>#REF!</v>
      </c>
    </row>
    <row r="151" spans="1:49" ht="21" customHeight="1" thickBot="1">
      <c r="A151" s="68"/>
      <c r="B151" s="68">
        <v>142</v>
      </c>
      <c r="C151" s="69">
        <v>142</v>
      </c>
      <c r="D151" s="70" t="str">
        <f>'[1]بيانات الكل'!C149</f>
        <v>حسام حسن حسن عبدالفتاح</v>
      </c>
      <c r="E151" s="71">
        <f>'[1]بيانات الكل'!T149</f>
        <v>41174</v>
      </c>
      <c r="F151" s="72">
        <f t="shared" si="10"/>
        <v>38917</v>
      </c>
      <c r="G151" s="73" t="str">
        <f>'[1]بيانات الكل'!F149</f>
        <v>1/4</v>
      </c>
      <c r="H151" s="73" t="str">
        <f>'[1]بيانات الكل'!D149</f>
        <v>ذكر</v>
      </c>
      <c r="I151" s="74">
        <f>'[1]بيانات الكل'!H149</f>
        <v>30607191301354</v>
      </c>
      <c r="J151" s="75">
        <f t="shared" si="11"/>
        <v>13</v>
      </c>
      <c r="K151" s="75">
        <f t="shared" si="12"/>
        <v>2</v>
      </c>
      <c r="L151" s="75">
        <f t="shared" si="13"/>
        <v>11</v>
      </c>
      <c r="M151" s="75" t="str">
        <f>'[1]بيانات الكل'!N149</f>
        <v>مصري</v>
      </c>
      <c r="N151" s="75" t="str">
        <f>'[1]بيانات الكل'!E149</f>
        <v>مسلم</v>
      </c>
      <c r="O151" s="75" t="str">
        <f>'[1]بيانات الكل'!G149</f>
        <v>منقول</v>
      </c>
      <c r="P151" s="76"/>
      <c r="Q151" s="77"/>
      <c r="R151" s="78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 t="str">
        <f t="shared" si="14"/>
        <v>حسن حسن عبدالفتاح</v>
      </c>
      <c r="AN151" s="76">
        <f>'[1]بيانات الكل'!K149</f>
        <v>0</v>
      </c>
      <c r="AO151" s="76" t="str">
        <f>'[1]بيانات الكل'!J149</f>
        <v>كفر العزازي</v>
      </c>
      <c r="AP151" s="76"/>
      <c r="AQ151" s="76"/>
      <c r="AR151" s="76">
        <f>'[1]بيانات الكل'!L149</f>
        <v>0</v>
      </c>
      <c r="AS151" s="76" t="str">
        <f>'[1]بيانات الكل'!Q149</f>
        <v>الرابع</v>
      </c>
      <c r="AT151" s="76">
        <f>'[1]بيانات الكل'!R149</f>
        <v>0</v>
      </c>
      <c r="AU151" s="76">
        <f>'[1]بيانات الكل'!S149</f>
        <v>0</v>
      </c>
      <c r="AV151" s="79">
        <v>142</v>
      </c>
      <c r="AW151" s="79" t="e">
        <f>IF(AND($AW$3=#REF!,#REF!=Y151),AV151,"")</f>
        <v>#REF!</v>
      </c>
    </row>
    <row r="152" spans="1:49" ht="21" customHeight="1" thickBot="1">
      <c r="A152" s="68"/>
      <c r="B152" s="68">
        <v>143</v>
      </c>
      <c r="C152" s="69">
        <v>143</v>
      </c>
      <c r="D152" s="70" t="str">
        <f>'[1]بيانات الكل'!C150</f>
        <v>حسام مختار محمود امام</v>
      </c>
      <c r="E152" s="71">
        <f>'[1]بيانات الكل'!T150</f>
        <v>41174</v>
      </c>
      <c r="F152" s="72">
        <f t="shared" si="10"/>
        <v>38922</v>
      </c>
      <c r="G152" s="73" t="str">
        <f>'[1]بيانات الكل'!F150</f>
        <v>1/4</v>
      </c>
      <c r="H152" s="73" t="str">
        <f>'[1]بيانات الكل'!D150</f>
        <v>ذكر</v>
      </c>
      <c r="I152" s="74">
        <f>'[1]بيانات الكل'!H150</f>
        <v>30607241301113</v>
      </c>
      <c r="J152" s="75">
        <f t="shared" si="11"/>
        <v>8</v>
      </c>
      <c r="K152" s="75">
        <f t="shared" si="12"/>
        <v>2</v>
      </c>
      <c r="L152" s="75">
        <f t="shared" si="13"/>
        <v>11</v>
      </c>
      <c r="M152" s="75" t="str">
        <f>'[1]بيانات الكل'!N150</f>
        <v>مصري</v>
      </c>
      <c r="N152" s="75" t="str">
        <f>'[1]بيانات الكل'!E150</f>
        <v>مسلم</v>
      </c>
      <c r="O152" s="75" t="str">
        <f>'[1]بيانات الكل'!G150</f>
        <v>منقول</v>
      </c>
      <c r="P152" s="76"/>
      <c r="Q152" s="77"/>
      <c r="R152" s="78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 t="str">
        <f t="shared" si="14"/>
        <v>مختار محمود امام</v>
      </c>
      <c r="AN152" s="76">
        <f>'[1]بيانات الكل'!K150</f>
        <v>0</v>
      </c>
      <c r="AO152" s="76" t="str">
        <f>'[1]بيانات الكل'!J150</f>
        <v>كفر العزازي</v>
      </c>
      <c r="AP152" s="76"/>
      <c r="AQ152" s="76"/>
      <c r="AR152" s="76">
        <f>'[1]بيانات الكل'!L150</f>
        <v>0</v>
      </c>
      <c r="AS152" s="76" t="str">
        <f>'[1]بيانات الكل'!Q150</f>
        <v>الرابع</v>
      </c>
      <c r="AT152" s="76">
        <f>'[1]بيانات الكل'!R150</f>
        <v>0</v>
      </c>
      <c r="AU152" s="76">
        <f>'[1]بيانات الكل'!S150</f>
        <v>0</v>
      </c>
      <c r="AV152" s="79">
        <v>143</v>
      </c>
      <c r="AW152" s="79" t="e">
        <f>IF(AND($AW$3=#REF!,#REF!=Y152),AV152,"")</f>
        <v>#REF!</v>
      </c>
    </row>
    <row r="153" spans="1:49" ht="21" customHeight="1" thickBot="1">
      <c r="A153" s="68"/>
      <c r="B153" s="68">
        <v>144</v>
      </c>
      <c r="C153" s="69">
        <v>144</v>
      </c>
      <c r="D153" s="70" t="str">
        <f>'[1]بيانات الكل'!C151</f>
        <v>حسن شحته حسن عبدالفتاح</v>
      </c>
      <c r="E153" s="71">
        <f>'[1]بيانات الكل'!T151</f>
        <v>41174</v>
      </c>
      <c r="F153" s="72">
        <f t="shared" si="10"/>
        <v>37729</v>
      </c>
      <c r="G153" s="73" t="str">
        <f>'[1]بيانات الكل'!F151</f>
        <v>1/4</v>
      </c>
      <c r="H153" s="73" t="str">
        <f>'[1]بيانات الكل'!D151</f>
        <v>ذكر</v>
      </c>
      <c r="I153" s="74">
        <f>'[1]بيانات الكل'!H151</f>
        <v>30304181301396</v>
      </c>
      <c r="J153" s="75">
        <f t="shared" si="11"/>
        <v>14</v>
      </c>
      <c r="K153" s="75">
        <f t="shared" si="12"/>
        <v>5</v>
      </c>
      <c r="L153" s="75">
        <f t="shared" si="13"/>
        <v>14</v>
      </c>
      <c r="M153" s="75" t="str">
        <f>'[1]بيانات الكل'!N151</f>
        <v>مصري</v>
      </c>
      <c r="N153" s="75" t="str">
        <f>'[1]بيانات الكل'!E151</f>
        <v>مسلم</v>
      </c>
      <c r="O153" s="75" t="str">
        <f>'[1]بيانات الكل'!G151</f>
        <v>منقول</v>
      </c>
      <c r="P153" s="76"/>
      <c r="Q153" s="77"/>
      <c r="R153" s="78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 t="str">
        <f t="shared" si="14"/>
        <v>شحته حسن عبدالفتاح</v>
      </c>
      <c r="AN153" s="76">
        <f>'[1]بيانات الكل'!K151</f>
        <v>0</v>
      </c>
      <c r="AO153" s="76" t="str">
        <f>'[1]بيانات الكل'!J151</f>
        <v>كفر العزازي</v>
      </c>
      <c r="AP153" s="76"/>
      <c r="AQ153" s="76"/>
      <c r="AR153" s="76">
        <f>'[1]بيانات الكل'!L151</f>
        <v>0</v>
      </c>
      <c r="AS153" s="76" t="str">
        <f>'[1]بيانات الكل'!Q151</f>
        <v>الرابع</v>
      </c>
      <c r="AT153" s="76">
        <f>'[1]بيانات الكل'!R151</f>
        <v>0</v>
      </c>
      <c r="AU153" s="76">
        <f>'[1]بيانات الكل'!S151</f>
        <v>0</v>
      </c>
      <c r="AV153" s="79">
        <v>144</v>
      </c>
      <c r="AW153" s="79" t="e">
        <f>IF(AND($AW$3=#REF!,#REF!=Y153),AV153,"")</f>
        <v>#REF!</v>
      </c>
    </row>
    <row r="154" spans="1:49" ht="21" customHeight="1" thickBot="1">
      <c r="A154" s="68"/>
      <c r="B154" s="68">
        <v>145</v>
      </c>
      <c r="C154" s="69">
        <v>145</v>
      </c>
      <c r="D154" s="70" t="str">
        <f>'[1]بيانات الكل'!C152</f>
        <v>حسنى محسن حسن عليان على</v>
      </c>
      <c r="E154" s="71">
        <f>'[1]بيانات الكل'!T152</f>
        <v>41174</v>
      </c>
      <c r="F154" s="72">
        <f t="shared" si="10"/>
        <v>38949</v>
      </c>
      <c r="G154" s="73" t="str">
        <f>'[1]بيانات الكل'!F152</f>
        <v>1/4</v>
      </c>
      <c r="H154" s="73" t="str">
        <f>'[1]بيانات الكل'!D152</f>
        <v>ذكر</v>
      </c>
      <c r="I154" s="74">
        <f>'[1]بيانات الكل'!H152</f>
        <v>30608201301818</v>
      </c>
      <c r="J154" s="75">
        <f t="shared" si="11"/>
        <v>12</v>
      </c>
      <c r="K154" s="75">
        <f t="shared" si="12"/>
        <v>1</v>
      </c>
      <c r="L154" s="75">
        <f t="shared" si="13"/>
        <v>11</v>
      </c>
      <c r="M154" s="75" t="str">
        <f>'[1]بيانات الكل'!N152</f>
        <v>مصري</v>
      </c>
      <c r="N154" s="75" t="str">
        <f>'[1]بيانات الكل'!E152</f>
        <v>مسلم</v>
      </c>
      <c r="O154" s="75" t="str">
        <f>'[1]بيانات الكل'!G152</f>
        <v>منقول</v>
      </c>
      <c r="P154" s="76"/>
      <c r="Q154" s="77"/>
      <c r="R154" s="78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 t="str">
        <f t="shared" si="14"/>
        <v>محسن حسن عليان على</v>
      </c>
      <c r="AN154" s="76">
        <f>'[1]بيانات الكل'!K152</f>
        <v>0</v>
      </c>
      <c r="AO154" s="76" t="str">
        <f>'[1]بيانات الكل'!J152</f>
        <v>كفر العزازي</v>
      </c>
      <c r="AP154" s="76"/>
      <c r="AQ154" s="76"/>
      <c r="AR154" s="76">
        <f>'[1]بيانات الكل'!L152</f>
        <v>0</v>
      </c>
      <c r="AS154" s="76" t="str">
        <f>'[1]بيانات الكل'!Q152</f>
        <v>الرابع</v>
      </c>
      <c r="AT154" s="76">
        <f>'[1]بيانات الكل'!R152</f>
        <v>0</v>
      </c>
      <c r="AU154" s="76">
        <f>'[1]بيانات الكل'!S152</f>
        <v>0</v>
      </c>
      <c r="AV154" s="79">
        <v>145</v>
      </c>
      <c r="AW154" s="79" t="e">
        <f>IF(AND($AW$3=#REF!,#REF!=Y154),AV154,"")</f>
        <v>#REF!</v>
      </c>
    </row>
    <row r="155" spans="1:49" ht="21" customHeight="1" thickBot="1">
      <c r="A155" s="68"/>
      <c r="B155" s="68">
        <v>146</v>
      </c>
      <c r="C155" s="69">
        <v>146</v>
      </c>
      <c r="D155" s="70" t="str">
        <f>'[1]بيانات الكل'!C153</f>
        <v>رامى محسن ابراهيم محمد على</v>
      </c>
      <c r="E155" s="71">
        <f>'[1]بيانات الكل'!T153</f>
        <v>41174</v>
      </c>
      <c r="F155" s="72">
        <f t="shared" si="10"/>
        <v>38878</v>
      </c>
      <c r="G155" s="73" t="str">
        <f>'[1]بيانات الكل'!F153</f>
        <v>1/4</v>
      </c>
      <c r="H155" s="73" t="str">
        <f>'[1]بيانات الكل'!D153</f>
        <v>ذكر</v>
      </c>
      <c r="I155" s="74">
        <f>'[1]بيانات الكل'!H153</f>
        <v>30606101305015</v>
      </c>
      <c r="J155" s="75">
        <f t="shared" si="11"/>
        <v>22</v>
      </c>
      <c r="K155" s="75">
        <f t="shared" si="12"/>
        <v>3</v>
      </c>
      <c r="L155" s="75">
        <f t="shared" si="13"/>
        <v>11</v>
      </c>
      <c r="M155" s="75" t="str">
        <f>'[1]بيانات الكل'!N153</f>
        <v>مصري</v>
      </c>
      <c r="N155" s="75" t="str">
        <f>'[1]بيانات الكل'!E153</f>
        <v>مسلم</v>
      </c>
      <c r="O155" s="75" t="str">
        <f>'[1]بيانات الكل'!G153</f>
        <v>منقول</v>
      </c>
      <c r="P155" s="76"/>
      <c r="Q155" s="77"/>
      <c r="R155" s="78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 t="str">
        <f t="shared" si="14"/>
        <v>محسن ابراهيم محمد على</v>
      </c>
      <c r="AN155" s="76">
        <f>'[1]بيانات الكل'!K153</f>
        <v>0</v>
      </c>
      <c r="AO155" s="76" t="str">
        <f>'[1]بيانات الكل'!J153</f>
        <v>كفر العزازي</v>
      </c>
      <c r="AP155" s="76"/>
      <c r="AQ155" s="76"/>
      <c r="AR155" s="76">
        <f>'[1]بيانات الكل'!L153</f>
        <v>0</v>
      </c>
      <c r="AS155" s="76" t="str">
        <f>'[1]بيانات الكل'!Q153</f>
        <v>الرابع</v>
      </c>
      <c r="AT155" s="76">
        <f>'[1]بيانات الكل'!R153</f>
        <v>0</v>
      </c>
      <c r="AU155" s="76">
        <f>'[1]بيانات الكل'!S153</f>
        <v>0</v>
      </c>
      <c r="AV155" s="79">
        <v>146</v>
      </c>
      <c r="AW155" s="79" t="e">
        <f>IF(AND($AW$3=#REF!,#REF!=Y155),AV155,"")</f>
        <v>#REF!</v>
      </c>
    </row>
    <row r="156" spans="1:49" ht="21" customHeight="1" thickBot="1">
      <c r="A156" s="68"/>
      <c r="B156" s="68">
        <v>147</v>
      </c>
      <c r="C156" s="69">
        <v>147</v>
      </c>
      <c r="D156" s="70" t="str">
        <f>'[1]بيانات الكل'!C154</f>
        <v>سيف اسماعيل على سيف النصر بيومى</v>
      </c>
      <c r="E156" s="71">
        <f>'[1]بيانات الكل'!T154</f>
        <v>41174</v>
      </c>
      <c r="F156" s="72">
        <f t="shared" si="10"/>
        <v>38908</v>
      </c>
      <c r="G156" s="73" t="str">
        <f>'[1]بيانات الكل'!F154</f>
        <v>1/4</v>
      </c>
      <c r="H156" s="73" t="str">
        <f>'[1]بيانات الكل'!D154</f>
        <v>ذكر</v>
      </c>
      <c r="I156" s="74">
        <f>'[1]بيانات الكل'!H154</f>
        <v>30607101302934</v>
      </c>
      <c r="J156" s="75">
        <f t="shared" si="11"/>
        <v>22</v>
      </c>
      <c r="K156" s="75">
        <f t="shared" si="12"/>
        <v>2</v>
      </c>
      <c r="L156" s="75">
        <f t="shared" si="13"/>
        <v>11</v>
      </c>
      <c r="M156" s="75" t="str">
        <f>'[1]بيانات الكل'!N154</f>
        <v>مصري</v>
      </c>
      <c r="N156" s="75" t="str">
        <f>'[1]بيانات الكل'!E154</f>
        <v>مسلم</v>
      </c>
      <c r="O156" s="75" t="str">
        <f>'[1]بيانات الكل'!G154</f>
        <v>منقول</v>
      </c>
      <c r="P156" s="76"/>
      <c r="Q156" s="77"/>
      <c r="R156" s="78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 t="str">
        <f t="shared" si="14"/>
        <v>اسماعيل على سيف النصر بيومى</v>
      </c>
      <c r="AN156" s="76">
        <f>'[1]بيانات الكل'!K154</f>
        <v>0</v>
      </c>
      <c r="AO156" s="76" t="str">
        <f>'[1]بيانات الكل'!J154</f>
        <v>كفر العزازي</v>
      </c>
      <c r="AP156" s="76"/>
      <c r="AQ156" s="76"/>
      <c r="AR156" s="76">
        <f>'[1]بيانات الكل'!L154</f>
        <v>0</v>
      </c>
      <c r="AS156" s="76" t="str">
        <f>'[1]بيانات الكل'!Q154</f>
        <v>الرابع</v>
      </c>
      <c r="AT156" s="76">
        <f>'[1]بيانات الكل'!R154</f>
        <v>0</v>
      </c>
      <c r="AU156" s="76">
        <f>'[1]بيانات الكل'!S154</f>
        <v>0</v>
      </c>
      <c r="AV156" s="79">
        <v>147</v>
      </c>
      <c r="AW156" s="79" t="e">
        <f>IF(AND($AW$3=#REF!,#REF!=Y156),AV156,"")</f>
        <v>#REF!</v>
      </c>
    </row>
    <row r="157" spans="1:49" ht="21" customHeight="1" thickBot="1">
      <c r="A157" s="68"/>
      <c r="B157" s="68">
        <v>148</v>
      </c>
      <c r="C157" s="69">
        <v>148</v>
      </c>
      <c r="D157" s="70" t="str">
        <f>'[1]بيانات الكل'!C155</f>
        <v>شادى محمد محمد محمدعلى</v>
      </c>
      <c r="E157" s="71">
        <f>'[1]بيانات الكل'!T155</f>
        <v>41174</v>
      </c>
      <c r="F157" s="72">
        <f t="shared" si="10"/>
        <v>38942</v>
      </c>
      <c r="G157" s="73" t="str">
        <f>'[1]بيانات الكل'!F155</f>
        <v>1/4</v>
      </c>
      <c r="H157" s="73" t="str">
        <f>'[1]بيانات الكل'!D155</f>
        <v>ذكر</v>
      </c>
      <c r="I157" s="74">
        <f>'[1]بيانات الكل'!H155</f>
        <v>30608131301718</v>
      </c>
      <c r="J157" s="75">
        <f t="shared" si="11"/>
        <v>19</v>
      </c>
      <c r="K157" s="75">
        <f t="shared" si="12"/>
        <v>1</v>
      </c>
      <c r="L157" s="75">
        <f t="shared" si="13"/>
        <v>11</v>
      </c>
      <c r="M157" s="75" t="str">
        <f>'[1]بيانات الكل'!N155</f>
        <v>مصري</v>
      </c>
      <c r="N157" s="75" t="str">
        <f>'[1]بيانات الكل'!E155</f>
        <v>مسلم</v>
      </c>
      <c r="O157" s="75" t="str">
        <f>'[1]بيانات الكل'!G155</f>
        <v>منقول</v>
      </c>
      <c r="P157" s="76"/>
      <c r="Q157" s="77"/>
      <c r="R157" s="78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 t="str">
        <f t="shared" si="14"/>
        <v>محمد محمد محمدعلى</v>
      </c>
      <c r="AN157" s="76">
        <f>'[1]بيانات الكل'!K155</f>
        <v>0</v>
      </c>
      <c r="AO157" s="76" t="str">
        <f>'[1]بيانات الكل'!J155</f>
        <v>كفر العزازي</v>
      </c>
      <c r="AP157" s="76"/>
      <c r="AQ157" s="76"/>
      <c r="AR157" s="76">
        <f>'[1]بيانات الكل'!L155</f>
        <v>0</v>
      </c>
      <c r="AS157" s="76" t="str">
        <f>'[1]بيانات الكل'!Q155</f>
        <v>الرابع</v>
      </c>
      <c r="AT157" s="76">
        <f>'[1]بيانات الكل'!R155</f>
        <v>0</v>
      </c>
      <c r="AU157" s="76">
        <f>'[1]بيانات الكل'!S155</f>
        <v>0</v>
      </c>
      <c r="AV157" s="79">
        <v>148</v>
      </c>
      <c r="AW157" s="79" t="e">
        <f>IF(AND($AW$3=#REF!,#REF!=Y157),AV157,"")</f>
        <v>#REF!</v>
      </c>
    </row>
    <row r="158" spans="1:49" ht="21" customHeight="1" thickBot="1">
      <c r="A158" s="68"/>
      <c r="B158" s="68">
        <v>149</v>
      </c>
      <c r="C158" s="69">
        <v>149</v>
      </c>
      <c r="D158" s="70" t="str">
        <f>'[1]بيانات الكل'!C156</f>
        <v>اسراء الهادى سليم احمد السيد</v>
      </c>
      <c r="E158" s="71">
        <f>'[1]بيانات الكل'!T156</f>
        <v>41174</v>
      </c>
      <c r="F158" s="72">
        <f t="shared" si="10"/>
        <v>38945</v>
      </c>
      <c r="G158" s="73" t="str">
        <f>'[1]بيانات الكل'!F156</f>
        <v>1/4</v>
      </c>
      <c r="H158" s="73" t="str">
        <f>'[1]بيانات الكل'!D156</f>
        <v>أنثى</v>
      </c>
      <c r="I158" s="74">
        <f>'[1]بيانات الكل'!H156</f>
        <v>30608161300163</v>
      </c>
      <c r="J158" s="75">
        <f t="shared" si="11"/>
        <v>16</v>
      </c>
      <c r="K158" s="75">
        <f t="shared" si="12"/>
        <v>1</v>
      </c>
      <c r="L158" s="75">
        <f t="shared" si="13"/>
        <v>11</v>
      </c>
      <c r="M158" s="75" t="str">
        <f>'[1]بيانات الكل'!N156</f>
        <v>مصرية</v>
      </c>
      <c r="N158" s="75" t="str">
        <f>'[1]بيانات الكل'!E156</f>
        <v>مسلمة</v>
      </c>
      <c r="O158" s="75" t="str">
        <f>'[1]بيانات الكل'!G156</f>
        <v>منقول</v>
      </c>
      <c r="P158" s="76"/>
      <c r="Q158" s="77"/>
      <c r="R158" s="78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 t="str">
        <f t="shared" si="14"/>
        <v>الهادى سليم احمد السيد</v>
      </c>
      <c r="AN158" s="76">
        <f>'[1]بيانات الكل'!K156</f>
        <v>0</v>
      </c>
      <c r="AO158" s="76" t="str">
        <f>'[1]بيانات الكل'!J156</f>
        <v>كفر العزازي</v>
      </c>
      <c r="AP158" s="76"/>
      <c r="AQ158" s="76"/>
      <c r="AR158" s="76">
        <f>'[1]بيانات الكل'!L156</f>
        <v>0</v>
      </c>
      <c r="AS158" s="76" t="str">
        <f>'[1]بيانات الكل'!Q156</f>
        <v>الرابع</v>
      </c>
      <c r="AT158" s="76">
        <f>'[1]بيانات الكل'!R156</f>
        <v>0</v>
      </c>
      <c r="AU158" s="76">
        <f>'[1]بيانات الكل'!S156</f>
        <v>0</v>
      </c>
      <c r="AV158" s="79">
        <v>149</v>
      </c>
      <c r="AW158" s="79" t="e">
        <f>IF(AND($AW$3=#REF!,#REF!=Y158),AV158,"")</f>
        <v>#REF!</v>
      </c>
    </row>
    <row r="159" spans="1:49" ht="21" customHeight="1" thickBot="1">
      <c r="A159" s="68"/>
      <c r="B159" s="68">
        <v>150</v>
      </c>
      <c r="C159" s="69">
        <v>150</v>
      </c>
      <c r="D159" s="70" t="str">
        <f>'[1]بيانات الكل'!C157</f>
        <v>اسراء عبدالواحد عبدالله حسانين عبدالحميد</v>
      </c>
      <c r="E159" s="71">
        <f>'[1]بيانات الكل'!T157</f>
        <v>41174</v>
      </c>
      <c r="F159" s="72">
        <f t="shared" si="10"/>
        <v>38839</v>
      </c>
      <c r="G159" s="73" t="str">
        <f>'[1]بيانات الكل'!F157</f>
        <v>1/4</v>
      </c>
      <c r="H159" s="73" t="str">
        <f>'[1]بيانات الكل'!D157</f>
        <v>أنثى</v>
      </c>
      <c r="I159" s="74">
        <f>'[1]بيانات الكل'!H157</f>
        <v>30605021300725</v>
      </c>
      <c r="J159" s="75">
        <f t="shared" si="11"/>
        <v>30</v>
      </c>
      <c r="K159" s="75">
        <f t="shared" si="12"/>
        <v>4</v>
      </c>
      <c r="L159" s="75">
        <f t="shared" si="13"/>
        <v>11</v>
      </c>
      <c r="M159" s="75" t="str">
        <f>'[1]بيانات الكل'!N157</f>
        <v>مصرية</v>
      </c>
      <c r="N159" s="75" t="str">
        <f>'[1]بيانات الكل'!E157</f>
        <v>مسلمة</v>
      </c>
      <c r="O159" s="75" t="str">
        <f>'[1]بيانات الكل'!G157</f>
        <v>منقول</v>
      </c>
      <c r="P159" s="76"/>
      <c r="Q159" s="77"/>
      <c r="R159" s="78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 t="str">
        <f t="shared" si="14"/>
        <v>عبدالواحد عبدالله حسانين عبدالحميد</v>
      </c>
      <c r="AN159" s="76">
        <f>'[1]بيانات الكل'!K157</f>
        <v>0</v>
      </c>
      <c r="AO159" s="76" t="str">
        <f>'[1]بيانات الكل'!J157</f>
        <v>كفر العزازي</v>
      </c>
      <c r="AP159" s="76"/>
      <c r="AQ159" s="76"/>
      <c r="AR159" s="76">
        <f>'[1]بيانات الكل'!L157</f>
        <v>0</v>
      </c>
      <c r="AS159" s="76" t="str">
        <f>'[1]بيانات الكل'!Q157</f>
        <v>الرابع</v>
      </c>
      <c r="AT159" s="76">
        <f>'[1]بيانات الكل'!R157</f>
        <v>0</v>
      </c>
      <c r="AU159" s="76">
        <f>'[1]بيانات الكل'!S157</f>
        <v>0</v>
      </c>
      <c r="AV159" s="79">
        <v>150</v>
      </c>
      <c r="AW159" s="79" t="e">
        <f>IF(AND($AW$3=#REF!,#REF!=Y159),AV159,"")</f>
        <v>#REF!</v>
      </c>
    </row>
    <row r="160" spans="1:49" ht="21" customHeight="1" thickBot="1">
      <c r="A160" s="68"/>
      <c r="B160" s="68">
        <v>151</v>
      </c>
      <c r="C160" s="69">
        <v>151</v>
      </c>
      <c r="D160" s="70" t="str">
        <f>'[1]بيانات الكل'!C158</f>
        <v>اسراء علاء عبد الرحمن السيد</v>
      </c>
      <c r="E160" s="71">
        <f>'[1]بيانات الكل'!T158</f>
        <v>41174</v>
      </c>
      <c r="F160" s="72">
        <f t="shared" si="10"/>
        <v>38495</v>
      </c>
      <c r="G160" s="73" t="str">
        <f>'[1]بيانات الكل'!F158</f>
        <v>1/4</v>
      </c>
      <c r="H160" s="73" t="str">
        <f>'[1]بيانات الكل'!D158</f>
        <v>أنثى</v>
      </c>
      <c r="I160" s="74">
        <f>'[1]بيانات الكل'!H158</f>
        <v>30505231302289</v>
      </c>
      <c r="J160" s="75">
        <f t="shared" si="11"/>
        <v>9</v>
      </c>
      <c r="K160" s="75">
        <f t="shared" si="12"/>
        <v>4</v>
      </c>
      <c r="L160" s="75">
        <f t="shared" si="13"/>
        <v>12</v>
      </c>
      <c r="M160" s="75" t="str">
        <f>'[1]بيانات الكل'!N158</f>
        <v>مصرية</v>
      </c>
      <c r="N160" s="75" t="str">
        <f>'[1]بيانات الكل'!E158</f>
        <v>مسلمة</v>
      </c>
      <c r="O160" s="75" t="str">
        <f>'[1]بيانات الكل'!G158</f>
        <v>منقول</v>
      </c>
      <c r="P160" s="76"/>
      <c r="Q160" s="77"/>
      <c r="R160" s="78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 t="str">
        <f t="shared" si="14"/>
        <v>علاء عبد الرحمن السيد</v>
      </c>
      <c r="AN160" s="76">
        <f>'[1]بيانات الكل'!K158</f>
        <v>0</v>
      </c>
      <c r="AO160" s="76" t="str">
        <f>'[1]بيانات الكل'!J158</f>
        <v>كفر العزازي</v>
      </c>
      <c r="AP160" s="76"/>
      <c r="AQ160" s="76"/>
      <c r="AR160" s="76">
        <f>'[1]بيانات الكل'!L158</f>
        <v>0</v>
      </c>
      <c r="AS160" s="76" t="str">
        <f>'[1]بيانات الكل'!Q158</f>
        <v>الرابع</v>
      </c>
      <c r="AT160" s="76">
        <f>'[1]بيانات الكل'!R158</f>
        <v>0</v>
      </c>
      <c r="AU160" s="76">
        <f>'[1]بيانات الكل'!S158</f>
        <v>0</v>
      </c>
      <c r="AV160" s="79">
        <v>151</v>
      </c>
      <c r="AW160" s="79" t="e">
        <f>IF(AND($AW$3=#REF!,#REF!=Y160),AV160,"")</f>
        <v>#REF!</v>
      </c>
    </row>
    <row r="161" spans="1:49" ht="21" customHeight="1" thickBot="1">
      <c r="A161" s="68"/>
      <c r="B161" s="68">
        <v>152</v>
      </c>
      <c r="C161" s="69">
        <v>152</v>
      </c>
      <c r="D161" s="70" t="str">
        <f>'[1]بيانات الكل'!C159</f>
        <v>اسماء رضا عبد العزيز السيد اسماعيل</v>
      </c>
      <c r="E161" s="71">
        <f>'[1]بيانات الكل'!T159</f>
        <v>41174</v>
      </c>
      <c r="F161" s="72">
        <f t="shared" si="10"/>
        <v>38954</v>
      </c>
      <c r="G161" s="73" t="str">
        <f>'[1]بيانات الكل'!F159</f>
        <v>1/4</v>
      </c>
      <c r="H161" s="73" t="str">
        <f>'[1]بيانات الكل'!D159</f>
        <v>أنثى</v>
      </c>
      <c r="I161" s="74">
        <f>'[1]بيانات الكل'!H159</f>
        <v>30608251300561</v>
      </c>
      <c r="J161" s="75">
        <f t="shared" si="11"/>
        <v>7</v>
      </c>
      <c r="K161" s="75">
        <f t="shared" si="12"/>
        <v>1</v>
      </c>
      <c r="L161" s="75">
        <f t="shared" si="13"/>
        <v>11</v>
      </c>
      <c r="M161" s="75" t="str">
        <f>'[1]بيانات الكل'!N159</f>
        <v>مصرية</v>
      </c>
      <c r="N161" s="75" t="str">
        <f>'[1]بيانات الكل'!E159</f>
        <v>مسلمة</v>
      </c>
      <c r="O161" s="75" t="str">
        <f>'[1]بيانات الكل'!G159</f>
        <v>منقول</v>
      </c>
      <c r="P161" s="76"/>
      <c r="Q161" s="77"/>
      <c r="R161" s="78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 t="str">
        <f t="shared" si="14"/>
        <v>رضا عبد العزيز السيد اسماعيل</v>
      </c>
      <c r="AN161" s="76">
        <f>'[1]بيانات الكل'!K159</f>
        <v>0</v>
      </c>
      <c r="AO161" s="76" t="str">
        <f>'[1]بيانات الكل'!J159</f>
        <v>كفر العزازي</v>
      </c>
      <c r="AP161" s="76"/>
      <c r="AQ161" s="76"/>
      <c r="AR161" s="76">
        <f>'[1]بيانات الكل'!L159</f>
        <v>0</v>
      </c>
      <c r="AS161" s="76" t="str">
        <f>'[1]بيانات الكل'!Q159</f>
        <v>الرابع</v>
      </c>
      <c r="AT161" s="76">
        <f>'[1]بيانات الكل'!R159</f>
        <v>0</v>
      </c>
      <c r="AU161" s="76">
        <f>'[1]بيانات الكل'!S159</f>
        <v>0</v>
      </c>
      <c r="AV161" s="79">
        <v>152</v>
      </c>
      <c r="AW161" s="79" t="e">
        <f>IF(AND($AW$3=#REF!,#REF!=Y161),AV161,"")</f>
        <v>#REF!</v>
      </c>
    </row>
    <row r="162" spans="1:49" ht="21" customHeight="1" thickBot="1">
      <c r="A162" s="68"/>
      <c r="B162" s="68">
        <v>153</v>
      </c>
      <c r="C162" s="69">
        <v>153</v>
      </c>
      <c r="D162" s="70" t="str">
        <f>'[1]بيانات الكل'!C160</f>
        <v>اسماء صبحى على ابراهيم عطيه</v>
      </c>
      <c r="E162" s="71">
        <f>'[1]بيانات الكل'!T160</f>
        <v>41174</v>
      </c>
      <c r="F162" s="72">
        <f t="shared" si="10"/>
        <v>38940</v>
      </c>
      <c r="G162" s="73" t="str">
        <f>'[1]بيانات الكل'!F160</f>
        <v>1/4</v>
      </c>
      <c r="H162" s="73" t="str">
        <f>'[1]بيانات الكل'!D160</f>
        <v>أنثى</v>
      </c>
      <c r="I162" s="74">
        <f>'[1]بيانات الكل'!H160</f>
        <v>30608111300367</v>
      </c>
      <c r="J162" s="75">
        <f t="shared" si="11"/>
        <v>21</v>
      </c>
      <c r="K162" s="75">
        <f t="shared" si="12"/>
        <v>1</v>
      </c>
      <c r="L162" s="75">
        <f t="shared" si="13"/>
        <v>11</v>
      </c>
      <c r="M162" s="75" t="str">
        <f>'[1]بيانات الكل'!N160</f>
        <v>مصرية</v>
      </c>
      <c r="N162" s="75" t="str">
        <f>'[1]بيانات الكل'!E160</f>
        <v>مسلمة</v>
      </c>
      <c r="O162" s="75" t="str">
        <f>'[1]بيانات الكل'!G160</f>
        <v>منقول</v>
      </c>
      <c r="P162" s="76"/>
      <c r="Q162" s="77"/>
      <c r="R162" s="78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 t="str">
        <f t="shared" si="14"/>
        <v>صبحى على ابراهيم عطيه</v>
      </c>
      <c r="AN162" s="76">
        <f>'[1]بيانات الكل'!K160</f>
        <v>0</v>
      </c>
      <c r="AO162" s="76" t="str">
        <f>'[1]بيانات الكل'!J160</f>
        <v>كفر العزازي</v>
      </c>
      <c r="AP162" s="76"/>
      <c r="AQ162" s="76"/>
      <c r="AR162" s="76">
        <f>'[1]بيانات الكل'!L160</f>
        <v>0</v>
      </c>
      <c r="AS162" s="76" t="str">
        <f>'[1]بيانات الكل'!Q160</f>
        <v>الرابع</v>
      </c>
      <c r="AT162" s="76">
        <f>'[1]بيانات الكل'!R160</f>
        <v>0</v>
      </c>
      <c r="AU162" s="76">
        <f>'[1]بيانات الكل'!S160</f>
        <v>0</v>
      </c>
      <c r="AV162" s="79">
        <v>153</v>
      </c>
      <c r="AW162" s="79" t="e">
        <f>IF(AND($AW$3=#REF!,#REF!=Y162),AV162,"")</f>
        <v>#REF!</v>
      </c>
    </row>
    <row r="163" spans="1:49" ht="21" customHeight="1" thickBot="1">
      <c r="A163" s="68"/>
      <c r="B163" s="68">
        <v>154</v>
      </c>
      <c r="C163" s="69">
        <v>154</v>
      </c>
      <c r="D163" s="70" t="str">
        <f>'[1]بيانات الكل'!C161</f>
        <v>اسماء محمد خليل محمد على</v>
      </c>
      <c r="E163" s="71">
        <f>'[1]بيانات الكل'!T161</f>
        <v>41174</v>
      </c>
      <c r="F163" s="72">
        <f t="shared" si="10"/>
        <v>38975</v>
      </c>
      <c r="G163" s="73" t="str">
        <f>'[1]بيانات الكل'!F161</f>
        <v>1/4</v>
      </c>
      <c r="H163" s="73" t="str">
        <f>'[1]بيانات الكل'!D161</f>
        <v>أنثى</v>
      </c>
      <c r="I163" s="74">
        <f>'[1]بيانات الكل'!H161</f>
        <v>30609151302369</v>
      </c>
      <c r="J163" s="75">
        <f t="shared" si="11"/>
        <v>17</v>
      </c>
      <c r="K163" s="75">
        <f t="shared" si="12"/>
        <v>0</v>
      </c>
      <c r="L163" s="75">
        <f t="shared" si="13"/>
        <v>11</v>
      </c>
      <c r="M163" s="75" t="str">
        <f>'[1]بيانات الكل'!N161</f>
        <v>مصرية</v>
      </c>
      <c r="N163" s="75" t="str">
        <f>'[1]بيانات الكل'!E161</f>
        <v>مسلمة</v>
      </c>
      <c r="O163" s="75" t="str">
        <f>'[1]بيانات الكل'!G161</f>
        <v>منقول</v>
      </c>
      <c r="P163" s="76"/>
      <c r="Q163" s="77"/>
      <c r="R163" s="78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 t="str">
        <f t="shared" si="14"/>
        <v>محمد خليل محمد على</v>
      </c>
      <c r="AN163" s="76">
        <f>'[1]بيانات الكل'!K161</f>
        <v>0</v>
      </c>
      <c r="AO163" s="76" t="str">
        <f>'[1]بيانات الكل'!J161</f>
        <v>كفر العزازي</v>
      </c>
      <c r="AP163" s="76"/>
      <c r="AQ163" s="76"/>
      <c r="AR163" s="76">
        <f>'[1]بيانات الكل'!L161</f>
        <v>0</v>
      </c>
      <c r="AS163" s="76" t="str">
        <f>'[1]بيانات الكل'!Q161</f>
        <v>الرابع</v>
      </c>
      <c r="AT163" s="76">
        <f>'[1]بيانات الكل'!R161</f>
        <v>0</v>
      </c>
      <c r="AU163" s="76">
        <f>'[1]بيانات الكل'!S161</f>
        <v>0</v>
      </c>
      <c r="AV163" s="79">
        <v>154</v>
      </c>
      <c r="AW163" s="79" t="e">
        <f>IF(AND($AW$3=#REF!,#REF!=Y163),AV163,"")</f>
        <v>#REF!</v>
      </c>
    </row>
    <row r="164" spans="1:49" ht="21" customHeight="1" thickBot="1">
      <c r="A164" s="68"/>
      <c r="B164" s="68">
        <v>155</v>
      </c>
      <c r="C164" s="69">
        <v>155</v>
      </c>
      <c r="D164" s="70" t="str">
        <f>'[1]بيانات الكل'!C162</f>
        <v>اسماء محمد محمود ابوزيد</v>
      </c>
      <c r="E164" s="71">
        <f>'[1]بيانات الكل'!T162</f>
        <v>41174</v>
      </c>
      <c r="F164" s="72">
        <f t="shared" si="10"/>
        <v>38746</v>
      </c>
      <c r="G164" s="73" t="str">
        <f>'[1]بيانات الكل'!F162</f>
        <v>1/4</v>
      </c>
      <c r="H164" s="73" t="str">
        <f>'[1]بيانات الكل'!D162</f>
        <v>أنثى</v>
      </c>
      <c r="I164" s="74">
        <f>'[1]بيانات الكل'!H162</f>
        <v>30601291301485</v>
      </c>
      <c r="J164" s="75">
        <f t="shared" si="11"/>
        <v>3</v>
      </c>
      <c r="K164" s="75">
        <f t="shared" si="12"/>
        <v>8</v>
      </c>
      <c r="L164" s="75">
        <f t="shared" si="13"/>
        <v>11</v>
      </c>
      <c r="M164" s="75" t="str">
        <f>'[1]بيانات الكل'!N162</f>
        <v>مصرية</v>
      </c>
      <c r="N164" s="75" t="str">
        <f>'[1]بيانات الكل'!E162</f>
        <v>مسلمة</v>
      </c>
      <c r="O164" s="75" t="str">
        <f>'[1]بيانات الكل'!G162</f>
        <v>منقول</v>
      </c>
      <c r="P164" s="76"/>
      <c r="Q164" s="77"/>
      <c r="R164" s="78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 t="str">
        <f t="shared" si="14"/>
        <v>محمد محمود ابوزيد</v>
      </c>
      <c r="AN164" s="76">
        <f>'[1]بيانات الكل'!K162</f>
        <v>0</v>
      </c>
      <c r="AO164" s="76" t="str">
        <f>'[1]بيانات الكل'!J162</f>
        <v>كفر العزازي</v>
      </c>
      <c r="AP164" s="76"/>
      <c r="AQ164" s="76"/>
      <c r="AR164" s="76">
        <f>'[1]بيانات الكل'!L162</f>
        <v>0</v>
      </c>
      <c r="AS164" s="76" t="str">
        <f>'[1]بيانات الكل'!Q162</f>
        <v>الرابع</v>
      </c>
      <c r="AT164" s="76">
        <f>'[1]بيانات الكل'!R162</f>
        <v>0</v>
      </c>
      <c r="AU164" s="76">
        <f>'[1]بيانات الكل'!S162</f>
        <v>0</v>
      </c>
      <c r="AV164" s="79">
        <v>155</v>
      </c>
      <c r="AW164" s="79" t="e">
        <f>IF(AND($AW$3=#REF!,#REF!=Y164),AV164,"")</f>
        <v>#REF!</v>
      </c>
    </row>
    <row r="165" spans="1:49" ht="21" customHeight="1" thickBot="1">
      <c r="A165" s="68"/>
      <c r="B165" s="68">
        <v>156</v>
      </c>
      <c r="C165" s="69">
        <v>156</v>
      </c>
      <c r="D165" s="70" t="str">
        <f>'[1]بيانات الكل'!C163</f>
        <v>الاء حامد السيد محمد حسن</v>
      </c>
      <c r="E165" s="71">
        <f>'[1]بيانات الكل'!T163</f>
        <v>41174</v>
      </c>
      <c r="F165" s="72">
        <f t="shared" si="10"/>
        <v>38791</v>
      </c>
      <c r="G165" s="73" t="str">
        <f>'[1]بيانات الكل'!F163</f>
        <v>1/4</v>
      </c>
      <c r="H165" s="73" t="str">
        <f>'[1]بيانات الكل'!D163</f>
        <v>أنثى</v>
      </c>
      <c r="I165" s="74">
        <f>'[1]بيانات الكل'!H163</f>
        <v>30603151302441</v>
      </c>
      <c r="J165" s="75">
        <f t="shared" si="11"/>
        <v>17</v>
      </c>
      <c r="K165" s="75">
        <f t="shared" si="12"/>
        <v>6</v>
      </c>
      <c r="L165" s="75">
        <f t="shared" si="13"/>
        <v>11</v>
      </c>
      <c r="M165" s="75" t="str">
        <f>'[1]بيانات الكل'!N163</f>
        <v>مصرية</v>
      </c>
      <c r="N165" s="75" t="str">
        <f>'[1]بيانات الكل'!E163</f>
        <v>مسلمة</v>
      </c>
      <c r="O165" s="75" t="str">
        <f>'[1]بيانات الكل'!G163</f>
        <v>منقول</v>
      </c>
      <c r="P165" s="76"/>
      <c r="Q165" s="77"/>
      <c r="R165" s="78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 t="str">
        <f t="shared" si="14"/>
        <v>حامد السيد محمد حسن</v>
      </c>
      <c r="AN165" s="76">
        <f>'[1]بيانات الكل'!K163</f>
        <v>0</v>
      </c>
      <c r="AO165" s="76" t="str">
        <f>'[1]بيانات الكل'!J163</f>
        <v>كفر العزازي</v>
      </c>
      <c r="AP165" s="76"/>
      <c r="AQ165" s="76"/>
      <c r="AR165" s="76">
        <f>'[1]بيانات الكل'!L163</f>
        <v>0</v>
      </c>
      <c r="AS165" s="76" t="str">
        <f>'[1]بيانات الكل'!Q163</f>
        <v>الرابع</v>
      </c>
      <c r="AT165" s="76">
        <f>'[1]بيانات الكل'!R163</f>
        <v>0</v>
      </c>
      <c r="AU165" s="76">
        <f>'[1]بيانات الكل'!S163</f>
        <v>0</v>
      </c>
      <c r="AV165" s="79">
        <v>156</v>
      </c>
      <c r="AW165" s="79" t="e">
        <f>IF(AND($AW$3=#REF!,#REF!=Y165),AV165,"")</f>
        <v>#REF!</v>
      </c>
    </row>
    <row r="166" spans="1:49" ht="21" customHeight="1" thickBot="1">
      <c r="A166" s="68"/>
      <c r="B166" s="68">
        <v>157</v>
      </c>
      <c r="C166" s="69">
        <v>157</v>
      </c>
      <c r="D166" s="70" t="str">
        <f>'[1]بيانات الكل'!C164</f>
        <v>الاء حمدى عبدالرحمن ابراهيم</v>
      </c>
      <c r="E166" s="71">
        <f>'[1]بيانات الكل'!T164</f>
        <v>41174</v>
      </c>
      <c r="F166" s="72">
        <f t="shared" si="10"/>
        <v>38647</v>
      </c>
      <c r="G166" s="73" t="str">
        <f>'[1]بيانات الكل'!F164</f>
        <v>1/4</v>
      </c>
      <c r="H166" s="73" t="str">
        <f>'[1]بيانات الكل'!D164</f>
        <v>أنثى</v>
      </c>
      <c r="I166" s="74">
        <f>'[1]بيانات الكل'!H164</f>
        <v>30510221301121</v>
      </c>
      <c r="J166" s="75">
        <f t="shared" si="11"/>
        <v>10</v>
      </c>
      <c r="K166" s="75">
        <f t="shared" si="12"/>
        <v>11</v>
      </c>
      <c r="L166" s="75">
        <f t="shared" si="13"/>
        <v>11</v>
      </c>
      <c r="M166" s="75" t="str">
        <f>'[1]بيانات الكل'!N164</f>
        <v>مصرية</v>
      </c>
      <c r="N166" s="75" t="str">
        <f>'[1]بيانات الكل'!E164</f>
        <v>مسلمة</v>
      </c>
      <c r="O166" s="75" t="str">
        <f>'[1]بيانات الكل'!G164</f>
        <v>منقول</v>
      </c>
      <c r="P166" s="76"/>
      <c r="Q166" s="77"/>
      <c r="R166" s="78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 t="str">
        <f t="shared" si="14"/>
        <v>حمدى عبدالرحمن ابراهيم</v>
      </c>
      <c r="AN166" s="76">
        <f>'[1]بيانات الكل'!K164</f>
        <v>0</v>
      </c>
      <c r="AO166" s="76" t="str">
        <f>'[1]بيانات الكل'!J164</f>
        <v>كفر العزازي</v>
      </c>
      <c r="AP166" s="76"/>
      <c r="AQ166" s="76"/>
      <c r="AR166" s="76">
        <f>'[1]بيانات الكل'!L164</f>
        <v>0</v>
      </c>
      <c r="AS166" s="76" t="str">
        <f>'[1]بيانات الكل'!Q164</f>
        <v>الرابع</v>
      </c>
      <c r="AT166" s="76">
        <f>'[1]بيانات الكل'!R164</f>
        <v>0</v>
      </c>
      <c r="AU166" s="76">
        <f>'[1]بيانات الكل'!S164</f>
        <v>0</v>
      </c>
      <c r="AV166" s="79">
        <v>157</v>
      </c>
      <c r="AW166" s="79" t="e">
        <f>IF(AND($AW$3=#REF!,#REF!=Y166),AV166,"")</f>
        <v>#REF!</v>
      </c>
    </row>
    <row r="167" spans="1:49" ht="21" customHeight="1" thickBot="1">
      <c r="A167" s="68"/>
      <c r="B167" s="68">
        <v>158</v>
      </c>
      <c r="C167" s="69">
        <v>158</v>
      </c>
      <c r="D167" s="70" t="str">
        <f>'[1]بيانات الكل'!C165</f>
        <v>الاء رمضان عطيه رمضان محمد</v>
      </c>
      <c r="E167" s="71">
        <f>'[1]بيانات الكل'!T165</f>
        <v>41174</v>
      </c>
      <c r="F167" s="72">
        <f t="shared" si="10"/>
        <v>38817</v>
      </c>
      <c r="G167" s="73" t="str">
        <f>'[1]بيانات الكل'!F165</f>
        <v>1/4</v>
      </c>
      <c r="H167" s="73" t="str">
        <f>'[1]بيانات الكل'!D165</f>
        <v>أنثى</v>
      </c>
      <c r="I167" s="74">
        <f>'[1]بيانات الكل'!H165</f>
        <v>30604101302447</v>
      </c>
      <c r="J167" s="75">
        <f t="shared" si="11"/>
        <v>22</v>
      </c>
      <c r="K167" s="75">
        <f t="shared" si="12"/>
        <v>5</v>
      </c>
      <c r="L167" s="75">
        <f t="shared" si="13"/>
        <v>11</v>
      </c>
      <c r="M167" s="75" t="str">
        <f>'[1]بيانات الكل'!N165</f>
        <v>مصرية</v>
      </c>
      <c r="N167" s="75" t="str">
        <f>'[1]بيانات الكل'!E165</f>
        <v>مسلمة</v>
      </c>
      <c r="O167" s="75" t="str">
        <f>'[1]بيانات الكل'!G165</f>
        <v>منقول</v>
      </c>
      <c r="P167" s="76"/>
      <c r="Q167" s="77"/>
      <c r="R167" s="78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 t="str">
        <f t="shared" si="14"/>
        <v>رمضان عطيه رمضان محمد</v>
      </c>
      <c r="AN167" s="76">
        <f>'[1]بيانات الكل'!K165</f>
        <v>0</v>
      </c>
      <c r="AO167" s="76" t="str">
        <f>'[1]بيانات الكل'!J165</f>
        <v>كفر العزازي</v>
      </c>
      <c r="AP167" s="76"/>
      <c r="AQ167" s="76"/>
      <c r="AR167" s="76">
        <f>'[1]بيانات الكل'!L165</f>
        <v>0</v>
      </c>
      <c r="AS167" s="76" t="str">
        <f>'[1]بيانات الكل'!Q165</f>
        <v>الرابع</v>
      </c>
      <c r="AT167" s="76">
        <f>'[1]بيانات الكل'!R165</f>
        <v>0</v>
      </c>
      <c r="AU167" s="76">
        <f>'[1]بيانات الكل'!S165</f>
        <v>0</v>
      </c>
      <c r="AV167" s="79">
        <v>158</v>
      </c>
      <c r="AW167" s="79" t="e">
        <f>IF(AND($AW$3=#REF!,#REF!=Y167),AV167,"")</f>
        <v>#REF!</v>
      </c>
    </row>
    <row r="168" spans="1:49" ht="21" customHeight="1" thickBot="1">
      <c r="A168" s="68"/>
      <c r="B168" s="68">
        <v>159</v>
      </c>
      <c r="C168" s="69">
        <v>159</v>
      </c>
      <c r="D168" s="70" t="str">
        <f>'[1]بيانات الكل'!C166</f>
        <v>الزهراء حسن عبدالفتاح محمد النجار</v>
      </c>
      <c r="E168" s="71">
        <f>'[1]بيانات الكل'!T166</f>
        <v>41174</v>
      </c>
      <c r="F168" s="72">
        <f t="shared" si="10"/>
        <v>38869</v>
      </c>
      <c r="G168" s="73" t="str">
        <f>'[1]بيانات الكل'!F166</f>
        <v>1/4</v>
      </c>
      <c r="H168" s="73" t="str">
        <f>'[1]بيانات الكل'!D166</f>
        <v>أنثى</v>
      </c>
      <c r="I168" s="74">
        <f>'[1]بيانات الكل'!H166</f>
        <v>30606011313086</v>
      </c>
      <c r="J168" s="75">
        <f t="shared" si="11"/>
        <v>0</v>
      </c>
      <c r="K168" s="75">
        <f t="shared" si="12"/>
        <v>4</v>
      </c>
      <c r="L168" s="75">
        <f t="shared" si="13"/>
        <v>11</v>
      </c>
      <c r="M168" s="75" t="str">
        <f>'[1]بيانات الكل'!N166</f>
        <v>مصرية</v>
      </c>
      <c r="N168" s="75" t="str">
        <f>'[1]بيانات الكل'!E166</f>
        <v>مسلمة</v>
      </c>
      <c r="O168" s="75" t="str">
        <f>'[1]بيانات الكل'!G166</f>
        <v>منقول</v>
      </c>
      <c r="P168" s="76"/>
      <c r="Q168" s="77"/>
      <c r="R168" s="78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 t="str">
        <f t="shared" si="14"/>
        <v>حسن عبدالفتاح محمد النجار</v>
      </c>
      <c r="AN168" s="76">
        <f>'[1]بيانات الكل'!K166</f>
        <v>0</v>
      </c>
      <c r="AO168" s="76" t="str">
        <f>'[1]بيانات الكل'!J166</f>
        <v>كفر العزازي</v>
      </c>
      <c r="AP168" s="76"/>
      <c r="AQ168" s="76"/>
      <c r="AR168" s="76">
        <f>'[1]بيانات الكل'!L166</f>
        <v>0</v>
      </c>
      <c r="AS168" s="76" t="str">
        <f>'[1]بيانات الكل'!Q166</f>
        <v>الرابع</v>
      </c>
      <c r="AT168" s="76">
        <f>'[1]بيانات الكل'!R166</f>
        <v>0</v>
      </c>
      <c r="AU168" s="76">
        <f>'[1]بيانات الكل'!S166</f>
        <v>0</v>
      </c>
      <c r="AV168" s="79">
        <v>159</v>
      </c>
      <c r="AW168" s="79" t="e">
        <f>IF(AND($AW$3=#REF!,#REF!=Y168),AV168,"")</f>
        <v>#REF!</v>
      </c>
    </row>
    <row r="169" spans="1:49" ht="21" customHeight="1" thickBot="1">
      <c r="A169" s="68"/>
      <c r="B169" s="68">
        <v>160</v>
      </c>
      <c r="C169" s="69">
        <v>160</v>
      </c>
      <c r="D169" s="70" t="str">
        <f>'[1]بيانات الكل'!C167</f>
        <v>الزهراء محمد عبدالرحمن السيد سليمان</v>
      </c>
      <c r="E169" s="71">
        <f>'[1]بيانات الكل'!T167</f>
        <v>41174</v>
      </c>
      <c r="F169" s="72">
        <f t="shared" si="10"/>
        <v>38917</v>
      </c>
      <c r="G169" s="73" t="str">
        <f>'[1]بيانات الكل'!F167</f>
        <v>1/4</v>
      </c>
      <c r="H169" s="73" t="str">
        <f>'[1]بيانات الكل'!D167</f>
        <v>أنثى</v>
      </c>
      <c r="I169" s="74">
        <f>'[1]بيانات الكل'!H167</f>
        <v>30607191301109</v>
      </c>
      <c r="J169" s="75">
        <f t="shared" si="11"/>
        <v>13</v>
      </c>
      <c r="K169" s="75">
        <f t="shared" si="12"/>
        <v>2</v>
      </c>
      <c r="L169" s="75">
        <f t="shared" si="13"/>
        <v>11</v>
      </c>
      <c r="M169" s="75" t="str">
        <f>'[1]بيانات الكل'!N167</f>
        <v>مصرية</v>
      </c>
      <c r="N169" s="75" t="str">
        <f>'[1]بيانات الكل'!E167</f>
        <v>مسلمة</v>
      </c>
      <c r="O169" s="75" t="str">
        <f>'[1]بيانات الكل'!G167</f>
        <v>منقول</v>
      </c>
      <c r="P169" s="76"/>
      <c r="Q169" s="77"/>
      <c r="R169" s="78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 t="str">
        <f t="shared" si="14"/>
        <v>محمد عبدالرحمن السيد سليمان</v>
      </c>
      <c r="AN169" s="76">
        <f>'[1]بيانات الكل'!K167</f>
        <v>0</v>
      </c>
      <c r="AO169" s="76" t="str">
        <f>'[1]بيانات الكل'!J167</f>
        <v>كفر العزازي</v>
      </c>
      <c r="AP169" s="76"/>
      <c r="AQ169" s="76"/>
      <c r="AR169" s="76">
        <f>'[1]بيانات الكل'!L167</f>
        <v>0</v>
      </c>
      <c r="AS169" s="76" t="str">
        <f>'[1]بيانات الكل'!Q167</f>
        <v>الرابع</v>
      </c>
      <c r="AT169" s="76">
        <f>'[1]بيانات الكل'!R167</f>
        <v>0</v>
      </c>
      <c r="AU169" s="76">
        <f>'[1]بيانات الكل'!S167</f>
        <v>0</v>
      </c>
      <c r="AV169" s="79">
        <v>160</v>
      </c>
      <c r="AW169" s="79" t="e">
        <f>IF(AND($AW$3=#REF!,#REF!=Y169),AV169,"")</f>
        <v>#REF!</v>
      </c>
    </row>
    <row r="170" spans="1:49" ht="21" customHeight="1" thickBot="1">
      <c r="A170" s="68"/>
      <c r="B170" s="68">
        <v>161</v>
      </c>
      <c r="C170" s="69">
        <v>161</v>
      </c>
      <c r="D170" s="70" t="str">
        <f>'[1]بيانات الكل'!C168</f>
        <v>امنيه صابر السيد اسماعيل</v>
      </c>
      <c r="E170" s="71">
        <f>'[1]بيانات الكل'!T168</f>
        <v>41174</v>
      </c>
      <c r="F170" s="72">
        <f t="shared" si="10"/>
        <v>38845</v>
      </c>
      <c r="G170" s="73" t="str">
        <f>'[1]بيانات الكل'!F168</f>
        <v>1/4</v>
      </c>
      <c r="H170" s="73" t="str">
        <f>'[1]بيانات الكل'!D168</f>
        <v>أنثى</v>
      </c>
      <c r="I170" s="74">
        <f>'[1]بيانات الكل'!H168</f>
        <v>30605081302948</v>
      </c>
      <c r="J170" s="75">
        <f t="shared" si="11"/>
        <v>24</v>
      </c>
      <c r="K170" s="75">
        <f t="shared" si="12"/>
        <v>4</v>
      </c>
      <c r="L170" s="75">
        <f t="shared" si="13"/>
        <v>11</v>
      </c>
      <c r="M170" s="75" t="str">
        <f>'[1]بيانات الكل'!N168</f>
        <v>مصرية</v>
      </c>
      <c r="N170" s="75" t="str">
        <f>'[1]بيانات الكل'!E168</f>
        <v>مسلمة</v>
      </c>
      <c r="O170" s="75" t="str">
        <f>'[1]بيانات الكل'!G168</f>
        <v>منقول</v>
      </c>
      <c r="P170" s="76"/>
      <c r="Q170" s="77"/>
      <c r="R170" s="78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 t="str">
        <f t="shared" si="14"/>
        <v>صابر السيد اسماعيل</v>
      </c>
      <c r="AN170" s="76">
        <f>'[1]بيانات الكل'!K168</f>
        <v>0</v>
      </c>
      <c r="AO170" s="76" t="str">
        <f>'[1]بيانات الكل'!J168</f>
        <v>كفر العزازي</v>
      </c>
      <c r="AP170" s="76"/>
      <c r="AQ170" s="76"/>
      <c r="AR170" s="76">
        <f>'[1]بيانات الكل'!L168</f>
        <v>0</v>
      </c>
      <c r="AS170" s="76" t="str">
        <f>'[1]بيانات الكل'!Q168</f>
        <v>الرابع</v>
      </c>
      <c r="AT170" s="76">
        <f>'[1]بيانات الكل'!R168</f>
        <v>0</v>
      </c>
      <c r="AU170" s="76">
        <f>'[1]بيانات الكل'!S168</f>
        <v>0</v>
      </c>
      <c r="AV170" s="79">
        <v>161</v>
      </c>
      <c r="AW170" s="79" t="e">
        <f>IF(AND($AW$3=#REF!,#REF!=Y170),AV170,"")</f>
        <v>#REF!</v>
      </c>
    </row>
    <row r="171" spans="1:49" ht="21" customHeight="1" thickBot="1">
      <c r="A171" s="68"/>
      <c r="B171" s="68">
        <v>162</v>
      </c>
      <c r="C171" s="69">
        <v>162</v>
      </c>
      <c r="D171" s="70" t="str">
        <f>'[1]بيانات الكل'!C169</f>
        <v>اميره وليد ثروت عبدالعظيم</v>
      </c>
      <c r="E171" s="71">
        <f>'[1]بيانات الكل'!T169</f>
        <v>41174</v>
      </c>
      <c r="F171" s="72">
        <f t="shared" si="10"/>
        <v>38662</v>
      </c>
      <c r="G171" s="73" t="str">
        <f>'[1]بيانات الكل'!F169</f>
        <v>1/4</v>
      </c>
      <c r="H171" s="73" t="str">
        <f>'[1]بيانات الكل'!D169</f>
        <v>أنثى</v>
      </c>
      <c r="I171" s="74">
        <f>'[1]بيانات الكل'!H169</f>
        <v>30511061301185</v>
      </c>
      <c r="J171" s="75">
        <f t="shared" si="11"/>
        <v>26</v>
      </c>
      <c r="K171" s="75">
        <f t="shared" si="12"/>
        <v>10</v>
      </c>
      <c r="L171" s="75">
        <f t="shared" si="13"/>
        <v>11</v>
      </c>
      <c r="M171" s="75" t="str">
        <f>'[1]بيانات الكل'!N169</f>
        <v>مصرية</v>
      </c>
      <c r="N171" s="75" t="str">
        <f>'[1]بيانات الكل'!E169</f>
        <v>مسلمة</v>
      </c>
      <c r="O171" s="75" t="str">
        <f>'[1]بيانات الكل'!G169</f>
        <v>منقول</v>
      </c>
      <c r="P171" s="76"/>
      <c r="Q171" s="77"/>
      <c r="R171" s="78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 t="str">
        <f t="shared" si="14"/>
        <v>وليد ثروت عبدالعظيم</v>
      </c>
      <c r="AN171" s="76">
        <f>'[1]بيانات الكل'!K169</f>
        <v>0</v>
      </c>
      <c r="AO171" s="76" t="str">
        <f>'[1]بيانات الكل'!J169</f>
        <v>كفر العزازي</v>
      </c>
      <c r="AP171" s="76"/>
      <c r="AQ171" s="76"/>
      <c r="AR171" s="76">
        <f>'[1]بيانات الكل'!L169</f>
        <v>0</v>
      </c>
      <c r="AS171" s="76" t="str">
        <f>'[1]بيانات الكل'!Q169</f>
        <v>الرابع</v>
      </c>
      <c r="AT171" s="76">
        <f>'[1]بيانات الكل'!R169</f>
        <v>0</v>
      </c>
      <c r="AU171" s="76">
        <f>'[1]بيانات الكل'!S169</f>
        <v>0</v>
      </c>
      <c r="AV171" s="79">
        <v>162</v>
      </c>
      <c r="AW171" s="79" t="e">
        <f>IF(AND($AW$3=#REF!,#REF!=Y171),AV171,"")</f>
        <v>#REF!</v>
      </c>
    </row>
    <row r="172" spans="1:49" ht="21" customHeight="1" thickBot="1">
      <c r="A172" s="68"/>
      <c r="B172" s="68">
        <v>163</v>
      </c>
      <c r="C172" s="69">
        <v>163</v>
      </c>
      <c r="D172" s="70" t="str">
        <f>'[1]بيانات الكل'!C170</f>
        <v>ايمان السيد محمد محمد بقرى</v>
      </c>
      <c r="E172" s="71">
        <f>'[1]بيانات الكل'!T170</f>
        <v>41174</v>
      </c>
      <c r="F172" s="72">
        <f t="shared" si="10"/>
        <v>38630</v>
      </c>
      <c r="G172" s="73" t="str">
        <f>'[1]بيانات الكل'!F170</f>
        <v>1/4</v>
      </c>
      <c r="H172" s="73" t="str">
        <f>'[1]بيانات الكل'!D170</f>
        <v>أنثى</v>
      </c>
      <c r="I172" s="74">
        <f>'[1]بيانات الكل'!H170</f>
        <v>30510051300567</v>
      </c>
      <c r="J172" s="75">
        <f t="shared" si="11"/>
        <v>27</v>
      </c>
      <c r="K172" s="75">
        <f t="shared" si="12"/>
        <v>11</v>
      </c>
      <c r="L172" s="75">
        <f t="shared" si="13"/>
        <v>11</v>
      </c>
      <c r="M172" s="75" t="str">
        <f>'[1]بيانات الكل'!N170</f>
        <v>مصرية</v>
      </c>
      <c r="N172" s="75" t="str">
        <f>'[1]بيانات الكل'!E170</f>
        <v>مسلمة</v>
      </c>
      <c r="O172" s="75" t="str">
        <f>'[1]بيانات الكل'!G170</f>
        <v>منقول</v>
      </c>
      <c r="P172" s="76"/>
      <c r="Q172" s="77"/>
      <c r="R172" s="78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/>
      <c r="AJ172" s="76"/>
      <c r="AK172" s="76"/>
      <c r="AL172" s="76"/>
      <c r="AM172" s="76" t="str">
        <f t="shared" si="14"/>
        <v>السيد محمد محمد بقرى</v>
      </c>
      <c r="AN172" s="76">
        <f>'[1]بيانات الكل'!K170</f>
        <v>0</v>
      </c>
      <c r="AO172" s="76" t="str">
        <f>'[1]بيانات الكل'!J170</f>
        <v>كفر العزازي</v>
      </c>
      <c r="AP172" s="76"/>
      <c r="AQ172" s="76"/>
      <c r="AR172" s="76">
        <f>'[1]بيانات الكل'!L170</f>
        <v>0</v>
      </c>
      <c r="AS172" s="76" t="str">
        <f>'[1]بيانات الكل'!Q170</f>
        <v>الرابع</v>
      </c>
      <c r="AT172" s="76">
        <f>'[1]بيانات الكل'!R170</f>
        <v>0</v>
      </c>
      <c r="AU172" s="76">
        <f>'[1]بيانات الكل'!S170</f>
        <v>0</v>
      </c>
      <c r="AV172" s="79">
        <v>163</v>
      </c>
      <c r="AW172" s="79" t="e">
        <f>IF(AND($AW$3=#REF!,#REF!=Y172),AV172,"")</f>
        <v>#REF!</v>
      </c>
    </row>
    <row r="173" spans="1:49" ht="21" customHeight="1" thickBot="1">
      <c r="A173" s="68"/>
      <c r="B173" s="68">
        <v>164</v>
      </c>
      <c r="C173" s="69">
        <v>164</v>
      </c>
      <c r="D173" s="70" t="str">
        <f>'[1]بيانات الكل'!C171</f>
        <v>ايمان صبحى محمد احمد</v>
      </c>
      <c r="E173" s="71">
        <f>'[1]بيانات الكل'!T171</f>
        <v>41174</v>
      </c>
      <c r="F173" s="72">
        <f t="shared" si="10"/>
        <v>38644</v>
      </c>
      <c r="G173" s="73" t="str">
        <f>'[1]بيانات الكل'!F171</f>
        <v>1/4</v>
      </c>
      <c r="H173" s="73" t="str">
        <f>'[1]بيانات الكل'!D171</f>
        <v>أنثى</v>
      </c>
      <c r="I173" s="74">
        <f>'[1]بيانات الكل'!H171</f>
        <v>30510191300966</v>
      </c>
      <c r="J173" s="75">
        <f t="shared" si="11"/>
        <v>13</v>
      </c>
      <c r="K173" s="75">
        <f t="shared" si="12"/>
        <v>11</v>
      </c>
      <c r="L173" s="75">
        <f t="shared" si="13"/>
        <v>11</v>
      </c>
      <c r="M173" s="75" t="str">
        <f>'[1]بيانات الكل'!N171</f>
        <v>مصرية</v>
      </c>
      <c r="N173" s="75" t="str">
        <f>'[1]بيانات الكل'!E171</f>
        <v>مسلمة</v>
      </c>
      <c r="O173" s="75" t="str">
        <f>'[1]بيانات الكل'!G171</f>
        <v>منقول</v>
      </c>
      <c r="P173" s="76"/>
      <c r="Q173" s="77"/>
      <c r="R173" s="78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 t="str">
        <f t="shared" si="14"/>
        <v>صبحى محمد احمد</v>
      </c>
      <c r="AN173" s="76">
        <f>'[1]بيانات الكل'!K171</f>
        <v>0</v>
      </c>
      <c r="AO173" s="76" t="str">
        <f>'[1]بيانات الكل'!J171</f>
        <v>كفر العزازي</v>
      </c>
      <c r="AP173" s="76"/>
      <c r="AQ173" s="76"/>
      <c r="AR173" s="76">
        <f>'[1]بيانات الكل'!L171</f>
        <v>0</v>
      </c>
      <c r="AS173" s="76" t="str">
        <f>'[1]بيانات الكل'!Q171</f>
        <v>الرابع</v>
      </c>
      <c r="AT173" s="76">
        <f>'[1]بيانات الكل'!R171</f>
        <v>0</v>
      </c>
      <c r="AU173" s="76">
        <f>'[1]بيانات الكل'!S171</f>
        <v>0</v>
      </c>
      <c r="AV173" s="79">
        <v>164</v>
      </c>
      <c r="AW173" s="79" t="e">
        <f>IF(AND($AW$3=#REF!,#REF!=Y173),AV173,"")</f>
        <v>#REF!</v>
      </c>
    </row>
    <row r="174" spans="1:49" ht="21" customHeight="1" thickBot="1">
      <c r="A174" s="68"/>
      <c r="B174" s="68">
        <v>165</v>
      </c>
      <c r="C174" s="69">
        <v>165</v>
      </c>
      <c r="D174" s="70" t="str">
        <f>'[1]بيانات الكل'!C172</f>
        <v>ايمان على محمد محمد محمد</v>
      </c>
      <c r="E174" s="71">
        <f>'[1]بيانات الكل'!T172</f>
        <v>41174</v>
      </c>
      <c r="F174" s="72">
        <f t="shared" si="10"/>
        <v>39052</v>
      </c>
      <c r="G174" s="73" t="str">
        <f>'[1]بيانات الكل'!F172</f>
        <v>1/4</v>
      </c>
      <c r="H174" s="73" t="str">
        <f>'[1]بيانات الكل'!D172</f>
        <v>أنثى</v>
      </c>
      <c r="I174" s="74">
        <f>'[1]بيانات الكل'!H172</f>
        <v>30612011305725</v>
      </c>
      <c r="J174" s="75">
        <f t="shared" si="11"/>
        <v>0</v>
      </c>
      <c r="K174" s="75">
        <f t="shared" si="12"/>
        <v>10</v>
      </c>
      <c r="L174" s="75">
        <f t="shared" si="13"/>
        <v>10</v>
      </c>
      <c r="M174" s="75" t="str">
        <f>'[1]بيانات الكل'!N172</f>
        <v>مصرية</v>
      </c>
      <c r="N174" s="75" t="str">
        <f>'[1]بيانات الكل'!E172</f>
        <v>مسلمة</v>
      </c>
      <c r="O174" s="75" t="str">
        <f>'[1]بيانات الكل'!G172</f>
        <v>منقول</v>
      </c>
      <c r="P174" s="76"/>
      <c r="Q174" s="77"/>
      <c r="R174" s="78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 t="str">
        <f t="shared" si="14"/>
        <v>على محمد محمد محمد</v>
      </c>
      <c r="AN174" s="76">
        <f>'[1]بيانات الكل'!K172</f>
        <v>0</v>
      </c>
      <c r="AO174" s="76" t="str">
        <f>'[1]بيانات الكل'!J172</f>
        <v>كفر العزازي</v>
      </c>
      <c r="AP174" s="76"/>
      <c r="AQ174" s="76"/>
      <c r="AR174" s="76">
        <f>'[1]بيانات الكل'!L172</f>
        <v>0</v>
      </c>
      <c r="AS174" s="76" t="str">
        <f>'[1]بيانات الكل'!Q172</f>
        <v>الرابع</v>
      </c>
      <c r="AT174" s="76">
        <f>'[1]بيانات الكل'!R172</f>
        <v>0</v>
      </c>
      <c r="AU174" s="76">
        <f>'[1]بيانات الكل'!S172</f>
        <v>0</v>
      </c>
      <c r="AV174" s="79">
        <v>165</v>
      </c>
      <c r="AW174" s="79" t="e">
        <f>IF(AND($AW$3=#REF!,#REF!=Y174),AV174,"")</f>
        <v>#REF!</v>
      </c>
    </row>
    <row r="175" spans="1:49" ht="21" customHeight="1" thickBot="1">
      <c r="A175" s="68"/>
      <c r="B175" s="68">
        <v>166</v>
      </c>
      <c r="C175" s="69">
        <v>166</v>
      </c>
      <c r="D175" s="70" t="str">
        <f>'[1]بيانات الكل'!C173</f>
        <v>ايه السيد احمد عبدالحافظ</v>
      </c>
      <c r="E175" s="71">
        <f>'[1]بيانات الكل'!T173</f>
        <v>41174</v>
      </c>
      <c r="F175" s="72">
        <f t="shared" si="10"/>
        <v>38652</v>
      </c>
      <c r="G175" s="73" t="str">
        <f>'[1]بيانات الكل'!F173</f>
        <v>1/4</v>
      </c>
      <c r="H175" s="73" t="str">
        <f>'[1]بيانات الكل'!D173</f>
        <v>أنثى</v>
      </c>
      <c r="I175" s="74">
        <f>'[1]بيانات الكل'!H173</f>
        <v>30510271300983</v>
      </c>
      <c r="J175" s="75">
        <f t="shared" si="11"/>
        <v>5</v>
      </c>
      <c r="K175" s="75">
        <f t="shared" si="12"/>
        <v>11</v>
      </c>
      <c r="L175" s="75">
        <f t="shared" si="13"/>
        <v>11</v>
      </c>
      <c r="M175" s="75" t="str">
        <f>'[1]بيانات الكل'!N173</f>
        <v>مصرية</v>
      </c>
      <c r="N175" s="75" t="str">
        <f>'[1]بيانات الكل'!E173</f>
        <v>مسلمة</v>
      </c>
      <c r="O175" s="75" t="str">
        <f>'[1]بيانات الكل'!G173</f>
        <v>منقول</v>
      </c>
      <c r="P175" s="76"/>
      <c r="Q175" s="77"/>
      <c r="R175" s="78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 t="str">
        <f t="shared" si="14"/>
        <v>السيد احمد عبدالحافظ</v>
      </c>
      <c r="AN175" s="76">
        <f>'[1]بيانات الكل'!K173</f>
        <v>0</v>
      </c>
      <c r="AO175" s="76" t="str">
        <f>'[1]بيانات الكل'!J173</f>
        <v>كفر العزازي</v>
      </c>
      <c r="AP175" s="76"/>
      <c r="AQ175" s="76"/>
      <c r="AR175" s="76">
        <f>'[1]بيانات الكل'!L173</f>
        <v>0</v>
      </c>
      <c r="AS175" s="76" t="str">
        <f>'[1]بيانات الكل'!Q173</f>
        <v>الرابع</v>
      </c>
      <c r="AT175" s="76">
        <f>'[1]بيانات الكل'!R173</f>
        <v>0</v>
      </c>
      <c r="AU175" s="76">
        <f>'[1]بيانات الكل'!S173</f>
        <v>0</v>
      </c>
      <c r="AV175" s="79">
        <v>166</v>
      </c>
      <c r="AW175" s="79" t="e">
        <f>IF(AND($AW$3=#REF!,#REF!=Y175),AV175,"")</f>
        <v>#REF!</v>
      </c>
    </row>
    <row r="176" spans="1:49" ht="21" customHeight="1" thickBot="1">
      <c r="A176" s="68"/>
      <c r="B176" s="68">
        <v>167</v>
      </c>
      <c r="C176" s="69">
        <v>167</v>
      </c>
      <c r="D176" s="70" t="str">
        <f>'[1]بيانات الكل'!C174</f>
        <v>ايه عزازى الهادى عبدالفتاح امام</v>
      </c>
      <c r="E176" s="71">
        <f>'[1]بيانات الكل'!T174</f>
        <v>41174</v>
      </c>
      <c r="F176" s="72">
        <f t="shared" si="10"/>
        <v>38951</v>
      </c>
      <c r="G176" s="73" t="str">
        <f>'[1]بيانات الكل'!F174</f>
        <v>1/4</v>
      </c>
      <c r="H176" s="73" t="str">
        <f>'[1]بيانات الكل'!D174</f>
        <v>أنثى</v>
      </c>
      <c r="I176" s="74">
        <f>'[1]بيانات الكل'!H174</f>
        <v>30608221300567</v>
      </c>
      <c r="J176" s="75">
        <f t="shared" si="11"/>
        <v>10</v>
      </c>
      <c r="K176" s="75">
        <f t="shared" si="12"/>
        <v>1</v>
      </c>
      <c r="L176" s="75">
        <f t="shared" si="13"/>
        <v>11</v>
      </c>
      <c r="M176" s="75" t="str">
        <f>'[1]بيانات الكل'!N174</f>
        <v>مصرية</v>
      </c>
      <c r="N176" s="75" t="str">
        <f>'[1]بيانات الكل'!E174</f>
        <v>مسلمة</v>
      </c>
      <c r="O176" s="75" t="str">
        <f>'[1]بيانات الكل'!G174</f>
        <v>منقول</v>
      </c>
      <c r="P176" s="76"/>
      <c r="Q176" s="77"/>
      <c r="R176" s="78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 t="str">
        <f t="shared" si="14"/>
        <v>عزازى الهادى عبدالفتاح امام</v>
      </c>
      <c r="AN176" s="76">
        <f>'[1]بيانات الكل'!K174</f>
        <v>0</v>
      </c>
      <c r="AO176" s="76" t="str">
        <f>'[1]بيانات الكل'!J174</f>
        <v>كفر العزازي</v>
      </c>
      <c r="AP176" s="76"/>
      <c r="AQ176" s="76"/>
      <c r="AR176" s="76">
        <f>'[1]بيانات الكل'!L174</f>
        <v>0</v>
      </c>
      <c r="AS176" s="76" t="str">
        <f>'[1]بيانات الكل'!Q174</f>
        <v>الرابع</v>
      </c>
      <c r="AT176" s="76">
        <f>'[1]بيانات الكل'!R174</f>
        <v>0</v>
      </c>
      <c r="AU176" s="76">
        <f>'[1]بيانات الكل'!S174</f>
        <v>0</v>
      </c>
      <c r="AV176" s="79">
        <v>167</v>
      </c>
      <c r="AW176" s="79" t="e">
        <f>IF(AND($AW$3=#REF!,#REF!=Y176),AV176,"")</f>
        <v>#REF!</v>
      </c>
    </row>
    <row r="177" spans="1:49" ht="21" customHeight="1" thickBot="1">
      <c r="A177" s="68"/>
      <c r="B177" s="68">
        <v>168</v>
      </c>
      <c r="C177" s="69">
        <v>168</v>
      </c>
      <c r="D177" s="70" t="str">
        <f>'[1]بيانات الكل'!C175</f>
        <v>ايه مجدى الهادى اسماعيل عطيه</v>
      </c>
      <c r="E177" s="71">
        <f>'[1]بيانات الكل'!T175</f>
        <v>41174</v>
      </c>
      <c r="F177" s="72">
        <f t="shared" si="10"/>
        <v>38709</v>
      </c>
      <c r="G177" s="73" t="str">
        <f>'[1]بيانات الكل'!F175</f>
        <v>1/4</v>
      </c>
      <c r="H177" s="73" t="str">
        <f>'[1]بيانات الكل'!D175</f>
        <v>أنثى</v>
      </c>
      <c r="I177" s="74">
        <f>'[1]بيانات الكل'!H175</f>
        <v>30512231300827</v>
      </c>
      <c r="J177" s="75">
        <f t="shared" si="11"/>
        <v>9</v>
      </c>
      <c r="K177" s="75">
        <f t="shared" si="12"/>
        <v>9</v>
      </c>
      <c r="L177" s="75">
        <f t="shared" si="13"/>
        <v>11</v>
      </c>
      <c r="M177" s="75" t="str">
        <f>'[1]بيانات الكل'!N175</f>
        <v>مصرية</v>
      </c>
      <c r="N177" s="75" t="str">
        <f>'[1]بيانات الكل'!E175</f>
        <v>مسلمة</v>
      </c>
      <c r="O177" s="75" t="str">
        <f>'[1]بيانات الكل'!G175</f>
        <v>منقول</v>
      </c>
      <c r="P177" s="76"/>
      <c r="Q177" s="77"/>
      <c r="R177" s="78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 t="str">
        <f t="shared" si="14"/>
        <v>مجدى الهادى اسماعيل عطيه</v>
      </c>
      <c r="AN177" s="76">
        <f>'[1]بيانات الكل'!K175</f>
        <v>0</v>
      </c>
      <c r="AO177" s="76" t="str">
        <f>'[1]بيانات الكل'!J175</f>
        <v>كفر العزازي</v>
      </c>
      <c r="AP177" s="76"/>
      <c r="AQ177" s="76"/>
      <c r="AR177" s="76">
        <f>'[1]بيانات الكل'!L175</f>
        <v>0</v>
      </c>
      <c r="AS177" s="76" t="str">
        <f>'[1]بيانات الكل'!Q175</f>
        <v>الرابع</v>
      </c>
      <c r="AT177" s="76">
        <f>'[1]بيانات الكل'!R175</f>
        <v>0</v>
      </c>
      <c r="AU177" s="76">
        <f>'[1]بيانات الكل'!S175</f>
        <v>0</v>
      </c>
      <c r="AV177" s="79">
        <v>168</v>
      </c>
      <c r="AW177" s="79" t="e">
        <f>IF(AND($AW$3=#REF!,#REF!=Y177),AV177,"")</f>
        <v>#REF!</v>
      </c>
    </row>
    <row r="178" spans="1:49" ht="21" customHeight="1" thickBot="1">
      <c r="A178" s="68"/>
      <c r="B178" s="68">
        <v>169</v>
      </c>
      <c r="C178" s="69">
        <v>169</v>
      </c>
      <c r="D178" s="70" t="str">
        <f>'[1]بيانات الكل'!C176</f>
        <v>بسنت ثروت عطيه الصادق غانم</v>
      </c>
      <c r="E178" s="71">
        <f>'[1]بيانات الكل'!T176</f>
        <v>41174</v>
      </c>
      <c r="F178" s="72">
        <f t="shared" si="10"/>
        <v>38841</v>
      </c>
      <c r="G178" s="73" t="str">
        <f>'[1]بيانات الكل'!F176</f>
        <v>1/4</v>
      </c>
      <c r="H178" s="73" t="str">
        <f>'[1]بيانات الكل'!D176</f>
        <v>أنثى</v>
      </c>
      <c r="I178" s="74">
        <f>'[1]بيانات الكل'!H176</f>
        <v>30605041302147</v>
      </c>
      <c r="J178" s="75">
        <f t="shared" si="11"/>
        <v>28</v>
      </c>
      <c r="K178" s="75">
        <f t="shared" si="12"/>
        <v>4</v>
      </c>
      <c r="L178" s="75">
        <f t="shared" si="13"/>
        <v>11</v>
      </c>
      <c r="M178" s="75" t="str">
        <f>'[1]بيانات الكل'!N176</f>
        <v>مصرية</v>
      </c>
      <c r="N178" s="75" t="str">
        <f>'[1]بيانات الكل'!E176</f>
        <v>مسلمة</v>
      </c>
      <c r="O178" s="75" t="str">
        <f>'[1]بيانات الكل'!G176</f>
        <v>منقول</v>
      </c>
      <c r="P178" s="76"/>
      <c r="Q178" s="77"/>
      <c r="R178" s="78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76"/>
      <c r="AI178" s="76"/>
      <c r="AJ178" s="76"/>
      <c r="AK178" s="76"/>
      <c r="AL178" s="76"/>
      <c r="AM178" s="76" t="str">
        <f t="shared" si="14"/>
        <v>ثروت عطيه الصادق غانم</v>
      </c>
      <c r="AN178" s="76">
        <f>'[1]بيانات الكل'!K176</f>
        <v>0</v>
      </c>
      <c r="AO178" s="76" t="str">
        <f>'[1]بيانات الكل'!J176</f>
        <v>كفر العزازي</v>
      </c>
      <c r="AP178" s="76"/>
      <c r="AQ178" s="76"/>
      <c r="AR178" s="76">
        <f>'[1]بيانات الكل'!L176</f>
        <v>0</v>
      </c>
      <c r="AS178" s="76" t="str">
        <f>'[1]بيانات الكل'!Q176</f>
        <v>الرابع</v>
      </c>
      <c r="AT178" s="76">
        <f>'[1]بيانات الكل'!R176</f>
        <v>0</v>
      </c>
      <c r="AU178" s="76">
        <f>'[1]بيانات الكل'!S176</f>
        <v>0</v>
      </c>
      <c r="AV178" s="79">
        <v>169</v>
      </c>
      <c r="AW178" s="79" t="e">
        <f>IF(AND($AW$3=#REF!,#REF!=Y178),AV178,"")</f>
        <v>#REF!</v>
      </c>
    </row>
    <row r="179" spans="1:49" ht="21" customHeight="1" thickBot="1">
      <c r="A179" s="68"/>
      <c r="B179" s="68">
        <v>170</v>
      </c>
      <c r="C179" s="69">
        <v>170</v>
      </c>
      <c r="D179" s="70" t="str">
        <f>'[1]بيانات الكل'!C177</f>
        <v>تغريد السيد محمد عطيه حسين</v>
      </c>
      <c r="E179" s="71">
        <f>'[1]بيانات الكل'!T177</f>
        <v>41174</v>
      </c>
      <c r="F179" s="72">
        <f t="shared" si="10"/>
        <v>38742</v>
      </c>
      <c r="G179" s="73" t="str">
        <f>'[1]بيانات الكل'!F177</f>
        <v>1/4</v>
      </c>
      <c r="H179" s="73" t="str">
        <f>'[1]بيانات الكل'!D177</f>
        <v>أنثى</v>
      </c>
      <c r="I179" s="74">
        <f>'[1]بيانات الكل'!H177</f>
        <v>30601251303922</v>
      </c>
      <c r="J179" s="75">
        <f t="shared" si="11"/>
        <v>7</v>
      </c>
      <c r="K179" s="75">
        <f t="shared" si="12"/>
        <v>8</v>
      </c>
      <c r="L179" s="75">
        <f t="shared" si="13"/>
        <v>11</v>
      </c>
      <c r="M179" s="75" t="str">
        <f>'[1]بيانات الكل'!N177</f>
        <v>مصرية</v>
      </c>
      <c r="N179" s="75" t="str">
        <f>'[1]بيانات الكل'!E177</f>
        <v>مسلمة</v>
      </c>
      <c r="O179" s="75" t="str">
        <f>'[1]بيانات الكل'!G177</f>
        <v>منقول</v>
      </c>
      <c r="P179" s="76"/>
      <c r="Q179" s="77"/>
      <c r="R179" s="78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 t="str">
        <f t="shared" si="14"/>
        <v>السيد محمد عطيه حسين</v>
      </c>
      <c r="AN179" s="76">
        <f>'[1]بيانات الكل'!K177</f>
        <v>0</v>
      </c>
      <c r="AO179" s="76" t="str">
        <f>'[1]بيانات الكل'!J177</f>
        <v>كفر العزازي</v>
      </c>
      <c r="AP179" s="76"/>
      <c r="AQ179" s="76"/>
      <c r="AR179" s="76">
        <f>'[1]بيانات الكل'!L177</f>
        <v>0</v>
      </c>
      <c r="AS179" s="76" t="str">
        <f>'[1]بيانات الكل'!Q177</f>
        <v>الرابع</v>
      </c>
      <c r="AT179" s="76">
        <f>'[1]بيانات الكل'!R177</f>
        <v>0</v>
      </c>
      <c r="AU179" s="76">
        <f>'[1]بيانات الكل'!S177</f>
        <v>0</v>
      </c>
      <c r="AV179" s="79">
        <v>170</v>
      </c>
      <c r="AW179" s="79" t="e">
        <f>IF(AND($AW$3=#REF!,#REF!=Y179),AV179,"")</f>
        <v>#REF!</v>
      </c>
    </row>
    <row r="180" spans="1:49" ht="21" customHeight="1" thickBot="1">
      <c r="A180" s="68"/>
      <c r="B180" s="68">
        <v>171</v>
      </c>
      <c r="C180" s="69">
        <v>171</v>
      </c>
      <c r="D180" s="70" t="str">
        <f>'[1]بيانات الكل'!C178</f>
        <v>حسناء عاطف رجب عبدالحميد السيد</v>
      </c>
      <c r="E180" s="71">
        <f>'[1]بيانات الكل'!T178</f>
        <v>41174</v>
      </c>
      <c r="F180" s="72">
        <f t="shared" si="10"/>
        <v>38726</v>
      </c>
      <c r="G180" s="73" t="str">
        <f>'[1]بيانات الكل'!F178</f>
        <v>1/4</v>
      </c>
      <c r="H180" s="73" t="str">
        <f>'[1]بيانات الكل'!D178</f>
        <v>أنثى</v>
      </c>
      <c r="I180" s="74">
        <f>'[1]بيانات الكل'!H178</f>
        <v>30601091302584</v>
      </c>
      <c r="J180" s="75">
        <f t="shared" si="11"/>
        <v>23</v>
      </c>
      <c r="K180" s="75">
        <f t="shared" si="12"/>
        <v>8</v>
      </c>
      <c r="L180" s="75">
        <f t="shared" si="13"/>
        <v>11</v>
      </c>
      <c r="M180" s="75" t="str">
        <f>'[1]بيانات الكل'!N178</f>
        <v>مصرية</v>
      </c>
      <c r="N180" s="75" t="str">
        <f>'[1]بيانات الكل'!E178</f>
        <v>مسلمة</v>
      </c>
      <c r="O180" s="75" t="str">
        <f>'[1]بيانات الكل'!G178</f>
        <v>منقول</v>
      </c>
      <c r="P180" s="76"/>
      <c r="Q180" s="77"/>
      <c r="R180" s="78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 t="str">
        <f t="shared" si="14"/>
        <v>عاطف رجب عبدالحميد السيد</v>
      </c>
      <c r="AN180" s="76">
        <f>'[1]بيانات الكل'!K178</f>
        <v>0</v>
      </c>
      <c r="AO180" s="76" t="str">
        <f>'[1]بيانات الكل'!J178</f>
        <v>كفر العزازي</v>
      </c>
      <c r="AP180" s="76"/>
      <c r="AQ180" s="76"/>
      <c r="AR180" s="76">
        <f>'[1]بيانات الكل'!L178</f>
        <v>0</v>
      </c>
      <c r="AS180" s="76" t="str">
        <f>'[1]بيانات الكل'!Q178</f>
        <v>الرابع</v>
      </c>
      <c r="AT180" s="76">
        <f>'[1]بيانات الكل'!R178</f>
        <v>0</v>
      </c>
      <c r="AU180" s="76">
        <f>'[1]بيانات الكل'!S178</f>
        <v>0</v>
      </c>
      <c r="AV180" s="79">
        <v>171</v>
      </c>
      <c r="AW180" s="79" t="e">
        <f>IF(AND($AW$3=#REF!,#REF!=Y180),AV180,"")</f>
        <v>#REF!</v>
      </c>
    </row>
    <row r="181" spans="1:49" ht="21" customHeight="1" thickBot="1">
      <c r="A181" s="68"/>
      <c r="B181" s="68">
        <v>172</v>
      </c>
      <c r="C181" s="69">
        <v>172</v>
      </c>
      <c r="D181" s="70" t="str">
        <f>'[1]بيانات الكل'!C179</f>
        <v>حنين رضا محمد غريب عطيه</v>
      </c>
      <c r="E181" s="71">
        <f>'[1]بيانات الكل'!T179</f>
        <v>41174</v>
      </c>
      <c r="F181" s="72">
        <f t="shared" si="10"/>
        <v>38989</v>
      </c>
      <c r="G181" s="73" t="str">
        <f>'[1]بيانات الكل'!F179</f>
        <v>1/4</v>
      </c>
      <c r="H181" s="73" t="str">
        <f>'[1]بيانات الكل'!D179</f>
        <v>أنثى</v>
      </c>
      <c r="I181" s="74">
        <f>'[1]بيانات الكل'!H179</f>
        <v>30609291300145</v>
      </c>
      <c r="J181" s="75">
        <f t="shared" si="11"/>
        <v>3</v>
      </c>
      <c r="K181" s="75">
        <f t="shared" si="12"/>
        <v>0</v>
      </c>
      <c r="L181" s="75">
        <f t="shared" si="13"/>
        <v>11</v>
      </c>
      <c r="M181" s="75" t="str">
        <f>'[1]بيانات الكل'!N179</f>
        <v>مصرية</v>
      </c>
      <c r="N181" s="75" t="str">
        <f>'[1]بيانات الكل'!E179</f>
        <v>مسلمة</v>
      </c>
      <c r="O181" s="75" t="str">
        <f>'[1]بيانات الكل'!G179</f>
        <v>منقول</v>
      </c>
      <c r="P181" s="76"/>
      <c r="Q181" s="77"/>
      <c r="R181" s="78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 t="str">
        <f t="shared" si="14"/>
        <v>رضا محمد غريب عطيه</v>
      </c>
      <c r="AN181" s="76">
        <f>'[1]بيانات الكل'!K179</f>
        <v>0</v>
      </c>
      <c r="AO181" s="76" t="str">
        <f>'[1]بيانات الكل'!J179</f>
        <v>كفر العزازي</v>
      </c>
      <c r="AP181" s="76"/>
      <c r="AQ181" s="76"/>
      <c r="AR181" s="76">
        <f>'[1]بيانات الكل'!L179</f>
        <v>0</v>
      </c>
      <c r="AS181" s="76" t="str">
        <f>'[1]بيانات الكل'!Q179</f>
        <v>الرابع</v>
      </c>
      <c r="AT181" s="76">
        <f>'[1]بيانات الكل'!R179</f>
        <v>0</v>
      </c>
      <c r="AU181" s="76">
        <f>'[1]بيانات الكل'!S179</f>
        <v>0</v>
      </c>
      <c r="AV181" s="79">
        <v>172</v>
      </c>
      <c r="AW181" s="79" t="e">
        <f>IF(AND($AW$3=#REF!,#REF!=Y181),AV181,"")</f>
        <v>#REF!</v>
      </c>
    </row>
    <row r="182" spans="1:49" ht="21" customHeight="1" thickBot="1">
      <c r="A182" s="68"/>
      <c r="B182" s="68">
        <v>173</v>
      </c>
      <c r="C182" s="69">
        <v>173</v>
      </c>
      <c r="D182" s="70" t="str">
        <f>'[1]بيانات الكل'!C180</f>
        <v>ابراهيم سعيد ابراهيم موسى</v>
      </c>
      <c r="E182" s="71">
        <f>'[1]بيانات الكل'!T180</f>
        <v>40808</v>
      </c>
      <c r="F182" s="72">
        <f t="shared" si="10"/>
        <v>38374</v>
      </c>
      <c r="G182" s="73" t="str">
        <f>'[1]بيانات الكل'!F180</f>
        <v>1/5</v>
      </c>
      <c r="H182" s="73" t="str">
        <f>'[1]بيانات الكل'!D180</f>
        <v>ذكر</v>
      </c>
      <c r="I182" s="74">
        <f>'[1]بيانات الكل'!H180</f>
        <v>30501221300819</v>
      </c>
      <c r="J182" s="75">
        <f t="shared" si="11"/>
        <v>10</v>
      </c>
      <c r="K182" s="75">
        <f t="shared" si="12"/>
        <v>8</v>
      </c>
      <c r="L182" s="75">
        <f t="shared" si="13"/>
        <v>12</v>
      </c>
      <c r="M182" s="75" t="str">
        <f>'[1]بيانات الكل'!N180</f>
        <v>مصري</v>
      </c>
      <c r="N182" s="75" t="str">
        <f>'[1]بيانات الكل'!E180</f>
        <v>مسلم</v>
      </c>
      <c r="O182" s="75" t="str">
        <f>'[1]بيانات الكل'!G180</f>
        <v>منقول</v>
      </c>
      <c r="P182" s="76"/>
      <c r="Q182" s="77"/>
      <c r="R182" s="78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  <c r="AL182" s="76"/>
      <c r="AM182" s="76" t="str">
        <f t="shared" si="14"/>
        <v>سعيد ابراهيم موسى</v>
      </c>
      <c r="AN182" s="76">
        <f>'[1]بيانات الكل'!K180</f>
        <v>0</v>
      </c>
      <c r="AO182" s="76" t="str">
        <f>'[1]بيانات الكل'!J180</f>
        <v>كفر العزازي</v>
      </c>
      <c r="AP182" s="76"/>
      <c r="AQ182" s="76"/>
      <c r="AR182" s="76">
        <f>'[1]بيانات الكل'!L180</f>
        <v>0</v>
      </c>
      <c r="AS182" s="76" t="str">
        <f>'[1]بيانات الكل'!Q180</f>
        <v>الخامس</v>
      </c>
      <c r="AT182" s="76">
        <f>'[1]بيانات الكل'!R180</f>
        <v>0</v>
      </c>
      <c r="AU182" s="76">
        <f>'[1]بيانات الكل'!S180</f>
        <v>0</v>
      </c>
      <c r="AV182" s="79">
        <v>173</v>
      </c>
      <c r="AW182" s="79" t="e">
        <f>IF(AND($AW$3=#REF!,#REF!=Y182),AV182,"")</f>
        <v>#REF!</v>
      </c>
    </row>
    <row r="183" spans="1:49" ht="21" customHeight="1" thickBot="1">
      <c r="A183" s="68"/>
      <c r="B183" s="68">
        <v>174</v>
      </c>
      <c r="C183" s="69">
        <v>174</v>
      </c>
      <c r="D183" s="70" t="str">
        <f>'[1]بيانات الكل'!C181</f>
        <v>ابراهيم عبد الرحمن ابراهيم على</v>
      </c>
      <c r="E183" s="71">
        <f>'[1]بيانات الكل'!T181</f>
        <v>40808</v>
      </c>
      <c r="F183" s="72">
        <f t="shared" si="10"/>
        <v>38523</v>
      </c>
      <c r="G183" s="73" t="str">
        <f>'[1]بيانات الكل'!F181</f>
        <v>1/5</v>
      </c>
      <c r="H183" s="73" t="str">
        <f>'[1]بيانات الكل'!D181</f>
        <v>ذكر</v>
      </c>
      <c r="I183" s="74">
        <f>'[1]بيانات الكل'!H181</f>
        <v>30506201307312</v>
      </c>
      <c r="J183" s="75">
        <f t="shared" si="11"/>
        <v>12</v>
      </c>
      <c r="K183" s="75">
        <f t="shared" si="12"/>
        <v>3</v>
      </c>
      <c r="L183" s="75">
        <f t="shared" si="13"/>
        <v>12</v>
      </c>
      <c r="M183" s="75" t="str">
        <f>'[1]بيانات الكل'!N181</f>
        <v>مصري</v>
      </c>
      <c r="N183" s="75" t="str">
        <f>'[1]بيانات الكل'!E181</f>
        <v>مسلم</v>
      </c>
      <c r="O183" s="75" t="str">
        <f>'[1]بيانات الكل'!G181</f>
        <v>منقول</v>
      </c>
      <c r="P183" s="76"/>
      <c r="Q183" s="77"/>
      <c r="R183" s="78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  <c r="AH183" s="76"/>
      <c r="AI183" s="76"/>
      <c r="AJ183" s="76"/>
      <c r="AK183" s="76"/>
      <c r="AL183" s="76"/>
      <c r="AM183" s="76" t="str">
        <f t="shared" si="14"/>
        <v>عبد الرحمن ابراهيم على</v>
      </c>
      <c r="AN183" s="76">
        <f>'[1]بيانات الكل'!K181</f>
        <v>0</v>
      </c>
      <c r="AO183" s="76" t="str">
        <f>'[1]بيانات الكل'!J181</f>
        <v>كفر العزازي</v>
      </c>
      <c r="AP183" s="76"/>
      <c r="AQ183" s="76"/>
      <c r="AR183" s="76">
        <f>'[1]بيانات الكل'!L181</f>
        <v>0</v>
      </c>
      <c r="AS183" s="76" t="str">
        <f>'[1]بيانات الكل'!Q181</f>
        <v>الخامس</v>
      </c>
      <c r="AT183" s="76">
        <f>'[1]بيانات الكل'!R181</f>
        <v>0</v>
      </c>
      <c r="AU183" s="76">
        <f>'[1]بيانات الكل'!S181</f>
        <v>0</v>
      </c>
      <c r="AV183" s="79">
        <v>174</v>
      </c>
      <c r="AW183" s="79" t="e">
        <f>IF(AND($AW$3=#REF!,#REF!=Y183),AV183,"")</f>
        <v>#REF!</v>
      </c>
    </row>
    <row r="184" spans="1:49" ht="21" customHeight="1" thickBot="1">
      <c r="A184" s="68"/>
      <c r="B184" s="68">
        <v>175</v>
      </c>
      <c r="C184" s="69">
        <v>175</v>
      </c>
      <c r="D184" s="70" t="str">
        <f>'[1]بيانات الكل'!C182</f>
        <v>احمد ابراهيم عبد العزيز ابراهيم</v>
      </c>
      <c r="E184" s="71">
        <f>'[1]بيانات الكل'!T182</f>
        <v>40808</v>
      </c>
      <c r="F184" s="72">
        <f t="shared" si="10"/>
        <v>38600</v>
      </c>
      <c r="G184" s="73" t="str">
        <f>'[1]بيانات الكل'!F182</f>
        <v>1/5</v>
      </c>
      <c r="H184" s="73" t="str">
        <f>'[1]بيانات الكل'!D182</f>
        <v>ذكر</v>
      </c>
      <c r="I184" s="74">
        <f>'[1]بيانات الكل'!H182</f>
        <v>30509051300259</v>
      </c>
      <c r="J184" s="75">
        <f t="shared" si="11"/>
        <v>27</v>
      </c>
      <c r="K184" s="75">
        <f t="shared" si="12"/>
        <v>0</v>
      </c>
      <c r="L184" s="75">
        <f t="shared" si="13"/>
        <v>12</v>
      </c>
      <c r="M184" s="75" t="str">
        <f>'[1]بيانات الكل'!N182</f>
        <v>مصري</v>
      </c>
      <c r="N184" s="75" t="str">
        <f>'[1]بيانات الكل'!E182</f>
        <v>مسلم</v>
      </c>
      <c r="O184" s="75" t="str">
        <f>'[1]بيانات الكل'!G182</f>
        <v>منقول</v>
      </c>
      <c r="P184" s="76"/>
      <c r="Q184" s="77"/>
      <c r="R184" s="78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6"/>
      <c r="AM184" s="76" t="str">
        <f t="shared" si="14"/>
        <v>ابراهيم عبد العزيز ابراهيم</v>
      </c>
      <c r="AN184" s="76">
        <f>'[1]بيانات الكل'!K182</f>
        <v>0</v>
      </c>
      <c r="AO184" s="76" t="str">
        <f>'[1]بيانات الكل'!J182</f>
        <v>كفر العزازي</v>
      </c>
      <c r="AP184" s="76"/>
      <c r="AQ184" s="76"/>
      <c r="AR184" s="76">
        <f>'[1]بيانات الكل'!L182</f>
        <v>0</v>
      </c>
      <c r="AS184" s="76" t="str">
        <f>'[1]بيانات الكل'!Q182</f>
        <v>الخامس</v>
      </c>
      <c r="AT184" s="76">
        <f>'[1]بيانات الكل'!R182</f>
        <v>0</v>
      </c>
      <c r="AU184" s="76">
        <f>'[1]بيانات الكل'!S182</f>
        <v>0</v>
      </c>
      <c r="AV184" s="79">
        <v>175</v>
      </c>
      <c r="AW184" s="79" t="e">
        <f>IF(AND($AW$3=#REF!,#REF!=Y184),AV184,"")</f>
        <v>#REF!</v>
      </c>
    </row>
    <row r="185" spans="1:49" ht="21" customHeight="1" thickBot="1">
      <c r="A185" s="68"/>
      <c r="B185" s="68">
        <v>176</v>
      </c>
      <c r="C185" s="69">
        <v>176</v>
      </c>
      <c r="D185" s="70" t="str">
        <f>'[1]بيانات الكل'!C183</f>
        <v>احمد صلاح اسماعيل موسى</v>
      </c>
      <c r="E185" s="71">
        <f>'[1]بيانات الكل'!T183</f>
        <v>40808</v>
      </c>
      <c r="F185" s="72">
        <f t="shared" si="10"/>
        <v>38613</v>
      </c>
      <c r="G185" s="73" t="str">
        <f>'[1]بيانات الكل'!F183</f>
        <v>1/5</v>
      </c>
      <c r="H185" s="73" t="str">
        <f>'[1]بيانات الكل'!D183</f>
        <v>ذكر</v>
      </c>
      <c r="I185" s="74">
        <f>'[1]بيانات الكل'!H183</f>
        <v>30509181300137</v>
      </c>
      <c r="J185" s="75">
        <f t="shared" si="11"/>
        <v>14</v>
      </c>
      <c r="K185" s="75">
        <f t="shared" si="12"/>
        <v>0</v>
      </c>
      <c r="L185" s="75">
        <f t="shared" si="13"/>
        <v>12</v>
      </c>
      <c r="M185" s="75" t="str">
        <f>'[1]بيانات الكل'!N183</f>
        <v>مصري</v>
      </c>
      <c r="N185" s="75" t="str">
        <f>'[1]بيانات الكل'!E183</f>
        <v>مسلم</v>
      </c>
      <c r="O185" s="75" t="str">
        <f>'[1]بيانات الكل'!G183</f>
        <v>منقول</v>
      </c>
      <c r="P185" s="76"/>
      <c r="Q185" s="77"/>
      <c r="R185" s="78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6"/>
      <c r="AE185" s="76"/>
      <c r="AF185" s="76"/>
      <c r="AG185" s="76"/>
      <c r="AH185" s="76"/>
      <c r="AI185" s="76"/>
      <c r="AJ185" s="76"/>
      <c r="AK185" s="76"/>
      <c r="AL185" s="76"/>
      <c r="AM185" s="76" t="str">
        <f t="shared" si="14"/>
        <v>صلاح اسماعيل موسى</v>
      </c>
      <c r="AN185" s="76">
        <f>'[1]بيانات الكل'!K183</f>
        <v>0</v>
      </c>
      <c r="AO185" s="76" t="str">
        <f>'[1]بيانات الكل'!J183</f>
        <v>كفر العزازي</v>
      </c>
      <c r="AP185" s="76"/>
      <c r="AQ185" s="76"/>
      <c r="AR185" s="76">
        <f>'[1]بيانات الكل'!L183</f>
        <v>0</v>
      </c>
      <c r="AS185" s="76" t="str">
        <f>'[1]بيانات الكل'!Q183</f>
        <v>الخامس</v>
      </c>
      <c r="AT185" s="76">
        <f>'[1]بيانات الكل'!R183</f>
        <v>0</v>
      </c>
      <c r="AU185" s="76">
        <f>'[1]بيانات الكل'!S183</f>
        <v>0</v>
      </c>
      <c r="AV185" s="79">
        <v>176</v>
      </c>
      <c r="AW185" s="79" t="e">
        <f>IF(AND($AW$3=#REF!,#REF!=Y185),AV185,"")</f>
        <v>#REF!</v>
      </c>
    </row>
    <row r="186" spans="1:49" ht="21" customHeight="1" thickBot="1">
      <c r="A186" s="68"/>
      <c r="B186" s="68">
        <v>177</v>
      </c>
      <c r="C186" s="69">
        <v>177</v>
      </c>
      <c r="D186" s="70" t="str">
        <f>'[1]بيانات الكل'!C184</f>
        <v>احمد عبد اللطيف اصبيح عبد اللطيف</v>
      </c>
      <c r="E186" s="71">
        <f>'[1]بيانات الكل'!T184</f>
        <v>40808</v>
      </c>
      <c r="F186" s="72">
        <f t="shared" si="10"/>
        <v>38425</v>
      </c>
      <c r="G186" s="73" t="str">
        <f>'[1]بيانات الكل'!F184</f>
        <v>1/5</v>
      </c>
      <c r="H186" s="73" t="str">
        <f>'[1]بيانات الكل'!D184</f>
        <v>ذكر</v>
      </c>
      <c r="I186" s="74">
        <f>'[1]بيانات الكل'!H184</f>
        <v>30503141300411</v>
      </c>
      <c r="J186" s="75">
        <f t="shared" si="11"/>
        <v>18</v>
      </c>
      <c r="K186" s="75">
        <f t="shared" si="12"/>
        <v>6</v>
      </c>
      <c r="L186" s="75">
        <f t="shared" si="13"/>
        <v>12</v>
      </c>
      <c r="M186" s="75" t="str">
        <f>'[1]بيانات الكل'!N184</f>
        <v>مصري</v>
      </c>
      <c r="N186" s="75" t="str">
        <f>'[1]بيانات الكل'!E184</f>
        <v>مسلم</v>
      </c>
      <c r="O186" s="75" t="str">
        <f>'[1]بيانات الكل'!G184</f>
        <v>منقول</v>
      </c>
      <c r="P186" s="76"/>
      <c r="Q186" s="77"/>
      <c r="R186" s="78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6"/>
      <c r="AL186" s="76"/>
      <c r="AM186" s="76" t="str">
        <f t="shared" si="14"/>
        <v>عبد اللطيف اصبيح عبد اللطيف</v>
      </c>
      <c r="AN186" s="76">
        <f>'[1]بيانات الكل'!K184</f>
        <v>0</v>
      </c>
      <c r="AO186" s="76" t="str">
        <f>'[1]بيانات الكل'!J184</f>
        <v>كفر العزازي</v>
      </c>
      <c r="AP186" s="76"/>
      <c r="AQ186" s="76"/>
      <c r="AR186" s="76">
        <f>'[1]بيانات الكل'!L184</f>
        <v>0</v>
      </c>
      <c r="AS186" s="76" t="str">
        <f>'[1]بيانات الكل'!Q184</f>
        <v>الخامس</v>
      </c>
      <c r="AT186" s="76">
        <f>'[1]بيانات الكل'!R184</f>
        <v>0</v>
      </c>
      <c r="AU186" s="76">
        <f>'[1]بيانات الكل'!S184</f>
        <v>0</v>
      </c>
      <c r="AV186" s="79">
        <v>177</v>
      </c>
      <c r="AW186" s="79" t="e">
        <f>IF(AND($AW$3=#REF!,#REF!=Y186),AV186,"")</f>
        <v>#REF!</v>
      </c>
    </row>
    <row r="187" spans="1:49" ht="21" customHeight="1" thickBot="1">
      <c r="A187" s="68"/>
      <c r="B187" s="68">
        <v>178</v>
      </c>
      <c r="C187" s="69">
        <v>178</v>
      </c>
      <c r="D187" s="70" t="str">
        <f>'[1]بيانات الكل'!C185</f>
        <v>احمد محمد عبد الفتاح عبد العزيز</v>
      </c>
      <c r="E187" s="71">
        <f>'[1]بيانات الكل'!T185</f>
        <v>40808</v>
      </c>
      <c r="F187" s="72">
        <f t="shared" si="10"/>
        <v>38303</v>
      </c>
      <c r="G187" s="73" t="str">
        <f>'[1]بيانات الكل'!F185</f>
        <v>1/5</v>
      </c>
      <c r="H187" s="73" t="str">
        <f>'[1]بيانات الكل'!D185</f>
        <v>ذكر</v>
      </c>
      <c r="I187" s="74">
        <f>'[1]بيانات الكل'!H185</f>
        <v>30411121300731</v>
      </c>
      <c r="J187" s="75">
        <f t="shared" si="11"/>
        <v>20</v>
      </c>
      <c r="K187" s="75">
        <f t="shared" si="12"/>
        <v>10</v>
      </c>
      <c r="L187" s="75">
        <f t="shared" si="13"/>
        <v>12</v>
      </c>
      <c r="M187" s="75" t="str">
        <f>'[1]بيانات الكل'!N185</f>
        <v>مصري</v>
      </c>
      <c r="N187" s="75" t="str">
        <f>'[1]بيانات الكل'!E185</f>
        <v>مسلم</v>
      </c>
      <c r="O187" s="75" t="str">
        <f>'[1]بيانات الكل'!G185</f>
        <v>منقول</v>
      </c>
      <c r="P187" s="76"/>
      <c r="Q187" s="77"/>
      <c r="R187" s="78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  <c r="AL187" s="76"/>
      <c r="AM187" s="76" t="str">
        <f t="shared" si="14"/>
        <v>محمد عبد الفتاح عبد العزيز</v>
      </c>
      <c r="AN187" s="76">
        <f>'[1]بيانات الكل'!K185</f>
        <v>0</v>
      </c>
      <c r="AO187" s="76" t="str">
        <f>'[1]بيانات الكل'!J185</f>
        <v>كفر العزازي</v>
      </c>
      <c r="AP187" s="76"/>
      <c r="AQ187" s="76"/>
      <c r="AR187" s="76">
        <f>'[1]بيانات الكل'!L185</f>
        <v>0</v>
      </c>
      <c r="AS187" s="76" t="str">
        <f>'[1]بيانات الكل'!Q185</f>
        <v>الخامس</v>
      </c>
      <c r="AT187" s="76">
        <f>'[1]بيانات الكل'!R185</f>
        <v>0</v>
      </c>
      <c r="AU187" s="76">
        <f>'[1]بيانات الكل'!S185</f>
        <v>0</v>
      </c>
      <c r="AV187" s="79">
        <v>178</v>
      </c>
      <c r="AW187" s="79" t="e">
        <f>IF(AND($AW$3=#REF!,#REF!=Y187),AV187,"")</f>
        <v>#REF!</v>
      </c>
    </row>
    <row r="188" spans="1:49" ht="21" customHeight="1" thickBot="1">
      <c r="A188" s="68"/>
      <c r="B188" s="68">
        <v>179</v>
      </c>
      <c r="C188" s="69">
        <v>179</v>
      </c>
      <c r="D188" s="70" t="str">
        <f>'[1]بيانات الكل'!C186</f>
        <v>احمد محمد عبد الله عبد السلام</v>
      </c>
      <c r="E188" s="71">
        <f>'[1]بيانات الكل'!T186</f>
        <v>40808</v>
      </c>
      <c r="F188" s="72">
        <f t="shared" si="10"/>
        <v>38500</v>
      </c>
      <c r="G188" s="73" t="str">
        <f>'[1]بيانات الكل'!F186</f>
        <v>1/5</v>
      </c>
      <c r="H188" s="73" t="str">
        <f>'[1]بيانات الكل'!D186</f>
        <v>ذكر</v>
      </c>
      <c r="I188" s="74">
        <f>'[1]بيانات الكل'!H186</f>
        <v>30505281302972</v>
      </c>
      <c r="J188" s="75">
        <f t="shared" si="11"/>
        <v>4</v>
      </c>
      <c r="K188" s="75">
        <f t="shared" si="12"/>
        <v>4</v>
      </c>
      <c r="L188" s="75">
        <f t="shared" si="13"/>
        <v>12</v>
      </c>
      <c r="M188" s="75" t="str">
        <f>'[1]بيانات الكل'!N186</f>
        <v>مصري</v>
      </c>
      <c r="N188" s="75" t="str">
        <f>'[1]بيانات الكل'!E186</f>
        <v>مسلم</v>
      </c>
      <c r="O188" s="75" t="str">
        <f>'[1]بيانات الكل'!G186</f>
        <v>منقول</v>
      </c>
      <c r="P188" s="76"/>
      <c r="Q188" s="77"/>
      <c r="R188" s="78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76"/>
      <c r="AL188" s="76"/>
      <c r="AM188" s="76" t="str">
        <f t="shared" si="14"/>
        <v>محمد عبد الله عبد السلام</v>
      </c>
      <c r="AN188" s="76">
        <f>'[1]بيانات الكل'!K186</f>
        <v>0</v>
      </c>
      <c r="AO188" s="76" t="str">
        <f>'[1]بيانات الكل'!J186</f>
        <v>كفر العزازي</v>
      </c>
      <c r="AP188" s="76"/>
      <c r="AQ188" s="76"/>
      <c r="AR188" s="76">
        <f>'[1]بيانات الكل'!L186</f>
        <v>0</v>
      </c>
      <c r="AS188" s="76" t="str">
        <f>'[1]بيانات الكل'!Q186</f>
        <v>الخامس</v>
      </c>
      <c r="AT188" s="76">
        <f>'[1]بيانات الكل'!R186</f>
        <v>0</v>
      </c>
      <c r="AU188" s="76">
        <f>'[1]بيانات الكل'!S186</f>
        <v>0</v>
      </c>
      <c r="AV188" s="79">
        <v>179</v>
      </c>
      <c r="AW188" s="79" t="e">
        <f>IF(AND($AW$3=#REF!,#REF!=Y188),AV188,"")</f>
        <v>#REF!</v>
      </c>
    </row>
    <row r="189" spans="1:49" ht="21" customHeight="1" thickBot="1">
      <c r="A189" s="68"/>
      <c r="B189" s="68">
        <v>180</v>
      </c>
      <c r="C189" s="69">
        <v>180</v>
      </c>
      <c r="D189" s="70" t="str">
        <f>'[1]بيانات الكل'!C187</f>
        <v>احمد محمد نجيب محمد</v>
      </c>
      <c r="E189" s="71">
        <f>'[1]بيانات الكل'!T187</f>
        <v>40808</v>
      </c>
      <c r="F189" s="72">
        <f t="shared" si="10"/>
        <v>38589</v>
      </c>
      <c r="G189" s="73" t="str">
        <f>'[1]بيانات الكل'!F187</f>
        <v>1/5</v>
      </c>
      <c r="H189" s="73" t="str">
        <f>'[1]بيانات الكل'!D187</f>
        <v>ذكر</v>
      </c>
      <c r="I189" s="74">
        <f>'[1]بيانات الكل'!H187</f>
        <v>30508251300796</v>
      </c>
      <c r="J189" s="75">
        <f t="shared" si="11"/>
        <v>7</v>
      </c>
      <c r="K189" s="75">
        <f t="shared" si="12"/>
        <v>1</v>
      </c>
      <c r="L189" s="75">
        <f t="shared" si="13"/>
        <v>12</v>
      </c>
      <c r="M189" s="75" t="str">
        <f>'[1]بيانات الكل'!N187</f>
        <v>مصري</v>
      </c>
      <c r="N189" s="75" t="str">
        <f>'[1]بيانات الكل'!E187</f>
        <v>مسلم</v>
      </c>
      <c r="O189" s="75" t="str">
        <f>'[1]بيانات الكل'!G187</f>
        <v>منقول</v>
      </c>
      <c r="P189" s="76"/>
      <c r="Q189" s="77"/>
      <c r="R189" s="78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 t="str">
        <f t="shared" si="14"/>
        <v>محمد نجيب محمد</v>
      </c>
      <c r="AN189" s="76">
        <f>'[1]بيانات الكل'!K187</f>
        <v>0</v>
      </c>
      <c r="AO189" s="76" t="str">
        <f>'[1]بيانات الكل'!J187</f>
        <v>كفر العزازي</v>
      </c>
      <c r="AP189" s="76"/>
      <c r="AQ189" s="76"/>
      <c r="AR189" s="76">
        <f>'[1]بيانات الكل'!L187</f>
        <v>0</v>
      </c>
      <c r="AS189" s="76" t="str">
        <f>'[1]بيانات الكل'!Q187</f>
        <v>الخامس</v>
      </c>
      <c r="AT189" s="76">
        <f>'[1]بيانات الكل'!R187</f>
        <v>0</v>
      </c>
      <c r="AU189" s="76">
        <f>'[1]بيانات الكل'!S187</f>
        <v>0</v>
      </c>
      <c r="AV189" s="79">
        <v>180</v>
      </c>
      <c r="AW189" s="79" t="e">
        <f>IF(AND($AW$3=#REF!,#REF!=Y189),AV189,"")</f>
        <v>#REF!</v>
      </c>
    </row>
    <row r="190" spans="1:49" ht="21" customHeight="1" thickBot="1">
      <c r="A190" s="68"/>
      <c r="B190" s="68">
        <v>181</v>
      </c>
      <c r="C190" s="69">
        <v>181</v>
      </c>
      <c r="D190" s="70" t="str">
        <f>'[1]بيانات الكل'!C188</f>
        <v>احمد مصطفى خليل ابراهيم</v>
      </c>
      <c r="E190" s="71">
        <f>'[1]بيانات الكل'!T188</f>
        <v>40808</v>
      </c>
      <c r="F190" s="72">
        <f t="shared" si="10"/>
        <v>37991</v>
      </c>
      <c r="G190" s="73" t="str">
        <f>'[1]بيانات الكل'!F188</f>
        <v>1/5</v>
      </c>
      <c r="H190" s="73" t="str">
        <f>'[1]بيانات الكل'!D188</f>
        <v>ذكر</v>
      </c>
      <c r="I190" s="74">
        <f>'[1]بيانات الكل'!H188</f>
        <v>30401051303155</v>
      </c>
      <c r="J190" s="75">
        <f t="shared" si="11"/>
        <v>27</v>
      </c>
      <c r="K190" s="75">
        <f t="shared" si="12"/>
        <v>8</v>
      </c>
      <c r="L190" s="75">
        <f t="shared" si="13"/>
        <v>13</v>
      </c>
      <c r="M190" s="75" t="str">
        <f>'[1]بيانات الكل'!N188</f>
        <v>مصري</v>
      </c>
      <c r="N190" s="75" t="str">
        <f>'[1]بيانات الكل'!E188</f>
        <v>مسلم</v>
      </c>
      <c r="O190" s="75" t="str">
        <f>'[1]بيانات الكل'!G188</f>
        <v>منقول</v>
      </c>
      <c r="P190" s="76"/>
      <c r="Q190" s="77"/>
      <c r="R190" s="78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  <c r="AL190" s="76"/>
      <c r="AM190" s="76" t="str">
        <f t="shared" si="14"/>
        <v>مصطفى خليل ابراهيم</v>
      </c>
      <c r="AN190" s="76">
        <f>'[1]بيانات الكل'!K188</f>
        <v>0</v>
      </c>
      <c r="AO190" s="76" t="str">
        <f>'[1]بيانات الكل'!J188</f>
        <v>كفر العزازي</v>
      </c>
      <c r="AP190" s="76"/>
      <c r="AQ190" s="76"/>
      <c r="AR190" s="76">
        <f>'[1]بيانات الكل'!L188</f>
        <v>0</v>
      </c>
      <c r="AS190" s="76" t="str">
        <f>'[1]بيانات الكل'!Q188</f>
        <v>الخامس</v>
      </c>
      <c r="AT190" s="76">
        <f>'[1]بيانات الكل'!R188</f>
        <v>0</v>
      </c>
      <c r="AU190" s="76">
        <f>'[1]بيانات الكل'!S188</f>
        <v>0</v>
      </c>
      <c r="AV190" s="79">
        <v>181</v>
      </c>
      <c r="AW190" s="79" t="e">
        <f>IF(AND($AW$3=#REF!,#REF!=Y190),AV190,"")</f>
        <v>#REF!</v>
      </c>
    </row>
    <row r="191" spans="1:49" ht="21" customHeight="1" thickBot="1">
      <c r="A191" s="68"/>
      <c r="B191" s="68">
        <v>182</v>
      </c>
      <c r="C191" s="69">
        <v>182</v>
      </c>
      <c r="D191" s="70" t="str">
        <f>'[1]بيانات الكل'!C189</f>
        <v>احمد نصر سعد عبد السلام</v>
      </c>
      <c r="E191" s="71">
        <f>'[1]بيانات الكل'!T189</f>
        <v>40808</v>
      </c>
      <c r="F191" s="72">
        <f t="shared" si="10"/>
        <v>38547</v>
      </c>
      <c r="G191" s="73" t="str">
        <f>'[1]بيانات الكل'!F189</f>
        <v>1/5</v>
      </c>
      <c r="H191" s="73" t="str">
        <f>'[1]بيانات الكل'!D189</f>
        <v>ذكر</v>
      </c>
      <c r="I191" s="74">
        <f>'[1]بيانات الكل'!H189</f>
        <v>30507141300379</v>
      </c>
      <c r="J191" s="75">
        <f t="shared" si="11"/>
        <v>18</v>
      </c>
      <c r="K191" s="75">
        <f t="shared" si="12"/>
        <v>2</v>
      </c>
      <c r="L191" s="75">
        <f t="shared" si="13"/>
        <v>12</v>
      </c>
      <c r="M191" s="75" t="str">
        <f>'[1]بيانات الكل'!N189</f>
        <v>مصري</v>
      </c>
      <c r="N191" s="75" t="str">
        <f>'[1]بيانات الكل'!E189</f>
        <v>مسلم</v>
      </c>
      <c r="O191" s="75" t="str">
        <f>'[1]بيانات الكل'!G189</f>
        <v>منقول</v>
      </c>
      <c r="P191" s="76"/>
      <c r="Q191" s="77"/>
      <c r="R191" s="78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6"/>
      <c r="AL191" s="76"/>
      <c r="AM191" s="76" t="str">
        <f t="shared" si="14"/>
        <v>نصر سعد عبد السلام</v>
      </c>
      <c r="AN191" s="76">
        <f>'[1]بيانات الكل'!K189</f>
        <v>0</v>
      </c>
      <c r="AO191" s="76" t="str">
        <f>'[1]بيانات الكل'!J189</f>
        <v>كفر العزازي</v>
      </c>
      <c r="AP191" s="76"/>
      <c r="AQ191" s="76"/>
      <c r="AR191" s="76">
        <f>'[1]بيانات الكل'!L189</f>
        <v>0</v>
      </c>
      <c r="AS191" s="76" t="str">
        <f>'[1]بيانات الكل'!Q189</f>
        <v>الخامس</v>
      </c>
      <c r="AT191" s="76">
        <f>'[1]بيانات الكل'!R189</f>
        <v>0</v>
      </c>
      <c r="AU191" s="76">
        <f>'[1]بيانات الكل'!S189</f>
        <v>0</v>
      </c>
      <c r="AV191" s="79">
        <v>182</v>
      </c>
      <c r="AW191" s="79" t="e">
        <f>IF(AND($AW$3=#REF!,#REF!=Y191),AV191,"")</f>
        <v>#REF!</v>
      </c>
    </row>
    <row r="192" spans="1:49" ht="21" customHeight="1" thickBot="1">
      <c r="A192" s="68"/>
      <c r="B192" s="68">
        <v>183</v>
      </c>
      <c r="C192" s="69">
        <v>183</v>
      </c>
      <c r="D192" s="70" t="str">
        <f>'[1]بيانات الكل'!C190</f>
        <v>احمد هاني صابر عبد الرحمن</v>
      </c>
      <c r="E192" s="71">
        <f>'[1]بيانات الكل'!T190</f>
        <v>40808</v>
      </c>
      <c r="F192" s="72">
        <f t="shared" si="10"/>
        <v>38446</v>
      </c>
      <c r="G192" s="73" t="str">
        <f>'[1]بيانات الكل'!F190</f>
        <v>1/5</v>
      </c>
      <c r="H192" s="73" t="str">
        <f>'[1]بيانات الكل'!D190</f>
        <v>ذكر</v>
      </c>
      <c r="I192" s="74">
        <f>'[1]بيانات الكل'!H190</f>
        <v>30504041300178</v>
      </c>
      <c r="J192" s="75">
        <f t="shared" si="11"/>
        <v>28</v>
      </c>
      <c r="K192" s="75">
        <f t="shared" si="12"/>
        <v>5</v>
      </c>
      <c r="L192" s="75">
        <f t="shared" si="13"/>
        <v>12</v>
      </c>
      <c r="M192" s="75" t="str">
        <f>'[1]بيانات الكل'!N190</f>
        <v>مصري</v>
      </c>
      <c r="N192" s="75" t="str">
        <f>'[1]بيانات الكل'!E190</f>
        <v>مسلم</v>
      </c>
      <c r="O192" s="75" t="str">
        <f>'[1]بيانات الكل'!G190</f>
        <v>منقول</v>
      </c>
      <c r="P192" s="76"/>
      <c r="Q192" s="77"/>
      <c r="R192" s="78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76"/>
      <c r="AI192" s="76"/>
      <c r="AJ192" s="76"/>
      <c r="AK192" s="76"/>
      <c r="AL192" s="76"/>
      <c r="AM192" s="76" t="str">
        <f t="shared" si="14"/>
        <v>هاني صابر عبد الرحمن</v>
      </c>
      <c r="AN192" s="76">
        <f>'[1]بيانات الكل'!K190</f>
        <v>0</v>
      </c>
      <c r="AO192" s="76" t="str">
        <f>'[1]بيانات الكل'!J190</f>
        <v>كفر العزازي</v>
      </c>
      <c r="AP192" s="76"/>
      <c r="AQ192" s="76"/>
      <c r="AR192" s="76">
        <f>'[1]بيانات الكل'!L190</f>
        <v>0</v>
      </c>
      <c r="AS192" s="76" t="str">
        <f>'[1]بيانات الكل'!Q190</f>
        <v>الخامس</v>
      </c>
      <c r="AT192" s="76">
        <f>'[1]بيانات الكل'!R190</f>
        <v>0</v>
      </c>
      <c r="AU192" s="76">
        <f>'[1]بيانات الكل'!S190</f>
        <v>0</v>
      </c>
      <c r="AV192" s="79">
        <v>183</v>
      </c>
      <c r="AW192" s="79" t="e">
        <f>IF(AND($AW$3=#REF!,#REF!=Y192),AV192,"")</f>
        <v>#REF!</v>
      </c>
    </row>
    <row r="193" spans="1:49" ht="21" customHeight="1" thickBot="1">
      <c r="A193" s="68"/>
      <c r="B193" s="68">
        <v>184</v>
      </c>
      <c r="C193" s="69">
        <v>184</v>
      </c>
      <c r="D193" s="70" t="str">
        <f>'[1]بيانات الكل'!C191</f>
        <v>ايمن سعيد محمد عبد العزيز</v>
      </c>
      <c r="E193" s="71">
        <f>'[1]بيانات الكل'!T191</f>
        <v>40808</v>
      </c>
      <c r="F193" s="72">
        <f t="shared" si="10"/>
        <v>38431</v>
      </c>
      <c r="G193" s="73" t="str">
        <f>'[1]بيانات الكل'!F191</f>
        <v>1/5</v>
      </c>
      <c r="H193" s="73" t="str">
        <f>'[1]بيانات الكل'!D191</f>
        <v>ذكر</v>
      </c>
      <c r="I193" s="74">
        <f>'[1]بيانات الكل'!H191</f>
        <v>30503201300858</v>
      </c>
      <c r="J193" s="75">
        <f t="shared" si="11"/>
        <v>12</v>
      </c>
      <c r="K193" s="75">
        <f t="shared" si="12"/>
        <v>6</v>
      </c>
      <c r="L193" s="75">
        <f t="shared" si="13"/>
        <v>12</v>
      </c>
      <c r="M193" s="75" t="str">
        <f>'[1]بيانات الكل'!N191</f>
        <v>مصري</v>
      </c>
      <c r="N193" s="75" t="str">
        <f>'[1]بيانات الكل'!E191</f>
        <v>مسلم</v>
      </c>
      <c r="O193" s="75" t="str">
        <f>'[1]بيانات الكل'!G191</f>
        <v>منقول</v>
      </c>
      <c r="P193" s="76"/>
      <c r="Q193" s="77"/>
      <c r="R193" s="78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 t="str">
        <f t="shared" si="14"/>
        <v>سعيد محمد عبد العزيز</v>
      </c>
      <c r="AN193" s="76">
        <f>'[1]بيانات الكل'!K191</f>
        <v>0</v>
      </c>
      <c r="AO193" s="76" t="str">
        <f>'[1]بيانات الكل'!J191</f>
        <v>كفر العزازي</v>
      </c>
      <c r="AP193" s="76"/>
      <c r="AQ193" s="76"/>
      <c r="AR193" s="76">
        <f>'[1]بيانات الكل'!L191</f>
        <v>0</v>
      </c>
      <c r="AS193" s="76" t="str">
        <f>'[1]بيانات الكل'!Q191</f>
        <v>الخامس</v>
      </c>
      <c r="AT193" s="76">
        <f>'[1]بيانات الكل'!R191</f>
        <v>0</v>
      </c>
      <c r="AU193" s="76">
        <f>'[1]بيانات الكل'!S191</f>
        <v>0</v>
      </c>
      <c r="AV193" s="79">
        <v>184</v>
      </c>
      <c r="AW193" s="79" t="e">
        <f>IF(AND($AW$3=#REF!,#REF!=Y193),AV193,"")</f>
        <v>#REF!</v>
      </c>
    </row>
    <row r="194" spans="1:49" ht="21" customHeight="1" thickBot="1">
      <c r="A194" s="68"/>
      <c r="B194" s="68">
        <v>185</v>
      </c>
      <c r="C194" s="69">
        <v>185</v>
      </c>
      <c r="D194" s="70" t="str">
        <f>'[1]بيانات الكل'!C192</f>
        <v>ايمن عبد الباسط حلمي محمد</v>
      </c>
      <c r="E194" s="71">
        <f>'[1]بيانات الكل'!T192</f>
        <v>40808</v>
      </c>
      <c r="F194" s="72">
        <f t="shared" si="10"/>
        <v>38336</v>
      </c>
      <c r="G194" s="73" t="str">
        <f>'[1]بيانات الكل'!F192</f>
        <v>1/5</v>
      </c>
      <c r="H194" s="73" t="str">
        <f>'[1]بيانات الكل'!D192</f>
        <v>ذكر</v>
      </c>
      <c r="I194" s="74">
        <f>'[1]بيانات الكل'!H192</f>
        <v>30412151306099</v>
      </c>
      <c r="J194" s="75">
        <f t="shared" si="11"/>
        <v>17</v>
      </c>
      <c r="K194" s="75">
        <f t="shared" si="12"/>
        <v>9</v>
      </c>
      <c r="L194" s="75">
        <f t="shared" si="13"/>
        <v>12</v>
      </c>
      <c r="M194" s="75" t="str">
        <f>'[1]بيانات الكل'!N192</f>
        <v>مصري</v>
      </c>
      <c r="N194" s="75" t="str">
        <f>'[1]بيانات الكل'!E192</f>
        <v>مسلم</v>
      </c>
      <c r="O194" s="75" t="str">
        <f>'[1]بيانات الكل'!G192</f>
        <v>منقول</v>
      </c>
      <c r="P194" s="76"/>
      <c r="Q194" s="77"/>
      <c r="R194" s="78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 t="str">
        <f t="shared" si="14"/>
        <v>عبد الباسط حلمي محمد</v>
      </c>
      <c r="AN194" s="76">
        <f>'[1]بيانات الكل'!K192</f>
        <v>0</v>
      </c>
      <c r="AO194" s="76" t="str">
        <f>'[1]بيانات الكل'!J192</f>
        <v>كفر العزازي</v>
      </c>
      <c r="AP194" s="76"/>
      <c r="AQ194" s="76"/>
      <c r="AR194" s="76">
        <f>'[1]بيانات الكل'!L192</f>
        <v>0</v>
      </c>
      <c r="AS194" s="76" t="str">
        <f>'[1]بيانات الكل'!Q192</f>
        <v>الخامس</v>
      </c>
      <c r="AT194" s="76">
        <f>'[1]بيانات الكل'!R192</f>
        <v>0</v>
      </c>
      <c r="AU194" s="76">
        <f>'[1]بيانات الكل'!S192</f>
        <v>0</v>
      </c>
      <c r="AV194" s="79">
        <v>185</v>
      </c>
      <c r="AW194" s="79" t="e">
        <f>IF(AND($AW$3=#REF!,#REF!=Y194),AV194,"")</f>
        <v>#REF!</v>
      </c>
    </row>
    <row r="195" spans="1:49" ht="21" customHeight="1" thickBot="1">
      <c r="A195" s="68"/>
      <c r="B195" s="68">
        <v>186</v>
      </c>
      <c r="C195" s="69">
        <v>186</v>
      </c>
      <c r="D195" s="70" t="str">
        <f>'[1]بيانات الكل'!C193</f>
        <v>بسام محمد محمد ابراهيم</v>
      </c>
      <c r="E195" s="71">
        <f>'[1]بيانات الكل'!T193</f>
        <v>40808</v>
      </c>
      <c r="F195" s="72">
        <f t="shared" si="10"/>
        <v>38290</v>
      </c>
      <c r="G195" s="73" t="str">
        <f>'[1]بيانات الكل'!F193</f>
        <v>1/5</v>
      </c>
      <c r="H195" s="73" t="str">
        <f>'[1]بيانات الكل'!D193</f>
        <v>ذكر</v>
      </c>
      <c r="I195" s="74">
        <f>'[1]بيانات الكل'!H193</f>
        <v>30410301301454</v>
      </c>
      <c r="J195" s="75">
        <f t="shared" si="11"/>
        <v>2</v>
      </c>
      <c r="K195" s="75">
        <f t="shared" si="12"/>
        <v>11</v>
      </c>
      <c r="L195" s="75">
        <f t="shared" si="13"/>
        <v>12</v>
      </c>
      <c r="M195" s="75" t="str">
        <f>'[1]بيانات الكل'!N193</f>
        <v>مصري</v>
      </c>
      <c r="N195" s="75" t="str">
        <f>'[1]بيانات الكل'!E193</f>
        <v>مسلم</v>
      </c>
      <c r="O195" s="75" t="str">
        <f>'[1]بيانات الكل'!G193</f>
        <v>منقول</v>
      </c>
      <c r="P195" s="76"/>
      <c r="Q195" s="77"/>
      <c r="R195" s="78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 t="str">
        <f t="shared" si="14"/>
        <v>محمد محمد ابراهيم</v>
      </c>
      <c r="AN195" s="76">
        <f>'[1]بيانات الكل'!K193</f>
        <v>0</v>
      </c>
      <c r="AO195" s="76" t="str">
        <f>'[1]بيانات الكل'!J193</f>
        <v>كفر العزازي</v>
      </c>
      <c r="AP195" s="76"/>
      <c r="AQ195" s="76"/>
      <c r="AR195" s="76">
        <f>'[1]بيانات الكل'!L193</f>
        <v>0</v>
      </c>
      <c r="AS195" s="76" t="str">
        <f>'[1]بيانات الكل'!Q193</f>
        <v>الخامس</v>
      </c>
      <c r="AT195" s="76">
        <f>'[1]بيانات الكل'!R193</f>
        <v>0</v>
      </c>
      <c r="AU195" s="76">
        <f>'[1]بيانات الكل'!S193</f>
        <v>0</v>
      </c>
      <c r="AV195" s="79">
        <v>186</v>
      </c>
      <c r="AW195" s="79" t="e">
        <f>IF(AND($AW$3=#REF!,#REF!=Y195),AV195,"")</f>
        <v>#REF!</v>
      </c>
    </row>
    <row r="196" spans="1:49" ht="21" customHeight="1" thickBot="1">
      <c r="A196" s="68"/>
      <c r="B196" s="68">
        <v>187</v>
      </c>
      <c r="C196" s="69">
        <v>187</v>
      </c>
      <c r="D196" s="70" t="str">
        <f>'[1]بيانات الكل'!C194</f>
        <v>حسام عيد شحاتة محمد</v>
      </c>
      <c r="E196" s="71">
        <f>'[1]بيانات الكل'!T194</f>
        <v>40808</v>
      </c>
      <c r="F196" s="72">
        <f t="shared" si="10"/>
        <v>38599</v>
      </c>
      <c r="G196" s="73" t="str">
        <f>'[1]بيانات الكل'!F194</f>
        <v>1/5</v>
      </c>
      <c r="H196" s="73" t="str">
        <f>'[1]بيانات الكل'!D194</f>
        <v>ذكر</v>
      </c>
      <c r="I196" s="74">
        <f>'[1]بيانات الكل'!H194</f>
        <v>30509041300234</v>
      </c>
      <c r="J196" s="75">
        <f t="shared" si="11"/>
        <v>28</v>
      </c>
      <c r="K196" s="75">
        <f t="shared" si="12"/>
        <v>0</v>
      </c>
      <c r="L196" s="75">
        <f t="shared" si="13"/>
        <v>12</v>
      </c>
      <c r="M196" s="75" t="str">
        <f>'[1]بيانات الكل'!N194</f>
        <v>مصري</v>
      </c>
      <c r="N196" s="75" t="str">
        <f>'[1]بيانات الكل'!E194</f>
        <v>مسلم</v>
      </c>
      <c r="O196" s="75" t="str">
        <f>'[1]بيانات الكل'!G194</f>
        <v>منقول</v>
      </c>
      <c r="P196" s="76"/>
      <c r="Q196" s="77"/>
      <c r="R196" s="78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76"/>
      <c r="AH196" s="76"/>
      <c r="AI196" s="76"/>
      <c r="AJ196" s="76"/>
      <c r="AK196" s="76"/>
      <c r="AL196" s="76"/>
      <c r="AM196" s="76" t="str">
        <f t="shared" si="14"/>
        <v>عيد شحاتة محمد</v>
      </c>
      <c r="AN196" s="76">
        <f>'[1]بيانات الكل'!K194</f>
        <v>0</v>
      </c>
      <c r="AO196" s="76" t="str">
        <f>'[1]بيانات الكل'!J194</f>
        <v>كفر العزازي</v>
      </c>
      <c r="AP196" s="76"/>
      <c r="AQ196" s="76"/>
      <c r="AR196" s="76">
        <f>'[1]بيانات الكل'!L194</f>
        <v>0</v>
      </c>
      <c r="AS196" s="76" t="str">
        <f>'[1]بيانات الكل'!Q194</f>
        <v>الخامس</v>
      </c>
      <c r="AT196" s="76">
        <f>'[1]بيانات الكل'!R194</f>
        <v>0</v>
      </c>
      <c r="AU196" s="76">
        <f>'[1]بيانات الكل'!S194</f>
        <v>0</v>
      </c>
      <c r="AV196" s="79">
        <v>187</v>
      </c>
      <c r="AW196" s="79" t="e">
        <f>IF(AND($AW$3=#REF!,#REF!=Y196),AV196,"")</f>
        <v>#REF!</v>
      </c>
    </row>
    <row r="197" spans="1:49" ht="21" customHeight="1" thickBot="1">
      <c r="A197" s="68"/>
      <c r="B197" s="68">
        <v>188</v>
      </c>
      <c r="C197" s="69">
        <v>188</v>
      </c>
      <c r="D197" s="70" t="str">
        <f>'[1]بيانات الكل'!C195</f>
        <v>حسين عليوه على احمد</v>
      </c>
      <c r="E197" s="71">
        <f>'[1]بيانات الكل'!T195</f>
        <v>40808</v>
      </c>
      <c r="F197" s="72">
        <f t="shared" si="10"/>
        <v>38322</v>
      </c>
      <c r="G197" s="73" t="str">
        <f>'[1]بيانات الكل'!F195</f>
        <v>1/5</v>
      </c>
      <c r="H197" s="73" t="str">
        <f>'[1]بيانات الكل'!D195</f>
        <v>ذكر</v>
      </c>
      <c r="I197" s="74">
        <f>'[1]بيانات الكل'!H195</f>
        <v>30412011306439</v>
      </c>
      <c r="J197" s="75">
        <f t="shared" si="11"/>
        <v>0</v>
      </c>
      <c r="K197" s="75">
        <f t="shared" si="12"/>
        <v>10</v>
      </c>
      <c r="L197" s="75">
        <f t="shared" si="13"/>
        <v>12</v>
      </c>
      <c r="M197" s="75" t="str">
        <f>'[1]بيانات الكل'!N195</f>
        <v>مصري</v>
      </c>
      <c r="N197" s="75" t="str">
        <f>'[1]بيانات الكل'!E195</f>
        <v>مسلم</v>
      </c>
      <c r="O197" s="75" t="str">
        <f>'[1]بيانات الكل'!G195</f>
        <v>منقول</v>
      </c>
      <c r="P197" s="76"/>
      <c r="Q197" s="77"/>
      <c r="R197" s="78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 t="str">
        <f t="shared" si="14"/>
        <v>عليوه على احمد</v>
      </c>
      <c r="AN197" s="76">
        <f>'[1]بيانات الكل'!K195</f>
        <v>0</v>
      </c>
      <c r="AO197" s="76" t="str">
        <f>'[1]بيانات الكل'!J195</f>
        <v>كفر العزازي</v>
      </c>
      <c r="AP197" s="76"/>
      <c r="AQ197" s="76"/>
      <c r="AR197" s="76">
        <f>'[1]بيانات الكل'!L195</f>
        <v>0</v>
      </c>
      <c r="AS197" s="76" t="str">
        <f>'[1]بيانات الكل'!Q195</f>
        <v>الخامس</v>
      </c>
      <c r="AT197" s="76">
        <f>'[1]بيانات الكل'!R195</f>
        <v>0</v>
      </c>
      <c r="AU197" s="76">
        <f>'[1]بيانات الكل'!S195</f>
        <v>0</v>
      </c>
      <c r="AV197" s="79">
        <v>188</v>
      </c>
      <c r="AW197" s="79" t="e">
        <f>IF(AND($AW$3=#REF!,#REF!=Y197),AV197,"")</f>
        <v>#REF!</v>
      </c>
    </row>
    <row r="198" spans="1:49" ht="21" customHeight="1" thickBot="1">
      <c r="A198" s="68"/>
      <c r="B198" s="68">
        <v>189</v>
      </c>
      <c r="C198" s="69">
        <v>189</v>
      </c>
      <c r="D198" s="70" t="str">
        <f>'[1]بيانات الكل'!C196</f>
        <v>حماده صبحى عبد الرحمن محمد</v>
      </c>
      <c r="E198" s="71">
        <f>'[1]بيانات الكل'!T196</f>
        <v>40808</v>
      </c>
      <c r="F198" s="72">
        <f t="shared" si="10"/>
        <v>38318</v>
      </c>
      <c r="G198" s="73" t="str">
        <f>'[1]بيانات الكل'!F196</f>
        <v>1/5</v>
      </c>
      <c r="H198" s="73" t="str">
        <f>'[1]بيانات الكل'!D196</f>
        <v>ذكر</v>
      </c>
      <c r="I198" s="74">
        <f>'[1]بيانات الكل'!H196</f>
        <v>30411271301493</v>
      </c>
      <c r="J198" s="75">
        <f t="shared" si="11"/>
        <v>5</v>
      </c>
      <c r="K198" s="75">
        <f t="shared" si="12"/>
        <v>10</v>
      </c>
      <c r="L198" s="75">
        <f t="shared" si="13"/>
        <v>12</v>
      </c>
      <c r="M198" s="75" t="str">
        <f>'[1]بيانات الكل'!N196</f>
        <v>مصري</v>
      </c>
      <c r="N198" s="75" t="str">
        <f>'[1]بيانات الكل'!E196</f>
        <v>مسلم</v>
      </c>
      <c r="O198" s="75" t="str">
        <f>'[1]بيانات الكل'!G196</f>
        <v>منقول</v>
      </c>
      <c r="P198" s="76"/>
      <c r="Q198" s="77"/>
      <c r="R198" s="78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 t="str">
        <f t="shared" si="14"/>
        <v>صبحى عبد الرحمن محمد</v>
      </c>
      <c r="AN198" s="76">
        <f>'[1]بيانات الكل'!K196</f>
        <v>0</v>
      </c>
      <c r="AO198" s="76" t="str">
        <f>'[1]بيانات الكل'!J196</f>
        <v>كفر العزازي</v>
      </c>
      <c r="AP198" s="76"/>
      <c r="AQ198" s="76"/>
      <c r="AR198" s="76">
        <f>'[1]بيانات الكل'!L196</f>
        <v>0</v>
      </c>
      <c r="AS198" s="76" t="str">
        <f>'[1]بيانات الكل'!Q196</f>
        <v>الخامس</v>
      </c>
      <c r="AT198" s="76">
        <f>'[1]بيانات الكل'!R196</f>
        <v>0</v>
      </c>
      <c r="AU198" s="76">
        <f>'[1]بيانات الكل'!S196</f>
        <v>0</v>
      </c>
      <c r="AV198" s="79">
        <v>189</v>
      </c>
      <c r="AW198" s="79" t="e">
        <f>IF(AND($AW$3=#REF!,#REF!=Y198),AV198,"")</f>
        <v>#REF!</v>
      </c>
    </row>
    <row r="199" spans="1:49" ht="21" customHeight="1" thickBot="1">
      <c r="A199" s="68"/>
      <c r="B199" s="68">
        <v>190</v>
      </c>
      <c r="C199" s="69">
        <v>190</v>
      </c>
      <c r="D199" s="70" t="str">
        <f>'[1]بيانات الكل'!C197</f>
        <v>حمدي عطية رمضان ابراهيم</v>
      </c>
      <c r="E199" s="71">
        <f>'[1]بيانات الكل'!T197</f>
        <v>40808</v>
      </c>
      <c r="F199" s="72">
        <f t="shared" si="10"/>
        <v>38611</v>
      </c>
      <c r="G199" s="73" t="str">
        <f>'[1]بيانات الكل'!F197</f>
        <v>1/5</v>
      </c>
      <c r="H199" s="73" t="str">
        <f>'[1]بيانات الكل'!D197</f>
        <v>ذكر</v>
      </c>
      <c r="I199" s="74">
        <f>'[1]بيانات الكل'!H197</f>
        <v>30509161300157</v>
      </c>
      <c r="J199" s="75">
        <f t="shared" si="11"/>
        <v>16</v>
      </c>
      <c r="K199" s="75">
        <f t="shared" si="12"/>
        <v>0</v>
      </c>
      <c r="L199" s="75">
        <f t="shared" si="13"/>
        <v>12</v>
      </c>
      <c r="M199" s="75" t="str">
        <f>'[1]بيانات الكل'!N197</f>
        <v>مصري</v>
      </c>
      <c r="N199" s="75" t="str">
        <f>'[1]بيانات الكل'!E197</f>
        <v>مسلم</v>
      </c>
      <c r="O199" s="75" t="str">
        <f>'[1]بيانات الكل'!G197</f>
        <v>منقول</v>
      </c>
      <c r="P199" s="76"/>
      <c r="Q199" s="77"/>
      <c r="R199" s="78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 t="str">
        <f t="shared" si="14"/>
        <v>عطية رمضان ابراهيم</v>
      </c>
      <c r="AN199" s="76">
        <f>'[1]بيانات الكل'!K197</f>
        <v>0</v>
      </c>
      <c r="AO199" s="76" t="str">
        <f>'[1]بيانات الكل'!J197</f>
        <v>كفر العزازي</v>
      </c>
      <c r="AP199" s="76"/>
      <c r="AQ199" s="76"/>
      <c r="AR199" s="76">
        <f>'[1]بيانات الكل'!L197</f>
        <v>0</v>
      </c>
      <c r="AS199" s="76" t="str">
        <f>'[1]بيانات الكل'!Q197</f>
        <v>الخامس</v>
      </c>
      <c r="AT199" s="76">
        <f>'[1]بيانات الكل'!R197</f>
        <v>0</v>
      </c>
      <c r="AU199" s="76">
        <f>'[1]بيانات الكل'!S197</f>
        <v>0</v>
      </c>
      <c r="AV199" s="79">
        <v>190</v>
      </c>
      <c r="AW199" s="79" t="e">
        <f>IF(AND($AW$3=#REF!,#REF!=Y199),AV199,"")</f>
        <v>#REF!</v>
      </c>
    </row>
    <row r="200" spans="1:49" ht="21" customHeight="1" thickBot="1">
      <c r="A200" s="68"/>
      <c r="B200" s="68">
        <v>191</v>
      </c>
      <c r="C200" s="69">
        <v>191</v>
      </c>
      <c r="D200" s="70" t="str">
        <f>'[1]بيانات الكل'!C198</f>
        <v>خضر محمود حسن عزاز</v>
      </c>
      <c r="E200" s="71">
        <f>'[1]بيانات الكل'!T198</f>
        <v>40808</v>
      </c>
      <c r="F200" s="72">
        <f t="shared" si="10"/>
        <v>38408</v>
      </c>
      <c r="G200" s="73" t="str">
        <f>'[1]بيانات الكل'!F198</f>
        <v>1/5</v>
      </c>
      <c r="H200" s="73" t="str">
        <f>'[1]بيانات الكل'!D198</f>
        <v>ذكر</v>
      </c>
      <c r="I200" s="74">
        <f>'[1]بيانات الكل'!H198</f>
        <v>30502251300658</v>
      </c>
      <c r="J200" s="75">
        <f t="shared" si="11"/>
        <v>7</v>
      </c>
      <c r="K200" s="75">
        <f t="shared" si="12"/>
        <v>7</v>
      </c>
      <c r="L200" s="75">
        <f t="shared" si="13"/>
        <v>12</v>
      </c>
      <c r="M200" s="75" t="str">
        <f>'[1]بيانات الكل'!N198</f>
        <v>مصري</v>
      </c>
      <c r="N200" s="75" t="str">
        <f>'[1]بيانات الكل'!E198</f>
        <v>مسلم</v>
      </c>
      <c r="O200" s="75" t="str">
        <f>'[1]بيانات الكل'!G198</f>
        <v>منقول</v>
      </c>
      <c r="P200" s="76"/>
      <c r="Q200" s="77"/>
      <c r="R200" s="78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6"/>
      <c r="AI200" s="76"/>
      <c r="AJ200" s="76"/>
      <c r="AK200" s="76"/>
      <c r="AL200" s="76"/>
      <c r="AM200" s="76" t="str">
        <f t="shared" si="14"/>
        <v>محمود حسن عزاز</v>
      </c>
      <c r="AN200" s="76">
        <f>'[1]بيانات الكل'!K198</f>
        <v>0</v>
      </c>
      <c r="AO200" s="76" t="str">
        <f>'[1]بيانات الكل'!J198</f>
        <v>كفر العزازي</v>
      </c>
      <c r="AP200" s="76"/>
      <c r="AQ200" s="76"/>
      <c r="AR200" s="76">
        <f>'[1]بيانات الكل'!L198</f>
        <v>0</v>
      </c>
      <c r="AS200" s="76" t="str">
        <f>'[1]بيانات الكل'!Q198</f>
        <v>الخامس</v>
      </c>
      <c r="AT200" s="76">
        <f>'[1]بيانات الكل'!R198</f>
        <v>0</v>
      </c>
      <c r="AU200" s="76">
        <f>'[1]بيانات الكل'!S198</f>
        <v>0</v>
      </c>
      <c r="AV200" s="79">
        <v>191</v>
      </c>
      <c r="AW200" s="79" t="e">
        <f>IF(AND($AW$3=#REF!,#REF!=Y200),AV200,"")</f>
        <v>#REF!</v>
      </c>
    </row>
    <row r="201" spans="1:49" ht="21" customHeight="1" thickBot="1">
      <c r="A201" s="68"/>
      <c r="B201" s="68">
        <v>192</v>
      </c>
      <c r="C201" s="69">
        <v>192</v>
      </c>
      <c r="D201" s="70" t="str">
        <f>'[1]بيانات الكل'!C199</f>
        <v>سامي محمد علي محمد</v>
      </c>
      <c r="E201" s="71">
        <f>'[1]بيانات الكل'!T199</f>
        <v>40808</v>
      </c>
      <c r="F201" s="72">
        <f t="shared" si="10"/>
        <v>38334</v>
      </c>
      <c r="G201" s="73" t="str">
        <f>'[1]بيانات الكل'!F199</f>
        <v>1/5</v>
      </c>
      <c r="H201" s="73" t="str">
        <f>'[1]بيانات الكل'!D199</f>
        <v>ذكر</v>
      </c>
      <c r="I201" s="74">
        <f>'[1]بيانات الكل'!H199</f>
        <v>30412131300698</v>
      </c>
      <c r="J201" s="75">
        <f t="shared" si="11"/>
        <v>19</v>
      </c>
      <c r="K201" s="75">
        <f t="shared" si="12"/>
        <v>9</v>
      </c>
      <c r="L201" s="75">
        <f t="shared" si="13"/>
        <v>12</v>
      </c>
      <c r="M201" s="75" t="str">
        <f>'[1]بيانات الكل'!N199</f>
        <v>مصري</v>
      </c>
      <c r="N201" s="75" t="str">
        <f>'[1]بيانات الكل'!E199</f>
        <v>مسلم</v>
      </c>
      <c r="O201" s="75" t="str">
        <f>'[1]بيانات الكل'!G199</f>
        <v>منقول</v>
      </c>
      <c r="P201" s="76"/>
      <c r="Q201" s="77"/>
      <c r="R201" s="78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6" t="str">
        <f t="shared" si="14"/>
        <v>محمد علي محمد</v>
      </c>
      <c r="AN201" s="76">
        <f>'[1]بيانات الكل'!K199</f>
        <v>0</v>
      </c>
      <c r="AO201" s="76" t="str">
        <f>'[1]بيانات الكل'!J199</f>
        <v>كفر العزازي</v>
      </c>
      <c r="AP201" s="76"/>
      <c r="AQ201" s="76"/>
      <c r="AR201" s="76">
        <f>'[1]بيانات الكل'!L199</f>
        <v>0</v>
      </c>
      <c r="AS201" s="76" t="str">
        <f>'[1]بيانات الكل'!Q199</f>
        <v>الخامس</v>
      </c>
      <c r="AT201" s="76">
        <f>'[1]بيانات الكل'!R199</f>
        <v>0</v>
      </c>
      <c r="AU201" s="76">
        <f>'[1]بيانات الكل'!S199</f>
        <v>0</v>
      </c>
      <c r="AV201" s="79">
        <v>192</v>
      </c>
      <c r="AW201" s="79" t="e">
        <f>IF(AND($AW$3=#REF!,#REF!=Y201),AV201,"")</f>
        <v>#REF!</v>
      </c>
    </row>
    <row r="202" spans="1:49" ht="21" customHeight="1" thickBot="1">
      <c r="A202" s="68"/>
      <c r="B202" s="68">
        <v>193</v>
      </c>
      <c r="C202" s="69">
        <v>193</v>
      </c>
      <c r="D202" s="70" t="str">
        <f>'[1]بيانات الكل'!C200</f>
        <v>سليمان وائل سليمان السيد</v>
      </c>
      <c r="E202" s="71">
        <f>'[1]بيانات الكل'!T200</f>
        <v>40808</v>
      </c>
      <c r="F202" s="72">
        <f t="shared" si="10"/>
        <v>38610</v>
      </c>
      <c r="G202" s="73" t="str">
        <f>'[1]بيانات الكل'!F200</f>
        <v>1/5</v>
      </c>
      <c r="H202" s="73" t="str">
        <f>'[1]بيانات الكل'!D200</f>
        <v>ذكر</v>
      </c>
      <c r="I202" s="74">
        <f>'[1]بيانات الكل'!H200</f>
        <v>30509151300272</v>
      </c>
      <c r="J202" s="75">
        <f t="shared" si="11"/>
        <v>17</v>
      </c>
      <c r="K202" s="75">
        <f t="shared" si="12"/>
        <v>0</v>
      </c>
      <c r="L202" s="75">
        <f t="shared" si="13"/>
        <v>12</v>
      </c>
      <c r="M202" s="75" t="str">
        <f>'[1]بيانات الكل'!N200</f>
        <v>مصري</v>
      </c>
      <c r="N202" s="75" t="str">
        <f>'[1]بيانات الكل'!E200</f>
        <v>مسلم</v>
      </c>
      <c r="O202" s="75" t="str">
        <f>'[1]بيانات الكل'!G200</f>
        <v>منقول</v>
      </c>
      <c r="P202" s="76"/>
      <c r="Q202" s="77"/>
      <c r="R202" s="78"/>
      <c r="S202" s="76"/>
      <c r="T202" s="76"/>
      <c r="U202" s="76"/>
      <c r="V202" s="76"/>
      <c r="W202" s="76"/>
      <c r="X202" s="76"/>
      <c r="Y202" s="76"/>
      <c r="Z202" s="76"/>
      <c r="AA202" s="76"/>
      <c r="AB202" s="76"/>
      <c r="AC202" s="76"/>
      <c r="AD202" s="76"/>
      <c r="AE202" s="76"/>
      <c r="AF202" s="76"/>
      <c r="AG202" s="76"/>
      <c r="AH202" s="76"/>
      <c r="AI202" s="76"/>
      <c r="AJ202" s="76"/>
      <c r="AK202" s="76"/>
      <c r="AL202" s="76"/>
      <c r="AM202" s="76" t="str">
        <f t="shared" si="14"/>
        <v>وائل سليمان السيد</v>
      </c>
      <c r="AN202" s="76">
        <f>'[1]بيانات الكل'!K200</f>
        <v>0</v>
      </c>
      <c r="AO202" s="76" t="str">
        <f>'[1]بيانات الكل'!J200</f>
        <v>كفر العزازي</v>
      </c>
      <c r="AP202" s="76"/>
      <c r="AQ202" s="76"/>
      <c r="AR202" s="76">
        <f>'[1]بيانات الكل'!L200</f>
        <v>0</v>
      </c>
      <c r="AS202" s="76" t="str">
        <f>'[1]بيانات الكل'!Q200</f>
        <v>الخامس</v>
      </c>
      <c r="AT202" s="76">
        <f>'[1]بيانات الكل'!R200</f>
        <v>0</v>
      </c>
      <c r="AU202" s="76">
        <f>'[1]بيانات الكل'!S200</f>
        <v>0</v>
      </c>
      <c r="AV202" s="79">
        <v>193</v>
      </c>
      <c r="AW202" s="79" t="e">
        <f>IF(AND($AW$3=#REF!,#REF!=Y202),AV202,"")</f>
        <v>#REF!</v>
      </c>
    </row>
    <row r="203" spans="1:49" ht="21" customHeight="1" thickBot="1">
      <c r="A203" s="68"/>
      <c r="B203" s="68">
        <v>194</v>
      </c>
      <c r="C203" s="69">
        <v>194</v>
      </c>
      <c r="D203" s="70" t="str">
        <f>'[1]بيانات الكل'!C201</f>
        <v>عبد الحميد احمد عبد الحميد احمد</v>
      </c>
      <c r="E203" s="71">
        <f>'[1]بيانات الكل'!T201</f>
        <v>40808</v>
      </c>
      <c r="F203" s="72">
        <f t="shared" ref="F203:F266" si="15">IF(LEN(I203)&lt;14,"",IF(LEN(TRIM(I203))=0,"",IF(OR(NOT(ISNUMBER(I203)),LEN($I203)&lt;&gt;14)," ",DATE(IF(LEFT(I203)="2",MID(I203,2,2),"20"&amp;MID($I203,2,2)),MID($I203,4,2),MID($I203,6,2)))))</f>
        <v>38375</v>
      </c>
      <c r="G203" s="73" t="str">
        <f>'[1]بيانات الكل'!F201</f>
        <v>1/5</v>
      </c>
      <c r="H203" s="73" t="str">
        <f>'[1]بيانات الكل'!D201</f>
        <v>ذكر</v>
      </c>
      <c r="I203" s="74">
        <f>'[1]بيانات الكل'!H201</f>
        <v>30501231300612</v>
      </c>
      <c r="J203" s="75">
        <f t="shared" ref="J203:J266" si="16">IF(F203="","",DATEDIF(F203,$J$8,"md"))</f>
        <v>9</v>
      </c>
      <c r="K203" s="75">
        <f t="shared" ref="K203:K266" si="17">IF(F203="","",DATEDIF(F203,$J$8,"ym"))</f>
        <v>8</v>
      </c>
      <c r="L203" s="75">
        <f t="shared" ref="L203:L266" si="18">IF(F203="","",DATEDIF(F203,$J$8,"y"))</f>
        <v>12</v>
      </c>
      <c r="M203" s="75" t="str">
        <f>'[1]بيانات الكل'!N201</f>
        <v>مصري</v>
      </c>
      <c r="N203" s="75" t="str">
        <f>'[1]بيانات الكل'!E201</f>
        <v>مسلم</v>
      </c>
      <c r="O203" s="75" t="str">
        <f>'[1]بيانات الكل'!G201</f>
        <v>منقول</v>
      </c>
      <c r="P203" s="76"/>
      <c r="Q203" s="77"/>
      <c r="R203" s="78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 t="str">
        <f t="shared" ref="AM203:AM266" si="19">IF(MID(TRIM(D203),1,3)="عبد",MID(TRIM(D203),SEARCH(" ",TRIM(D203),5)+1,LEN(D203)),IF(ISERROR(MID(TRIM(D203),SEARCH(" ",TRIM(D203),1)+1,LEN(D203))),"",MID(TRIM(D203),SEARCH(" ",TRIM(D203),1)+1,LEN(D203))))</f>
        <v>احمد عبد الحميد احمد</v>
      </c>
      <c r="AN203" s="76">
        <f>'[1]بيانات الكل'!K201</f>
        <v>0</v>
      </c>
      <c r="AO203" s="76" t="str">
        <f>'[1]بيانات الكل'!J201</f>
        <v>كفر العزازي</v>
      </c>
      <c r="AP203" s="76"/>
      <c r="AQ203" s="76"/>
      <c r="AR203" s="76">
        <f>'[1]بيانات الكل'!L201</f>
        <v>0</v>
      </c>
      <c r="AS203" s="76" t="str">
        <f>'[1]بيانات الكل'!Q201</f>
        <v>الخامس</v>
      </c>
      <c r="AT203" s="76">
        <f>'[1]بيانات الكل'!R201</f>
        <v>0</v>
      </c>
      <c r="AU203" s="76">
        <f>'[1]بيانات الكل'!S201</f>
        <v>0</v>
      </c>
      <c r="AV203" s="79">
        <v>194</v>
      </c>
      <c r="AW203" s="79" t="e">
        <f>IF(AND($AW$3=#REF!,#REF!=Y203),AV203,"")</f>
        <v>#REF!</v>
      </c>
    </row>
    <row r="204" spans="1:49" ht="21" customHeight="1" thickBot="1">
      <c r="A204" s="68"/>
      <c r="B204" s="68">
        <v>195</v>
      </c>
      <c r="C204" s="69">
        <v>195</v>
      </c>
      <c r="D204" s="70" t="str">
        <f>'[1]بيانات الكل'!C202</f>
        <v>عبد العزيز ابراهيم علي حسن</v>
      </c>
      <c r="E204" s="71">
        <f>'[1]بيانات الكل'!T202</f>
        <v>40808</v>
      </c>
      <c r="F204" s="72">
        <f t="shared" si="15"/>
        <v>38420</v>
      </c>
      <c r="G204" s="73" t="str">
        <f>'[1]بيانات الكل'!F202</f>
        <v>1/5</v>
      </c>
      <c r="H204" s="73" t="str">
        <f>'[1]بيانات الكل'!D202</f>
        <v>ذكر</v>
      </c>
      <c r="I204" s="74">
        <f>'[1]بيانات الكل'!H202</f>
        <v>30503091300539</v>
      </c>
      <c r="J204" s="75">
        <f t="shared" si="16"/>
        <v>23</v>
      </c>
      <c r="K204" s="75">
        <f t="shared" si="17"/>
        <v>6</v>
      </c>
      <c r="L204" s="75">
        <f t="shared" si="18"/>
        <v>12</v>
      </c>
      <c r="M204" s="75" t="str">
        <f>'[1]بيانات الكل'!N202</f>
        <v>مصري</v>
      </c>
      <c r="N204" s="75" t="str">
        <f>'[1]بيانات الكل'!E202</f>
        <v>مسلم</v>
      </c>
      <c r="O204" s="75" t="str">
        <f>'[1]بيانات الكل'!G202</f>
        <v>منقول</v>
      </c>
      <c r="P204" s="76"/>
      <c r="Q204" s="77"/>
      <c r="R204" s="78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 t="str">
        <f t="shared" si="19"/>
        <v>ابراهيم علي حسن</v>
      </c>
      <c r="AN204" s="76">
        <f>'[1]بيانات الكل'!K202</f>
        <v>0</v>
      </c>
      <c r="AO204" s="76" t="str">
        <f>'[1]بيانات الكل'!J202</f>
        <v>كفر العزازي</v>
      </c>
      <c r="AP204" s="76"/>
      <c r="AQ204" s="76"/>
      <c r="AR204" s="76">
        <f>'[1]بيانات الكل'!L202</f>
        <v>0</v>
      </c>
      <c r="AS204" s="76" t="str">
        <f>'[1]بيانات الكل'!Q202</f>
        <v>الخامس</v>
      </c>
      <c r="AT204" s="76">
        <f>'[1]بيانات الكل'!R202</f>
        <v>0</v>
      </c>
      <c r="AU204" s="76">
        <f>'[1]بيانات الكل'!S202</f>
        <v>0</v>
      </c>
      <c r="AV204" s="79">
        <v>195</v>
      </c>
      <c r="AW204" s="79" t="e">
        <f>IF(AND($AW$3=#REF!,#REF!=Y204),AV204,"")</f>
        <v>#REF!</v>
      </c>
    </row>
    <row r="205" spans="1:49" ht="21" customHeight="1" thickBot="1">
      <c r="A205" s="68"/>
      <c r="B205" s="68">
        <v>196</v>
      </c>
      <c r="C205" s="69">
        <v>196</v>
      </c>
      <c r="D205" s="70" t="str">
        <f>'[1]بيانات الكل'!C203</f>
        <v>عبد الله عبد العزيز عبد الله علي</v>
      </c>
      <c r="E205" s="71">
        <f>'[1]بيانات الكل'!T203</f>
        <v>40808</v>
      </c>
      <c r="F205" s="72">
        <f t="shared" si="15"/>
        <v>38482</v>
      </c>
      <c r="G205" s="73" t="str">
        <f>'[1]بيانات الكل'!F203</f>
        <v>1/5</v>
      </c>
      <c r="H205" s="73" t="str">
        <f>'[1]بيانات الكل'!D203</f>
        <v>ذكر</v>
      </c>
      <c r="I205" s="74">
        <f>'[1]بيانات الكل'!H203</f>
        <v>30505101307173</v>
      </c>
      <c r="J205" s="75">
        <f t="shared" si="16"/>
        <v>22</v>
      </c>
      <c r="K205" s="75">
        <f t="shared" si="17"/>
        <v>4</v>
      </c>
      <c r="L205" s="75">
        <f t="shared" si="18"/>
        <v>12</v>
      </c>
      <c r="M205" s="75" t="str">
        <f>'[1]بيانات الكل'!N203</f>
        <v>مصري</v>
      </c>
      <c r="N205" s="75" t="str">
        <f>'[1]بيانات الكل'!E203</f>
        <v>مسلم</v>
      </c>
      <c r="O205" s="75" t="str">
        <f>'[1]بيانات الكل'!G203</f>
        <v>منقول</v>
      </c>
      <c r="P205" s="76"/>
      <c r="Q205" s="77"/>
      <c r="R205" s="78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 t="str">
        <f t="shared" si="19"/>
        <v>عبد العزيز عبد الله علي</v>
      </c>
      <c r="AN205" s="76">
        <f>'[1]بيانات الكل'!K203</f>
        <v>0</v>
      </c>
      <c r="AO205" s="76" t="str">
        <f>'[1]بيانات الكل'!J203</f>
        <v>كفر العزازي</v>
      </c>
      <c r="AP205" s="76"/>
      <c r="AQ205" s="76"/>
      <c r="AR205" s="76">
        <f>'[1]بيانات الكل'!L203</f>
        <v>0</v>
      </c>
      <c r="AS205" s="76" t="str">
        <f>'[1]بيانات الكل'!Q203</f>
        <v>الخامس</v>
      </c>
      <c r="AT205" s="76">
        <f>'[1]بيانات الكل'!R203</f>
        <v>0</v>
      </c>
      <c r="AU205" s="76">
        <f>'[1]بيانات الكل'!S203</f>
        <v>0</v>
      </c>
      <c r="AV205" s="79">
        <v>196</v>
      </c>
      <c r="AW205" s="79" t="e">
        <f>IF(AND($AW$3=#REF!,#REF!=Y205),AV205,"")</f>
        <v>#REF!</v>
      </c>
    </row>
    <row r="206" spans="1:49" ht="21" customHeight="1" thickBot="1">
      <c r="A206" s="68"/>
      <c r="B206" s="68">
        <v>197</v>
      </c>
      <c r="C206" s="69">
        <v>197</v>
      </c>
      <c r="D206" s="70" t="str">
        <f>'[1]بيانات الكل'!C204</f>
        <v>عبد الله عبد الهادي عبد الله حسانين</v>
      </c>
      <c r="E206" s="71">
        <f>'[1]بيانات الكل'!T204</f>
        <v>40808</v>
      </c>
      <c r="F206" s="72">
        <f t="shared" si="15"/>
        <v>38400</v>
      </c>
      <c r="G206" s="73" t="str">
        <f>'[1]بيانات الكل'!F204</f>
        <v>1/5</v>
      </c>
      <c r="H206" s="73" t="str">
        <f>'[1]بيانات الكل'!D204</f>
        <v>ذكر</v>
      </c>
      <c r="I206" s="74">
        <f>'[1]بيانات الكل'!H204</f>
        <v>30502171300614</v>
      </c>
      <c r="J206" s="75">
        <f t="shared" si="16"/>
        <v>15</v>
      </c>
      <c r="K206" s="75">
        <f t="shared" si="17"/>
        <v>7</v>
      </c>
      <c r="L206" s="75">
        <f t="shared" si="18"/>
        <v>12</v>
      </c>
      <c r="M206" s="75" t="str">
        <f>'[1]بيانات الكل'!N204</f>
        <v>مصري</v>
      </c>
      <c r="N206" s="75" t="str">
        <f>'[1]بيانات الكل'!E204</f>
        <v>مسلم</v>
      </c>
      <c r="O206" s="75" t="str">
        <f>'[1]بيانات الكل'!G204</f>
        <v>منقول</v>
      </c>
      <c r="P206" s="76"/>
      <c r="Q206" s="77"/>
      <c r="R206" s="78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 t="str">
        <f t="shared" si="19"/>
        <v>عبد الهادي عبد الله حسانين</v>
      </c>
      <c r="AN206" s="76">
        <f>'[1]بيانات الكل'!K204</f>
        <v>0</v>
      </c>
      <c r="AO206" s="76" t="str">
        <f>'[1]بيانات الكل'!J204</f>
        <v>كفر العزازي</v>
      </c>
      <c r="AP206" s="76"/>
      <c r="AQ206" s="76"/>
      <c r="AR206" s="76">
        <f>'[1]بيانات الكل'!L204</f>
        <v>0</v>
      </c>
      <c r="AS206" s="76" t="str">
        <f>'[1]بيانات الكل'!Q204</f>
        <v>الخامس</v>
      </c>
      <c r="AT206" s="76">
        <f>'[1]بيانات الكل'!R204</f>
        <v>0</v>
      </c>
      <c r="AU206" s="76">
        <f>'[1]بيانات الكل'!S204</f>
        <v>0</v>
      </c>
      <c r="AV206" s="79">
        <v>197</v>
      </c>
      <c r="AW206" s="79" t="e">
        <f>IF(AND($AW$3=#REF!,#REF!=Y206),AV206,"")</f>
        <v>#REF!</v>
      </c>
    </row>
    <row r="207" spans="1:49" ht="21" customHeight="1" thickBot="1">
      <c r="A207" s="68"/>
      <c r="B207" s="68">
        <v>198</v>
      </c>
      <c r="C207" s="69">
        <v>198</v>
      </c>
      <c r="D207" s="70" t="str">
        <f>'[1]بيانات الكل'!C205</f>
        <v>فارس ايمن خيري حسين</v>
      </c>
      <c r="E207" s="71">
        <f>'[1]بيانات الكل'!T205</f>
        <v>40808</v>
      </c>
      <c r="F207" s="72">
        <f t="shared" si="15"/>
        <v>38393</v>
      </c>
      <c r="G207" s="73" t="str">
        <f>'[1]بيانات الكل'!F205</f>
        <v>1/5</v>
      </c>
      <c r="H207" s="73" t="str">
        <f>'[1]بيانات الكل'!D205</f>
        <v>ذكر</v>
      </c>
      <c r="I207" s="74">
        <f>'[1]بيانات الكل'!H205</f>
        <v>30502101301575</v>
      </c>
      <c r="J207" s="75">
        <f t="shared" si="16"/>
        <v>22</v>
      </c>
      <c r="K207" s="75">
        <f t="shared" si="17"/>
        <v>7</v>
      </c>
      <c r="L207" s="75">
        <f t="shared" si="18"/>
        <v>12</v>
      </c>
      <c r="M207" s="75" t="str">
        <f>'[1]بيانات الكل'!N205</f>
        <v>مصري</v>
      </c>
      <c r="N207" s="75" t="str">
        <f>'[1]بيانات الكل'!E205</f>
        <v>مسلم</v>
      </c>
      <c r="O207" s="75" t="str">
        <f>'[1]بيانات الكل'!G205</f>
        <v>منقول</v>
      </c>
      <c r="P207" s="76"/>
      <c r="Q207" s="77"/>
      <c r="R207" s="78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76"/>
      <c r="AL207" s="76"/>
      <c r="AM207" s="76" t="str">
        <f t="shared" si="19"/>
        <v>ايمن خيري حسين</v>
      </c>
      <c r="AN207" s="76">
        <f>'[1]بيانات الكل'!K205</f>
        <v>0</v>
      </c>
      <c r="AO207" s="76" t="str">
        <f>'[1]بيانات الكل'!J205</f>
        <v>كفر العزازي</v>
      </c>
      <c r="AP207" s="76"/>
      <c r="AQ207" s="76"/>
      <c r="AR207" s="76">
        <f>'[1]بيانات الكل'!L205</f>
        <v>0</v>
      </c>
      <c r="AS207" s="76" t="str">
        <f>'[1]بيانات الكل'!Q205</f>
        <v>الخامس</v>
      </c>
      <c r="AT207" s="76">
        <f>'[1]بيانات الكل'!R205</f>
        <v>0</v>
      </c>
      <c r="AU207" s="76">
        <f>'[1]بيانات الكل'!S205</f>
        <v>0</v>
      </c>
      <c r="AV207" s="79">
        <v>198</v>
      </c>
      <c r="AW207" s="79" t="e">
        <f>IF(AND($AW$3=#REF!,#REF!=Y207),AV207,"")</f>
        <v>#REF!</v>
      </c>
    </row>
    <row r="208" spans="1:49" ht="21" customHeight="1" thickBot="1">
      <c r="A208" s="68"/>
      <c r="B208" s="68">
        <v>199</v>
      </c>
      <c r="C208" s="69">
        <v>199</v>
      </c>
      <c r="D208" s="70" t="str">
        <f>'[1]بيانات الكل'!C206</f>
        <v>فارس سامي حلمي محمد</v>
      </c>
      <c r="E208" s="71">
        <f>'[1]بيانات الكل'!T206</f>
        <v>40808</v>
      </c>
      <c r="F208" s="72">
        <f t="shared" si="15"/>
        <v>38497</v>
      </c>
      <c r="G208" s="73" t="str">
        <f>'[1]بيانات الكل'!F206</f>
        <v>1/5</v>
      </c>
      <c r="H208" s="73" t="str">
        <f>'[1]بيانات الكل'!D206</f>
        <v>ذكر</v>
      </c>
      <c r="I208" s="74">
        <f>'[1]بيانات الكل'!H206</f>
        <v>30505251309115</v>
      </c>
      <c r="J208" s="75">
        <f t="shared" si="16"/>
        <v>7</v>
      </c>
      <c r="K208" s="75">
        <f t="shared" si="17"/>
        <v>4</v>
      </c>
      <c r="L208" s="75">
        <f t="shared" si="18"/>
        <v>12</v>
      </c>
      <c r="M208" s="75" t="str">
        <f>'[1]بيانات الكل'!N206</f>
        <v>مصري</v>
      </c>
      <c r="N208" s="75" t="str">
        <f>'[1]بيانات الكل'!E206</f>
        <v>مسلم</v>
      </c>
      <c r="O208" s="75" t="str">
        <f>'[1]بيانات الكل'!G206</f>
        <v>منقول</v>
      </c>
      <c r="P208" s="76"/>
      <c r="Q208" s="77"/>
      <c r="R208" s="78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 t="str">
        <f t="shared" si="19"/>
        <v>سامي حلمي محمد</v>
      </c>
      <c r="AN208" s="76">
        <f>'[1]بيانات الكل'!K206</f>
        <v>0</v>
      </c>
      <c r="AO208" s="76" t="str">
        <f>'[1]بيانات الكل'!J206</f>
        <v>كفر العزازي</v>
      </c>
      <c r="AP208" s="76"/>
      <c r="AQ208" s="76"/>
      <c r="AR208" s="76">
        <f>'[1]بيانات الكل'!L206</f>
        <v>0</v>
      </c>
      <c r="AS208" s="76" t="str">
        <f>'[1]بيانات الكل'!Q206</f>
        <v>الخامس</v>
      </c>
      <c r="AT208" s="76">
        <f>'[1]بيانات الكل'!R206</f>
        <v>0</v>
      </c>
      <c r="AU208" s="76">
        <f>'[1]بيانات الكل'!S206</f>
        <v>0</v>
      </c>
      <c r="AV208" s="79">
        <v>199</v>
      </c>
      <c r="AW208" s="79" t="e">
        <f>IF(AND($AW$3=#REF!,#REF!=Y208),AV208,"")</f>
        <v>#REF!</v>
      </c>
    </row>
    <row r="209" spans="1:49" ht="21" customHeight="1" thickBot="1">
      <c r="A209" s="68"/>
      <c r="B209" s="68">
        <v>200</v>
      </c>
      <c r="C209" s="69">
        <v>200</v>
      </c>
      <c r="D209" s="70" t="str">
        <f>'[1]بيانات الكل'!C207</f>
        <v>اسراء السيد خليل سليمان</v>
      </c>
      <c r="E209" s="71">
        <f>'[1]بيانات الكل'!T207</f>
        <v>40808</v>
      </c>
      <c r="F209" s="72">
        <f t="shared" si="15"/>
        <v>38601</v>
      </c>
      <c r="G209" s="73" t="str">
        <f>'[1]بيانات الكل'!F207</f>
        <v>1/5</v>
      </c>
      <c r="H209" s="73" t="str">
        <f>'[1]بيانات الكل'!D207</f>
        <v>أنثى</v>
      </c>
      <c r="I209" s="74">
        <f>'[1]بيانات الكل'!H207</f>
        <v>30509061300125</v>
      </c>
      <c r="J209" s="75">
        <f t="shared" si="16"/>
        <v>26</v>
      </c>
      <c r="K209" s="75">
        <f t="shared" si="17"/>
        <v>0</v>
      </c>
      <c r="L209" s="75">
        <f t="shared" si="18"/>
        <v>12</v>
      </c>
      <c r="M209" s="75" t="str">
        <f>'[1]بيانات الكل'!N207</f>
        <v>مصرية</v>
      </c>
      <c r="N209" s="75" t="str">
        <f>'[1]بيانات الكل'!E207</f>
        <v>مسلمة</v>
      </c>
      <c r="O209" s="75" t="str">
        <f>'[1]بيانات الكل'!G207</f>
        <v>منقول</v>
      </c>
      <c r="P209" s="76"/>
      <c r="Q209" s="77"/>
      <c r="R209" s="78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 t="str">
        <f t="shared" si="19"/>
        <v>السيد خليل سليمان</v>
      </c>
      <c r="AN209" s="76">
        <f>'[1]بيانات الكل'!K207</f>
        <v>0</v>
      </c>
      <c r="AO209" s="76" t="str">
        <f>'[1]بيانات الكل'!J207</f>
        <v>كفر العزازي</v>
      </c>
      <c r="AP209" s="76"/>
      <c r="AQ209" s="76"/>
      <c r="AR209" s="76">
        <f>'[1]بيانات الكل'!L207</f>
        <v>0</v>
      </c>
      <c r="AS209" s="76" t="str">
        <f>'[1]بيانات الكل'!Q207</f>
        <v>الخامس</v>
      </c>
      <c r="AT209" s="76">
        <f>'[1]بيانات الكل'!R207</f>
        <v>0</v>
      </c>
      <c r="AU209" s="76">
        <f>'[1]بيانات الكل'!S207</f>
        <v>0</v>
      </c>
      <c r="AV209" s="79">
        <v>200</v>
      </c>
      <c r="AW209" s="79" t="e">
        <f>IF(AND($AW$3=#REF!,#REF!=Y209),AV209,"")</f>
        <v>#REF!</v>
      </c>
    </row>
    <row r="210" spans="1:49" ht="21" customHeight="1" thickBot="1">
      <c r="A210" s="68"/>
      <c r="B210" s="68">
        <v>201</v>
      </c>
      <c r="C210" s="69">
        <v>201</v>
      </c>
      <c r="D210" s="70" t="str">
        <f>'[1]بيانات الكل'!C208</f>
        <v>اسماء حسن عزاز حسن</v>
      </c>
      <c r="E210" s="71">
        <f>'[1]بيانات الكل'!T208</f>
        <v>40808</v>
      </c>
      <c r="F210" s="72">
        <f t="shared" si="15"/>
        <v>38498</v>
      </c>
      <c r="G210" s="73" t="str">
        <f>'[1]بيانات الكل'!F208</f>
        <v>1/5</v>
      </c>
      <c r="H210" s="73" t="str">
        <f>'[1]بيانات الكل'!D208</f>
        <v>أنثى</v>
      </c>
      <c r="I210" s="74">
        <f>'[1]بيانات الكل'!H208</f>
        <v>30505261301988</v>
      </c>
      <c r="J210" s="75">
        <f t="shared" si="16"/>
        <v>6</v>
      </c>
      <c r="K210" s="75">
        <f t="shared" si="17"/>
        <v>4</v>
      </c>
      <c r="L210" s="75">
        <f t="shared" si="18"/>
        <v>12</v>
      </c>
      <c r="M210" s="75" t="str">
        <f>'[1]بيانات الكل'!N208</f>
        <v>مصرية</v>
      </c>
      <c r="N210" s="75" t="str">
        <f>'[1]بيانات الكل'!E208</f>
        <v>مسلمة</v>
      </c>
      <c r="O210" s="75" t="str">
        <f>'[1]بيانات الكل'!G208</f>
        <v>منقول</v>
      </c>
      <c r="P210" s="76"/>
      <c r="Q210" s="77"/>
      <c r="R210" s="78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 t="str">
        <f t="shared" si="19"/>
        <v>حسن عزاز حسن</v>
      </c>
      <c r="AN210" s="76">
        <f>'[1]بيانات الكل'!K208</f>
        <v>0</v>
      </c>
      <c r="AO210" s="76" t="str">
        <f>'[1]بيانات الكل'!J208</f>
        <v>كفر العزازي</v>
      </c>
      <c r="AP210" s="76"/>
      <c r="AQ210" s="76"/>
      <c r="AR210" s="76">
        <f>'[1]بيانات الكل'!L208</f>
        <v>0</v>
      </c>
      <c r="AS210" s="76" t="str">
        <f>'[1]بيانات الكل'!Q208</f>
        <v>الخامس</v>
      </c>
      <c r="AT210" s="76">
        <f>'[1]بيانات الكل'!R208</f>
        <v>0</v>
      </c>
      <c r="AU210" s="76">
        <f>'[1]بيانات الكل'!S208</f>
        <v>0</v>
      </c>
      <c r="AV210" s="79">
        <v>201</v>
      </c>
      <c r="AW210" s="79" t="e">
        <f>IF(AND($AW$3=#REF!,#REF!=Y210),AV210,"")</f>
        <v>#REF!</v>
      </c>
    </row>
    <row r="211" spans="1:49" ht="21" customHeight="1" thickBot="1">
      <c r="A211" s="68"/>
      <c r="B211" s="68">
        <v>202</v>
      </c>
      <c r="C211" s="69">
        <v>202</v>
      </c>
      <c r="D211" s="70" t="str">
        <f>'[1]بيانات الكل'!C209</f>
        <v>اسماء حسين عبد الله حسين</v>
      </c>
      <c r="E211" s="71">
        <f>'[1]بيانات الكل'!T209</f>
        <v>40808</v>
      </c>
      <c r="F211" s="72">
        <f t="shared" si="15"/>
        <v>38616</v>
      </c>
      <c r="G211" s="73" t="str">
        <f>'[1]بيانات الكل'!F209</f>
        <v>1/5</v>
      </c>
      <c r="H211" s="73" t="str">
        <f>'[1]بيانات الكل'!D209</f>
        <v>أنثى</v>
      </c>
      <c r="I211" s="74">
        <f>'[1]بيانات الكل'!H209</f>
        <v>30509211301648</v>
      </c>
      <c r="J211" s="75">
        <f t="shared" si="16"/>
        <v>11</v>
      </c>
      <c r="K211" s="75">
        <f t="shared" si="17"/>
        <v>0</v>
      </c>
      <c r="L211" s="75">
        <f t="shared" si="18"/>
        <v>12</v>
      </c>
      <c r="M211" s="75" t="str">
        <f>'[1]بيانات الكل'!N209</f>
        <v>مصرية</v>
      </c>
      <c r="N211" s="75" t="str">
        <f>'[1]بيانات الكل'!E209</f>
        <v>مسلمة</v>
      </c>
      <c r="O211" s="75" t="str">
        <f>'[1]بيانات الكل'!G209</f>
        <v>منقول</v>
      </c>
      <c r="P211" s="76"/>
      <c r="Q211" s="77"/>
      <c r="R211" s="78"/>
      <c r="S211" s="76"/>
      <c r="T211" s="76"/>
      <c r="U211" s="76"/>
      <c r="V211" s="76"/>
      <c r="W211" s="76"/>
      <c r="X211" s="76"/>
      <c r="Y211" s="76"/>
      <c r="Z211" s="76"/>
      <c r="AA211" s="76"/>
      <c r="AB211" s="76"/>
      <c r="AC211" s="76"/>
      <c r="AD211" s="76"/>
      <c r="AE211" s="76"/>
      <c r="AF211" s="76"/>
      <c r="AG211" s="76"/>
      <c r="AH211" s="76"/>
      <c r="AI211" s="76"/>
      <c r="AJ211" s="76"/>
      <c r="AK211" s="76"/>
      <c r="AL211" s="76"/>
      <c r="AM211" s="76" t="str">
        <f t="shared" si="19"/>
        <v>حسين عبد الله حسين</v>
      </c>
      <c r="AN211" s="76">
        <f>'[1]بيانات الكل'!K209</f>
        <v>0</v>
      </c>
      <c r="AO211" s="76" t="str">
        <f>'[1]بيانات الكل'!J209</f>
        <v>كفر العزازي</v>
      </c>
      <c r="AP211" s="76"/>
      <c r="AQ211" s="76"/>
      <c r="AR211" s="76">
        <f>'[1]بيانات الكل'!L209</f>
        <v>0</v>
      </c>
      <c r="AS211" s="76" t="str">
        <f>'[1]بيانات الكل'!Q209</f>
        <v>الخامس</v>
      </c>
      <c r="AT211" s="76">
        <f>'[1]بيانات الكل'!R209</f>
        <v>0</v>
      </c>
      <c r="AU211" s="76">
        <f>'[1]بيانات الكل'!S209</f>
        <v>0</v>
      </c>
      <c r="AV211" s="79">
        <v>202</v>
      </c>
      <c r="AW211" s="79" t="e">
        <f>IF(AND($AW$3=#REF!,#REF!=Y211),AV211,"")</f>
        <v>#REF!</v>
      </c>
    </row>
    <row r="212" spans="1:49" ht="21" customHeight="1" thickBot="1">
      <c r="A212" s="68"/>
      <c r="B212" s="68">
        <v>203</v>
      </c>
      <c r="C212" s="69">
        <v>203</v>
      </c>
      <c r="D212" s="70" t="str">
        <f>'[1]بيانات الكل'!C210</f>
        <v>اسماء محمد احمد عبد الحميد</v>
      </c>
      <c r="E212" s="71">
        <f>'[1]بيانات الكل'!T210</f>
        <v>40808</v>
      </c>
      <c r="F212" s="72">
        <f t="shared" si="15"/>
        <v>38323</v>
      </c>
      <c r="G212" s="73" t="str">
        <f>'[1]بيانات الكل'!F210</f>
        <v>1/5</v>
      </c>
      <c r="H212" s="73" t="str">
        <f>'[1]بيانات الكل'!D210</f>
        <v>أنثى</v>
      </c>
      <c r="I212" s="74">
        <f>'[1]بيانات الكل'!H210</f>
        <v>30412021301044</v>
      </c>
      <c r="J212" s="75">
        <f t="shared" si="16"/>
        <v>30</v>
      </c>
      <c r="K212" s="75">
        <f t="shared" si="17"/>
        <v>9</v>
      </c>
      <c r="L212" s="75">
        <f t="shared" si="18"/>
        <v>12</v>
      </c>
      <c r="M212" s="75" t="str">
        <f>'[1]بيانات الكل'!N210</f>
        <v>مصرية</v>
      </c>
      <c r="N212" s="75" t="str">
        <f>'[1]بيانات الكل'!E210</f>
        <v>مسلمة</v>
      </c>
      <c r="O212" s="75" t="str">
        <f>'[1]بيانات الكل'!G210</f>
        <v>منقول</v>
      </c>
      <c r="P212" s="76"/>
      <c r="Q212" s="77"/>
      <c r="R212" s="78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 t="str">
        <f t="shared" si="19"/>
        <v>محمد احمد عبد الحميد</v>
      </c>
      <c r="AN212" s="76">
        <f>'[1]بيانات الكل'!K210</f>
        <v>0</v>
      </c>
      <c r="AO212" s="76" t="str">
        <f>'[1]بيانات الكل'!J210</f>
        <v>كفر العزازي</v>
      </c>
      <c r="AP212" s="76"/>
      <c r="AQ212" s="76"/>
      <c r="AR212" s="76">
        <f>'[1]بيانات الكل'!L210</f>
        <v>0</v>
      </c>
      <c r="AS212" s="76" t="str">
        <f>'[1]بيانات الكل'!Q210</f>
        <v>الخامس</v>
      </c>
      <c r="AT212" s="76">
        <f>'[1]بيانات الكل'!R210</f>
        <v>0</v>
      </c>
      <c r="AU212" s="76">
        <f>'[1]بيانات الكل'!S210</f>
        <v>0</v>
      </c>
      <c r="AV212" s="79">
        <v>203</v>
      </c>
      <c r="AW212" s="79" t="e">
        <f>IF(AND($AW$3=#REF!,#REF!=Y212),AV212,"")</f>
        <v>#REF!</v>
      </c>
    </row>
    <row r="213" spans="1:49" ht="21" customHeight="1" thickBot="1">
      <c r="A213" s="68"/>
      <c r="B213" s="68">
        <v>204</v>
      </c>
      <c r="C213" s="69">
        <v>204</v>
      </c>
      <c r="D213" s="70" t="str">
        <f>'[1]بيانات الكل'!C211</f>
        <v>اسماء محمد حسن عزاز</v>
      </c>
      <c r="E213" s="71">
        <f>'[1]بيانات الكل'!T211</f>
        <v>40808</v>
      </c>
      <c r="F213" s="72">
        <f t="shared" si="15"/>
        <v>38594</v>
      </c>
      <c r="G213" s="73" t="str">
        <f>'[1]بيانات الكل'!F211</f>
        <v>1/5</v>
      </c>
      <c r="H213" s="73" t="str">
        <f>'[1]بيانات الكل'!D211</f>
        <v>أنثى</v>
      </c>
      <c r="I213" s="74">
        <f>'[1]بيانات الكل'!H211</f>
        <v>30508301300164</v>
      </c>
      <c r="J213" s="75">
        <f t="shared" si="16"/>
        <v>2</v>
      </c>
      <c r="K213" s="75">
        <f t="shared" si="17"/>
        <v>1</v>
      </c>
      <c r="L213" s="75">
        <f t="shared" si="18"/>
        <v>12</v>
      </c>
      <c r="M213" s="75" t="str">
        <f>'[1]بيانات الكل'!N211</f>
        <v>مصرية</v>
      </c>
      <c r="N213" s="75" t="str">
        <f>'[1]بيانات الكل'!E211</f>
        <v>مسلمة</v>
      </c>
      <c r="O213" s="75" t="str">
        <f>'[1]بيانات الكل'!G211</f>
        <v>منقول</v>
      </c>
      <c r="P213" s="76"/>
      <c r="Q213" s="77"/>
      <c r="R213" s="78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 t="str">
        <f t="shared" si="19"/>
        <v>محمد حسن عزاز</v>
      </c>
      <c r="AN213" s="76">
        <f>'[1]بيانات الكل'!K211</f>
        <v>0</v>
      </c>
      <c r="AO213" s="76" t="str">
        <f>'[1]بيانات الكل'!J211</f>
        <v>كفر العزازي</v>
      </c>
      <c r="AP213" s="76"/>
      <c r="AQ213" s="76"/>
      <c r="AR213" s="76">
        <f>'[1]بيانات الكل'!L211</f>
        <v>0</v>
      </c>
      <c r="AS213" s="76" t="str">
        <f>'[1]بيانات الكل'!Q211</f>
        <v>الخامس</v>
      </c>
      <c r="AT213" s="76">
        <f>'[1]بيانات الكل'!R211</f>
        <v>0</v>
      </c>
      <c r="AU213" s="76">
        <f>'[1]بيانات الكل'!S211</f>
        <v>0</v>
      </c>
      <c r="AV213" s="79">
        <v>204</v>
      </c>
      <c r="AW213" s="79" t="e">
        <f>IF(AND($AW$3=#REF!,#REF!=Y213),AV213,"")</f>
        <v>#REF!</v>
      </c>
    </row>
    <row r="214" spans="1:49" ht="21" customHeight="1" thickBot="1">
      <c r="A214" s="68"/>
      <c r="B214" s="68">
        <v>205</v>
      </c>
      <c r="C214" s="69">
        <v>205</v>
      </c>
      <c r="D214" s="70" t="str">
        <f>'[1]بيانات الكل'!C212</f>
        <v>اسماء محمود عليوة محمد</v>
      </c>
      <c r="E214" s="71">
        <f>'[1]بيانات الكل'!T212</f>
        <v>40808</v>
      </c>
      <c r="F214" s="72">
        <f t="shared" si="15"/>
        <v>38384</v>
      </c>
      <c r="G214" s="73" t="str">
        <f>'[1]بيانات الكل'!F212</f>
        <v>1/5</v>
      </c>
      <c r="H214" s="73" t="str">
        <f>'[1]بيانات الكل'!D212</f>
        <v>أنثى</v>
      </c>
      <c r="I214" s="74">
        <f>'[1]بيانات الكل'!H212</f>
        <v>30502011304184</v>
      </c>
      <c r="J214" s="75">
        <f t="shared" si="16"/>
        <v>0</v>
      </c>
      <c r="K214" s="75">
        <f t="shared" si="17"/>
        <v>8</v>
      </c>
      <c r="L214" s="75">
        <f t="shared" si="18"/>
        <v>12</v>
      </c>
      <c r="M214" s="75" t="str">
        <f>'[1]بيانات الكل'!N212</f>
        <v>مصرية</v>
      </c>
      <c r="N214" s="75" t="str">
        <f>'[1]بيانات الكل'!E212</f>
        <v>مسلمة</v>
      </c>
      <c r="O214" s="75" t="str">
        <f>'[1]بيانات الكل'!G212</f>
        <v>منقول</v>
      </c>
      <c r="P214" s="76"/>
      <c r="Q214" s="77"/>
      <c r="R214" s="78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 t="str">
        <f t="shared" si="19"/>
        <v>محمود عليوة محمد</v>
      </c>
      <c r="AN214" s="76">
        <f>'[1]بيانات الكل'!K212</f>
        <v>0</v>
      </c>
      <c r="AO214" s="76" t="str">
        <f>'[1]بيانات الكل'!J212</f>
        <v>كفر العزازي</v>
      </c>
      <c r="AP214" s="76"/>
      <c r="AQ214" s="76"/>
      <c r="AR214" s="76">
        <f>'[1]بيانات الكل'!L212</f>
        <v>0</v>
      </c>
      <c r="AS214" s="76" t="str">
        <f>'[1]بيانات الكل'!Q212</f>
        <v>الخامس</v>
      </c>
      <c r="AT214" s="76">
        <f>'[1]بيانات الكل'!R212</f>
        <v>0</v>
      </c>
      <c r="AU214" s="76">
        <f>'[1]بيانات الكل'!S212</f>
        <v>0</v>
      </c>
      <c r="AV214" s="79">
        <v>205</v>
      </c>
      <c r="AW214" s="79" t="e">
        <f>IF(AND($AW$3=#REF!,#REF!=Y214),AV214,"")</f>
        <v>#REF!</v>
      </c>
    </row>
    <row r="215" spans="1:49" ht="21" customHeight="1" thickBot="1">
      <c r="A215" s="68"/>
      <c r="B215" s="68">
        <v>206</v>
      </c>
      <c r="C215" s="69">
        <v>206</v>
      </c>
      <c r="D215" s="70" t="str">
        <f>'[1]بيانات الكل'!C213</f>
        <v>اشرقت حسن على محمد</v>
      </c>
      <c r="E215" s="71">
        <f>'[1]بيانات الكل'!T213</f>
        <v>40808</v>
      </c>
      <c r="F215" s="72">
        <f t="shared" si="15"/>
        <v>38468</v>
      </c>
      <c r="G215" s="73" t="str">
        <f>'[1]بيانات الكل'!F213</f>
        <v>1/5</v>
      </c>
      <c r="H215" s="73" t="str">
        <f>'[1]بيانات الكل'!D213</f>
        <v>أنثى</v>
      </c>
      <c r="I215" s="74">
        <f>'[1]بيانات الكل'!H213</f>
        <v>30504261302368</v>
      </c>
      <c r="J215" s="75">
        <f t="shared" si="16"/>
        <v>6</v>
      </c>
      <c r="K215" s="75">
        <f t="shared" si="17"/>
        <v>5</v>
      </c>
      <c r="L215" s="75">
        <f t="shared" si="18"/>
        <v>12</v>
      </c>
      <c r="M215" s="75" t="str">
        <f>'[1]بيانات الكل'!N213</f>
        <v>مصرية</v>
      </c>
      <c r="N215" s="75" t="str">
        <f>'[1]بيانات الكل'!E213</f>
        <v>مسلمة</v>
      </c>
      <c r="O215" s="75" t="str">
        <f>'[1]بيانات الكل'!G213</f>
        <v>منقول</v>
      </c>
      <c r="P215" s="76"/>
      <c r="Q215" s="77"/>
      <c r="R215" s="78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 t="str">
        <f t="shared" si="19"/>
        <v>حسن على محمد</v>
      </c>
      <c r="AN215" s="76">
        <f>'[1]بيانات الكل'!K213</f>
        <v>0</v>
      </c>
      <c r="AO215" s="76" t="str">
        <f>'[1]بيانات الكل'!J213</f>
        <v>كفر العزازي</v>
      </c>
      <c r="AP215" s="76"/>
      <c r="AQ215" s="76"/>
      <c r="AR215" s="76">
        <f>'[1]بيانات الكل'!L213</f>
        <v>0</v>
      </c>
      <c r="AS215" s="76" t="str">
        <f>'[1]بيانات الكل'!Q213</f>
        <v>الخامس</v>
      </c>
      <c r="AT215" s="76">
        <f>'[1]بيانات الكل'!R213</f>
        <v>0</v>
      </c>
      <c r="AU215" s="76">
        <f>'[1]بيانات الكل'!S213</f>
        <v>0</v>
      </c>
      <c r="AV215" s="79">
        <v>206</v>
      </c>
      <c r="AW215" s="79" t="e">
        <f>IF(AND($AW$3=#REF!,#REF!=Y215),AV215,"")</f>
        <v>#REF!</v>
      </c>
    </row>
    <row r="216" spans="1:49" ht="21" customHeight="1" thickBot="1">
      <c r="A216" s="68"/>
      <c r="B216" s="68">
        <v>207</v>
      </c>
      <c r="C216" s="69">
        <v>207</v>
      </c>
      <c r="D216" s="70" t="str">
        <f>'[1]بيانات الكل'!C214</f>
        <v>الاء ايهاب محمد محمد</v>
      </c>
      <c r="E216" s="71">
        <f>'[1]بيانات الكل'!T214</f>
        <v>40808</v>
      </c>
      <c r="F216" s="72">
        <f t="shared" si="15"/>
        <v>38517</v>
      </c>
      <c r="G216" s="73" t="str">
        <f>'[1]بيانات الكل'!F214</f>
        <v>1/5</v>
      </c>
      <c r="H216" s="73" t="str">
        <f>'[1]بيانات الكل'!D214</f>
        <v>أنثى</v>
      </c>
      <c r="I216" s="74">
        <f>'[1]بيانات الكل'!H214</f>
        <v>30506141302944</v>
      </c>
      <c r="J216" s="75">
        <f t="shared" si="16"/>
        <v>18</v>
      </c>
      <c r="K216" s="75">
        <f t="shared" si="17"/>
        <v>3</v>
      </c>
      <c r="L216" s="75">
        <f t="shared" si="18"/>
        <v>12</v>
      </c>
      <c r="M216" s="75" t="str">
        <f>'[1]بيانات الكل'!N214</f>
        <v>مصرية</v>
      </c>
      <c r="N216" s="75" t="str">
        <f>'[1]بيانات الكل'!E214</f>
        <v>مسلمة</v>
      </c>
      <c r="O216" s="75" t="str">
        <f>'[1]بيانات الكل'!G214</f>
        <v>منقول</v>
      </c>
      <c r="P216" s="76"/>
      <c r="Q216" s="77"/>
      <c r="R216" s="78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 t="str">
        <f t="shared" si="19"/>
        <v>ايهاب محمد محمد</v>
      </c>
      <c r="AN216" s="76">
        <f>'[1]بيانات الكل'!K214</f>
        <v>0</v>
      </c>
      <c r="AO216" s="76" t="str">
        <f>'[1]بيانات الكل'!J214</f>
        <v>كفر العزازي</v>
      </c>
      <c r="AP216" s="76"/>
      <c r="AQ216" s="76"/>
      <c r="AR216" s="76">
        <f>'[1]بيانات الكل'!L214</f>
        <v>0</v>
      </c>
      <c r="AS216" s="76" t="str">
        <f>'[1]بيانات الكل'!Q214</f>
        <v>الخامس</v>
      </c>
      <c r="AT216" s="76">
        <f>'[1]بيانات الكل'!R214</f>
        <v>0</v>
      </c>
      <c r="AU216" s="76">
        <f>'[1]بيانات الكل'!S214</f>
        <v>0</v>
      </c>
      <c r="AV216" s="79">
        <v>207</v>
      </c>
      <c r="AW216" s="79" t="e">
        <f>IF(AND($AW$3=#REF!,#REF!=Y216),AV216,"")</f>
        <v>#REF!</v>
      </c>
    </row>
    <row r="217" spans="1:49" ht="21" customHeight="1" thickBot="1">
      <c r="A217" s="68"/>
      <c r="B217" s="68">
        <v>208</v>
      </c>
      <c r="C217" s="69">
        <v>208</v>
      </c>
      <c r="D217" s="70" t="str">
        <f>'[1]بيانات الكل'!C215</f>
        <v>الاء زكريا علي علي</v>
      </c>
      <c r="E217" s="71">
        <f>'[1]بيانات الكل'!T215</f>
        <v>40808</v>
      </c>
      <c r="F217" s="72">
        <f t="shared" si="15"/>
        <v>38444</v>
      </c>
      <c r="G217" s="73" t="str">
        <f>'[1]بيانات الكل'!F215</f>
        <v>1/5</v>
      </c>
      <c r="H217" s="73" t="str">
        <f>'[1]بيانات الكل'!D215</f>
        <v>أنثى</v>
      </c>
      <c r="I217" s="74">
        <f>'[1]بيانات الكل'!H215</f>
        <v>30504021300368</v>
      </c>
      <c r="J217" s="75">
        <f t="shared" si="16"/>
        <v>30</v>
      </c>
      <c r="K217" s="75">
        <f t="shared" si="17"/>
        <v>5</v>
      </c>
      <c r="L217" s="75">
        <f t="shared" si="18"/>
        <v>12</v>
      </c>
      <c r="M217" s="75" t="str">
        <f>'[1]بيانات الكل'!N215</f>
        <v>مصرية</v>
      </c>
      <c r="N217" s="75" t="str">
        <f>'[1]بيانات الكل'!E215</f>
        <v>مسلمة</v>
      </c>
      <c r="O217" s="75" t="str">
        <f>'[1]بيانات الكل'!G215</f>
        <v>منقول</v>
      </c>
      <c r="P217" s="76"/>
      <c r="Q217" s="77"/>
      <c r="R217" s="78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76"/>
      <c r="AL217" s="76"/>
      <c r="AM217" s="76" t="str">
        <f t="shared" si="19"/>
        <v>زكريا علي علي</v>
      </c>
      <c r="AN217" s="76">
        <f>'[1]بيانات الكل'!K215</f>
        <v>0</v>
      </c>
      <c r="AO217" s="76" t="str">
        <f>'[1]بيانات الكل'!J215</f>
        <v>كفر العزازي</v>
      </c>
      <c r="AP217" s="76"/>
      <c r="AQ217" s="76"/>
      <c r="AR217" s="76">
        <f>'[1]بيانات الكل'!L215</f>
        <v>0</v>
      </c>
      <c r="AS217" s="76" t="str">
        <f>'[1]بيانات الكل'!Q215</f>
        <v>الخامس</v>
      </c>
      <c r="AT217" s="76">
        <f>'[1]بيانات الكل'!R215</f>
        <v>0</v>
      </c>
      <c r="AU217" s="76">
        <f>'[1]بيانات الكل'!S215</f>
        <v>0</v>
      </c>
      <c r="AV217" s="79">
        <v>208</v>
      </c>
      <c r="AW217" s="79" t="e">
        <f>IF(AND($AW$3=#REF!,#REF!=Y217),AV217,"")</f>
        <v>#REF!</v>
      </c>
    </row>
    <row r="218" spans="1:49" ht="21" customHeight="1" thickBot="1">
      <c r="A218" s="68"/>
      <c r="B218" s="68">
        <v>209</v>
      </c>
      <c r="C218" s="69">
        <v>209</v>
      </c>
      <c r="D218" s="70" t="str">
        <f>'[1]بيانات الكل'!C216</f>
        <v>الاء هشام محمد على</v>
      </c>
      <c r="E218" s="71">
        <f>'[1]بيانات الكل'!T216</f>
        <v>40808</v>
      </c>
      <c r="F218" s="72">
        <f t="shared" si="15"/>
        <v>38327</v>
      </c>
      <c r="G218" s="73" t="str">
        <f>'[1]بيانات الكل'!F216</f>
        <v>1/5</v>
      </c>
      <c r="H218" s="73" t="str">
        <f>'[1]بيانات الكل'!D216</f>
        <v>أنثى</v>
      </c>
      <c r="I218" s="74">
        <f>'[1]بيانات الكل'!H216</f>
        <v>30412061300989</v>
      </c>
      <c r="J218" s="75">
        <f t="shared" si="16"/>
        <v>26</v>
      </c>
      <c r="K218" s="75">
        <f t="shared" si="17"/>
        <v>9</v>
      </c>
      <c r="L218" s="75">
        <f t="shared" si="18"/>
        <v>12</v>
      </c>
      <c r="M218" s="75" t="str">
        <f>'[1]بيانات الكل'!N216</f>
        <v>مصرية</v>
      </c>
      <c r="N218" s="75" t="str">
        <f>'[1]بيانات الكل'!E216</f>
        <v>مسلمة</v>
      </c>
      <c r="O218" s="75" t="str">
        <f>'[1]بيانات الكل'!G216</f>
        <v>منقول</v>
      </c>
      <c r="P218" s="76"/>
      <c r="Q218" s="77"/>
      <c r="R218" s="78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76"/>
      <c r="AK218" s="76"/>
      <c r="AL218" s="76"/>
      <c r="AM218" s="76" t="str">
        <f t="shared" si="19"/>
        <v>هشام محمد على</v>
      </c>
      <c r="AN218" s="76">
        <f>'[1]بيانات الكل'!K216</f>
        <v>0</v>
      </c>
      <c r="AO218" s="76" t="str">
        <f>'[1]بيانات الكل'!J216</f>
        <v>كفر العزازي</v>
      </c>
      <c r="AP218" s="76"/>
      <c r="AQ218" s="76"/>
      <c r="AR218" s="76">
        <f>'[1]بيانات الكل'!L216</f>
        <v>0</v>
      </c>
      <c r="AS218" s="76" t="str">
        <f>'[1]بيانات الكل'!Q216</f>
        <v>الخامس</v>
      </c>
      <c r="AT218" s="76">
        <f>'[1]بيانات الكل'!R216</f>
        <v>0</v>
      </c>
      <c r="AU218" s="76">
        <f>'[1]بيانات الكل'!S216</f>
        <v>0</v>
      </c>
      <c r="AV218" s="79">
        <v>209</v>
      </c>
      <c r="AW218" s="79" t="e">
        <f>IF(AND($AW$3=#REF!,#REF!=Y218),AV218,"")</f>
        <v>#REF!</v>
      </c>
    </row>
    <row r="219" spans="1:49" ht="21" customHeight="1" thickBot="1">
      <c r="A219" s="68"/>
      <c r="B219" s="68">
        <v>210</v>
      </c>
      <c r="C219" s="69">
        <v>210</v>
      </c>
      <c r="D219" s="70" t="str">
        <f>'[1]بيانات الكل'!C217</f>
        <v>ايمان صلاح سالم عطية</v>
      </c>
      <c r="E219" s="71">
        <f>'[1]بيانات الكل'!T217</f>
        <v>40808</v>
      </c>
      <c r="F219" s="72">
        <f t="shared" si="15"/>
        <v>38316</v>
      </c>
      <c r="G219" s="73" t="str">
        <f>'[1]بيانات الكل'!F217</f>
        <v>1/5</v>
      </c>
      <c r="H219" s="73" t="str">
        <f>'[1]بيانات الكل'!D217</f>
        <v>أنثى</v>
      </c>
      <c r="I219" s="74">
        <f>'[1]بيانات الكل'!H217</f>
        <v>30411251301845</v>
      </c>
      <c r="J219" s="75">
        <f t="shared" si="16"/>
        <v>7</v>
      </c>
      <c r="K219" s="75">
        <f t="shared" si="17"/>
        <v>10</v>
      </c>
      <c r="L219" s="75">
        <f t="shared" si="18"/>
        <v>12</v>
      </c>
      <c r="M219" s="75" t="str">
        <f>'[1]بيانات الكل'!N217</f>
        <v>مصرية</v>
      </c>
      <c r="N219" s="75" t="str">
        <f>'[1]بيانات الكل'!E217</f>
        <v>مسلمة</v>
      </c>
      <c r="O219" s="75" t="str">
        <f>'[1]بيانات الكل'!G217</f>
        <v>منقول</v>
      </c>
      <c r="P219" s="76"/>
      <c r="Q219" s="77"/>
      <c r="R219" s="78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 t="str">
        <f t="shared" si="19"/>
        <v>صلاح سالم عطية</v>
      </c>
      <c r="AN219" s="76">
        <f>'[1]بيانات الكل'!K217</f>
        <v>0</v>
      </c>
      <c r="AO219" s="76" t="str">
        <f>'[1]بيانات الكل'!J217</f>
        <v>كفر العزازي</v>
      </c>
      <c r="AP219" s="76"/>
      <c r="AQ219" s="76"/>
      <c r="AR219" s="76">
        <f>'[1]بيانات الكل'!L217</f>
        <v>0</v>
      </c>
      <c r="AS219" s="76" t="str">
        <f>'[1]بيانات الكل'!Q217</f>
        <v>الخامس</v>
      </c>
      <c r="AT219" s="76">
        <f>'[1]بيانات الكل'!R217</f>
        <v>0</v>
      </c>
      <c r="AU219" s="76">
        <f>'[1]بيانات الكل'!S217</f>
        <v>0</v>
      </c>
      <c r="AV219" s="79">
        <v>210</v>
      </c>
      <c r="AW219" s="79" t="e">
        <f>IF(AND($AW$3=#REF!,#REF!=Y219),AV219,"")</f>
        <v>#REF!</v>
      </c>
    </row>
    <row r="220" spans="1:49" ht="21" customHeight="1" thickBot="1">
      <c r="A220" s="68"/>
      <c r="B220" s="68">
        <v>211</v>
      </c>
      <c r="C220" s="69">
        <v>211</v>
      </c>
      <c r="D220" s="70" t="str">
        <f>'[1]بيانات الكل'!C218</f>
        <v>ايمان محمد حسانين عزاز</v>
      </c>
      <c r="E220" s="71">
        <f>'[1]بيانات الكل'!T218</f>
        <v>40808</v>
      </c>
      <c r="F220" s="72">
        <f t="shared" si="15"/>
        <v>38354</v>
      </c>
      <c r="G220" s="73" t="str">
        <f>'[1]بيانات الكل'!F218</f>
        <v>1/5</v>
      </c>
      <c r="H220" s="73" t="str">
        <f>'[1]بيانات الكل'!D218</f>
        <v>أنثى</v>
      </c>
      <c r="I220" s="74">
        <f>'[1]بيانات الكل'!H218</f>
        <v>30501021300466</v>
      </c>
      <c r="J220" s="75">
        <f t="shared" si="16"/>
        <v>30</v>
      </c>
      <c r="K220" s="75">
        <f t="shared" si="17"/>
        <v>8</v>
      </c>
      <c r="L220" s="75">
        <f t="shared" si="18"/>
        <v>12</v>
      </c>
      <c r="M220" s="75" t="str">
        <f>'[1]بيانات الكل'!N218</f>
        <v>مصرية</v>
      </c>
      <c r="N220" s="75" t="str">
        <f>'[1]بيانات الكل'!E218</f>
        <v>مسلمة</v>
      </c>
      <c r="O220" s="75" t="str">
        <f>'[1]بيانات الكل'!G218</f>
        <v>منقول</v>
      </c>
      <c r="P220" s="76"/>
      <c r="Q220" s="77"/>
      <c r="R220" s="78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 t="str">
        <f t="shared" si="19"/>
        <v>محمد حسانين عزاز</v>
      </c>
      <c r="AN220" s="76">
        <f>'[1]بيانات الكل'!K218</f>
        <v>0</v>
      </c>
      <c r="AO220" s="76" t="str">
        <f>'[1]بيانات الكل'!J218</f>
        <v>كفر العزازي</v>
      </c>
      <c r="AP220" s="76"/>
      <c r="AQ220" s="76"/>
      <c r="AR220" s="76">
        <f>'[1]بيانات الكل'!L218</f>
        <v>0</v>
      </c>
      <c r="AS220" s="76" t="str">
        <f>'[1]بيانات الكل'!Q218</f>
        <v>الخامس</v>
      </c>
      <c r="AT220" s="76">
        <f>'[1]بيانات الكل'!R218</f>
        <v>0</v>
      </c>
      <c r="AU220" s="76">
        <f>'[1]بيانات الكل'!S218</f>
        <v>0</v>
      </c>
      <c r="AV220" s="79">
        <v>211</v>
      </c>
      <c r="AW220" s="79" t="e">
        <f>IF(AND($AW$3=#REF!,#REF!=Y220),AV220,"")</f>
        <v>#REF!</v>
      </c>
    </row>
    <row r="221" spans="1:49" ht="21" customHeight="1" thickBot="1">
      <c r="A221" s="68"/>
      <c r="B221" s="68">
        <v>212</v>
      </c>
      <c r="C221" s="69">
        <v>212</v>
      </c>
      <c r="D221" s="70" t="str">
        <f>'[1]بيانات الكل'!C219</f>
        <v>ايه عبد الشكور عبد الحافظ خليل</v>
      </c>
      <c r="E221" s="71">
        <f>'[1]بيانات الكل'!T219</f>
        <v>40808</v>
      </c>
      <c r="F221" s="72">
        <f t="shared" si="15"/>
        <v>38335</v>
      </c>
      <c r="G221" s="73" t="str">
        <f>'[1]بيانات الكل'!F219</f>
        <v>1/5</v>
      </c>
      <c r="H221" s="73" t="str">
        <f>'[1]بيانات الكل'!D219</f>
        <v>أنثى</v>
      </c>
      <c r="I221" s="74">
        <f>'[1]بيانات الكل'!H219</f>
        <v>30412141300661</v>
      </c>
      <c r="J221" s="75">
        <f t="shared" si="16"/>
        <v>18</v>
      </c>
      <c r="K221" s="75">
        <f t="shared" si="17"/>
        <v>9</v>
      </c>
      <c r="L221" s="75">
        <f t="shared" si="18"/>
        <v>12</v>
      </c>
      <c r="M221" s="75" t="str">
        <f>'[1]بيانات الكل'!N219</f>
        <v>مصرية</v>
      </c>
      <c r="N221" s="75" t="str">
        <f>'[1]بيانات الكل'!E219</f>
        <v>مسلمة</v>
      </c>
      <c r="O221" s="75" t="str">
        <f>'[1]بيانات الكل'!G219</f>
        <v>منقول</v>
      </c>
      <c r="P221" s="76"/>
      <c r="Q221" s="77"/>
      <c r="R221" s="78"/>
      <c r="S221" s="76"/>
      <c r="T221" s="76"/>
      <c r="U221" s="76"/>
      <c r="V221" s="76"/>
      <c r="W221" s="76"/>
      <c r="X221" s="76"/>
      <c r="Y221" s="76"/>
      <c r="Z221" s="76"/>
      <c r="AA221" s="76"/>
      <c r="AB221" s="76"/>
      <c r="AC221" s="76"/>
      <c r="AD221" s="76"/>
      <c r="AE221" s="76"/>
      <c r="AF221" s="76"/>
      <c r="AG221" s="76"/>
      <c r="AH221" s="76"/>
      <c r="AI221" s="76"/>
      <c r="AJ221" s="76"/>
      <c r="AK221" s="76"/>
      <c r="AL221" s="76"/>
      <c r="AM221" s="76" t="str">
        <f t="shared" si="19"/>
        <v>عبد الشكور عبد الحافظ خليل</v>
      </c>
      <c r="AN221" s="76">
        <f>'[1]بيانات الكل'!K219</f>
        <v>0</v>
      </c>
      <c r="AO221" s="76" t="str">
        <f>'[1]بيانات الكل'!J219</f>
        <v>كفر العزازي</v>
      </c>
      <c r="AP221" s="76"/>
      <c r="AQ221" s="76"/>
      <c r="AR221" s="76">
        <f>'[1]بيانات الكل'!L219</f>
        <v>0</v>
      </c>
      <c r="AS221" s="76" t="str">
        <f>'[1]بيانات الكل'!Q219</f>
        <v>الخامس</v>
      </c>
      <c r="AT221" s="76">
        <f>'[1]بيانات الكل'!R219</f>
        <v>0</v>
      </c>
      <c r="AU221" s="76">
        <f>'[1]بيانات الكل'!S219</f>
        <v>0</v>
      </c>
      <c r="AV221" s="79">
        <v>212</v>
      </c>
      <c r="AW221" s="79" t="e">
        <f>IF(AND($AW$3=#REF!,#REF!=Y221),AV221,"")</f>
        <v>#REF!</v>
      </c>
    </row>
    <row r="222" spans="1:49" ht="21" customHeight="1" thickBot="1">
      <c r="A222" s="68"/>
      <c r="B222" s="68">
        <v>213</v>
      </c>
      <c r="C222" s="69">
        <v>213</v>
      </c>
      <c r="D222" s="70" t="str">
        <f>'[1]بيانات الكل'!C220</f>
        <v>بسملة صبحى عبد المطلب عليل</v>
      </c>
      <c r="E222" s="71">
        <f>'[1]بيانات الكل'!T220</f>
        <v>40808</v>
      </c>
      <c r="F222" s="72">
        <f t="shared" si="15"/>
        <v>38484</v>
      </c>
      <c r="G222" s="73" t="str">
        <f>'[1]بيانات الكل'!F220</f>
        <v>1/5</v>
      </c>
      <c r="H222" s="73" t="str">
        <f>'[1]بيانات الكل'!D220</f>
        <v>أنثى</v>
      </c>
      <c r="I222" s="74">
        <f>'[1]بيانات الكل'!H220</f>
        <v>30505121303204</v>
      </c>
      <c r="J222" s="75">
        <f t="shared" si="16"/>
        <v>20</v>
      </c>
      <c r="K222" s="75">
        <f t="shared" si="17"/>
        <v>4</v>
      </c>
      <c r="L222" s="75">
        <f t="shared" si="18"/>
        <v>12</v>
      </c>
      <c r="M222" s="75" t="str">
        <f>'[1]بيانات الكل'!N220</f>
        <v>مصرية</v>
      </c>
      <c r="N222" s="75" t="str">
        <f>'[1]بيانات الكل'!E220</f>
        <v>مسلمة</v>
      </c>
      <c r="O222" s="75" t="str">
        <f>'[1]بيانات الكل'!G220</f>
        <v>منقول</v>
      </c>
      <c r="P222" s="76"/>
      <c r="Q222" s="77"/>
      <c r="R222" s="78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  <c r="AL222" s="76"/>
      <c r="AM222" s="76" t="str">
        <f t="shared" si="19"/>
        <v>صبحى عبد المطلب عليل</v>
      </c>
      <c r="AN222" s="76">
        <f>'[1]بيانات الكل'!K220</f>
        <v>0</v>
      </c>
      <c r="AO222" s="76" t="str">
        <f>'[1]بيانات الكل'!J220</f>
        <v>كفر العزازي</v>
      </c>
      <c r="AP222" s="76"/>
      <c r="AQ222" s="76"/>
      <c r="AR222" s="76">
        <f>'[1]بيانات الكل'!L220</f>
        <v>0</v>
      </c>
      <c r="AS222" s="76" t="str">
        <f>'[1]بيانات الكل'!Q220</f>
        <v>الخامس</v>
      </c>
      <c r="AT222" s="76">
        <f>'[1]بيانات الكل'!R220</f>
        <v>0</v>
      </c>
      <c r="AU222" s="76">
        <f>'[1]بيانات الكل'!S220</f>
        <v>0</v>
      </c>
      <c r="AV222" s="79">
        <v>213</v>
      </c>
      <c r="AW222" s="79" t="e">
        <f>IF(AND($AW$3=#REF!,#REF!=Y222),AV222,"")</f>
        <v>#REF!</v>
      </c>
    </row>
    <row r="223" spans="1:49" ht="21" customHeight="1" thickBot="1">
      <c r="A223" s="68"/>
      <c r="B223" s="68">
        <v>214</v>
      </c>
      <c r="C223" s="69">
        <v>214</v>
      </c>
      <c r="D223" s="70" t="str">
        <f>'[1]بيانات الكل'!C221</f>
        <v>بسمله محمد علي محمد عزاز</v>
      </c>
      <c r="E223" s="71">
        <f>'[1]بيانات الكل'!T221</f>
        <v>40808</v>
      </c>
      <c r="F223" s="72">
        <f t="shared" si="15"/>
        <v>38604</v>
      </c>
      <c r="G223" s="73" t="str">
        <f>'[1]بيانات الكل'!F221</f>
        <v>1/5</v>
      </c>
      <c r="H223" s="73" t="str">
        <f>'[1]بيانات الكل'!D221</f>
        <v>أنثى</v>
      </c>
      <c r="I223" s="74">
        <f>'[1]بيانات الكل'!H221</f>
        <v>30509091300286</v>
      </c>
      <c r="J223" s="75">
        <f t="shared" si="16"/>
        <v>23</v>
      </c>
      <c r="K223" s="75">
        <f t="shared" si="17"/>
        <v>0</v>
      </c>
      <c r="L223" s="75">
        <f t="shared" si="18"/>
        <v>12</v>
      </c>
      <c r="M223" s="75" t="str">
        <f>'[1]بيانات الكل'!N221</f>
        <v>مصرية</v>
      </c>
      <c r="N223" s="75" t="str">
        <f>'[1]بيانات الكل'!E221</f>
        <v>مسلمة</v>
      </c>
      <c r="O223" s="75" t="str">
        <f>'[1]بيانات الكل'!G221</f>
        <v>منقول</v>
      </c>
      <c r="P223" s="76"/>
      <c r="Q223" s="77"/>
      <c r="R223" s="78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  <c r="AC223" s="76"/>
      <c r="AD223" s="76"/>
      <c r="AE223" s="76"/>
      <c r="AF223" s="76"/>
      <c r="AG223" s="76"/>
      <c r="AH223" s="76"/>
      <c r="AI223" s="76"/>
      <c r="AJ223" s="76"/>
      <c r="AK223" s="76"/>
      <c r="AL223" s="76"/>
      <c r="AM223" s="76" t="str">
        <f t="shared" si="19"/>
        <v>محمد علي محمد عزاز</v>
      </c>
      <c r="AN223" s="76">
        <f>'[1]بيانات الكل'!K221</f>
        <v>0</v>
      </c>
      <c r="AO223" s="76" t="str">
        <f>'[1]بيانات الكل'!J221</f>
        <v>كفر العزازي</v>
      </c>
      <c r="AP223" s="76"/>
      <c r="AQ223" s="76"/>
      <c r="AR223" s="76">
        <f>'[1]بيانات الكل'!L221</f>
        <v>0</v>
      </c>
      <c r="AS223" s="76" t="str">
        <f>'[1]بيانات الكل'!Q221</f>
        <v>الخامس</v>
      </c>
      <c r="AT223" s="76">
        <f>'[1]بيانات الكل'!R221</f>
        <v>0</v>
      </c>
      <c r="AU223" s="76">
        <f>'[1]بيانات الكل'!S221</f>
        <v>0</v>
      </c>
      <c r="AV223" s="79">
        <v>214</v>
      </c>
      <c r="AW223" s="79" t="e">
        <f>IF(AND($AW$3=#REF!,#REF!=Y223),AV223,"")</f>
        <v>#REF!</v>
      </c>
    </row>
    <row r="224" spans="1:49" ht="21" customHeight="1" thickBot="1">
      <c r="A224" s="68"/>
      <c r="B224" s="68">
        <v>215</v>
      </c>
      <c r="C224" s="69">
        <v>215</v>
      </c>
      <c r="D224" s="70" t="str">
        <f>'[1]بيانات الكل'!C222</f>
        <v>بسنت ايهاب عطية محمد</v>
      </c>
      <c r="E224" s="71">
        <f>'[1]بيانات الكل'!T222</f>
        <v>40808</v>
      </c>
      <c r="F224" s="72">
        <f t="shared" si="15"/>
        <v>38448</v>
      </c>
      <c r="G224" s="73" t="str">
        <f>'[1]بيانات الكل'!F222</f>
        <v>1/5</v>
      </c>
      <c r="H224" s="73" t="str">
        <f>'[1]بيانات الكل'!D222</f>
        <v>أنثى</v>
      </c>
      <c r="I224" s="74">
        <f>'[1]بيانات الكل'!H222</f>
        <v>30504061303084</v>
      </c>
      <c r="J224" s="75">
        <f t="shared" si="16"/>
        <v>26</v>
      </c>
      <c r="K224" s="75">
        <f t="shared" si="17"/>
        <v>5</v>
      </c>
      <c r="L224" s="75">
        <f t="shared" si="18"/>
        <v>12</v>
      </c>
      <c r="M224" s="75" t="str">
        <f>'[1]بيانات الكل'!N222</f>
        <v>مصرية</v>
      </c>
      <c r="N224" s="75" t="str">
        <f>'[1]بيانات الكل'!E222</f>
        <v>مسلمة</v>
      </c>
      <c r="O224" s="75" t="str">
        <f>'[1]بيانات الكل'!G222</f>
        <v>منقول</v>
      </c>
      <c r="P224" s="76"/>
      <c r="Q224" s="77"/>
      <c r="R224" s="78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 t="str">
        <f t="shared" si="19"/>
        <v>ايهاب عطية محمد</v>
      </c>
      <c r="AN224" s="76">
        <f>'[1]بيانات الكل'!K222</f>
        <v>0</v>
      </c>
      <c r="AO224" s="76" t="str">
        <f>'[1]بيانات الكل'!J222</f>
        <v>كفر العزازي</v>
      </c>
      <c r="AP224" s="76"/>
      <c r="AQ224" s="76"/>
      <c r="AR224" s="76">
        <f>'[1]بيانات الكل'!L222</f>
        <v>0</v>
      </c>
      <c r="AS224" s="76" t="str">
        <f>'[1]بيانات الكل'!Q222</f>
        <v>الخامس</v>
      </c>
      <c r="AT224" s="76">
        <f>'[1]بيانات الكل'!R222</f>
        <v>0</v>
      </c>
      <c r="AU224" s="76">
        <f>'[1]بيانات الكل'!S222</f>
        <v>0</v>
      </c>
      <c r="AV224" s="79">
        <v>215</v>
      </c>
      <c r="AW224" s="79" t="e">
        <f>IF(AND($AW$3=#REF!,#REF!=Y224),AV224,"")</f>
        <v>#REF!</v>
      </c>
    </row>
    <row r="225" spans="1:49" ht="21" customHeight="1" thickBot="1">
      <c r="A225" s="68"/>
      <c r="B225" s="68">
        <v>216</v>
      </c>
      <c r="C225" s="69">
        <v>216</v>
      </c>
      <c r="D225" s="70" t="str">
        <f>'[1]بيانات الكل'!C223</f>
        <v>بشرى بشير عبد الله ابراهيم</v>
      </c>
      <c r="E225" s="71">
        <f>'[1]بيانات الكل'!T223</f>
        <v>40808</v>
      </c>
      <c r="F225" s="72">
        <f t="shared" si="15"/>
        <v>38305</v>
      </c>
      <c r="G225" s="73" t="str">
        <f>'[1]بيانات الكل'!F223</f>
        <v>1/5</v>
      </c>
      <c r="H225" s="73" t="str">
        <f>'[1]بيانات الكل'!D223</f>
        <v>أنثى</v>
      </c>
      <c r="I225" s="74">
        <f>'[1]بيانات الكل'!H223</f>
        <v>30411141301661</v>
      </c>
      <c r="J225" s="75">
        <f t="shared" si="16"/>
        <v>18</v>
      </c>
      <c r="K225" s="75">
        <f t="shared" si="17"/>
        <v>10</v>
      </c>
      <c r="L225" s="75">
        <f t="shared" si="18"/>
        <v>12</v>
      </c>
      <c r="M225" s="75" t="str">
        <f>'[1]بيانات الكل'!N223</f>
        <v>مصرية</v>
      </c>
      <c r="N225" s="75" t="str">
        <f>'[1]بيانات الكل'!E223</f>
        <v>مسلمة</v>
      </c>
      <c r="O225" s="75" t="str">
        <f>'[1]بيانات الكل'!G223</f>
        <v>منقول</v>
      </c>
      <c r="P225" s="76"/>
      <c r="Q225" s="77"/>
      <c r="R225" s="78"/>
      <c r="S225" s="76"/>
      <c r="T225" s="76"/>
      <c r="U225" s="76"/>
      <c r="V225" s="76"/>
      <c r="W225" s="76"/>
      <c r="X225" s="76"/>
      <c r="Y225" s="76"/>
      <c r="Z225" s="76"/>
      <c r="AA225" s="76"/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 t="str">
        <f t="shared" si="19"/>
        <v>بشير عبد الله ابراهيم</v>
      </c>
      <c r="AN225" s="76">
        <f>'[1]بيانات الكل'!K223</f>
        <v>0</v>
      </c>
      <c r="AO225" s="76" t="str">
        <f>'[1]بيانات الكل'!J223</f>
        <v>كفر العزازي</v>
      </c>
      <c r="AP225" s="76"/>
      <c r="AQ225" s="76"/>
      <c r="AR225" s="76">
        <f>'[1]بيانات الكل'!L223</f>
        <v>0</v>
      </c>
      <c r="AS225" s="76" t="str">
        <f>'[1]بيانات الكل'!Q223</f>
        <v>الخامس</v>
      </c>
      <c r="AT225" s="76">
        <f>'[1]بيانات الكل'!R223</f>
        <v>0</v>
      </c>
      <c r="AU225" s="76">
        <f>'[1]بيانات الكل'!S223</f>
        <v>0</v>
      </c>
      <c r="AV225" s="79">
        <v>216</v>
      </c>
      <c r="AW225" s="79" t="e">
        <f>IF(AND($AW$3=#REF!,#REF!=Y225),AV225,"")</f>
        <v>#REF!</v>
      </c>
    </row>
    <row r="226" spans="1:49" ht="21" customHeight="1" thickBot="1">
      <c r="A226" s="68"/>
      <c r="B226" s="68">
        <v>217</v>
      </c>
      <c r="C226" s="69">
        <v>217</v>
      </c>
      <c r="D226" s="70" t="str">
        <f>'[1]بيانات الكل'!C224</f>
        <v>جنات محمود ابراهيم محمد</v>
      </c>
      <c r="E226" s="71">
        <f>'[1]بيانات الكل'!T224</f>
        <v>40808</v>
      </c>
      <c r="F226" s="72">
        <f t="shared" si="15"/>
        <v>38532</v>
      </c>
      <c r="G226" s="73" t="str">
        <f>'[1]بيانات الكل'!F224</f>
        <v>1/5</v>
      </c>
      <c r="H226" s="73" t="str">
        <f>'[1]بيانات الكل'!D224</f>
        <v>أنثى</v>
      </c>
      <c r="I226" s="74">
        <f>'[1]بيانات الكل'!H224</f>
        <v>30506291301008</v>
      </c>
      <c r="J226" s="75">
        <f t="shared" si="16"/>
        <v>3</v>
      </c>
      <c r="K226" s="75">
        <f t="shared" si="17"/>
        <v>3</v>
      </c>
      <c r="L226" s="75">
        <f t="shared" si="18"/>
        <v>12</v>
      </c>
      <c r="M226" s="75" t="str">
        <f>'[1]بيانات الكل'!N224</f>
        <v>مصرية</v>
      </c>
      <c r="N226" s="75" t="str">
        <f>'[1]بيانات الكل'!E224</f>
        <v>مسلمة</v>
      </c>
      <c r="O226" s="75" t="str">
        <f>'[1]بيانات الكل'!G224</f>
        <v>منقول</v>
      </c>
      <c r="P226" s="76"/>
      <c r="Q226" s="77"/>
      <c r="R226" s="78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 t="str">
        <f t="shared" si="19"/>
        <v>محمود ابراهيم محمد</v>
      </c>
      <c r="AN226" s="76">
        <f>'[1]بيانات الكل'!K224</f>
        <v>0</v>
      </c>
      <c r="AO226" s="76" t="str">
        <f>'[1]بيانات الكل'!J224</f>
        <v>كفر العزازي</v>
      </c>
      <c r="AP226" s="76"/>
      <c r="AQ226" s="76"/>
      <c r="AR226" s="76">
        <f>'[1]بيانات الكل'!L224</f>
        <v>0</v>
      </c>
      <c r="AS226" s="76" t="str">
        <f>'[1]بيانات الكل'!Q224</f>
        <v>الخامس</v>
      </c>
      <c r="AT226" s="76">
        <f>'[1]بيانات الكل'!R224</f>
        <v>0</v>
      </c>
      <c r="AU226" s="76">
        <f>'[1]بيانات الكل'!S224</f>
        <v>0</v>
      </c>
      <c r="AV226" s="79">
        <v>217</v>
      </c>
      <c r="AW226" s="79" t="e">
        <f>IF(AND($AW$3=#REF!,#REF!=Y226),AV226,"")</f>
        <v>#REF!</v>
      </c>
    </row>
    <row r="227" spans="1:49" ht="21" customHeight="1" thickBot="1">
      <c r="A227" s="68"/>
      <c r="B227" s="68">
        <v>218</v>
      </c>
      <c r="C227" s="69">
        <v>218</v>
      </c>
      <c r="D227" s="70" t="str">
        <f>'[1]بيانات الكل'!C225</f>
        <v>جهاد محمود ابراهيم محمد</v>
      </c>
      <c r="E227" s="71">
        <f>'[1]بيانات الكل'!T225</f>
        <v>40808</v>
      </c>
      <c r="F227" s="72">
        <f t="shared" si="15"/>
        <v>38532</v>
      </c>
      <c r="G227" s="73" t="str">
        <f>'[1]بيانات الكل'!F225</f>
        <v>1/5</v>
      </c>
      <c r="H227" s="73" t="str">
        <f>'[1]بيانات الكل'!D225</f>
        <v>أنثى</v>
      </c>
      <c r="I227" s="74">
        <f>'[1]بيانات الكل'!H225</f>
        <v>30506291301024</v>
      </c>
      <c r="J227" s="75">
        <f t="shared" si="16"/>
        <v>3</v>
      </c>
      <c r="K227" s="75">
        <f t="shared" si="17"/>
        <v>3</v>
      </c>
      <c r="L227" s="75">
        <f t="shared" si="18"/>
        <v>12</v>
      </c>
      <c r="M227" s="75" t="str">
        <f>'[1]بيانات الكل'!N225</f>
        <v>مصرية</v>
      </c>
      <c r="N227" s="75" t="str">
        <f>'[1]بيانات الكل'!E225</f>
        <v>مسلمة</v>
      </c>
      <c r="O227" s="75" t="str">
        <f>'[1]بيانات الكل'!G225</f>
        <v>منقول</v>
      </c>
      <c r="P227" s="76"/>
      <c r="Q227" s="77"/>
      <c r="R227" s="78"/>
      <c r="S227" s="76"/>
      <c r="T227" s="76"/>
      <c r="U227" s="76"/>
      <c r="V227" s="76"/>
      <c r="W227" s="76"/>
      <c r="X227" s="76"/>
      <c r="Y227" s="76"/>
      <c r="Z227" s="76"/>
      <c r="AA227" s="76"/>
      <c r="AB227" s="76"/>
      <c r="AC227" s="76"/>
      <c r="AD227" s="76"/>
      <c r="AE227" s="76"/>
      <c r="AF227" s="76"/>
      <c r="AG227" s="76"/>
      <c r="AH227" s="76"/>
      <c r="AI227" s="76"/>
      <c r="AJ227" s="76"/>
      <c r="AK227" s="76"/>
      <c r="AL227" s="76"/>
      <c r="AM227" s="76" t="str">
        <f t="shared" si="19"/>
        <v>محمود ابراهيم محمد</v>
      </c>
      <c r="AN227" s="76">
        <f>'[1]بيانات الكل'!K225</f>
        <v>0</v>
      </c>
      <c r="AO227" s="76" t="str">
        <f>'[1]بيانات الكل'!J225</f>
        <v>كفر العزازي</v>
      </c>
      <c r="AP227" s="76"/>
      <c r="AQ227" s="76"/>
      <c r="AR227" s="76">
        <f>'[1]بيانات الكل'!L225</f>
        <v>0</v>
      </c>
      <c r="AS227" s="76" t="str">
        <f>'[1]بيانات الكل'!Q225</f>
        <v>الخامس</v>
      </c>
      <c r="AT227" s="76">
        <f>'[1]بيانات الكل'!R225</f>
        <v>0</v>
      </c>
      <c r="AU227" s="76">
        <f>'[1]بيانات الكل'!S225</f>
        <v>0</v>
      </c>
      <c r="AV227" s="79">
        <v>218</v>
      </c>
      <c r="AW227" s="79" t="e">
        <f>IF(AND($AW$3=#REF!,#REF!=Y227),AV227,"")</f>
        <v>#REF!</v>
      </c>
    </row>
    <row r="228" spans="1:49" ht="21" customHeight="1" thickBot="1">
      <c r="A228" s="68"/>
      <c r="B228" s="68">
        <v>219</v>
      </c>
      <c r="C228" s="69">
        <v>219</v>
      </c>
      <c r="D228" s="70" t="str">
        <f>'[1]بيانات الكل'!C226</f>
        <v>حنين صابر محمد حسين</v>
      </c>
      <c r="E228" s="71">
        <f>'[1]بيانات الكل'!T226</f>
        <v>40808</v>
      </c>
      <c r="F228" s="72">
        <f t="shared" si="15"/>
        <v>38434</v>
      </c>
      <c r="G228" s="73" t="str">
        <f>'[1]بيانات الكل'!F226</f>
        <v>1/5</v>
      </c>
      <c r="H228" s="73" t="str">
        <f>'[1]بيانات الكل'!D226</f>
        <v>أنثى</v>
      </c>
      <c r="I228" s="74">
        <f>'[1]بيانات الكل'!H226</f>
        <v>30503231300429</v>
      </c>
      <c r="J228" s="75">
        <f t="shared" si="16"/>
        <v>9</v>
      </c>
      <c r="K228" s="75">
        <f t="shared" si="17"/>
        <v>6</v>
      </c>
      <c r="L228" s="75">
        <f t="shared" si="18"/>
        <v>12</v>
      </c>
      <c r="M228" s="75" t="str">
        <f>'[1]بيانات الكل'!N226</f>
        <v>مصرية</v>
      </c>
      <c r="N228" s="75" t="str">
        <f>'[1]بيانات الكل'!E226</f>
        <v>مسلمة</v>
      </c>
      <c r="O228" s="75" t="str">
        <f>'[1]بيانات الكل'!G226</f>
        <v>منقول</v>
      </c>
      <c r="P228" s="76"/>
      <c r="Q228" s="77"/>
      <c r="R228" s="78"/>
      <c r="S228" s="76"/>
      <c r="T228" s="76"/>
      <c r="U228" s="76"/>
      <c r="V228" s="76"/>
      <c r="W228" s="76"/>
      <c r="X228" s="76"/>
      <c r="Y228" s="76"/>
      <c r="Z228" s="76"/>
      <c r="AA228" s="76"/>
      <c r="AB228" s="76"/>
      <c r="AC228" s="76"/>
      <c r="AD228" s="76"/>
      <c r="AE228" s="76"/>
      <c r="AF228" s="76"/>
      <c r="AG228" s="76"/>
      <c r="AH228" s="76"/>
      <c r="AI228" s="76"/>
      <c r="AJ228" s="76"/>
      <c r="AK228" s="76"/>
      <c r="AL228" s="76"/>
      <c r="AM228" s="76" t="str">
        <f t="shared" si="19"/>
        <v>صابر محمد حسين</v>
      </c>
      <c r="AN228" s="76">
        <f>'[1]بيانات الكل'!K226</f>
        <v>0</v>
      </c>
      <c r="AO228" s="76" t="str">
        <f>'[1]بيانات الكل'!J226</f>
        <v>كفر العزازي</v>
      </c>
      <c r="AP228" s="76"/>
      <c r="AQ228" s="76"/>
      <c r="AR228" s="76">
        <f>'[1]بيانات الكل'!L226</f>
        <v>0</v>
      </c>
      <c r="AS228" s="76" t="str">
        <f>'[1]بيانات الكل'!Q226</f>
        <v>الخامس</v>
      </c>
      <c r="AT228" s="76">
        <f>'[1]بيانات الكل'!R226</f>
        <v>0</v>
      </c>
      <c r="AU228" s="76">
        <f>'[1]بيانات الكل'!S226</f>
        <v>0</v>
      </c>
      <c r="AV228" s="79">
        <v>219</v>
      </c>
      <c r="AW228" s="79" t="e">
        <f>IF(AND($AW$3=#REF!,#REF!=Y228),AV228,"")</f>
        <v>#REF!</v>
      </c>
    </row>
    <row r="229" spans="1:49" ht="21" customHeight="1" thickBot="1">
      <c r="A229" s="68"/>
      <c r="B229" s="68">
        <v>220</v>
      </c>
      <c r="C229" s="69">
        <v>220</v>
      </c>
      <c r="D229" s="70" t="str">
        <f>'[1]بيانات الكل'!C227</f>
        <v>خلود حسن حسن عبد الفتاح</v>
      </c>
      <c r="E229" s="71">
        <f>'[1]بيانات الكل'!T227</f>
        <v>40808</v>
      </c>
      <c r="F229" s="72">
        <f t="shared" si="15"/>
        <v>38309</v>
      </c>
      <c r="G229" s="73" t="str">
        <f>'[1]بيانات الكل'!F227</f>
        <v>1/5</v>
      </c>
      <c r="H229" s="73" t="str">
        <f>'[1]بيانات الكل'!D227</f>
        <v>أنثى</v>
      </c>
      <c r="I229" s="74">
        <f>'[1]بيانات الكل'!H227</f>
        <v>30411181301648</v>
      </c>
      <c r="J229" s="75">
        <f t="shared" si="16"/>
        <v>14</v>
      </c>
      <c r="K229" s="75">
        <f t="shared" si="17"/>
        <v>10</v>
      </c>
      <c r="L229" s="75">
        <f t="shared" si="18"/>
        <v>12</v>
      </c>
      <c r="M229" s="75" t="str">
        <f>'[1]بيانات الكل'!N227</f>
        <v>مصرية</v>
      </c>
      <c r="N229" s="75" t="str">
        <f>'[1]بيانات الكل'!E227</f>
        <v>مسلمة</v>
      </c>
      <c r="O229" s="75" t="str">
        <f>'[1]بيانات الكل'!G227</f>
        <v>منقول</v>
      </c>
      <c r="P229" s="76"/>
      <c r="Q229" s="77"/>
      <c r="R229" s="78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 t="str">
        <f t="shared" si="19"/>
        <v>حسن حسن عبد الفتاح</v>
      </c>
      <c r="AN229" s="76">
        <f>'[1]بيانات الكل'!K227</f>
        <v>0</v>
      </c>
      <c r="AO229" s="76" t="str">
        <f>'[1]بيانات الكل'!J227</f>
        <v>كفر العزازي</v>
      </c>
      <c r="AP229" s="76"/>
      <c r="AQ229" s="76"/>
      <c r="AR229" s="76">
        <f>'[1]بيانات الكل'!L227</f>
        <v>0</v>
      </c>
      <c r="AS229" s="76" t="str">
        <f>'[1]بيانات الكل'!Q227</f>
        <v>الخامس</v>
      </c>
      <c r="AT229" s="76">
        <f>'[1]بيانات الكل'!R227</f>
        <v>0</v>
      </c>
      <c r="AU229" s="76">
        <f>'[1]بيانات الكل'!S227</f>
        <v>0</v>
      </c>
      <c r="AV229" s="79">
        <v>220</v>
      </c>
      <c r="AW229" s="79" t="e">
        <f>IF(AND($AW$3=#REF!,#REF!=Y229),AV229,"")</f>
        <v>#REF!</v>
      </c>
    </row>
    <row r="230" spans="1:49" ht="21" customHeight="1" thickBot="1">
      <c r="A230" s="68"/>
      <c r="B230" s="68">
        <v>221</v>
      </c>
      <c r="C230" s="69">
        <v>221</v>
      </c>
      <c r="D230" s="70" t="str">
        <f>'[1]بيانات الكل'!C228</f>
        <v>خلود محمد جمعه عياد</v>
      </c>
      <c r="E230" s="71">
        <f>'[1]بيانات الكل'!T228</f>
        <v>40808</v>
      </c>
      <c r="F230" s="72">
        <f t="shared" si="15"/>
        <v>38681</v>
      </c>
      <c r="G230" s="73" t="str">
        <f>'[1]بيانات الكل'!F228</f>
        <v>1/5</v>
      </c>
      <c r="H230" s="73" t="str">
        <f>'[1]بيانات الكل'!D228</f>
        <v>أنثى</v>
      </c>
      <c r="I230" s="74">
        <f>'[1]بيانات الكل'!H228</f>
        <v>30511251303249</v>
      </c>
      <c r="J230" s="75">
        <f t="shared" si="16"/>
        <v>7</v>
      </c>
      <c r="K230" s="75">
        <f t="shared" si="17"/>
        <v>10</v>
      </c>
      <c r="L230" s="75">
        <f t="shared" si="18"/>
        <v>11</v>
      </c>
      <c r="M230" s="75" t="str">
        <f>'[1]بيانات الكل'!N228</f>
        <v>مصرية</v>
      </c>
      <c r="N230" s="75" t="str">
        <f>'[1]بيانات الكل'!E228</f>
        <v>مسلمة</v>
      </c>
      <c r="O230" s="75" t="str">
        <f>'[1]بيانات الكل'!G228</f>
        <v>منقول</v>
      </c>
      <c r="P230" s="76"/>
      <c r="Q230" s="77"/>
      <c r="R230" s="78"/>
      <c r="S230" s="76"/>
      <c r="T230" s="76"/>
      <c r="U230" s="76"/>
      <c r="V230" s="76"/>
      <c r="W230" s="76"/>
      <c r="X230" s="76"/>
      <c r="Y230" s="76"/>
      <c r="Z230" s="76"/>
      <c r="AA230" s="76"/>
      <c r="AB230" s="76"/>
      <c r="AC230" s="76"/>
      <c r="AD230" s="76"/>
      <c r="AE230" s="76"/>
      <c r="AF230" s="76"/>
      <c r="AG230" s="76"/>
      <c r="AH230" s="76"/>
      <c r="AI230" s="76"/>
      <c r="AJ230" s="76"/>
      <c r="AK230" s="76"/>
      <c r="AL230" s="76"/>
      <c r="AM230" s="76" t="str">
        <f t="shared" si="19"/>
        <v>محمد جمعه عياد</v>
      </c>
      <c r="AN230" s="76">
        <f>'[1]بيانات الكل'!K228</f>
        <v>0</v>
      </c>
      <c r="AO230" s="76" t="str">
        <f>'[1]بيانات الكل'!J228</f>
        <v>كفر العزازي</v>
      </c>
      <c r="AP230" s="76"/>
      <c r="AQ230" s="76"/>
      <c r="AR230" s="76">
        <f>'[1]بيانات الكل'!L228</f>
        <v>0</v>
      </c>
      <c r="AS230" s="76" t="str">
        <f>'[1]بيانات الكل'!Q228</f>
        <v>الخامس</v>
      </c>
      <c r="AT230" s="76">
        <f>'[1]بيانات الكل'!R228</f>
        <v>0</v>
      </c>
      <c r="AU230" s="76">
        <f>'[1]بيانات الكل'!S228</f>
        <v>0</v>
      </c>
      <c r="AV230" s="79">
        <v>221</v>
      </c>
      <c r="AW230" s="79" t="e">
        <f>IF(AND($AW$3=#REF!,#REF!=Y230),AV230,"")</f>
        <v>#REF!</v>
      </c>
    </row>
    <row r="231" spans="1:49" ht="21" customHeight="1" thickBot="1">
      <c r="A231" s="68"/>
      <c r="B231" s="68">
        <v>222</v>
      </c>
      <c r="C231" s="69">
        <v>222</v>
      </c>
      <c r="D231" s="70" t="str">
        <f>'[1]بيانات الكل'!C229</f>
        <v>دنيا عبد الناصر منصور جندي</v>
      </c>
      <c r="E231" s="71">
        <f>'[1]بيانات الكل'!T229</f>
        <v>40808</v>
      </c>
      <c r="F231" s="72">
        <f t="shared" si="15"/>
        <v>38357</v>
      </c>
      <c r="G231" s="73" t="str">
        <f>'[1]بيانات الكل'!F229</f>
        <v>1/5</v>
      </c>
      <c r="H231" s="73" t="str">
        <f>'[1]بيانات الكل'!D229</f>
        <v>أنثى</v>
      </c>
      <c r="I231" s="74">
        <f>'[1]بيانات الكل'!H229</f>
        <v>30501051301009</v>
      </c>
      <c r="J231" s="75">
        <f t="shared" si="16"/>
        <v>27</v>
      </c>
      <c r="K231" s="75">
        <f t="shared" si="17"/>
        <v>8</v>
      </c>
      <c r="L231" s="75">
        <f t="shared" si="18"/>
        <v>12</v>
      </c>
      <c r="M231" s="75" t="str">
        <f>'[1]بيانات الكل'!N229</f>
        <v>مصرية</v>
      </c>
      <c r="N231" s="75" t="str">
        <f>'[1]بيانات الكل'!E229</f>
        <v>مسلمة</v>
      </c>
      <c r="O231" s="75" t="str">
        <f>'[1]بيانات الكل'!G229</f>
        <v>منقول</v>
      </c>
      <c r="P231" s="76"/>
      <c r="Q231" s="77"/>
      <c r="R231" s="78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  <c r="AC231" s="76"/>
      <c r="AD231" s="76"/>
      <c r="AE231" s="76"/>
      <c r="AF231" s="76"/>
      <c r="AG231" s="76"/>
      <c r="AH231" s="76"/>
      <c r="AI231" s="76"/>
      <c r="AJ231" s="76"/>
      <c r="AK231" s="76"/>
      <c r="AL231" s="76"/>
      <c r="AM231" s="76" t="str">
        <f t="shared" si="19"/>
        <v>عبد الناصر منصور جندي</v>
      </c>
      <c r="AN231" s="76">
        <f>'[1]بيانات الكل'!K229</f>
        <v>0</v>
      </c>
      <c r="AO231" s="76" t="str">
        <f>'[1]بيانات الكل'!J229</f>
        <v>كفر العزازي</v>
      </c>
      <c r="AP231" s="76"/>
      <c r="AQ231" s="76"/>
      <c r="AR231" s="76">
        <f>'[1]بيانات الكل'!L229</f>
        <v>0</v>
      </c>
      <c r="AS231" s="76" t="str">
        <f>'[1]بيانات الكل'!Q229</f>
        <v>الخامس</v>
      </c>
      <c r="AT231" s="76">
        <f>'[1]بيانات الكل'!R229</f>
        <v>0</v>
      </c>
      <c r="AU231" s="76">
        <f>'[1]بيانات الكل'!S229</f>
        <v>0</v>
      </c>
      <c r="AV231" s="79">
        <v>222</v>
      </c>
      <c r="AW231" s="79" t="e">
        <f>IF(AND($AW$3=#REF!,#REF!=Y231),AV231,"")</f>
        <v>#REF!</v>
      </c>
    </row>
    <row r="232" spans="1:49" ht="21" customHeight="1" thickBot="1">
      <c r="A232" s="68"/>
      <c r="B232" s="68">
        <v>223</v>
      </c>
      <c r="C232" s="69">
        <v>223</v>
      </c>
      <c r="D232" s="70" t="str">
        <f>'[1]بيانات الكل'!C230</f>
        <v>دنيا مصباح عباس مبارك</v>
      </c>
      <c r="E232" s="71">
        <f>'[1]بيانات الكل'!T230</f>
        <v>40808</v>
      </c>
      <c r="F232" s="72">
        <f t="shared" si="15"/>
        <v>38384</v>
      </c>
      <c r="G232" s="73" t="str">
        <f>'[1]بيانات الكل'!F230</f>
        <v>1/5</v>
      </c>
      <c r="H232" s="73" t="str">
        <f>'[1]بيانات الكل'!D230</f>
        <v>أنثى</v>
      </c>
      <c r="I232" s="74">
        <f>'[1]بيانات الكل'!H230</f>
        <v>30502011303927</v>
      </c>
      <c r="J232" s="75">
        <f t="shared" si="16"/>
        <v>0</v>
      </c>
      <c r="K232" s="75">
        <f t="shared" si="17"/>
        <v>8</v>
      </c>
      <c r="L232" s="75">
        <f t="shared" si="18"/>
        <v>12</v>
      </c>
      <c r="M232" s="75" t="str">
        <f>'[1]بيانات الكل'!N230</f>
        <v>مصرية</v>
      </c>
      <c r="N232" s="75" t="str">
        <f>'[1]بيانات الكل'!E230</f>
        <v>مسلمة</v>
      </c>
      <c r="O232" s="75" t="str">
        <f>'[1]بيانات الكل'!G230</f>
        <v>منقول</v>
      </c>
      <c r="P232" s="76"/>
      <c r="Q232" s="77"/>
      <c r="R232" s="78"/>
      <c r="S232" s="76"/>
      <c r="T232" s="76"/>
      <c r="U232" s="76"/>
      <c r="V232" s="76"/>
      <c r="W232" s="76"/>
      <c r="X232" s="76"/>
      <c r="Y232" s="76"/>
      <c r="Z232" s="76"/>
      <c r="AA232" s="76"/>
      <c r="AB232" s="76"/>
      <c r="AC232" s="76"/>
      <c r="AD232" s="76"/>
      <c r="AE232" s="76"/>
      <c r="AF232" s="76"/>
      <c r="AG232" s="76"/>
      <c r="AH232" s="76"/>
      <c r="AI232" s="76"/>
      <c r="AJ232" s="76"/>
      <c r="AK232" s="76"/>
      <c r="AL232" s="76"/>
      <c r="AM232" s="76" t="str">
        <f t="shared" si="19"/>
        <v>مصباح عباس مبارك</v>
      </c>
      <c r="AN232" s="76">
        <f>'[1]بيانات الكل'!K230</f>
        <v>0</v>
      </c>
      <c r="AO232" s="76" t="str">
        <f>'[1]بيانات الكل'!J230</f>
        <v>كفر العزازي</v>
      </c>
      <c r="AP232" s="76"/>
      <c r="AQ232" s="76"/>
      <c r="AR232" s="76">
        <f>'[1]بيانات الكل'!L230</f>
        <v>0</v>
      </c>
      <c r="AS232" s="76" t="str">
        <f>'[1]بيانات الكل'!Q230</f>
        <v>الخامس</v>
      </c>
      <c r="AT232" s="76">
        <f>'[1]بيانات الكل'!R230</f>
        <v>0</v>
      </c>
      <c r="AU232" s="76">
        <f>'[1]بيانات الكل'!S230</f>
        <v>0</v>
      </c>
      <c r="AV232" s="79">
        <v>223</v>
      </c>
      <c r="AW232" s="79" t="e">
        <f>IF(AND($AW$3=#REF!,#REF!=Y232),AV232,"")</f>
        <v>#REF!</v>
      </c>
    </row>
    <row r="233" spans="1:49" ht="21" customHeight="1" thickBot="1">
      <c r="A233" s="68"/>
      <c r="B233" s="68">
        <v>224</v>
      </c>
      <c r="C233" s="69">
        <v>224</v>
      </c>
      <c r="D233" s="70" t="str">
        <f>'[1]بيانات الكل'!C231</f>
        <v>رحمة وائل حسن عبد العزيز</v>
      </c>
      <c r="E233" s="71">
        <f>'[1]بيانات الكل'!T231</f>
        <v>40808</v>
      </c>
      <c r="F233" s="72">
        <f t="shared" si="15"/>
        <v>38301</v>
      </c>
      <c r="G233" s="73" t="str">
        <f>'[1]بيانات الكل'!F231</f>
        <v>1/5</v>
      </c>
      <c r="H233" s="73" t="str">
        <f>'[1]بيانات الكل'!D231</f>
        <v>أنثى</v>
      </c>
      <c r="I233" s="74">
        <f>'[1]بيانات الكل'!H231</f>
        <v>30411101302207</v>
      </c>
      <c r="J233" s="75">
        <f t="shared" si="16"/>
        <v>22</v>
      </c>
      <c r="K233" s="75">
        <f t="shared" si="17"/>
        <v>10</v>
      </c>
      <c r="L233" s="75">
        <f t="shared" si="18"/>
        <v>12</v>
      </c>
      <c r="M233" s="75" t="str">
        <f>'[1]بيانات الكل'!N231</f>
        <v>مصرية</v>
      </c>
      <c r="N233" s="75" t="str">
        <f>'[1]بيانات الكل'!E231</f>
        <v>مسلمة</v>
      </c>
      <c r="O233" s="75" t="str">
        <f>'[1]بيانات الكل'!G231</f>
        <v>منقول</v>
      </c>
      <c r="P233" s="76"/>
      <c r="Q233" s="77"/>
      <c r="R233" s="78"/>
      <c r="S233" s="76"/>
      <c r="T233" s="76"/>
      <c r="U233" s="76"/>
      <c r="V233" s="76"/>
      <c r="W233" s="76"/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 t="str">
        <f t="shared" si="19"/>
        <v>وائل حسن عبد العزيز</v>
      </c>
      <c r="AN233" s="76">
        <f>'[1]بيانات الكل'!K231</f>
        <v>0</v>
      </c>
      <c r="AO233" s="76" t="str">
        <f>'[1]بيانات الكل'!J231</f>
        <v>كفر العزازي</v>
      </c>
      <c r="AP233" s="76"/>
      <c r="AQ233" s="76"/>
      <c r="AR233" s="76">
        <f>'[1]بيانات الكل'!L231</f>
        <v>0</v>
      </c>
      <c r="AS233" s="76" t="str">
        <f>'[1]بيانات الكل'!Q231</f>
        <v>الخامس</v>
      </c>
      <c r="AT233" s="76">
        <f>'[1]بيانات الكل'!R231</f>
        <v>0</v>
      </c>
      <c r="AU233" s="76">
        <f>'[1]بيانات الكل'!S231</f>
        <v>0</v>
      </c>
      <c r="AV233" s="79">
        <v>224</v>
      </c>
      <c r="AW233" s="79" t="e">
        <f>IF(AND($AW$3=#REF!,#REF!=Y233),AV233,"")</f>
        <v>#REF!</v>
      </c>
    </row>
    <row r="234" spans="1:49" ht="21" customHeight="1" thickBot="1">
      <c r="A234" s="68"/>
      <c r="B234" s="68">
        <v>225</v>
      </c>
      <c r="C234" s="69">
        <v>225</v>
      </c>
      <c r="D234" s="70" t="str">
        <f>'[1]بيانات الكل'!C232</f>
        <v>رحمه محمد احمد ابراهيم</v>
      </c>
      <c r="E234" s="71">
        <f>'[1]بيانات الكل'!T232</f>
        <v>40808</v>
      </c>
      <c r="F234" s="72">
        <f t="shared" si="15"/>
        <v>38645</v>
      </c>
      <c r="G234" s="73" t="str">
        <f>'[1]بيانات الكل'!F232</f>
        <v>1/5</v>
      </c>
      <c r="H234" s="73" t="str">
        <f>'[1]بيانات الكل'!D232</f>
        <v>أنثى</v>
      </c>
      <c r="I234" s="74">
        <f>'[1]بيانات الكل'!H232</f>
        <v>30510201303225</v>
      </c>
      <c r="J234" s="75">
        <f t="shared" si="16"/>
        <v>12</v>
      </c>
      <c r="K234" s="75">
        <f t="shared" si="17"/>
        <v>11</v>
      </c>
      <c r="L234" s="75">
        <f t="shared" si="18"/>
        <v>11</v>
      </c>
      <c r="M234" s="75" t="str">
        <f>'[1]بيانات الكل'!N232</f>
        <v>مصرية</v>
      </c>
      <c r="N234" s="75" t="str">
        <f>'[1]بيانات الكل'!E232</f>
        <v>مسلمة</v>
      </c>
      <c r="O234" s="75" t="str">
        <f>'[1]بيانات الكل'!G232</f>
        <v>منقول</v>
      </c>
      <c r="P234" s="76"/>
      <c r="Q234" s="77"/>
      <c r="R234" s="78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 t="str">
        <f t="shared" si="19"/>
        <v>محمد احمد ابراهيم</v>
      </c>
      <c r="AN234" s="76">
        <f>'[1]بيانات الكل'!K232</f>
        <v>0</v>
      </c>
      <c r="AO234" s="76" t="str">
        <f>'[1]بيانات الكل'!J232</f>
        <v>كفر العزازي</v>
      </c>
      <c r="AP234" s="76"/>
      <c r="AQ234" s="76"/>
      <c r="AR234" s="76">
        <f>'[1]بيانات الكل'!L232</f>
        <v>0</v>
      </c>
      <c r="AS234" s="76" t="str">
        <f>'[1]بيانات الكل'!Q232</f>
        <v>الخامس</v>
      </c>
      <c r="AT234" s="76">
        <f>'[1]بيانات الكل'!R232</f>
        <v>0</v>
      </c>
      <c r="AU234" s="76">
        <f>'[1]بيانات الكل'!S232</f>
        <v>0</v>
      </c>
      <c r="AV234" s="79">
        <v>225</v>
      </c>
      <c r="AW234" s="79" t="e">
        <f>IF(AND($AW$3=#REF!,#REF!=Y234),AV234,"")</f>
        <v>#REF!</v>
      </c>
    </row>
    <row r="235" spans="1:49" ht="21" customHeight="1" thickBot="1">
      <c r="A235" s="68"/>
      <c r="B235" s="68">
        <v>226</v>
      </c>
      <c r="C235" s="69">
        <v>226</v>
      </c>
      <c r="D235" s="70" t="str">
        <f>'[1]بيانات الكل'!C233</f>
        <v>رضوى عبد الله ابراهيم محمد صالح</v>
      </c>
      <c r="E235" s="71">
        <f>'[1]بيانات الكل'!T233</f>
        <v>40808</v>
      </c>
      <c r="F235" s="72">
        <f t="shared" si="15"/>
        <v>38596</v>
      </c>
      <c r="G235" s="73" t="str">
        <f>'[1]بيانات الكل'!F233</f>
        <v>1/5</v>
      </c>
      <c r="H235" s="73" t="str">
        <f>'[1]بيانات الكل'!D233</f>
        <v>أنثى</v>
      </c>
      <c r="I235" s="74">
        <f>'[1]بيانات الكل'!H233</f>
        <v>30509011301864</v>
      </c>
      <c r="J235" s="75">
        <f t="shared" si="16"/>
        <v>0</v>
      </c>
      <c r="K235" s="75">
        <f t="shared" si="17"/>
        <v>1</v>
      </c>
      <c r="L235" s="75">
        <f t="shared" si="18"/>
        <v>12</v>
      </c>
      <c r="M235" s="75" t="str">
        <f>'[1]بيانات الكل'!N233</f>
        <v>مصرية</v>
      </c>
      <c r="N235" s="75" t="str">
        <f>'[1]بيانات الكل'!E233</f>
        <v>مسلمة</v>
      </c>
      <c r="O235" s="75" t="str">
        <f>'[1]بيانات الكل'!G233</f>
        <v>منقول</v>
      </c>
      <c r="P235" s="76"/>
      <c r="Q235" s="77"/>
      <c r="R235" s="78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  <c r="AL235" s="76"/>
      <c r="AM235" s="76" t="str">
        <f t="shared" si="19"/>
        <v>عبد الله ابراهيم محمد صالح</v>
      </c>
      <c r="AN235" s="76">
        <f>'[1]بيانات الكل'!K233</f>
        <v>0</v>
      </c>
      <c r="AO235" s="76" t="str">
        <f>'[1]بيانات الكل'!J233</f>
        <v>كفر العزازي</v>
      </c>
      <c r="AP235" s="76"/>
      <c r="AQ235" s="76"/>
      <c r="AR235" s="76">
        <f>'[1]بيانات الكل'!L233</f>
        <v>0</v>
      </c>
      <c r="AS235" s="76" t="str">
        <f>'[1]بيانات الكل'!Q233</f>
        <v>الخامس</v>
      </c>
      <c r="AT235" s="76">
        <f>'[1]بيانات الكل'!R233</f>
        <v>0</v>
      </c>
      <c r="AU235" s="76">
        <f>'[1]بيانات الكل'!S233</f>
        <v>0</v>
      </c>
      <c r="AV235" s="79">
        <v>226</v>
      </c>
      <c r="AW235" s="79" t="e">
        <f>IF(AND($AW$3=#REF!,#REF!=Y235),AV235,"")</f>
        <v>#REF!</v>
      </c>
    </row>
    <row r="236" spans="1:49" ht="21" customHeight="1" thickBot="1">
      <c r="A236" s="68"/>
      <c r="B236" s="68">
        <v>227</v>
      </c>
      <c r="C236" s="69">
        <v>227</v>
      </c>
      <c r="D236" s="70" t="str">
        <f>'[1]بيانات الكل'!C234</f>
        <v>رنا محمد عبد الله شحته</v>
      </c>
      <c r="E236" s="71">
        <f>'[1]بيانات الكل'!T234</f>
        <v>40808</v>
      </c>
      <c r="F236" s="72">
        <f t="shared" si="15"/>
        <v>38508</v>
      </c>
      <c r="G236" s="73" t="str">
        <f>'[1]بيانات الكل'!F234</f>
        <v>1/5</v>
      </c>
      <c r="H236" s="73" t="str">
        <f>'[1]بيانات الكل'!D234</f>
        <v>أنثى</v>
      </c>
      <c r="I236" s="74">
        <f>'[1]بيانات الكل'!H234</f>
        <v>30506051303666</v>
      </c>
      <c r="J236" s="75">
        <f t="shared" si="16"/>
        <v>27</v>
      </c>
      <c r="K236" s="75">
        <f t="shared" si="17"/>
        <v>3</v>
      </c>
      <c r="L236" s="75">
        <f t="shared" si="18"/>
        <v>12</v>
      </c>
      <c r="M236" s="75" t="str">
        <f>'[1]بيانات الكل'!N234</f>
        <v>مصرية</v>
      </c>
      <c r="N236" s="75" t="str">
        <f>'[1]بيانات الكل'!E234</f>
        <v>مسلمة</v>
      </c>
      <c r="O236" s="75" t="str">
        <f>'[1]بيانات الكل'!G234</f>
        <v>منقول</v>
      </c>
      <c r="P236" s="76"/>
      <c r="Q236" s="77"/>
      <c r="R236" s="78"/>
      <c r="S236" s="76"/>
      <c r="T236" s="76"/>
      <c r="U236" s="76"/>
      <c r="V236" s="76"/>
      <c r="W236" s="76"/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/>
      <c r="AJ236" s="76"/>
      <c r="AK236" s="76"/>
      <c r="AL236" s="76"/>
      <c r="AM236" s="76" t="str">
        <f t="shared" si="19"/>
        <v>محمد عبد الله شحته</v>
      </c>
      <c r="AN236" s="76">
        <f>'[1]بيانات الكل'!K234</f>
        <v>0</v>
      </c>
      <c r="AO236" s="76" t="str">
        <f>'[1]بيانات الكل'!J234</f>
        <v>كفر العزازي</v>
      </c>
      <c r="AP236" s="76"/>
      <c r="AQ236" s="76"/>
      <c r="AR236" s="76">
        <f>'[1]بيانات الكل'!L234</f>
        <v>0</v>
      </c>
      <c r="AS236" s="76" t="str">
        <f>'[1]بيانات الكل'!Q234</f>
        <v>الخامس</v>
      </c>
      <c r="AT236" s="76">
        <f>'[1]بيانات الكل'!R234</f>
        <v>0</v>
      </c>
      <c r="AU236" s="76">
        <f>'[1]بيانات الكل'!S234</f>
        <v>0</v>
      </c>
      <c r="AV236" s="79">
        <v>227</v>
      </c>
      <c r="AW236" s="79" t="e">
        <f>IF(AND($AW$3=#REF!,#REF!=Y236),AV236,"")</f>
        <v>#REF!</v>
      </c>
    </row>
    <row r="237" spans="1:49" ht="21" customHeight="1" thickBot="1">
      <c r="A237" s="68"/>
      <c r="B237" s="68">
        <v>228</v>
      </c>
      <c r="C237" s="69">
        <v>228</v>
      </c>
      <c r="D237" s="70" t="str">
        <f>'[1]بيانات الكل'!C235</f>
        <v>روناء ابراهيم محروس احمد</v>
      </c>
      <c r="E237" s="71">
        <f>'[1]بيانات الكل'!T235</f>
        <v>40808</v>
      </c>
      <c r="F237" s="72">
        <f t="shared" si="15"/>
        <v>38626</v>
      </c>
      <c r="G237" s="73" t="str">
        <f>'[1]بيانات الكل'!F235</f>
        <v>1/5</v>
      </c>
      <c r="H237" s="73" t="str">
        <f>'[1]بيانات الكل'!D235</f>
        <v>أنثى</v>
      </c>
      <c r="I237" s="74">
        <f>'[1]بيانات الكل'!H235</f>
        <v>30510011312929</v>
      </c>
      <c r="J237" s="75">
        <f t="shared" si="16"/>
        <v>0</v>
      </c>
      <c r="K237" s="75">
        <f t="shared" si="17"/>
        <v>0</v>
      </c>
      <c r="L237" s="75">
        <f t="shared" si="18"/>
        <v>12</v>
      </c>
      <c r="M237" s="75" t="str">
        <f>'[1]بيانات الكل'!N235</f>
        <v>مصرية</v>
      </c>
      <c r="N237" s="75" t="str">
        <f>'[1]بيانات الكل'!E235</f>
        <v>مسلمة</v>
      </c>
      <c r="O237" s="75" t="str">
        <f>'[1]بيانات الكل'!G235</f>
        <v>منقول</v>
      </c>
      <c r="P237" s="76"/>
      <c r="Q237" s="77"/>
      <c r="R237" s="78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 t="str">
        <f t="shared" si="19"/>
        <v>ابراهيم محروس احمد</v>
      </c>
      <c r="AN237" s="76">
        <f>'[1]بيانات الكل'!K235</f>
        <v>0</v>
      </c>
      <c r="AO237" s="76" t="str">
        <f>'[1]بيانات الكل'!J235</f>
        <v>كفر العزازي</v>
      </c>
      <c r="AP237" s="76"/>
      <c r="AQ237" s="76"/>
      <c r="AR237" s="76">
        <f>'[1]بيانات الكل'!L235</f>
        <v>0</v>
      </c>
      <c r="AS237" s="76" t="str">
        <f>'[1]بيانات الكل'!Q235</f>
        <v>الخامس</v>
      </c>
      <c r="AT237" s="76">
        <f>'[1]بيانات الكل'!R235</f>
        <v>0</v>
      </c>
      <c r="AU237" s="76">
        <f>'[1]بيانات الكل'!S235</f>
        <v>0</v>
      </c>
      <c r="AV237" s="79">
        <v>228</v>
      </c>
      <c r="AW237" s="79" t="e">
        <f>IF(AND($AW$3=#REF!,#REF!=Y237),AV237,"")</f>
        <v>#REF!</v>
      </c>
    </row>
    <row r="238" spans="1:49" ht="21" customHeight="1" thickBot="1">
      <c r="A238" s="68"/>
      <c r="B238" s="68">
        <v>229</v>
      </c>
      <c r="C238" s="69">
        <v>229</v>
      </c>
      <c r="D238" s="70" t="str">
        <f>'[1]بيانات الكل'!C236</f>
        <v>زهراء السيد محمد محمد</v>
      </c>
      <c r="E238" s="71">
        <f>'[1]بيانات الكل'!T236</f>
        <v>40808</v>
      </c>
      <c r="F238" s="72">
        <f t="shared" si="15"/>
        <v>38369</v>
      </c>
      <c r="G238" s="73" t="str">
        <f>'[1]بيانات الكل'!F236</f>
        <v>1/5</v>
      </c>
      <c r="H238" s="73" t="str">
        <f>'[1]بيانات الكل'!D236</f>
        <v>أنثى</v>
      </c>
      <c r="I238" s="74">
        <f>'[1]بيانات الكل'!H236</f>
        <v>30501171300561</v>
      </c>
      <c r="J238" s="75">
        <f t="shared" si="16"/>
        <v>15</v>
      </c>
      <c r="K238" s="75">
        <f t="shared" si="17"/>
        <v>8</v>
      </c>
      <c r="L238" s="75">
        <f t="shared" si="18"/>
        <v>12</v>
      </c>
      <c r="M238" s="75" t="str">
        <f>'[1]بيانات الكل'!N236</f>
        <v>مصرية</v>
      </c>
      <c r="N238" s="75" t="str">
        <f>'[1]بيانات الكل'!E236</f>
        <v>مسلمة</v>
      </c>
      <c r="O238" s="75" t="str">
        <f>'[1]بيانات الكل'!G236</f>
        <v>منقول</v>
      </c>
      <c r="P238" s="76"/>
      <c r="Q238" s="77"/>
      <c r="R238" s="78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  <c r="AC238" s="76"/>
      <c r="AD238" s="76"/>
      <c r="AE238" s="76"/>
      <c r="AF238" s="76"/>
      <c r="AG238" s="76"/>
      <c r="AH238" s="76"/>
      <c r="AI238" s="76"/>
      <c r="AJ238" s="76"/>
      <c r="AK238" s="76"/>
      <c r="AL238" s="76"/>
      <c r="AM238" s="76" t="str">
        <f t="shared" si="19"/>
        <v>السيد محمد محمد</v>
      </c>
      <c r="AN238" s="76">
        <f>'[1]بيانات الكل'!K236</f>
        <v>0</v>
      </c>
      <c r="AO238" s="76" t="str">
        <f>'[1]بيانات الكل'!J236</f>
        <v>كفر العزازي</v>
      </c>
      <c r="AP238" s="76"/>
      <c r="AQ238" s="76"/>
      <c r="AR238" s="76">
        <f>'[1]بيانات الكل'!L236</f>
        <v>0</v>
      </c>
      <c r="AS238" s="76" t="str">
        <f>'[1]بيانات الكل'!Q236</f>
        <v>الخامس</v>
      </c>
      <c r="AT238" s="76">
        <f>'[1]بيانات الكل'!R236</f>
        <v>0</v>
      </c>
      <c r="AU238" s="76">
        <f>'[1]بيانات الكل'!S236</f>
        <v>0</v>
      </c>
      <c r="AV238" s="79">
        <v>229</v>
      </c>
      <c r="AW238" s="79" t="e">
        <f>IF(AND($AW$3=#REF!,#REF!=Y238),AV238,"")</f>
        <v>#REF!</v>
      </c>
    </row>
    <row r="239" spans="1:49" ht="21" customHeight="1" thickBot="1">
      <c r="A239" s="68"/>
      <c r="B239" s="68">
        <v>230</v>
      </c>
      <c r="C239" s="69">
        <v>230</v>
      </c>
      <c r="D239" s="70" t="str">
        <f>'[1]بيانات الكل'!C237</f>
        <v>ابراهيم رضا السيد عبدالعزيز</v>
      </c>
      <c r="E239" s="71">
        <f>'[1]بيانات الكل'!T237</f>
        <v>40443</v>
      </c>
      <c r="F239" s="72">
        <f t="shared" si="15"/>
        <v>38056</v>
      </c>
      <c r="G239" s="73" t="str">
        <f>'[1]بيانات الكل'!F237</f>
        <v>1/6</v>
      </c>
      <c r="H239" s="73" t="str">
        <f>'[1]بيانات الكل'!D237</f>
        <v>ذكر</v>
      </c>
      <c r="I239" s="74">
        <f>'[1]بيانات الكل'!H237</f>
        <v>30403101305831</v>
      </c>
      <c r="J239" s="75">
        <f t="shared" si="16"/>
        <v>22</v>
      </c>
      <c r="K239" s="75">
        <f t="shared" si="17"/>
        <v>6</v>
      </c>
      <c r="L239" s="75">
        <f t="shared" si="18"/>
        <v>13</v>
      </c>
      <c r="M239" s="75" t="str">
        <f>'[1]بيانات الكل'!N237</f>
        <v>مصري</v>
      </c>
      <c r="N239" s="75" t="str">
        <f>'[1]بيانات الكل'!E237</f>
        <v>مسلم</v>
      </c>
      <c r="O239" s="75" t="str">
        <f>'[1]بيانات الكل'!G237</f>
        <v>منقول</v>
      </c>
      <c r="P239" s="76"/>
      <c r="Q239" s="77"/>
      <c r="R239" s="78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 t="str">
        <f t="shared" si="19"/>
        <v>رضا السيد عبدالعزيز</v>
      </c>
      <c r="AN239" s="76">
        <f>'[1]بيانات الكل'!K237</f>
        <v>0</v>
      </c>
      <c r="AO239" s="76" t="str">
        <f>'[1]بيانات الكل'!J237</f>
        <v>كفر العزازي</v>
      </c>
      <c r="AP239" s="76"/>
      <c r="AQ239" s="76"/>
      <c r="AR239" s="76">
        <f>'[1]بيانات الكل'!L237</f>
        <v>0</v>
      </c>
      <c r="AS239" s="76" t="str">
        <f>'[1]بيانات الكل'!Q237</f>
        <v>السادس</v>
      </c>
      <c r="AT239" s="76">
        <f>'[1]بيانات الكل'!R237</f>
        <v>0</v>
      </c>
      <c r="AU239" s="76">
        <f>'[1]بيانات الكل'!S237</f>
        <v>0</v>
      </c>
      <c r="AV239" s="79">
        <v>230</v>
      </c>
      <c r="AW239" s="79" t="e">
        <f>IF(AND($AW$3=#REF!,#REF!=Y239),AV239,"")</f>
        <v>#REF!</v>
      </c>
    </row>
    <row r="240" spans="1:49" ht="21" customHeight="1" thickBot="1">
      <c r="A240" s="68"/>
      <c r="B240" s="68">
        <v>231</v>
      </c>
      <c r="C240" s="69">
        <v>231</v>
      </c>
      <c r="D240" s="70" t="str">
        <f>'[1]بيانات الكل'!C238</f>
        <v>ابراهيم عبدالفتاح صالح عبدالعال</v>
      </c>
      <c r="E240" s="71">
        <f>'[1]بيانات الكل'!T238</f>
        <v>40443</v>
      </c>
      <c r="F240" s="72">
        <f t="shared" si="15"/>
        <v>38181</v>
      </c>
      <c r="G240" s="73" t="str">
        <f>'[1]بيانات الكل'!F238</f>
        <v>1/6</v>
      </c>
      <c r="H240" s="73" t="str">
        <f>'[1]بيانات الكل'!D238</f>
        <v>ذكر</v>
      </c>
      <c r="I240" s="74">
        <f>'[1]بيانات الكل'!H238</f>
        <v>30407131302492</v>
      </c>
      <c r="J240" s="75">
        <f t="shared" si="16"/>
        <v>19</v>
      </c>
      <c r="K240" s="75">
        <f t="shared" si="17"/>
        <v>2</v>
      </c>
      <c r="L240" s="75">
        <f t="shared" si="18"/>
        <v>13</v>
      </c>
      <c r="M240" s="75" t="str">
        <f>'[1]بيانات الكل'!N238</f>
        <v>مصري</v>
      </c>
      <c r="N240" s="75" t="str">
        <f>'[1]بيانات الكل'!E238</f>
        <v>مسلم</v>
      </c>
      <c r="O240" s="75" t="str">
        <f>'[1]بيانات الكل'!G238</f>
        <v>منقول</v>
      </c>
      <c r="P240" s="76"/>
      <c r="Q240" s="77"/>
      <c r="R240" s="78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/>
      <c r="AJ240" s="76"/>
      <c r="AK240" s="76"/>
      <c r="AL240" s="76"/>
      <c r="AM240" s="76" t="str">
        <f t="shared" si="19"/>
        <v>عبدالفتاح صالح عبدالعال</v>
      </c>
      <c r="AN240" s="76">
        <f>'[1]بيانات الكل'!K238</f>
        <v>0</v>
      </c>
      <c r="AO240" s="76" t="str">
        <f>'[1]بيانات الكل'!J238</f>
        <v>كفر العزازي</v>
      </c>
      <c r="AP240" s="76"/>
      <c r="AQ240" s="76"/>
      <c r="AR240" s="76">
        <f>'[1]بيانات الكل'!L238</f>
        <v>0</v>
      </c>
      <c r="AS240" s="76" t="str">
        <f>'[1]بيانات الكل'!Q238</f>
        <v>السادس</v>
      </c>
      <c r="AT240" s="76">
        <f>'[1]بيانات الكل'!R238</f>
        <v>0</v>
      </c>
      <c r="AU240" s="76">
        <f>'[1]بيانات الكل'!S238</f>
        <v>0</v>
      </c>
      <c r="AV240" s="79">
        <v>231</v>
      </c>
      <c r="AW240" s="79" t="e">
        <f>IF(AND($AW$3=#REF!,#REF!=Y240),AV240,"")</f>
        <v>#REF!</v>
      </c>
    </row>
    <row r="241" spans="1:49" ht="21" customHeight="1" thickBot="1">
      <c r="A241" s="68"/>
      <c r="B241" s="68">
        <v>232</v>
      </c>
      <c r="C241" s="69">
        <v>232</v>
      </c>
      <c r="D241" s="70" t="str">
        <f>'[1]بيانات الكل'!C239</f>
        <v>ابرهيم ابراهيم محمد على</v>
      </c>
      <c r="E241" s="71">
        <f>'[1]بيانات الكل'!T239</f>
        <v>40443</v>
      </c>
      <c r="F241" s="72">
        <f t="shared" si="15"/>
        <v>38200</v>
      </c>
      <c r="G241" s="73" t="str">
        <f>'[1]بيانات الكل'!F239</f>
        <v>1/6</v>
      </c>
      <c r="H241" s="73" t="str">
        <f>'[1]بيانات الكل'!D239</f>
        <v>ذكر</v>
      </c>
      <c r="I241" s="74">
        <f>'[1]بيانات الكل'!H239</f>
        <v>30408011310331</v>
      </c>
      <c r="J241" s="75">
        <f t="shared" si="16"/>
        <v>0</v>
      </c>
      <c r="K241" s="75">
        <f t="shared" si="17"/>
        <v>2</v>
      </c>
      <c r="L241" s="75">
        <f t="shared" si="18"/>
        <v>13</v>
      </c>
      <c r="M241" s="75" t="str">
        <f>'[1]بيانات الكل'!N239</f>
        <v>مصري</v>
      </c>
      <c r="N241" s="75" t="str">
        <f>'[1]بيانات الكل'!E239</f>
        <v>مسلم</v>
      </c>
      <c r="O241" s="75" t="str">
        <f>'[1]بيانات الكل'!G239</f>
        <v>منقول</v>
      </c>
      <c r="P241" s="76"/>
      <c r="Q241" s="77"/>
      <c r="R241" s="78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76"/>
      <c r="AK241" s="76"/>
      <c r="AL241" s="76"/>
      <c r="AM241" s="76" t="str">
        <f t="shared" si="19"/>
        <v>ابراهيم محمد على</v>
      </c>
      <c r="AN241" s="76">
        <f>'[1]بيانات الكل'!K239</f>
        <v>0</v>
      </c>
      <c r="AO241" s="76" t="str">
        <f>'[1]بيانات الكل'!J239</f>
        <v>كفر العزازي</v>
      </c>
      <c r="AP241" s="76"/>
      <c r="AQ241" s="76"/>
      <c r="AR241" s="76">
        <f>'[1]بيانات الكل'!L239</f>
        <v>0</v>
      </c>
      <c r="AS241" s="76" t="str">
        <f>'[1]بيانات الكل'!Q239</f>
        <v>السادس</v>
      </c>
      <c r="AT241" s="76">
        <f>'[1]بيانات الكل'!R239</f>
        <v>0</v>
      </c>
      <c r="AU241" s="76">
        <f>'[1]بيانات الكل'!S239</f>
        <v>0</v>
      </c>
      <c r="AV241" s="79">
        <v>232</v>
      </c>
      <c r="AW241" s="79" t="e">
        <f>IF(AND($AW$3=#REF!,#REF!=Y241),AV241,"")</f>
        <v>#REF!</v>
      </c>
    </row>
    <row r="242" spans="1:49" ht="21" customHeight="1" thickBot="1">
      <c r="A242" s="68"/>
      <c r="B242" s="68">
        <v>233</v>
      </c>
      <c r="C242" s="69">
        <v>233</v>
      </c>
      <c r="D242" s="70" t="str">
        <f>'[1]بيانات الكل'!C240</f>
        <v>احمد اسامه احمد محمد</v>
      </c>
      <c r="E242" s="71">
        <f>'[1]بيانات الكل'!T240</f>
        <v>40443</v>
      </c>
      <c r="F242" s="72">
        <f t="shared" si="15"/>
        <v>38228</v>
      </c>
      <c r="G242" s="73" t="str">
        <f>'[1]بيانات الكل'!F240</f>
        <v>1/6</v>
      </c>
      <c r="H242" s="73" t="str">
        <f>'[1]بيانات الكل'!D240</f>
        <v>ذكر</v>
      </c>
      <c r="I242" s="74">
        <f>'[1]بيانات الكل'!H240</f>
        <v>30408291300794</v>
      </c>
      <c r="J242" s="75">
        <f t="shared" si="16"/>
        <v>3</v>
      </c>
      <c r="K242" s="75">
        <f t="shared" si="17"/>
        <v>1</v>
      </c>
      <c r="L242" s="75">
        <f t="shared" si="18"/>
        <v>13</v>
      </c>
      <c r="M242" s="75" t="str">
        <f>'[1]بيانات الكل'!N240</f>
        <v>مصري</v>
      </c>
      <c r="N242" s="75" t="str">
        <f>'[1]بيانات الكل'!E240</f>
        <v>مسلم</v>
      </c>
      <c r="O242" s="75" t="str">
        <f>'[1]بيانات الكل'!G240</f>
        <v>منقول</v>
      </c>
      <c r="P242" s="76"/>
      <c r="Q242" s="77"/>
      <c r="R242" s="78"/>
      <c r="S242" s="76"/>
      <c r="T242" s="76"/>
      <c r="U242" s="76"/>
      <c r="V242" s="76"/>
      <c r="W242" s="76"/>
      <c r="X242" s="76"/>
      <c r="Y242" s="76"/>
      <c r="Z242" s="76"/>
      <c r="AA242" s="76"/>
      <c r="AB242" s="76"/>
      <c r="AC242" s="76"/>
      <c r="AD242" s="76"/>
      <c r="AE242" s="76"/>
      <c r="AF242" s="76"/>
      <c r="AG242" s="76"/>
      <c r="AH242" s="76"/>
      <c r="AI242" s="76"/>
      <c r="AJ242" s="76"/>
      <c r="AK242" s="76"/>
      <c r="AL242" s="76"/>
      <c r="AM242" s="76" t="str">
        <f t="shared" si="19"/>
        <v>اسامه احمد محمد</v>
      </c>
      <c r="AN242" s="76">
        <f>'[1]بيانات الكل'!K240</f>
        <v>0</v>
      </c>
      <c r="AO242" s="76" t="str">
        <f>'[1]بيانات الكل'!J240</f>
        <v>كفر العزازي</v>
      </c>
      <c r="AP242" s="76"/>
      <c r="AQ242" s="76"/>
      <c r="AR242" s="76">
        <f>'[1]بيانات الكل'!L240</f>
        <v>0</v>
      </c>
      <c r="AS242" s="76" t="str">
        <f>'[1]بيانات الكل'!Q240</f>
        <v>السادس</v>
      </c>
      <c r="AT242" s="76">
        <f>'[1]بيانات الكل'!R240</f>
        <v>0</v>
      </c>
      <c r="AU242" s="76">
        <f>'[1]بيانات الكل'!S240</f>
        <v>0</v>
      </c>
      <c r="AV242" s="79">
        <v>233</v>
      </c>
      <c r="AW242" s="79" t="e">
        <f>IF(AND($AW$3=#REF!,#REF!=Y242),AV242,"")</f>
        <v>#REF!</v>
      </c>
    </row>
    <row r="243" spans="1:49" ht="21" customHeight="1" thickBot="1">
      <c r="A243" s="68"/>
      <c r="B243" s="68">
        <v>234</v>
      </c>
      <c r="C243" s="69">
        <v>234</v>
      </c>
      <c r="D243" s="70" t="str">
        <f>'[1]بيانات الكل'!C241</f>
        <v>احمد السيد محمود احمدالعزازى</v>
      </c>
      <c r="E243" s="71">
        <f>'[1]بيانات الكل'!T241</f>
        <v>40443</v>
      </c>
      <c r="F243" s="72">
        <f t="shared" si="15"/>
        <v>38231</v>
      </c>
      <c r="G243" s="73" t="str">
        <f>'[1]بيانات الكل'!F241</f>
        <v>1/6</v>
      </c>
      <c r="H243" s="73" t="str">
        <f>'[1]بيانات الكل'!D241</f>
        <v>ذكر</v>
      </c>
      <c r="I243" s="74">
        <f>'[1]بيانات الكل'!H241</f>
        <v>30409011309798</v>
      </c>
      <c r="J243" s="75">
        <f t="shared" si="16"/>
        <v>0</v>
      </c>
      <c r="K243" s="75">
        <f t="shared" si="17"/>
        <v>1</v>
      </c>
      <c r="L243" s="75">
        <f t="shared" si="18"/>
        <v>13</v>
      </c>
      <c r="M243" s="75" t="str">
        <f>'[1]بيانات الكل'!N241</f>
        <v>مصري</v>
      </c>
      <c r="N243" s="75" t="str">
        <f>'[1]بيانات الكل'!E241</f>
        <v>مسلم</v>
      </c>
      <c r="O243" s="75" t="str">
        <f>'[1]بيانات الكل'!G241</f>
        <v>منقول</v>
      </c>
      <c r="P243" s="76"/>
      <c r="Q243" s="77"/>
      <c r="R243" s="78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/>
      <c r="AJ243" s="76"/>
      <c r="AK243" s="76"/>
      <c r="AL243" s="76"/>
      <c r="AM243" s="76" t="str">
        <f t="shared" si="19"/>
        <v>السيد محمود احمدالعزازى</v>
      </c>
      <c r="AN243" s="76">
        <f>'[1]بيانات الكل'!K241</f>
        <v>0</v>
      </c>
      <c r="AO243" s="76" t="str">
        <f>'[1]بيانات الكل'!J241</f>
        <v>كفر العزازي</v>
      </c>
      <c r="AP243" s="76"/>
      <c r="AQ243" s="76"/>
      <c r="AR243" s="76">
        <f>'[1]بيانات الكل'!L241</f>
        <v>0</v>
      </c>
      <c r="AS243" s="76" t="str">
        <f>'[1]بيانات الكل'!Q241</f>
        <v>السادس</v>
      </c>
      <c r="AT243" s="76">
        <f>'[1]بيانات الكل'!R241</f>
        <v>0</v>
      </c>
      <c r="AU243" s="76">
        <f>'[1]بيانات الكل'!S241</f>
        <v>0</v>
      </c>
      <c r="AV243" s="79">
        <v>234</v>
      </c>
      <c r="AW243" s="79" t="e">
        <f>IF(AND($AW$3=#REF!,#REF!=Y243),AV243,"")</f>
        <v>#REF!</v>
      </c>
    </row>
    <row r="244" spans="1:49" ht="21" customHeight="1" thickBot="1">
      <c r="A244" s="68"/>
      <c r="B244" s="68">
        <v>235</v>
      </c>
      <c r="C244" s="69">
        <v>235</v>
      </c>
      <c r="D244" s="70" t="str">
        <f>'[1]بيانات الكل'!C242</f>
        <v>احمد رجب محمد عبدالعزيز</v>
      </c>
      <c r="E244" s="71">
        <f>'[1]بيانات الكل'!T242</f>
        <v>40443</v>
      </c>
      <c r="F244" s="72">
        <f t="shared" si="15"/>
        <v>38032</v>
      </c>
      <c r="G244" s="73" t="str">
        <f>'[1]بيانات الكل'!F242</f>
        <v>1/6</v>
      </c>
      <c r="H244" s="73" t="str">
        <f>'[1]بيانات الكل'!D242</f>
        <v>ذكر</v>
      </c>
      <c r="I244" s="74">
        <f>'[1]بيانات الكل'!H242</f>
        <v>30402151305976</v>
      </c>
      <c r="J244" s="75">
        <f t="shared" si="16"/>
        <v>17</v>
      </c>
      <c r="K244" s="75">
        <f t="shared" si="17"/>
        <v>7</v>
      </c>
      <c r="L244" s="75">
        <f t="shared" si="18"/>
        <v>13</v>
      </c>
      <c r="M244" s="75" t="str">
        <f>'[1]بيانات الكل'!N242</f>
        <v>مصري</v>
      </c>
      <c r="N244" s="75" t="str">
        <f>'[1]بيانات الكل'!E242</f>
        <v>مسلم</v>
      </c>
      <c r="O244" s="75" t="str">
        <f>'[1]بيانات الكل'!G242</f>
        <v>منقول</v>
      </c>
      <c r="P244" s="76"/>
      <c r="Q244" s="77"/>
      <c r="R244" s="78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 t="str">
        <f t="shared" si="19"/>
        <v>رجب محمد عبدالعزيز</v>
      </c>
      <c r="AN244" s="76">
        <f>'[1]بيانات الكل'!K242</f>
        <v>0</v>
      </c>
      <c r="AO244" s="76" t="str">
        <f>'[1]بيانات الكل'!J242</f>
        <v>كفر العزازي</v>
      </c>
      <c r="AP244" s="76"/>
      <c r="AQ244" s="76"/>
      <c r="AR244" s="76">
        <f>'[1]بيانات الكل'!L242</f>
        <v>0</v>
      </c>
      <c r="AS244" s="76" t="str">
        <f>'[1]بيانات الكل'!Q242</f>
        <v>السادس</v>
      </c>
      <c r="AT244" s="76">
        <f>'[1]بيانات الكل'!R242</f>
        <v>0</v>
      </c>
      <c r="AU244" s="76">
        <f>'[1]بيانات الكل'!S242</f>
        <v>0</v>
      </c>
      <c r="AV244" s="79">
        <v>235</v>
      </c>
      <c r="AW244" s="79" t="e">
        <f>IF(AND($AW$3=#REF!,#REF!=Y244),AV244,"")</f>
        <v>#REF!</v>
      </c>
    </row>
    <row r="245" spans="1:49" ht="21" customHeight="1" thickBot="1">
      <c r="A245" s="68"/>
      <c r="B245" s="68">
        <v>236</v>
      </c>
      <c r="C245" s="69">
        <v>236</v>
      </c>
      <c r="D245" s="70" t="str">
        <f>'[1]بيانات الكل'!C243</f>
        <v>احمد سمير محمد محمد خليل</v>
      </c>
      <c r="E245" s="71">
        <f>'[1]بيانات الكل'!T243</f>
        <v>40443</v>
      </c>
      <c r="F245" s="72">
        <f t="shared" si="15"/>
        <v>38024</v>
      </c>
      <c r="G245" s="73" t="str">
        <f>'[1]بيانات الكل'!F243</f>
        <v>1/6</v>
      </c>
      <c r="H245" s="73" t="str">
        <f>'[1]بيانات الكل'!D243</f>
        <v>ذكر</v>
      </c>
      <c r="I245" s="74">
        <f>'[1]بيانات الكل'!H243</f>
        <v>30402071305657</v>
      </c>
      <c r="J245" s="75">
        <f t="shared" si="16"/>
        <v>25</v>
      </c>
      <c r="K245" s="75">
        <f t="shared" si="17"/>
        <v>7</v>
      </c>
      <c r="L245" s="75">
        <f t="shared" si="18"/>
        <v>13</v>
      </c>
      <c r="M245" s="75" t="str">
        <f>'[1]بيانات الكل'!N243</f>
        <v>مصري</v>
      </c>
      <c r="N245" s="75" t="str">
        <f>'[1]بيانات الكل'!E243</f>
        <v>مسلم</v>
      </c>
      <c r="O245" s="75" t="str">
        <f>'[1]بيانات الكل'!G243</f>
        <v>منقول</v>
      </c>
      <c r="P245" s="76"/>
      <c r="Q245" s="77"/>
      <c r="R245" s="78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  <c r="AC245" s="76"/>
      <c r="AD245" s="76"/>
      <c r="AE245" s="76"/>
      <c r="AF245" s="76"/>
      <c r="AG245" s="76"/>
      <c r="AH245" s="76"/>
      <c r="AI245" s="76"/>
      <c r="AJ245" s="76"/>
      <c r="AK245" s="76"/>
      <c r="AL245" s="76"/>
      <c r="AM245" s="76" t="str">
        <f t="shared" si="19"/>
        <v>سمير محمد محمد خليل</v>
      </c>
      <c r="AN245" s="76">
        <f>'[1]بيانات الكل'!K243</f>
        <v>0</v>
      </c>
      <c r="AO245" s="76" t="str">
        <f>'[1]بيانات الكل'!J243</f>
        <v>كفر العزازي</v>
      </c>
      <c r="AP245" s="76"/>
      <c r="AQ245" s="76"/>
      <c r="AR245" s="76">
        <f>'[1]بيانات الكل'!L243</f>
        <v>0</v>
      </c>
      <c r="AS245" s="76" t="str">
        <f>'[1]بيانات الكل'!Q243</f>
        <v>السادس</v>
      </c>
      <c r="AT245" s="76">
        <f>'[1]بيانات الكل'!R243</f>
        <v>0</v>
      </c>
      <c r="AU245" s="76">
        <f>'[1]بيانات الكل'!S243</f>
        <v>0</v>
      </c>
      <c r="AV245" s="79">
        <v>236</v>
      </c>
      <c r="AW245" s="79" t="e">
        <f>IF(AND($AW$3=#REF!,#REF!=Y245),AV245,"")</f>
        <v>#REF!</v>
      </c>
    </row>
    <row r="246" spans="1:49" ht="21" customHeight="1" thickBot="1">
      <c r="A246" s="68"/>
      <c r="B246" s="68">
        <v>237</v>
      </c>
      <c r="C246" s="69">
        <v>237</v>
      </c>
      <c r="D246" s="70" t="str">
        <f>'[1]بيانات الكل'!C244</f>
        <v>احمد صلاح عطيه الصادق</v>
      </c>
      <c r="E246" s="71">
        <f>'[1]بيانات الكل'!T244</f>
        <v>40443</v>
      </c>
      <c r="F246" s="72">
        <f t="shared" si="15"/>
        <v>38260</v>
      </c>
      <c r="G246" s="73" t="str">
        <f>'[1]بيانات الكل'!F244</f>
        <v>1/6</v>
      </c>
      <c r="H246" s="73" t="str">
        <f>'[1]بيانات الكل'!D244</f>
        <v>ذكر</v>
      </c>
      <c r="I246" s="74">
        <f>'[1]بيانات الكل'!H244</f>
        <v>30409301305257</v>
      </c>
      <c r="J246" s="75">
        <f t="shared" si="16"/>
        <v>2</v>
      </c>
      <c r="K246" s="75">
        <f t="shared" si="17"/>
        <v>0</v>
      </c>
      <c r="L246" s="75">
        <f t="shared" si="18"/>
        <v>13</v>
      </c>
      <c r="M246" s="75" t="str">
        <f>'[1]بيانات الكل'!N244</f>
        <v>مصري</v>
      </c>
      <c r="N246" s="75" t="str">
        <f>'[1]بيانات الكل'!E244</f>
        <v>مسلم</v>
      </c>
      <c r="O246" s="75" t="str">
        <f>'[1]بيانات الكل'!G244</f>
        <v>منقول</v>
      </c>
      <c r="P246" s="76"/>
      <c r="Q246" s="77"/>
      <c r="R246" s="78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 t="str">
        <f t="shared" si="19"/>
        <v>صلاح عطيه الصادق</v>
      </c>
      <c r="AN246" s="76">
        <f>'[1]بيانات الكل'!K244</f>
        <v>0</v>
      </c>
      <c r="AO246" s="76" t="str">
        <f>'[1]بيانات الكل'!J244</f>
        <v>كفر العزازي</v>
      </c>
      <c r="AP246" s="76"/>
      <c r="AQ246" s="76"/>
      <c r="AR246" s="76">
        <f>'[1]بيانات الكل'!L244</f>
        <v>0</v>
      </c>
      <c r="AS246" s="76" t="str">
        <f>'[1]بيانات الكل'!Q244</f>
        <v>السادس</v>
      </c>
      <c r="AT246" s="76">
        <f>'[1]بيانات الكل'!R244</f>
        <v>0</v>
      </c>
      <c r="AU246" s="76">
        <f>'[1]بيانات الكل'!S244</f>
        <v>0</v>
      </c>
      <c r="AV246" s="79">
        <v>237</v>
      </c>
      <c r="AW246" s="79" t="e">
        <f>IF(AND($AW$3=#REF!,#REF!=Y246),AV246,"")</f>
        <v>#REF!</v>
      </c>
    </row>
    <row r="247" spans="1:49" ht="21" customHeight="1" thickBot="1">
      <c r="A247" s="68"/>
      <c r="B247" s="68">
        <v>238</v>
      </c>
      <c r="C247" s="69">
        <v>238</v>
      </c>
      <c r="D247" s="70" t="str">
        <f>'[1]بيانات الكل'!C245</f>
        <v>احمد طلعت عبدالله حسينى</v>
      </c>
      <c r="E247" s="71">
        <f>'[1]بيانات الكل'!T245</f>
        <v>40443</v>
      </c>
      <c r="F247" s="72">
        <f t="shared" si="15"/>
        <v>38006</v>
      </c>
      <c r="G247" s="73" t="str">
        <f>'[1]بيانات الكل'!F245</f>
        <v>1/6</v>
      </c>
      <c r="H247" s="73" t="str">
        <f>'[1]بيانات الكل'!D245</f>
        <v>ذكر</v>
      </c>
      <c r="I247" s="74">
        <f>'[1]بيانات الكل'!H245</f>
        <v>30401201304317</v>
      </c>
      <c r="J247" s="75">
        <f t="shared" si="16"/>
        <v>12</v>
      </c>
      <c r="K247" s="75">
        <f t="shared" si="17"/>
        <v>8</v>
      </c>
      <c r="L247" s="75">
        <f t="shared" si="18"/>
        <v>13</v>
      </c>
      <c r="M247" s="75" t="str">
        <f>'[1]بيانات الكل'!N245</f>
        <v>مصري</v>
      </c>
      <c r="N247" s="75" t="str">
        <f>'[1]بيانات الكل'!E245</f>
        <v>مسلم</v>
      </c>
      <c r="O247" s="75" t="str">
        <f>'[1]بيانات الكل'!G245</f>
        <v>منقول</v>
      </c>
      <c r="P247" s="76"/>
      <c r="Q247" s="77"/>
      <c r="R247" s="78"/>
      <c r="S247" s="76"/>
      <c r="T247" s="76"/>
      <c r="U247" s="76"/>
      <c r="V247" s="76"/>
      <c r="W247" s="76"/>
      <c r="X247" s="76"/>
      <c r="Y247" s="76"/>
      <c r="Z247" s="76"/>
      <c r="AA247" s="76"/>
      <c r="AB247" s="76"/>
      <c r="AC247" s="76"/>
      <c r="AD247" s="76"/>
      <c r="AE247" s="76"/>
      <c r="AF247" s="76"/>
      <c r="AG247" s="76"/>
      <c r="AH247" s="76"/>
      <c r="AI247" s="76"/>
      <c r="AJ247" s="76"/>
      <c r="AK247" s="76"/>
      <c r="AL247" s="76"/>
      <c r="AM247" s="76" t="str">
        <f t="shared" si="19"/>
        <v>طلعت عبدالله حسينى</v>
      </c>
      <c r="AN247" s="76">
        <f>'[1]بيانات الكل'!K245</f>
        <v>0</v>
      </c>
      <c r="AO247" s="76" t="str">
        <f>'[1]بيانات الكل'!J245</f>
        <v>كفر العزازي</v>
      </c>
      <c r="AP247" s="76"/>
      <c r="AQ247" s="76"/>
      <c r="AR247" s="76">
        <f>'[1]بيانات الكل'!L245</f>
        <v>0</v>
      </c>
      <c r="AS247" s="76" t="str">
        <f>'[1]بيانات الكل'!Q245</f>
        <v>السادس</v>
      </c>
      <c r="AT247" s="76">
        <f>'[1]بيانات الكل'!R245</f>
        <v>0</v>
      </c>
      <c r="AU247" s="76">
        <f>'[1]بيانات الكل'!S245</f>
        <v>0</v>
      </c>
      <c r="AV247" s="79">
        <v>238</v>
      </c>
      <c r="AW247" s="79" t="e">
        <f>IF(AND($AW$3=#REF!,#REF!=Y247),AV247,"")</f>
        <v>#REF!</v>
      </c>
    </row>
    <row r="248" spans="1:49" ht="21" customHeight="1" thickBot="1">
      <c r="A248" s="68"/>
      <c r="B248" s="68">
        <v>239</v>
      </c>
      <c r="C248" s="69">
        <v>239</v>
      </c>
      <c r="D248" s="70" t="str">
        <f>'[1]بيانات الكل'!C246</f>
        <v>احمد عبدالسلام محمد عبدالسلام</v>
      </c>
      <c r="E248" s="71">
        <f>'[1]بيانات الكل'!T246</f>
        <v>40443</v>
      </c>
      <c r="F248" s="72">
        <f t="shared" si="15"/>
        <v>38009</v>
      </c>
      <c r="G248" s="73" t="str">
        <f>'[1]بيانات الكل'!F246</f>
        <v>1/6</v>
      </c>
      <c r="H248" s="73" t="str">
        <f>'[1]بيانات الكل'!D246</f>
        <v>ذكر</v>
      </c>
      <c r="I248" s="74">
        <f>'[1]بيانات الكل'!H246</f>
        <v>30401231300936</v>
      </c>
      <c r="J248" s="75">
        <f t="shared" si="16"/>
        <v>9</v>
      </c>
      <c r="K248" s="75">
        <f t="shared" si="17"/>
        <v>8</v>
      </c>
      <c r="L248" s="75">
        <f t="shared" si="18"/>
        <v>13</v>
      </c>
      <c r="M248" s="75" t="str">
        <f>'[1]بيانات الكل'!N246</f>
        <v>مصري</v>
      </c>
      <c r="N248" s="75" t="str">
        <f>'[1]بيانات الكل'!E246</f>
        <v>مسلم</v>
      </c>
      <c r="O248" s="75" t="str">
        <f>'[1]بيانات الكل'!G246</f>
        <v>منقول</v>
      </c>
      <c r="P248" s="76"/>
      <c r="Q248" s="77"/>
      <c r="R248" s="78"/>
      <c r="S248" s="76"/>
      <c r="T248" s="76"/>
      <c r="U248" s="76"/>
      <c r="V248" s="76"/>
      <c r="W248" s="76"/>
      <c r="X248" s="76"/>
      <c r="Y248" s="76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/>
      <c r="AJ248" s="76"/>
      <c r="AK248" s="76"/>
      <c r="AL248" s="76"/>
      <c r="AM248" s="76" t="str">
        <f t="shared" si="19"/>
        <v>عبدالسلام محمد عبدالسلام</v>
      </c>
      <c r="AN248" s="76">
        <f>'[1]بيانات الكل'!K246</f>
        <v>0</v>
      </c>
      <c r="AO248" s="76" t="str">
        <f>'[1]بيانات الكل'!J246</f>
        <v>كفر العزازي</v>
      </c>
      <c r="AP248" s="76"/>
      <c r="AQ248" s="76"/>
      <c r="AR248" s="76">
        <f>'[1]بيانات الكل'!L246</f>
        <v>0</v>
      </c>
      <c r="AS248" s="76" t="str">
        <f>'[1]بيانات الكل'!Q246</f>
        <v>السادس</v>
      </c>
      <c r="AT248" s="76">
        <f>'[1]بيانات الكل'!R246</f>
        <v>0</v>
      </c>
      <c r="AU248" s="76">
        <f>'[1]بيانات الكل'!S246</f>
        <v>0</v>
      </c>
      <c r="AV248" s="79">
        <v>239</v>
      </c>
      <c r="AW248" s="79" t="e">
        <f>IF(AND($AW$3=#REF!,#REF!=Y248),AV248,"")</f>
        <v>#REF!</v>
      </c>
    </row>
    <row r="249" spans="1:49" ht="21" customHeight="1" thickBot="1">
      <c r="A249" s="68"/>
      <c r="B249" s="68">
        <v>240</v>
      </c>
      <c r="C249" s="69">
        <v>240</v>
      </c>
      <c r="D249" s="70" t="str">
        <f>'[1]بيانات الكل'!C247</f>
        <v>احمد على احمد عباس</v>
      </c>
      <c r="E249" s="71">
        <f>'[1]بيانات الكل'!T247</f>
        <v>40443</v>
      </c>
      <c r="F249" s="72">
        <f t="shared" si="15"/>
        <v>38159</v>
      </c>
      <c r="G249" s="73" t="str">
        <f>'[1]بيانات الكل'!F247</f>
        <v>1/6</v>
      </c>
      <c r="H249" s="73" t="str">
        <f>'[1]بيانات الكل'!D247</f>
        <v>ذكر</v>
      </c>
      <c r="I249" s="74">
        <f>'[1]بيانات الكل'!H247</f>
        <v>30406211302594</v>
      </c>
      <c r="J249" s="75">
        <f t="shared" si="16"/>
        <v>11</v>
      </c>
      <c r="K249" s="75">
        <f t="shared" si="17"/>
        <v>3</v>
      </c>
      <c r="L249" s="75">
        <f t="shared" si="18"/>
        <v>13</v>
      </c>
      <c r="M249" s="75" t="str">
        <f>'[1]بيانات الكل'!N247</f>
        <v>مصري</v>
      </c>
      <c r="N249" s="75" t="str">
        <f>'[1]بيانات الكل'!E247</f>
        <v>مسلم</v>
      </c>
      <c r="O249" s="75" t="str">
        <f>'[1]بيانات الكل'!G247</f>
        <v>منقول</v>
      </c>
      <c r="P249" s="76"/>
      <c r="Q249" s="77"/>
      <c r="R249" s="78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 t="str">
        <f t="shared" si="19"/>
        <v>على احمد عباس</v>
      </c>
      <c r="AN249" s="76">
        <f>'[1]بيانات الكل'!K247</f>
        <v>0</v>
      </c>
      <c r="AO249" s="76" t="str">
        <f>'[1]بيانات الكل'!J247</f>
        <v>كفر العزازي</v>
      </c>
      <c r="AP249" s="76"/>
      <c r="AQ249" s="76"/>
      <c r="AR249" s="76">
        <f>'[1]بيانات الكل'!L247</f>
        <v>0</v>
      </c>
      <c r="AS249" s="76" t="str">
        <f>'[1]بيانات الكل'!Q247</f>
        <v>السادس</v>
      </c>
      <c r="AT249" s="76">
        <f>'[1]بيانات الكل'!R247</f>
        <v>0</v>
      </c>
      <c r="AU249" s="76">
        <f>'[1]بيانات الكل'!S247</f>
        <v>0</v>
      </c>
      <c r="AV249" s="79">
        <v>240</v>
      </c>
      <c r="AW249" s="79" t="e">
        <f>IF(AND($AW$3=#REF!,#REF!=Y249),AV249,"")</f>
        <v>#REF!</v>
      </c>
    </row>
    <row r="250" spans="1:49" ht="21" customHeight="1" thickBot="1">
      <c r="A250" s="68"/>
      <c r="B250" s="68">
        <v>241</v>
      </c>
      <c r="C250" s="69">
        <v>241</v>
      </c>
      <c r="D250" s="70" t="str">
        <f>'[1]بيانات الكل'!C248</f>
        <v>احمد محمد الهادى عبدالرحمن محمد</v>
      </c>
      <c r="E250" s="71">
        <f>'[1]بيانات الكل'!T248</f>
        <v>40443</v>
      </c>
      <c r="F250" s="72">
        <f t="shared" si="15"/>
        <v>37849</v>
      </c>
      <c r="G250" s="73" t="str">
        <f>'[1]بيانات الكل'!F248</f>
        <v>1/6</v>
      </c>
      <c r="H250" s="73" t="str">
        <f>'[1]بيانات الكل'!D248</f>
        <v>ذكر</v>
      </c>
      <c r="I250" s="74">
        <f>'[1]بيانات الكل'!H248</f>
        <v>30308161301417</v>
      </c>
      <c r="J250" s="75">
        <f t="shared" si="16"/>
        <v>16</v>
      </c>
      <c r="K250" s="75">
        <f t="shared" si="17"/>
        <v>1</v>
      </c>
      <c r="L250" s="75">
        <f t="shared" si="18"/>
        <v>14</v>
      </c>
      <c r="M250" s="75" t="str">
        <f>'[1]بيانات الكل'!N248</f>
        <v>مصري</v>
      </c>
      <c r="N250" s="75" t="str">
        <f>'[1]بيانات الكل'!E248</f>
        <v>مسلم</v>
      </c>
      <c r="O250" s="75" t="str">
        <f>'[1]بيانات الكل'!G248</f>
        <v>منقول</v>
      </c>
      <c r="P250" s="76"/>
      <c r="Q250" s="77"/>
      <c r="R250" s="78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76"/>
      <c r="AK250" s="76"/>
      <c r="AL250" s="76"/>
      <c r="AM250" s="76" t="str">
        <f t="shared" si="19"/>
        <v>محمد الهادى عبدالرحمن محمد</v>
      </c>
      <c r="AN250" s="76">
        <f>'[1]بيانات الكل'!K248</f>
        <v>0</v>
      </c>
      <c r="AO250" s="76" t="str">
        <f>'[1]بيانات الكل'!J248</f>
        <v>كفر العزازي</v>
      </c>
      <c r="AP250" s="76"/>
      <c r="AQ250" s="76"/>
      <c r="AR250" s="76">
        <f>'[1]بيانات الكل'!L248</f>
        <v>0</v>
      </c>
      <c r="AS250" s="76" t="str">
        <f>'[1]بيانات الكل'!Q248</f>
        <v>السادس</v>
      </c>
      <c r="AT250" s="76">
        <f>'[1]بيانات الكل'!R248</f>
        <v>0</v>
      </c>
      <c r="AU250" s="76">
        <f>'[1]بيانات الكل'!S248</f>
        <v>0</v>
      </c>
      <c r="AV250" s="79">
        <v>241</v>
      </c>
      <c r="AW250" s="79" t="e">
        <f>IF(AND($AW$3=#REF!,#REF!=Y250),AV250,"")</f>
        <v>#REF!</v>
      </c>
    </row>
    <row r="251" spans="1:49" ht="21" customHeight="1" thickBot="1">
      <c r="A251" s="68"/>
      <c r="B251" s="68">
        <v>242</v>
      </c>
      <c r="C251" s="69">
        <v>242</v>
      </c>
      <c r="D251" s="70" t="str">
        <f>'[1]بيانات الكل'!C249</f>
        <v>ادهم عبده احمد السيد</v>
      </c>
      <c r="E251" s="71">
        <f>'[1]بيانات الكل'!T249</f>
        <v>40443</v>
      </c>
      <c r="F251" s="72">
        <f t="shared" si="15"/>
        <v>38019</v>
      </c>
      <c r="G251" s="73" t="str">
        <f>'[1]بيانات الكل'!F249</f>
        <v>1/6</v>
      </c>
      <c r="H251" s="73" t="str">
        <f>'[1]بيانات الكل'!D249</f>
        <v>ذكر</v>
      </c>
      <c r="I251" s="74">
        <f>'[1]بيانات الكل'!H249</f>
        <v>30402021304471</v>
      </c>
      <c r="J251" s="75">
        <f t="shared" si="16"/>
        <v>30</v>
      </c>
      <c r="K251" s="75">
        <f t="shared" si="17"/>
        <v>7</v>
      </c>
      <c r="L251" s="75">
        <f t="shared" si="18"/>
        <v>13</v>
      </c>
      <c r="M251" s="75" t="str">
        <f>'[1]بيانات الكل'!N249</f>
        <v>مصري</v>
      </c>
      <c r="N251" s="75" t="str">
        <f>'[1]بيانات الكل'!E249</f>
        <v>مسلم</v>
      </c>
      <c r="O251" s="75" t="str">
        <f>'[1]بيانات الكل'!G249</f>
        <v>منقول</v>
      </c>
      <c r="P251" s="76"/>
      <c r="Q251" s="77"/>
      <c r="R251" s="78"/>
      <c r="S251" s="76"/>
      <c r="T251" s="76"/>
      <c r="U251" s="76"/>
      <c r="V251" s="76"/>
      <c r="W251" s="76"/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76"/>
      <c r="AK251" s="76"/>
      <c r="AL251" s="76"/>
      <c r="AM251" s="76" t="str">
        <f t="shared" si="19"/>
        <v>عبده احمد السيد</v>
      </c>
      <c r="AN251" s="76">
        <f>'[1]بيانات الكل'!K249</f>
        <v>0</v>
      </c>
      <c r="AO251" s="76" t="str">
        <f>'[1]بيانات الكل'!J249</f>
        <v>كفر العزازي</v>
      </c>
      <c r="AP251" s="76"/>
      <c r="AQ251" s="76"/>
      <c r="AR251" s="76">
        <f>'[1]بيانات الكل'!L249</f>
        <v>0</v>
      </c>
      <c r="AS251" s="76" t="str">
        <f>'[1]بيانات الكل'!Q249</f>
        <v>السادس</v>
      </c>
      <c r="AT251" s="76">
        <f>'[1]بيانات الكل'!R249</f>
        <v>0</v>
      </c>
      <c r="AU251" s="76">
        <f>'[1]بيانات الكل'!S249</f>
        <v>0</v>
      </c>
      <c r="AV251" s="79">
        <v>242</v>
      </c>
      <c r="AW251" s="79" t="e">
        <f>IF(AND($AW$3=#REF!,#REF!=Y251),AV251,"")</f>
        <v>#REF!</v>
      </c>
    </row>
    <row r="252" spans="1:49" ht="21" customHeight="1" thickBot="1">
      <c r="A252" s="68"/>
      <c r="B252" s="68">
        <v>243</v>
      </c>
      <c r="C252" s="69">
        <v>243</v>
      </c>
      <c r="D252" s="70" t="str">
        <f>'[1]بيانات الكل'!C250</f>
        <v>اسماعيل محمد الوردانى محمد</v>
      </c>
      <c r="E252" s="71">
        <f>'[1]بيانات الكل'!T250</f>
        <v>40443</v>
      </c>
      <c r="F252" s="72">
        <f t="shared" si="15"/>
        <v>38117</v>
      </c>
      <c r="G252" s="73" t="str">
        <f>'[1]بيانات الكل'!F250</f>
        <v>1/6</v>
      </c>
      <c r="H252" s="73" t="str">
        <f>'[1]بيانات الكل'!D250</f>
        <v>ذكر</v>
      </c>
      <c r="I252" s="74">
        <f>'[1]بيانات الكل'!H250</f>
        <v>30405101301839</v>
      </c>
      <c r="J252" s="75">
        <f t="shared" si="16"/>
        <v>22</v>
      </c>
      <c r="K252" s="75">
        <f t="shared" si="17"/>
        <v>4</v>
      </c>
      <c r="L252" s="75">
        <f t="shared" si="18"/>
        <v>13</v>
      </c>
      <c r="M252" s="75" t="str">
        <f>'[1]بيانات الكل'!N250</f>
        <v>مصري</v>
      </c>
      <c r="N252" s="75" t="str">
        <f>'[1]بيانات الكل'!E250</f>
        <v>مسلم</v>
      </c>
      <c r="O252" s="75" t="str">
        <f>'[1]بيانات الكل'!G250</f>
        <v>منقول</v>
      </c>
      <c r="P252" s="76"/>
      <c r="Q252" s="77"/>
      <c r="R252" s="78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76"/>
      <c r="AL252" s="76"/>
      <c r="AM252" s="76" t="str">
        <f t="shared" si="19"/>
        <v>محمد الوردانى محمد</v>
      </c>
      <c r="AN252" s="76">
        <f>'[1]بيانات الكل'!K250</f>
        <v>0</v>
      </c>
      <c r="AO252" s="76" t="str">
        <f>'[1]بيانات الكل'!J250</f>
        <v>كفر العزازي</v>
      </c>
      <c r="AP252" s="76"/>
      <c r="AQ252" s="76"/>
      <c r="AR252" s="76">
        <f>'[1]بيانات الكل'!L250</f>
        <v>0</v>
      </c>
      <c r="AS252" s="76" t="str">
        <f>'[1]بيانات الكل'!Q250</f>
        <v>السادس</v>
      </c>
      <c r="AT252" s="76">
        <f>'[1]بيانات الكل'!R250</f>
        <v>0</v>
      </c>
      <c r="AU252" s="76">
        <f>'[1]بيانات الكل'!S250</f>
        <v>0</v>
      </c>
      <c r="AV252" s="79">
        <v>243</v>
      </c>
      <c r="AW252" s="79" t="e">
        <f>IF(AND($AW$3=#REF!,#REF!=Y252),AV252,"")</f>
        <v>#REF!</v>
      </c>
    </row>
    <row r="253" spans="1:49" ht="21" customHeight="1" thickBot="1">
      <c r="A253" s="68"/>
      <c r="B253" s="68">
        <v>244</v>
      </c>
      <c r="C253" s="69">
        <v>244</v>
      </c>
      <c r="D253" s="70" t="str">
        <f>'[1]بيانات الكل'!C251</f>
        <v>اشرف علاء عبدالعال محمد</v>
      </c>
      <c r="E253" s="71">
        <f>'[1]بيانات الكل'!T251</f>
        <v>40443</v>
      </c>
      <c r="F253" s="72">
        <f t="shared" si="15"/>
        <v>38142</v>
      </c>
      <c r="G253" s="73" t="str">
        <f>'[1]بيانات الكل'!F251</f>
        <v>1/6</v>
      </c>
      <c r="H253" s="73" t="str">
        <f>'[1]بيانات الكل'!D251</f>
        <v>ذكر</v>
      </c>
      <c r="I253" s="74">
        <f>'[1]بيانات الكل'!H251</f>
        <v>30406041301857</v>
      </c>
      <c r="J253" s="75">
        <f t="shared" si="16"/>
        <v>28</v>
      </c>
      <c r="K253" s="75">
        <f t="shared" si="17"/>
        <v>3</v>
      </c>
      <c r="L253" s="75">
        <f t="shared" si="18"/>
        <v>13</v>
      </c>
      <c r="M253" s="75" t="str">
        <f>'[1]بيانات الكل'!N251</f>
        <v>مصري</v>
      </c>
      <c r="N253" s="75" t="str">
        <f>'[1]بيانات الكل'!E251</f>
        <v>مسلم</v>
      </c>
      <c r="O253" s="75" t="str">
        <f>'[1]بيانات الكل'!G251</f>
        <v>منقول</v>
      </c>
      <c r="P253" s="76"/>
      <c r="Q253" s="77"/>
      <c r="R253" s="78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 t="str">
        <f t="shared" si="19"/>
        <v>علاء عبدالعال محمد</v>
      </c>
      <c r="AN253" s="76">
        <f>'[1]بيانات الكل'!K251</f>
        <v>0</v>
      </c>
      <c r="AO253" s="76" t="str">
        <f>'[1]بيانات الكل'!J251</f>
        <v>كفر العزازي</v>
      </c>
      <c r="AP253" s="76"/>
      <c r="AQ253" s="76"/>
      <c r="AR253" s="76">
        <f>'[1]بيانات الكل'!L251</f>
        <v>0</v>
      </c>
      <c r="AS253" s="76" t="str">
        <f>'[1]بيانات الكل'!Q251</f>
        <v>السادس</v>
      </c>
      <c r="AT253" s="76">
        <f>'[1]بيانات الكل'!R251</f>
        <v>0</v>
      </c>
      <c r="AU253" s="76">
        <f>'[1]بيانات الكل'!S251</f>
        <v>0</v>
      </c>
      <c r="AV253" s="79">
        <v>244</v>
      </c>
      <c r="AW253" s="79" t="e">
        <f>IF(AND($AW$3=#REF!,#REF!=Y253),AV253,"")</f>
        <v>#REF!</v>
      </c>
    </row>
    <row r="254" spans="1:49" ht="21" customHeight="1" thickBot="1">
      <c r="A254" s="68"/>
      <c r="B254" s="68">
        <v>245</v>
      </c>
      <c r="C254" s="69">
        <v>245</v>
      </c>
      <c r="D254" s="70" t="str">
        <f>'[1]بيانات الكل'!C252</f>
        <v>السيد ناصر حسن منصور</v>
      </c>
      <c r="E254" s="71">
        <f>'[1]بيانات الكل'!T252</f>
        <v>40443</v>
      </c>
      <c r="F254" s="72">
        <f t="shared" si="15"/>
        <v>37945</v>
      </c>
      <c r="G254" s="73" t="str">
        <f>'[1]بيانات الكل'!F252</f>
        <v>1/6</v>
      </c>
      <c r="H254" s="73" t="str">
        <f>'[1]بيانات الكل'!D252</f>
        <v>ذكر</v>
      </c>
      <c r="I254" s="74">
        <f>'[1]بيانات الكل'!H252</f>
        <v>30311201301599</v>
      </c>
      <c r="J254" s="75">
        <f t="shared" si="16"/>
        <v>12</v>
      </c>
      <c r="K254" s="75">
        <f t="shared" si="17"/>
        <v>10</v>
      </c>
      <c r="L254" s="75">
        <f t="shared" si="18"/>
        <v>13</v>
      </c>
      <c r="M254" s="75" t="str">
        <f>'[1]بيانات الكل'!N252</f>
        <v>مصري</v>
      </c>
      <c r="N254" s="75" t="str">
        <f>'[1]بيانات الكل'!E252</f>
        <v>مسلم</v>
      </c>
      <c r="O254" s="75" t="str">
        <f>'[1]بيانات الكل'!G252</f>
        <v>منقول</v>
      </c>
      <c r="P254" s="76"/>
      <c r="Q254" s="77"/>
      <c r="R254" s="78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 t="str">
        <f t="shared" si="19"/>
        <v>ناصر حسن منصور</v>
      </c>
      <c r="AN254" s="76">
        <f>'[1]بيانات الكل'!K252</f>
        <v>0</v>
      </c>
      <c r="AO254" s="76" t="str">
        <f>'[1]بيانات الكل'!J252</f>
        <v>كفر العزازي</v>
      </c>
      <c r="AP254" s="76"/>
      <c r="AQ254" s="76"/>
      <c r="AR254" s="76">
        <f>'[1]بيانات الكل'!L252</f>
        <v>0</v>
      </c>
      <c r="AS254" s="76" t="str">
        <f>'[1]بيانات الكل'!Q252</f>
        <v>السادس</v>
      </c>
      <c r="AT254" s="76">
        <f>'[1]بيانات الكل'!R252</f>
        <v>0</v>
      </c>
      <c r="AU254" s="76">
        <f>'[1]بيانات الكل'!S252</f>
        <v>0</v>
      </c>
      <c r="AV254" s="79">
        <v>245</v>
      </c>
      <c r="AW254" s="79" t="e">
        <f>IF(AND($AW$3=#REF!,#REF!=Y254),AV254,"")</f>
        <v>#REF!</v>
      </c>
    </row>
    <row r="255" spans="1:49" ht="21" customHeight="1" thickBot="1">
      <c r="A255" s="68"/>
      <c r="B255" s="68">
        <v>246</v>
      </c>
      <c r="C255" s="69">
        <v>246</v>
      </c>
      <c r="D255" s="70" t="str">
        <f>'[1]بيانات الكل'!C253</f>
        <v>امجد محمد حسن عزاز</v>
      </c>
      <c r="E255" s="71">
        <f>'[1]بيانات الكل'!T253</f>
        <v>40443</v>
      </c>
      <c r="F255" s="72">
        <f t="shared" si="15"/>
        <v>37967</v>
      </c>
      <c r="G255" s="73" t="str">
        <f>'[1]بيانات الكل'!F253</f>
        <v>1/6</v>
      </c>
      <c r="H255" s="73" t="str">
        <f>'[1]بيانات الكل'!D253</f>
        <v>ذكر</v>
      </c>
      <c r="I255" s="74">
        <f>'[1]بيانات الكل'!H253</f>
        <v>30312121300717</v>
      </c>
      <c r="J255" s="75">
        <f t="shared" si="16"/>
        <v>20</v>
      </c>
      <c r="K255" s="75">
        <f t="shared" si="17"/>
        <v>9</v>
      </c>
      <c r="L255" s="75">
        <f t="shared" si="18"/>
        <v>13</v>
      </c>
      <c r="M255" s="75" t="str">
        <f>'[1]بيانات الكل'!N253</f>
        <v>مصري</v>
      </c>
      <c r="N255" s="75" t="str">
        <f>'[1]بيانات الكل'!E253</f>
        <v>مسلم</v>
      </c>
      <c r="O255" s="75" t="str">
        <f>'[1]بيانات الكل'!G253</f>
        <v>منقول</v>
      </c>
      <c r="P255" s="76"/>
      <c r="Q255" s="77"/>
      <c r="R255" s="78"/>
      <c r="S255" s="76"/>
      <c r="T255" s="76"/>
      <c r="U255" s="76"/>
      <c r="V255" s="76"/>
      <c r="W255" s="76"/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76"/>
      <c r="AK255" s="76"/>
      <c r="AL255" s="76"/>
      <c r="AM255" s="76" t="str">
        <f t="shared" si="19"/>
        <v>محمد حسن عزاز</v>
      </c>
      <c r="AN255" s="76">
        <f>'[1]بيانات الكل'!K253</f>
        <v>0</v>
      </c>
      <c r="AO255" s="76" t="str">
        <f>'[1]بيانات الكل'!J253</f>
        <v>كفر العزازي</v>
      </c>
      <c r="AP255" s="76"/>
      <c r="AQ255" s="76"/>
      <c r="AR255" s="76">
        <f>'[1]بيانات الكل'!L253</f>
        <v>0</v>
      </c>
      <c r="AS255" s="76" t="str">
        <f>'[1]بيانات الكل'!Q253</f>
        <v>السادس</v>
      </c>
      <c r="AT255" s="76">
        <f>'[1]بيانات الكل'!R253</f>
        <v>0</v>
      </c>
      <c r="AU255" s="76">
        <f>'[1]بيانات الكل'!S253</f>
        <v>0</v>
      </c>
      <c r="AV255" s="79">
        <v>246</v>
      </c>
      <c r="AW255" s="79" t="e">
        <f>IF(AND($AW$3=#REF!,#REF!=Y255),AV255,"")</f>
        <v>#REF!</v>
      </c>
    </row>
    <row r="256" spans="1:49" ht="21" customHeight="1" thickBot="1">
      <c r="A256" s="68"/>
      <c r="B256" s="68">
        <v>247</v>
      </c>
      <c r="C256" s="69">
        <v>247</v>
      </c>
      <c r="D256" s="70" t="str">
        <f>'[1]بيانات الكل'!C254</f>
        <v>ايمن جمال حسن عثمان</v>
      </c>
      <c r="E256" s="71">
        <f>'[1]بيانات الكل'!T254</f>
        <v>40443</v>
      </c>
      <c r="F256" s="72">
        <f t="shared" si="15"/>
        <v>37914</v>
      </c>
      <c r="G256" s="73" t="str">
        <f>'[1]بيانات الكل'!F254</f>
        <v>1/6</v>
      </c>
      <c r="H256" s="73" t="str">
        <f>'[1]بيانات الكل'!D254</f>
        <v>ذكر</v>
      </c>
      <c r="I256" s="74">
        <f>'[1]بيانات الكل'!H254</f>
        <v>30310201302939</v>
      </c>
      <c r="J256" s="75">
        <f t="shared" si="16"/>
        <v>12</v>
      </c>
      <c r="K256" s="75">
        <f t="shared" si="17"/>
        <v>11</v>
      </c>
      <c r="L256" s="75">
        <f t="shared" si="18"/>
        <v>13</v>
      </c>
      <c r="M256" s="75" t="str">
        <f>'[1]بيانات الكل'!N254</f>
        <v>مصري</v>
      </c>
      <c r="N256" s="75" t="str">
        <f>'[1]بيانات الكل'!E254</f>
        <v>مسلم</v>
      </c>
      <c r="O256" s="75" t="str">
        <f>'[1]بيانات الكل'!G254</f>
        <v>منقول</v>
      </c>
      <c r="P256" s="76"/>
      <c r="Q256" s="77"/>
      <c r="R256" s="78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 t="str">
        <f t="shared" si="19"/>
        <v>جمال حسن عثمان</v>
      </c>
      <c r="AN256" s="76">
        <f>'[1]بيانات الكل'!K254</f>
        <v>0</v>
      </c>
      <c r="AO256" s="76" t="str">
        <f>'[1]بيانات الكل'!J254</f>
        <v>كفر العزازي</v>
      </c>
      <c r="AP256" s="76"/>
      <c r="AQ256" s="76"/>
      <c r="AR256" s="76">
        <f>'[1]بيانات الكل'!L254</f>
        <v>0</v>
      </c>
      <c r="AS256" s="76" t="str">
        <f>'[1]بيانات الكل'!Q254</f>
        <v>السادس</v>
      </c>
      <c r="AT256" s="76">
        <f>'[1]بيانات الكل'!R254</f>
        <v>0</v>
      </c>
      <c r="AU256" s="76">
        <f>'[1]بيانات الكل'!S254</f>
        <v>0</v>
      </c>
      <c r="AV256" s="79">
        <v>247</v>
      </c>
      <c r="AW256" s="79" t="e">
        <f>IF(AND($AW$3=#REF!,#REF!=Y256),AV256,"")</f>
        <v>#REF!</v>
      </c>
    </row>
    <row r="257" spans="1:49" ht="21" customHeight="1" thickBot="1">
      <c r="A257" s="68"/>
      <c r="B257" s="68">
        <v>248</v>
      </c>
      <c r="C257" s="69">
        <v>248</v>
      </c>
      <c r="D257" s="70" t="str">
        <f>'[1]بيانات الكل'!C255</f>
        <v>خالد خليل محمد ابراهيم</v>
      </c>
      <c r="E257" s="71">
        <f>'[1]بيانات الكل'!T255</f>
        <v>40443</v>
      </c>
      <c r="F257" s="72">
        <f t="shared" si="15"/>
        <v>38173</v>
      </c>
      <c r="G257" s="73" t="str">
        <f>'[1]بيانات الكل'!F255</f>
        <v>1/6</v>
      </c>
      <c r="H257" s="73" t="str">
        <f>'[1]بيانات الكل'!D255</f>
        <v>ذكر</v>
      </c>
      <c r="I257" s="74">
        <f>'[1]بيانات الكل'!H255</f>
        <v>30407051303617</v>
      </c>
      <c r="J257" s="75">
        <f t="shared" si="16"/>
        <v>27</v>
      </c>
      <c r="K257" s="75">
        <f t="shared" si="17"/>
        <v>2</v>
      </c>
      <c r="L257" s="75">
        <f t="shared" si="18"/>
        <v>13</v>
      </c>
      <c r="M257" s="75" t="str">
        <f>'[1]بيانات الكل'!N255</f>
        <v>مصري</v>
      </c>
      <c r="N257" s="75" t="str">
        <f>'[1]بيانات الكل'!E255</f>
        <v>مسلم</v>
      </c>
      <c r="O257" s="75" t="str">
        <f>'[1]بيانات الكل'!G255</f>
        <v>منقول</v>
      </c>
      <c r="P257" s="76"/>
      <c r="Q257" s="77"/>
      <c r="R257" s="78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/>
      <c r="AJ257" s="76"/>
      <c r="AK257" s="76"/>
      <c r="AL257" s="76"/>
      <c r="AM257" s="76" t="str">
        <f t="shared" si="19"/>
        <v>خليل محمد ابراهيم</v>
      </c>
      <c r="AN257" s="76">
        <f>'[1]بيانات الكل'!K255</f>
        <v>0</v>
      </c>
      <c r="AO257" s="76" t="str">
        <f>'[1]بيانات الكل'!J255</f>
        <v>كفر العزازي</v>
      </c>
      <c r="AP257" s="76"/>
      <c r="AQ257" s="76"/>
      <c r="AR257" s="76">
        <f>'[1]بيانات الكل'!L255</f>
        <v>0</v>
      </c>
      <c r="AS257" s="76" t="str">
        <f>'[1]بيانات الكل'!Q255</f>
        <v>السادس</v>
      </c>
      <c r="AT257" s="76">
        <f>'[1]بيانات الكل'!R255</f>
        <v>0</v>
      </c>
      <c r="AU257" s="76">
        <f>'[1]بيانات الكل'!S255</f>
        <v>0</v>
      </c>
      <c r="AV257" s="79">
        <v>248</v>
      </c>
      <c r="AW257" s="79" t="e">
        <f>IF(AND($AW$3=#REF!,#REF!=Y257),AV257,"")</f>
        <v>#REF!</v>
      </c>
    </row>
    <row r="258" spans="1:49" ht="21" customHeight="1" thickBot="1">
      <c r="A258" s="68"/>
      <c r="B258" s="68">
        <v>249</v>
      </c>
      <c r="C258" s="69">
        <v>249</v>
      </c>
      <c r="D258" s="70" t="str">
        <f>'[1]بيانات الكل'!C256</f>
        <v>رضا سعد عبدالحليم محمد</v>
      </c>
      <c r="E258" s="71">
        <f>'[1]بيانات الكل'!T256</f>
        <v>40443</v>
      </c>
      <c r="F258" s="72">
        <f t="shared" si="15"/>
        <v>37970</v>
      </c>
      <c r="G258" s="73" t="str">
        <f>'[1]بيانات الكل'!F256</f>
        <v>1/6</v>
      </c>
      <c r="H258" s="73" t="str">
        <f>'[1]بيانات الكل'!D256</f>
        <v>ذكر</v>
      </c>
      <c r="I258" s="74">
        <f>'[1]بيانات الكل'!H256</f>
        <v>30312151300797</v>
      </c>
      <c r="J258" s="75">
        <f t="shared" si="16"/>
        <v>17</v>
      </c>
      <c r="K258" s="75">
        <f t="shared" si="17"/>
        <v>9</v>
      </c>
      <c r="L258" s="75">
        <f t="shared" si="18"/>
        <v>13</v>
      </c>
      <c r="M258" s="75" t="str">
        <f>'[1]بيانات الكل'!N256</f>
        <v>مصري</v>
      </c>
      <c r="N258" s="75" t="str">
        <f>'[1]بيانات الكل'!E256</f>
        <v>مسلم</v>
      </c>
      <c r="O258" s="75" t="str">
        <f>'[1]بيانات الكل'!G256</f>
        <v>منقول</v>
      </c>
      <c r="P258" s="76"/>
      <c r="Q258" s="77"/>
      <c r="R258" s="78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76"/>
      <c r="AL258" s="76"/>
      <c r="AM258" s="76" t="str">
        <f t="shared" si="19"/>
        <v>سعد عبدالحليم محمد</v>
      </c>
      <c r="AN258" s="76">
        <f>'[1]بيانات الكل'!K256</f>
        <v>0</v>
      </c>
      <c r="AO258" s="76" t="str">
        <f>'[1]بيانات الكل'!J256</f>
        <v>كفر العزازي</v>
      </c>
      <c r="AP258" s="76"/>
      <c r="AQ258" s="76"/>
      <c r="AR258" s="76">
        <f>'[1]بيانات الكل'!L256</f>
        <v>0</v>
      </c>
      <c r="AS258" s="76" t="str">
        <f>'[1]بيانات الكل'!Q256</f>
        <v>السادس</v>
      </c>
      <c r="AT258" s="76">
        <f>'[1]بيانات الكل'!R256</f>
        <v>0</v>
      </c>
      <c r="AU258" s="76">
        <f>'[1]بيانات الكل'!S256</f>
        <v>0</v>
      </c>
      <c r="AV258" s="79">
        <v>249</v>
      </c>
      <c r="AW258" s="79" t="e">
        <f>IF(AND($AW$3=#REF!,#REF!=Y258),AV258,"")</f>
        <v>#REF!</v>
      </c>
    </row>
    <row r="259" spans="1:49" ht="21" customHeight="1" thickBot="1">
      <c r="A259" s="68"/>
      <c r="B259" s="68">
        <v>250</v>
      </c>
      <c r="C259" s="69">
        <v>250</v>
      </c>
      <c r="D259" s="70" t="str">
        <f>'[1]بيانات الكل'!C257</f>
        <v>رمضان عطيه رمضان السيد</v>
      </c>
      <c r="E259" s="71">
        <f>'[1]بيانات الكل'!T257</f>
        <v>40443</v>
      </c>
      <c r="F259" s="72">
        <f t="shared" si="15"/>
        <v>37927</v>
      </c>
      <c r="G259" s="73" t="str">
        <f>'[1]بيانات الكل'!F257</f>
        <v>1/6</v>
      </c>
      <c r="H259" s="73" t="str">
        <f>'[1]بيانات الكل'!D257</f>
        <v>ذكر</v>
      </c>
      <c r="I259" s="74">
        <f>'[1]بيانات الكل'!H257</f>
        <v>30311021300896</v>
      </c>
      <c r="J259" s="75">
        <f t="shared" si="16"/>
        <v>30</v>
      </c>
      <c r="K259" s="75">
        <f t="shared" si="17"/>
        <v>10</v>
      </c>
      <c r="L259" s="75">
        <f t="shared" si="18"/>
        <v>13</v>
      </c>
      <c r="M259" s="75" t="str">
        <f>'[1]بيانات الكل'!N257</f>
        <v>مصري</v>
      </c>
      <c r="N259" s="75" t="str">
        <f>'[1]بيانات الكل'!E257</f>
        <v>مسلم</v>
      </c>
      <c r="O259" s="75" t="str">
        <f>'[1]بيانات الكل'!G257</f>
        <v>منقول</v>
      </c>
      <c r="P259" s="76"/>
      <c r="Q259" s="77"/>
      <c r="R259" s="78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 t="str">
        <f t="shared" si="19"/>
        <v>عطيه رمضان السيد</v>
      </c>
      <c r="AN259" s="76">
        <f>'[1]بيانات الكل'!K257</f>
        <v>0</v>
      </c>
      <c r="AO259" s="76" t="str">
        <f>'[1]بيانات الكل'!J257</f>
        <v>كفر العزازي</v>
      </c>
      <c r="AP259" s="76"/>
      <c r="AQ259" s="76"/>
      <c r="AR259" s="76">
        <f>'[1]بيانات الكل'!L257</f>
        <v>0</v>
      </c>
      <c r="AS259" s="76" t="str">
        <f>'[1]بيانات الكل'!Q257</f>
        <v>السادس</v>
      </c>
      <c r="AT259" s="76">
        <f>'[1]بيانات الكل'!R257</f>
        <v>0</v>
      </c>
      <c r="AU259" s="76">
        <f>'[1]بيانات الكل'!S257</f>
        <v>0</v>
      </c>
      <c r="AV259" s="79">
        <v>250</v>
      </c>
      <c r="AW259" s="79" t="e">
        <f>IF(AND($AW$3=#REF!,#REF!=Y259),AV259,"")</f>
        <v>#REF!</v>
      </c>
    </row>
    <row r="260" spans="1:49" ht="21" customHeight="1" thickBot="1">
      <c r="A260" s="68"/>
      <c r="B260" s="68">
        <v>251</v>
      </c>
      <c r="C260" s="69">
        <v>251</v>
      </c>
      <c r="D260" s="70" t="str">
        <f>'[1]بيانات الكل'!C258</f>
        <v>سعيد هيثم سعيد عبدالخير</v>
      </c>
      <c r="E260" s="71">
        <f>'[1]بيانات الكل'!T258</f>
        <v>40443</v>
      </c>
      <c r="F260" s="72">
        <f t="shared" si="15"/>
        <v>38126</v>
      </c>
      <c r="G260" s="73" t="str">
        <f>'[1]بيانات الكل'!F258</f>
        <v>1/6</v>
      </c>
      <c r="H260" s="73" t="str">
        <f>'[1]بيانات الكل'!D258</f>
        <v>ذكر</v>
      </c>
      <c r="I260" s="74">
        <f>'[1]بيانات الكل'!H258</f>
        <v>30405191302456</v>
      </c>
      <c r="J260" s="75">
        <f t="shared" si="16"/>
        <v>13</v>
      </c>
      <c r="K260" s="75">
        <f t="shared" si="17"/>
        <v>4</v>
      </c>
      <c r="L260" s="75">
        <f t="shared" si="18"/>
        <v>13</v>
      </c>
      <c r="M260" s="75" t="str">
        <f>'[1]بيانات الكل'!N258</f>
        <v>مصري</v>
      </c>
      <c r="N260" s="75" t="str">
        <f>'[1]بيانات الكل'!E258</f>
        <v>مسلم</v>
      </c>
      <c r="O260" s="75" t="str">
        <f>'[1]بيانات الكل'!G258</f>
        <v>منقول</v>
      </c>
      <c r="P260" s="76"/>
      <c r="Q260" s="77"/>
      <c r="R260" s="78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 t="str">
        <f t="shared" si="19"/>
        <v>هيثم سعيد عبدالخير</v>
      </c>
      <c r="AN260" s="76">
        <f>'[1]بيانات الكل'!K258</f>
        <v>0</v>
      </c>
      <c r="AO260" s="76" t="str">
        <f>'[1]بيانات الكل'!J258</f>
        <v>كفر العزازي</v>
      </c>
      <c r="AP260" s="76"/>
      <c r="AQ260" s="76"/>
      <c r="AR260" s="76">
        <f>'[1]بيانات الكل'!L258</f>
        <v>0</v>
      </c>
      <c r="AS260" s="76" t="str">
        <f>'[1]بيانات الكل'!Q258</f>
        <v>السادس</v>
      </c>
      <c r="AT260" s="76">
        <f>'[1]بيانات الكل'!R258</f>
        <v>0</v>
      </c>
      <c r="AU260" s="76">
        <f>'[1]بيانات الكل'!S258</f>
        <v>0</v>
      </c>
      <c r="AV260" s="79">
        <v>251</v>
      </c>
      <c r="AW260" s="79" t="e">
        <f>IF(AND($AW$3=#REF!,#REF!=Y260),AV260,"")</f>
        <v>#REF!</v>
      </c>
    </row>
    <row r="261" spans="1:49" ht="21" customHeight="1" thickBot="1">
      <c r="A261" s="68"/>
      <c r="B261" s="68">
        <v>252</v>
      </c>
      <c r="C261" s="69">
        <v>252</v>
      </c>
      <c r="D261" s="70" t="str">
        <f>'[1]بيانات الكل'!C259</f>
        <v>عاصم محمود عبده على</v>
      </c>
      <c r="E261" s="71">
        <f>'[1]بيانات الكل'!T259</f>
        <v>40443</v>
      </c>
      <c r="F261" s="72">
        <f t="shared" si="15"/>
        <v>38152</v>
      </c>
      <c r="G261" s="73" t="str">
        <f>'[1]بيانات الكل'!F259</f>
        <v>1/6</v>
      </c>
      <c r="H261" s="73" t="str">
        <f>'[1]بيانات الكل'!D259</f>
        <v>ذكر</v>
      </c>
      <c r="I261" s="74">
        <f>'[1]بيانات الكل'!H259</f>
        <v>30406141302532</v>
      </c>
      <c r="J261" s="75">
        <f t="shared" si="16"/>
        <v>18</v>
      </c>
      <c r="K261" s="75">
        <f t="shared" si="17"/>
        <v>3</v>
      </c>
      <c r="L261" s="75">
        <f t="shared" si="18"/>
        <v>13</v>
      </c>
      <c r="M261" s="75" t="str">
        <f>'[1]بيانات الكل'!N259</f>
        <v>مصري</v>
      </c>
      <c r="N261" s="75" t="str">
        <f>'[1]بيانات الكل'!E259</f>
        <v>مسلم</v>
      </c>
      <c r="O261" s="75" t="str">
        <f>'[1]بيانات الكل'!G259</f>
        <v>منقول</v>
      </c>
      <c r="P261" s="76"/>
      <c r="Q261" s="77"/>
      <c r="R261" s="78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 t="str">
        <f t="shared" si="19"/>
        <v>محمود عبده على</v>
      </c>
      <c r="AN261" s="76">
        <f>'[1]بيانات الكل'!K259</f>
        <v>0</v>
      </c>
      <c r="AO261" s="76" t="str">
        <f>'[1]بيانات الكل'!J259</f>
        <v>كفر العزازي</v>
      </c>
      <c r="AP261" s="76"/>
      <c r="AQ261" s="76"/>
      <c r="AR261" s="76">
        <f>'[1]بيانات الكل'!L259</f>
        <v>0</v>
      </c>
      <c r="AS261" s="76" t="str">
        <f>'[1]بيانات الكل'!Q259</f>
        <v>السادس</v>
      </c>
      <c r="AT261" s="76">
        <f>'[1]بيانات الكل'!R259</f>
        <v>0</v>
      </c>
      <c r="AU261" s="76">
        <f>'[1]بيانات الكل'!S259</f>
        <v>0</v>
      </c>
      <c r="AV261" s="79">
        <v>252</v>
      </c>
      <c r="AW261" s="79" t="e">
        <f>IF(AND($AW$3=#REF!,#REF!=Y261),AV261,"")</f>
        <v>#REF!</v>
      </c>
    </row>
    <row r="262" spans="1:49" ht="21" customHeight="1" thickBot="1">
      <c r="A262" s="68"/>
      <c r="B262" s="68">
        <v>253</v>
      </c>
      <c r="C262" s="69">
        <v>253</v>
      </c>
      <c r="D262" s="70" t="str">
        <f>'[1]بيانات الكل'!C260</f>
        <v>عبد الرحمن محمود ابراهيم محمد</v>
      </c>
      <c r="E262" s="71">
        <f>'[1]بيانات الكل'!T260</f>
        <v>40443</v>
      </c>
      <c r="F262" s="72">
        <f t="shared" si="15"/>
        <v>38078</v>
      </c>
      <c r="G262" s="73" t="str">
        <f>'[1]بيانات الكل'!F260</f>
        <v>1/6</v>
      </c>
      <c r="H262" s="73" t="str">
        <f>'[1]بيانات الكل'!D260</f>
        <v>ذكر</v>
      </c>
      <c r="I262" s="74">
        <f>'[1]بيانات الكل'!H260</f>
        <v>30404011305758</v>
      </c>
      <c r="J262" s="75">
        <f t="shared" si="16"/>
        <v>0</v>
      </c>
      <c r="K262" s="75">
        <f t="shared" si="17"/>
        <v>6</v>
      </c>
      <c r="L262" s="75">
        <f t="shared" si="18"/>
        <v>13</v>
      </c>
      <c r="M262" s="75" t="str">
        <f>'[1]بيانات الكل'!N260</f>
        <v>مصري</v>
      </c>
      <c r="N262" s="75" t="str">
        <f>'[1]بيانات الكل'!E260</f>
        <v>مسلم</v>
      </c>
      <c r="O262" s="75" t="str">
        <f>'[1]بيانات الكل'!G260</f>
        <v>منقول</v>
      </c>
      <c r="P262" s="76"/>
      <c r="Q262" s="77"/>
      <c r="R262" s="78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76"/>
      <c r="AL262" s="76"/>
      <c r="AM262" s="76" t="str">
        <f t="shared" si="19"/>
        <v>محمود ابراهيم محمد</v>
      </c>
      <c r="AN262" s="76">
        <f>'[1]بيانات الكل'!K260</f>
        <v>0</v>
      </c>
      <c r="AO262" s="76" t="str">
        <f>'[1]بيانات الكل'!J260</f>
        <v>كفر العزازي</v>
      </c>
      <c r="AP262" s="76"/>
      <c r="AQ262" s="76"/>
      <c r="AR262" s="76">
        <f>'[1]بيانات الكل'!L260</f>
        <v>0</v>
      </c>
      <c r="AS262" s="76" t="str">
        <f>'[1]بيانات الكل'!Q260</f>
        <v>السادس</v>
      </c>
      <c r="AT262" s="76">
        <f>'[1]بيانات الكل'!R260</f>
        <v>0</v>
      </c>
      <c r="AU262" s="76">
        <f>'[1]بيانات الكل'!S260</f>
        <v>0</v>
      </c>
      <c r="AV262" s="79">
        <v>253</v>
      </c>
      <c r="AW262" s="79" t="e">
        <f>IF(AND($AW$3=#REF!,#REF!=Y262),AV262,"")</f>
        <v>#REF!</v>
      </c>
    </row>
    <row r="263" spans="1:49" ht="21" customHeight="1" thickBot="1">
      <c r="A263" s="68"/>
      <c r="B263" s="68">
        <v>254</v>
      </c>
      <c r="C263" s="69">
        <v>254</v>
      </c>
      <c r="D263" s="70" t="str">
        <f>'[1]بيانات الكل'!C261</f>
        <v>عبدالرحمن مبروك على ابراهيم</v>
      </c>
      <c r="E263" s="71">
        <f>'[1]بيانات الكل'!T261</f>
        <v>40443</v>
      </c>
      <c r="F263" s="72">
        <f t="shared" si="15"/>
        <v>37940</v>
      </c>
      <c r="G263" s="73" t="str">
        <f>'[1]بيانات الكل'!F261</f>
        <v>1/6</v>
      </c>
      <c r="H263" s="73" t="str">
        <f>'[1]بيانات الكل'!D261</f>
        <v>ذكر</v>
      </c>
      <c r="I263" s="74">
        <f>'[1]بيانات الكل'!H261</f>
        <v>30311151301835</v>
      </c>
      <c r="J263" s="75">
        <f t="shared" si="16"/>
        <v>17</v>
      </c>
      <c r="K263" s="75">
        <f t="shared" si="17"/>
        <v>10</v>
      </c>
      <c r="L263" s="75">
        <f t="shared" si="18"/>
        <v>13</v>
      </c>
      <c r="M263" s="75" t="str">
        <f>'[1]بيانات الكل'!N261</f>
        <v>مصري</v>
      </c>
      <c r="N263" s="75" t="str">
        <f>'[1]بيانات الكل'!E261</f>
        <v>مسلم</v>
      </c>
      <c r="O263" s="75" t="str">
        <f>'[1]بيانات الكل'!G261</f>
        <v>منقول</v>
      </c>
      <c r="P263" s="76"/>
      <c r="Q263" s="77"/>
      <c r="R263" s="78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 t="str">
        <f t="shared" si="19"/>
        <v>مبروك على ابراهيم</v>
      </c>
      <c r="AN263" s="76">
        <f>'[1]بيانات الكل'!K261</f>
        <v>0</v>
      </c>
      <c r="AO263" s="76" t="str">
        <f>'[1]بيانات الكل'!J261</f>
        <v>كفر العزازي</v>
      </c>
      <c r="AP263" s="76"/>
      <c r="AQ263" s="76"/>
      <c r="AR263" s="76">
        <f>'[1]بيانات الكل'!L261</f>
        <v>0</v>
      </c>
      <c r="AS263" s="76" t="str">
        <f>'[1]بيانات الكل'!Q261</f>
        <v>السادس</v>
      </c>
      <c r="AT263" s="76">
        <f>'[1]بيانات الكل'!R261</f>
        <v>0</v>
      </c>
      <c r="AU263" s="76">
        <f>'[1]بيانات الكل'!S261</f>
        <v>0</v>
      </c>
      <c r="AV263" s="79">
        <v>254</v>
      </c>
      <c r="AW263" s="79" t="e">
        <f>IF(AND($AW$3=#REF!,#REF!=Y263),AV263,"")</f>
        <v>#REF!</v>
      </c>
    </row>
    <row r="264" spans="1:49" ht="21" customHeight="1" thickBot="1">
      <c r="A264" s="68"/>
      <c r="B264" s="68">
        <v>255</v>
      </c>
      <c r="C264" s="69">
        <v>255</v>
      </c>
      <c r="D264" s="70" t="str">
        <f>'[1]بيانات الكل'!C262</f>
        <v>عبدالفتاح عاطف عبدالفتاح حسن</v>
      </c>
      <c r="E264" s="71">
        <f>'[1]بيانات الكل'!T262</f>
        <v>40443</v>
      </c>
      <c r="F264" s="72">
        <f t="shared" si="15"/>
        <v>38024</v>
      </c>
      <c r="G264" s="73" t="str">
        <f>'[1]بيانات الكل'!F262</f>
        <v>1/6</v>
      </c>
      <c r="H264" s="73" t="str">
        <f>'[1]بيانات الكل'!D262</f>
        <v>ذكر</v>
      </c>
      <c r="I264" s="74">
        <f>'[1]بيانات الكل'!H262</f>
        <v>30402071305614</v>
      </c>
      <c r="J264" s="75">
        <f t="shared" si="16"/>
        <v>25</v>
      </c>
      <c r="K264" s="75">
        <f t="shared" si="17"/>
        <v>7</v>
      </c>
      <c r="L264" s="75">
        <f t="shared" si="18"/>
        <v>13</v>
      </c>
      <c r="M264" s="75" t="str">
        <f>'[1]بيانات الكل'!N262</f>
        <v>مصري</v>
      </c>
      <c r="N264" s="75" t="str">
        <f>'[1]بيانات الكل'!E262</f>
        <v>مسلم</v>
      </c>
      <c r="O264" s="75" t="str">
        <f>'[1]بيانات الكل'!G262</f>
        <v>منقول</v>
      </c>
      <c r="P264" s="76"/>
      <c r="Q264" s="77"/>
      <c r="R264" s="78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 t="str">
        <f t="shared" si="19"/>
        <v>عاطف عبدالفتاح حسن</v>
      </c>
      <c r="AN264" s="76">
        <f>'[1]بيانات الكل'!K262</f>
        <v>0</v>
      </c>
      <c r="AO264" s="76" t="str">
        <f>'[1]بيانات الكل'!J262</f>
        <v>كفر العزازي</v>
      </c>
      <c r="AP264" s="76"/>
      <c r="AQ264" s="76"/>
      <c r="AR264" s="76">
        <f>'[1]بيانات الكل'!L262</f>
        <v>0</v>
      </c>
      <c r="AS264" s="76" t="str">
        <f>'[1]بيانات الكل'!Q262</f>
        <v>السادس</v>
      </c>
      <c r="AT264" s="76">
        <f>'[1]بيانات الكل'!R262</f>
        <v>0</v>
      </c>
      <c r="AU264" s="76">
        <f>'[1]بيانات الكل'!S262</f>
        <v>0</v>
      </c>
      <c r="AV264" s="79">
        <v>255</v>
      </c>
      <c r="AW264" s="79" t="e">
        <f>IF(AND($AW$3=#REF!,#REF!=Y264),AV264,"")</f>
        <v>#REF!</v>
      </c>
    </row>
    <row r="265" spans="1:49" ht="21" customHeight="1" thickBot="1">
      <c r="A265" s="68"/>
      <c r="B265" s="68">
        <v>256</v>
      </c>
      <c r="C265" s="69">
        <v>256</v>
      </c>
      <c r="D265" s="70" t="str">
        <f>'[1]بيانات الكل'!C263</f>
        <v>ابرار عبدالباسط محمد حسن</v>
      </c>
      <c r="E265" s="71">
        <f>'[1]بيانات الكل'!T263</f>
        <v>40443</v>
      </c>
      <c r="F265" s="72">
        <f t="shared" si="15"/>
        <v>38158</v>
      </c>
      <c r="G265" s="73" t="str">
        <f>'[1]بيانات الكل'!F263</f>
        <v>1/6</v>
      </c>
      <c r="H265" s="73" t="str">
        <f>'[1]بيانات الكل'!D263</f>
        <v>أنثى</v>
      </c>
      <c r="I265" s="74">
        <f>'[1]بيانات الكل'!H263</f>
        <v>30406201306605</v>
      </c>
      <c r="J265" s="75">
        <f t="shared" si="16"/>
        <v>12</v>
      </c>
      <c r="K265" s="75">
        <f t="shared" si="17"/>
        <v>3</v>
      </c>
      <c r="L265" s="75">
        <f t="shared" si="18"/>
        <v>13</v>
      </c>
      <c r="M265" s="75" t="str">
        <f>'[1]بيانات الكل'!N263</f>
        <v>مصرية</v>
      </c>
      <c r="N265" s="75" t="str">
        <f>'[1]بيانات الكل'!E263</f>
        <v>مسلمة</v>
      </c>
      <c r="O265" s="75" t="str">
        <f>'[1]بيانات الكل'!G263</f>
        <v>منقول</v>
      </c>
      <c r="P265" s="76"/>
      <c r="Q265" s="77"/>
      <c r="R265" s="78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76"/>
      <c r="AL265" s="76"/>
      <c r="AM265" s="76" t="str">
        <f t="shared" si="19"/>
        <v>عبدالباسط محمد حسن</v>
      </c>
      <c r="AN265" s="76">
        <f>'[1]بيانات الكل'!K263</f>
        <v>0</v>
      </c>
      <c r="AO265" s="76" t="str">
        <f>'[1]بيانات الكل'!J263</f>
        <v>كفر العزازي</v>
      </c>
      <c r="AP265" s="76"/>
      <c r="AQ265" s="76"/>
      <c r="AR265" s="76">
        <f>'[1]بيانات الكل'!L263</f>
        <v>0</v>
      </c>
      <c r="AS265" s="76" t="str">
        <f>'[1]بيانات الكل'!Q263</f>
        <v>السادس</v>
      </c>
      <c r="AT265" s="76">
        <f>'[1]بيانات الكل'!R263</f>
        <v>0</v>
      </c>
      <c r="AU265" s="76">
        <f>'[1]بيانات الكل'!S263</f>
        <v>0</v>
      </c>
      <c r="AV265" s="79">
        <v>256</v>
      </c>
      <c r="AW265" s="79" t="e">
        <f>IF(AND($AW$3=#REF!,#REF!=Y265),AV265,"")</f>
        <v>#REF!</v>
      </c>
    </row>
    <row r="266" spans="1:49" ht="21" customHeight="1" thickBot="1">
      <c r="A266" s="68"/>
      <c r="B266" s="68">
        <v>257</v>
      </c>
      <c r="C266" s="69">
        <v>257</v>
      </c>
      <c r="D266" s="70" t="str">
        <f>'[1]بيانات الكل'!C264</f>
        <v>اسراء عبد النبى عوض عطية الزهيرى</v>
      </c>
      <c r="E266" s="71">
        <f>'[1]بيانات الكل'!T264</f>
        <v>40443</v>
      </c>
      <c r="F266" s="72">
        <f t="shared" si="15"/>
        <v>37987</v>
      </c>
      <c r="G266" s="73" t="str">
        <f>'[1]بيانات الكل'!F264</f>
        <v>1/6</v>
      </c>
      <c r="H266" s="73" t="str">
        <f>'[1]بيانات الكل'!D264</f>
        <v>أنثى</v>
      </c>
      <c r="I266" s="74">
        <f>'[1]بيانات الكل'!H264</f>
        <v>30401011329569</v>
      </c>
      <c r="J266" s="75">
        <f t="shared" si="16"/>
        <v>0</v>
      </c>
      <c r="K266" s="75">
        <f t="shared" si="17"/>
        <v>9</v>
      </c>
      <c r="L266" s="75">
        <f t="shared" si="18"/>
        <v>13</v>
      </c>
      <c r="M266" s="75" t="str">
        <f>'[1]بيانات الكل'!N264</f>
        <v>مصرية</v>
      </c>
      <c r="N266" s="75" t="str">
        <f>'[1]بيانات الكل'!E264</f>
        <v>مسلمة</v>
      </c>
      <c r="O266" s="75" t="str">
        <f>'[1]بيانات الكل'!G264</f>
        <v>منقول</v>
      </c>
      <c r="P266" s="76"/>
      <c r="Q266" s="77"/>
      <c r="R266" s="78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76"/>
      <c r="AK266" s="76"/>
      <c r="AL266" s="76"/>
      <c r="AM266" s="76" t="str">
        <f t="shared" si="19"/>
        <v>عبد النبى عوض عطية الزهيرى</v>
      </c>
      <c r="AN266" s="76">
        <f>'[1]بيانات الكل'!K264</f>
        <v>0</v>
      </c>
      <c r="AO266" s="76" t="str">
        <f>'[1]بيانات الكل'!J264</f>
        <v>كفر العزازي</v>
      </c>
      <c r="AP266" s="76"/>
      <c r="AQ266" s="76"/>
      <c r="AR266" s="76">
        <f>'[1]بيانات الكل'!L264</f>
        <v>0</v>
      </c>
      <c r="AS266" s="76" t="str">
        <f>'[1]بيانات الكل'!Q264</f>
        <v>السادس</v>
      </c>
      <c r="AT266" s="76">
        <f>'[1]بيانات الكل'!R264</f>
        <v>0</v>
      </c>
      <c r="AU266" s="76">
        <f>'[1]بيانات الكل'!S264</f>
        <v>0</v>
      </c>
      <c r="AV266" s="79">
        <v>257</v>
      </c>
      <c r="AW266" s="79" t="e">
        <f>IF(AND($AW$3=#REF!,#REF!=Y266),AV266,"")</f>
        <v>#REF!</v>
      </c>
    </row>
    <row r="267" spans="1:49" ht="21" customHeight="1" thickBot="1">
      <c r="A267" s="68"/>
      <c r="B267" s="68">
        <v>258</v>
      </c>
      <c r="C267" s="69">
        <v>258</v>
      </c>
      <c r="D267" s="70" t="str">
        <f>'[1]بيانات الكل'!C265</f>
        <v>اسراء مصباح حسن منصور</v>
      </c>
      <c r="E267" s="71">
        <f>'[1]بيانات الكل'!T265</f>
        <v>40443</v>
      </c>
      <c r="F267" s="72">
        <f t="shared" ref="F267:F330" si="20">IF(LEN(I267)&lt;14,"",IF(LEN(TRIM(I267))=0,"",IF(OR(NOT(ISNUMBER(I267)),LEN($I267)&lt;&gt;14)," ",DATE(IF(LEFT(I267)="2",MID(I267,2,2),"20"&amp;MID($I267,2,2)),MID($I267,4,2),MID($I267,6,2)))))</f>
        <v>37940</v>
      </c>
      <c r="G267" s="73" t="str">
        <f>'[1]بيانات الكل'!F265</f>
        <v>1/6</v>
      </c>
      <c r="H267" s="73" t="str">
        <f>'[1]بيانات الكل'!D265</f>
        <v>أنثى</v>
      </c>
      <c r="I267" s="74">
        <f>'[1]بيانات الكل'!H265</f>
        <v>30311151301908</v>
      </c>
      <c r="J267" s="75">
        <f t="shared" ref="J267:J330" si="21">IF(F267="","",DATEDIF(F267,$J$8,"md"))</f>
        <v>17</v>
      </c>
      <c r="K267" s="75">
        <f t="shared" ref="K267:K330" si="22">IF(F267="","",DATEDIF(F267,$J$8,"ym"))</f>
        <v>10</v>
      </c>
      <c r="L267" s="75">
        <f t="shared" ref="L267:L330" si="23">IF(F267="","",DATEDIF(F267,$J$8,"y"))</f>
        <v>13</v>
      </c>
      <c r="M267" s="75" t="str">
        <f>'[1]بيانات الكل'!N265</f>
        <v>مصرية</v>
      </c>
      <c r="N267" s="75" t="str">
        <f>'[1]بيانات الكل'!E265</f>
        <v>مسلمة</v>
      </c>
      <c r="O267" s="75" t="str">
        <f>'[1]بيانات الكل'!G265</f>
        <v>منقول</v>
      </c>
      <c r="P267" s="76"/>
      <c r="Q267" s="77"/>
      <c r="R267" s="78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 t="str">
        <f t="shared" ref="AM267:AM330" si="24">IF(MID(TRIM(D267),1,3)="عبد",MID(TRIM(D267),SEARCH(" ",TRIM(D267),5)+1,LEN(D267)),IF(ISERROR(MID(TRIM(D267),SEARCH(" ",TRIM(D267),1)+1,LEN(D267))),"",MID(TRIM(D267),SEARCH(" ",TRIM(D267),1)+1,LEN(D267))))</f>
        <v>مصباح حسن منصور</v>
      </c>
      <c r="AN267" s="76">
        <f>'[1]بيانات الكل'!K265</f>
        <v>0</v>
      </c>
      <c r="AO267" s="76" t="str">
        <f>'[1]بيانات الكل'!J265</f>
        <v>كفر العزازي</v>
      </c>
      <c r="AP267" s="76"/>
      <c r="AQ267" s="76"/>
      <c r="AR267" s="76">
        <f>'[1]بيانات الكل'!L265</f>
        <v>0</v>
      </c>
      <c r="AS267" s="76" t="str">
        <f>'[1]بيانات الكل'!Q265</f>
        <v>السادس</v>
      </c>
      <c r="AT267" s="76">
        <f>'[1]بيانات الكل'!R265</f>
        <v>0</v>
      </c>
      <c r="AU267" s="76">
        <f>'[1]بيانات الكل'!S265</f>
        <v>0</v>
      </c>
      <c r="AV267" s="79">
        <v>258</v>
      </c>
      <c r="AW267" s="79" t="e">
        <f>IF(AND($AW$3=#REF!,#REF!=Y267),AV267,"")</f>
        <v>#REF!</v>
      </c>
    </row>
    <row r="268" spans="1:49" ht="21" customHeight="1" thickBot="1">
      <c r="A268" s="68"/>
      <c r="B268" s="68">
        <v>259</v>
      </c>
      <c r="C268" s="69">
        <v>259</v>
      </c>
      <c r="D268" s="70" t="str">
        <f>'[1]بيانات الكل'!C266</f>
        <v>اسماء خيري حسيني جندي</v>
      </c>
      <c r="E268" s="71">
        <f>'[1]بيانات الكل'!T266</f>
        <v>40443</v>
      </c>
      <c r="F268" s="72">
        <f t="shared" si="20"/>
        <v>37135</v>
      </c>
      <c r="G268" s="73" t="str">
        <f>'[1]بيانات الكل'!F266</f>
        <v>1/6</v>
      </c>
      <c r="H268" s="73" t="str">
        <f>'[1]بيانات الكل'!D266</f>
        <v>أنثى</v>
      </c>
      <c r="I268" s="74">
        <f>'[1]بيانات الكل'!H266</f>
        <v>30109011308763</v>
      </c>
      <c r="J268" s="75">
        <f t="shared" si="21"/>
        <v>0</v>
      </c>
      <c r="K268" s="75">
        <f t="shared" si="22"/>
        <v>1</v>
      </c>
      <c r="L268" s="75">
        <f t="shared" si="23"/>
        <v>16</v>
      </c>
      <c r="M268" s="75" t="str">
        <f>'[1]بيانات الكل'!N266</f>
        <v>مصرية</v>
      </c>
      <c r="N268" s="75" t="str">
        <f>'[1]بيانات الكل'!E266</f>
        <v>مسلمة</v>
      </c>
      <c r="O268" s="75" t="str">
        <f>'[1]بيانات الكل'!G266</f>
        <v>منقول</v>
      </c>
      <c r="P268" s="76"/>
      <c r="Q268" s="77"/>
      <c r="R268" s="78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/>
      <c r="AJ268" s="76"/>
      <c r="AK268" s="76"/>
      <c r="AL268" s="76"/>
      <c r="AM268" s="76" t="str">
        <f t="shared" si="24"/>
        <v>خيري حسيني جندي</v>
      </c>
      <c r="AN268" s="76">
        <f>'[1]بيانات الكل'!K266</f>
        <v>0</v>
      </c>
      <c r="AO268" s="76" t="str">
        <f>'[1]بيانات الكل'!J266</f>
        <v>كفر العزازي</v>
      </c>
      <c r="AP268" s="76"/>
      <c r="AQ268" s="76"/>
      <c r="AR268" s="76">
        <f>'[1]بيانات الكل'!L266</f>
        <v>0</v>
      </c>
      <c r="AS268" s="76" t="str">
        <f>'[1]بيانات الكل'!Q266</f>
        <v>السادس</v>
      </c>
      <c r="AT268" s="76">
        <f>'[1]بيانات الكل'!R266</f>
        <v>0</v>
      </c>
      <c r="AU268" s="76">
        <f>'[1]بيانات الكل'!S266</f>
        <v>0</v>
      </c>
      <c r="AV268" s="79">
        <v>259</v>
      </c>
      <c r="AW268" s="79" t="e">
        <f>IF(AND($AW$3=#REF!,#REF!=Y268),AV268,"")</f>
        <v>#REF!</v>
      </c>
    </row>
    <row r="269" spans="1:49" ht="21" customHeight="1" thickBot="1">
      <c r="A269" s="68"/>
      <c r="B269" s="68">
        <v>260</v>
      </c>
      <c r="C269" s="69">
        <v>260</v>
      </c>
      <c r="D269" s="70" t="str">
        <f>'[1]بيانات الكل'!C267</f>
        <v>اسماء صلاح السيد عبد المقصود</v>
      </c>
      <c r="E269" s="71">
        <f>'[1]بيانات الكل'!T267</f>
        <v>40443</v>
      </c>
      <c r="F269" s="72">
        <f t="shared" si="20"/>
        <v>38393</v>
      </c>
      <c r="G269" s="73" t="str">
        <f>'[1]بيانات الكل'!F267</f>
        <v>1/6</v>
      </c>
      <c r="H269" s="73" t="str">
        <f>'[1]بيانات الكل'!D267</f>
        <v>أنثى</v>
      </c>
      <c r="I269" s="74">
        <f>'[1]بيانات الكل'!H267</f>
        <v>30502101301362</v>
      </c>
      <c r="J269" s="75">
        <f t="shared" si="21"/>
        <v>22</v>
      </c>
      <c r="K269" s="75">
        <f t="shared" si="22"/>
        <v>7</v>
      </c>
      <c r="L269" s="75">
        <f t="shared" si="23"/>
        <v>12</v>
      </c>
      <c r="M269" s="75" t="str">
        <f>'[1]بيانات الكل'!N267</f>
        <v>مصرية</v>
      </c>
      <c r="N269" s="75" t="str">
        <f>'[1]بيانات الكل'!E267</f>
        <v>مسلمة</v>
      </c>
      <c r="O269" s="75" t="str">
        <f>'[1]بيانات الكل'!G267</f>
        <v>منقول</v>
      </c>
      <c r="P269" s="76"/>
      <c r="Q269" s="77"/>
      <c r="R269" s="78"/>
      <c r="S269" s="76"/>
      <c r="T269" s="76"/>
      <c r="U269" s="76"/>
      <c r="V269" s="76"/>
      <c r="W269" s="76"/>
      <c r="X269" s="76"/>
      <c r="Y269" s="76"/>
      <c r="Z269" s="76"/>
      <c r="AA269" s="76"/>
      <c r="AB269" s="76"/>
      <c r="AC269" s="76"/>
      <c r="AD269" s="76"/>
      <c r="AE269" s="76"/>
      <c r="AF269" s="76"/>
      <c r="AG269" s="76"/>
      <c r="AH269" s="76"/>
      <c r="AI269" s="76"/>
      <c r="AJ269" s="76"/>
      <c r="AK269" s="76"/>
      <c r="AL269" s="76"/>
      <c r="AM269" s="76" t="str">
        <f t="shared" si="24"/>
        <v>صلاح السيد عبد المقصود</v>
      </c>
      <c r="AN269" s="76">
        <f>'[1]بيانات الكل'!K267</f>
        <v>0</v>
      </c>
      <c r="AO269" s="76" t="str">
        <f>'[1]بيانات الكل'!J267</f>
        <v>كفر العزازي</v>
      </c>
      <c r="AP269" s="76"/>
      <c r="AQ269" s="76"/>
      <c r="AR269" s="76">
        <f>'[1]بيانات الكل'!L267</f>
        <v>0</v>
      </c>
      <c r="AS269" s="76" t="str">
        <f>'[1]بيانات الكل'!Q267</f>
        <v>السادس</v>
      </c>
      <c r="AT269" s="76">
        <f>'[1]بيانات الكل'!R267</f>
        <v>0</v>
      </c>
      <c r="AU269" s="76">
        <f>'[1]بيانات الكل'!S267</f>
        <v>0</v>
      </c>
      <c r="AV269" s="79">
        <v>260</v>
      </c>
      <c r="AW269" s="79" t="e">
        <f>IF(AND($AW$3=#REF!,#REF!=Y269),AV269,"")</f>
        <v>#REF!</v>
      </c>
    </row>
    <row r="270" spans="1:49" ht="21" customHeight="1" thickBot="1">
      <c r="A270" s="68"/>
      <c r="B270" s="68">
        <v>261</v>
      </c>
      <c r="C270" s="69">
        <v>261</v>
      </c>
      <c r="D270" s="70" t="str">
        <f>'[1]بيانات الكل'!C268</f>
        <v>اسماء صلاح رمضان محمد</v>
      </c>
      <c r="E270" s="71">
        <f>'[1]بيانات الكل'!T268</f>
        <v>40443</v>
      </c>
      <c r="F270" s="72">
        <f t="shared" si="20"/>
        <v>38191</v>
      </c>
      <c r="G270" s="73" t="str">
        <f>'[1]بيانات الكل'!F268</f>
        <v>1/6</v>
      </c>
      <c r="H270" s="73" t="str">
        <f>'[1]بيانات الكل'!D268</f>
        <v>أنثى</v>
      </c>
      <c r="I270" s="74">
        <f>'[1]بيانات الكل'!H268</f>
        <v>30407231301906</v>
      </c>
      <c r="J270" s="75">
        <f t="shared" si="21"/>
        <v>9</v>
      </c>
      <c r="K270" s="75">
        <f t="shared" si="22"/>
        <v>2</v>
      </c>
      <c r="L270" s="75">
        <f t="shared" si="23"/>
        <v>13</v>
      </c>
      <c r="M270" s="75" t="str">
        <f>'[1]بيانات الكل'!N268</f>
        <v>مصرية</v>
      </c>
      <c r="N270" s="75" t="str">
        <f>'[1]بيانات الكل'!E268</f>
        <v>مسلمة</v>
      </c>
      <c r="O270" s="75" t="str">
        <f>'[1]بيانات الكل'!G268</f>
        <v>منقول</v>
      </c>
      <c r="P270" s="76"/>
      <c r="Q270" s="77"/>
      <c r="R270" s="78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 t="str">
        <f t="shared" si="24"/>
        <v>صلاح رمضان محمد</v>
      </c>
      <c r="AN270" s="76">
        <f>'[1]بيانات الكل'!K268</f>
        <v>0</v>
      </c>
      <c r="AO270" s="76" t="str">
        <f>'[1]بيانات الكل'!J268</f>
        <v>كفر العزازي</v>
      </c>
      <c r="AP270" s="76"/>
      <c r="AQ270" s="76"/>
      <c r="AR270" s="76">
        <f>'[1]بيانات الكل'!L268</f>
        <v>0</v>
      </c>
      <c r="AS270" s="76" t="str">
        <f>'[1]بيانات الكل'!Q268</f>
        <v>السادس</v>
      </c>
      <c r="AT270" s="76">
        <f>'[1]بيانات الكل'!R268</f>
        <v>0</v>
      </c>
      <c r="AU270" s="76">
        <f>'[1]بيانات الكل'!S268</f>
        <v>0</v>
      </c>
      <c r="AV270" s="79">
        <v>261</v>
      </c>
      <c r="AW270" s="79" t="e">
        <f>IF(AND($AW$3=#REF!,#REF!=Y270),AV270,"")</f>
        <v>#REF!</v>
      </c>
    </row>
    <row r="271" spans="1:49" ht="21" customHeight="1" thickBot="1">
      <c r="A271" s="68"/>
      <c r="B271" s="68">
        <v>262</v>
      </c>
      <c r="C271" s="69">
        <v>262</v>
      </c>
      <c r="D271" s="70" t="str">
        <f>'[1]بيانات الكل'!C269</f>
        <v>اسماء مصباح حسن منصور</v>
      </c>
      <c r="E271" s="71">
        <f>'[1]بيانات الكل'!T269</f>
        <v>40443</v>
      </c>
      <c r="F271" s="72">
        <f t="shared" si="20"/>
        <v>37940</v>
      </c>
      <c r="G271" s="73" t="str">
        <f>'[1]بيانات الكل'!F269</f>
        <v>1/6</v>
      </c>
      <c r="H271" s="73" t="str">
        <f>'[1]بيانات الكل'!D269</f>
        <v>أنثى</v>
      </c>
      <c r="I271" s="74">
        <f>'[1]بيانات الكل'!H269</f>
        <v>30311151301924</v>
      </c>
      <c r="J271" s="75">
        <f t="shared" si="21"/>
        <v>17</v>
      </c>
      <c r="K271" s="75">
        <f t="shared" si="22"/>
        <v>10</v>
      </c>
      <c r="L271" s="75">
        <f t="shared" si="23"/>
        <v>13</v>
      </c>
      <c r="M271" s="75" t="str">
        <f>'[1]بيانات الكل'!N269</f>
        <v>مصرية</v>
      </c>
      <c r="N271" s="75" t="str">
        <f>'[1]بيانات الكل'!E269</f>
        <v>مسلمة</v>
      </c>
      <c r="O271" s="75" t="str">
        <f>'[1]بيانات الكل'!G269</f>
        <v>منقول</v>
      </c>
      <c r="P271" s="76"/>
      <c r="Q271" s="77"/>
      <c r="R271" s="78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76"/>
      <c r="AL271" s="76"/>
      <c r="AM271" s="76" t="str">
        <f t="shared" si="24"/>
        <v>مصباح حسن منصور</v>
      </c>
      <c r="AN271" s="76">
        <f>'[1]بيانات الكل'!K269</f>
        <v>0</v>
      </c>
      <c r="AO271" s="76" t="str">
        <f>'[1]بيانات الكل'!J269</f>
        <v>كفر العزازي</v>
      </c>
      <c r="AP271" s="76"/>
      <c r="AQ271" s="76"/>
      <c r="AR271" s="76">
        <f>'[1]بيانات الكل'!L269</f>
        <v>0</v>
      </c>
      <c r="AS271" s="76" t="str">
        <f>'[1]بيانات الكل'!Q269</f>
        <v>السادس</v>
      </c>
      <c r="AT271" s="76">
        <f>'[1]بيانات الكل'!R269</f>
        <v>0</v>
      </c>
      <c r="AU271" s="76">
        <f>'[1]بيانات الكل'!S269</f>
        <v>0</v>
      </c>
      <c r="AV271" s="79">
        <v>262</v>
      </c>
      <c r="AW271" s="79" t="e">
        <f>IF(AND($AW$3=#REF!,#REF!=Y271),AV271,"")</f>
        <v>#REF!</v>
      </c>
    </row>
    <row r="272" spans="1:49" ht="21" customHeight="1" thickBot="1">
      <c r="A272" s="68"/>
      <c r="B272" s="68">
        <v>263</v>
      </c>
      <c r="C272" s="69">
        <v>263</v>
      </c>
      <c r="D272" s="70" t="str">
        <f>'[1]بيانات الكل'!C270</f>
        <v>اكرام محمد عامر زايد</v>
      </c>
      <c r="E272" s="71">
        <f>'[1]بيانات الكل'!T270</f>
        <v>40443</v>
      </c>
      <c r="F272" s="72">
        <f t="shared" si="20"/>
        <v>38210</v>
      </c>
      <c r="G272" s="73" t="str">
        <f>'[1]بيانات الكل'!F270</f>
        <v>1/6</v>
      </c>
      <c r="H272" s="73" t="str">
        <f>'[1]بيانات الكل'!D270</f>
        <v>أنثى</v>
      </c>
      <c r="I272" s="74">
        <f>'[1]بيانات الكل'!H270</f>
        <v>30408111300848</v>
      </c>
      <c r="J272" s="75">
        <f t="shared" si="21"/>
        <v>21</v>
      </c>
      <c r="K272" s="75">
        <f t="shared" si="22"/>
        <v>1</v>
      </c>
      <c r="L272" s="75">
        <f t="shared" si="23"/>
        <v>13</v>
      </c>
      <c r="M272" s="75" t="str">
        <f>'[1]بيانات الكل'!N270</f>
        <v>مصرية</v>
      </c>
      <c r="N272" s="75" t="str">
        <f>'[1]بيانات الكل'!E270</f>
        <v>مسلمة</v>
      </c>
      <c r="O272" s="75" t="str">
        <f>'[1]بيانات الكل'!G270</f>
        <v>منقول</v>
      </c>
      <c r="P272" s="76"/>
      <c r="Q272" s="77"/>
      <c r="R272" s="78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76"/>
      <c r="AK272" s="76"/>
      <c r="AL272" s="76"/>
      <c r="AM272" s="76" t="str">
        <f t="shared" si="24"/>
        <v>محمد عامر زايد</v>
      </c>
      <c r="AN272" s="76">
        <f>'[1]بيانات الكل'!K270</f>
        <v>0</v>
      </c>
      <c r="AO272" s="76" t="str">
        <f>'[1]بيانات الكل'!J270</f>
        <v>كفر العزازي</v>
      </c>
      <c r="AP272" s="76"/>
      <c r="AQ272" s="76"/>
      <c r="AR272" s="76">
        <f>'[1]بيانات الكل'!L270</f>
        <v>0</v>
      </c>
      <c r="AS272" s="76" t="str">
        <f>'[1]بيانات الكل'!Q270</f>
        <v>السادس</v>
      </c>
      <c r="AT272" s="76">
        <f>'[1]بيانات الكل'!R270</f>
        <v>0</v>
      </c>
      <c r="AU272" s="76">
        <f>'[1]بيانات الكل'!S270</f>
        <v>0</v>
      </c>
      <c r="AV272" s="79">
        <v>263</v>
      </c>
      <c r="AW272" s="79" t="e">
        <f>IF(AND($AW$3=#REF!,#REF!=Y272),AV272,"")</f>
        <v>#REF!</v>
      </c>
    </row>
    <row r="273" spans="1:49" ht="21" customHeight="1" thickBot="1">
      <c r="A273" s="68"/>
      <c r="B273" s="68">
        <v>264</v>
      </c>
      <c r="C273" s="69">
        <v>264</v>
      </c>
      <c r="D273" s="70" t="str">
        <f>'[1]بيانات الكل'!C271</f>
        <v>الاء عدوى محمد اسماعيل</v>
      </c>
      <c r="E273" s="71">
        <f>'[1]بيانات الكل'!T271</f>
        <v>40443</v>
      </c>
      <c r="F273" s="72">
        <f t="shared" si="20"/>
        <v>38190</v>
      </c>
      <c r="G273" s="73" t="str">
        <f>'[1]بيانات الكل'!F271</f>
        <v>1/6</v>
      </c>
      <c r="H273" s="73" t="str">
        <f>'[1]بيانات الكل'!D271</f>
        <v>أنثى</v>
      </c>
      <c r="I273" s="74">
        <f>'[1]بيانات الكل'!H271</f>
        <v>30407221301509</v>
      </c>
      <c r="J273" s="75">
        <f t="shared" si="21"/>
        <v>10</v>
      </c>
      <c r="K273" s="75">
        <f t="shared" si="22"/>
        <v>2</v>
      </c>
      <c r="L273" s="75">
        <f t="shared" si="23"/>
        <v>13</v>
      </c>
      <c r="M273" s="75" t="str">
        <f>'[1]بيانات الكل'!N271</f>
        <v>مصرية</v>
      </c>
      <c r="N273" s="75" t="str">
        <f>'[1]بيانات الكل'!E271</f>
        <v>مسلمة</v>
      </c>
      <c r="O273" s="75" t="str">
        <f>'[1]بيانات الكل'!G271</f>
        <v>منقول</v>
      </c>
      <c r="P273" s="76"/>
      <c r="Q273" s="77"/>
      <c r="R273" s="78"/>
      <c r="S273" s="76"/>
      <c r="T273" s="76"/>
      <c r="U273" s="76"/>
      <c r="V273" s="76"/>
      <c r="W273" s="76"/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76"/>
      <c r="AK273" s="76"/>
      <c r="AL273" s="76"/>
      <c r="AM273" s="76" t="str">
        <f t="shared" si="24"/>
        <v>عدوى محمد اسماعيل</v>
      </c>
      <c r="AN273" s="76">
        <f>'[1]بيانات الكل'!K271</f>
        <v>0</v>
      </c>
      <c r="AO273" s="76" t="str">
        <f>'[1]بيانات الكل'!J271</f>
        <v>كفر العزازي</v>
      </c>
      <c r="AP273" s="76"/>
      <c r="AQ273" s="76"/>
      <c r="AR273" s="76">
        <f>'[1]بيانات الكل'!L271</f>
        <v>0</v>
      </c>
      <c r="AS273" s="76" t="str">
        <f>'[1]بيانات الكل'!Q271</f>
        <v>السادس</v>
      </c>
      <c r="AT273" s="76">
        <f>'[1]بيانات الكل'!R271</f>
        <v>0</v>
      </c>
      <c r="AU273" s="76">
        <f>'[1]بيانات الكل'!S271</f>
        <v>0</v>
      </c>
      <c r="AV273" s="79">
        <v>264</v>
      </c>
      <c r="AW273" s="79" t="e">
        <f>IF(AND($AW$3=#REF!,#REF!=Y273),AV273,"")</f>
        <v>#REF!</v>
      </c>
    </row>
    <row r="274" spans="1:49" ht="21" customHeight="1" thickBot="1">
      <c r="A274" s="68"/>
      <c r="B274" s="68">
        <v>265</v>
      </c>
      <c r="C274" s="69">
        <v>265</v>
      </c>
      <c r="D274" s="70" t="str">
        <f>'[1]بيانات الكل'!C272</f>
        <v>الاء محمد مصباح احمد</v>
      </c>
      <c r="E274" s="71">
        <f>'[1]بيانات الكل'!T272</f>
        <v>40443</v>
      </c>
      <c r="F274" s="72">
        <f t="shared" si="20"/>
        <v>38001</v>
      </c>
      <c r="G274" s="73" t="str">
        <f>'[1]بيانات الكل'!F272</f>
        <v>1/6</v>
      </c>
      <c r="H274" s="73" t="str">
        <f>'[1]بيانات الكل'!D272</f>
        <v>أنثى</v>
      </c>
      <c r="I274" s="74">
        <f>'[1]بيانات الكل'!H272</f>
        <v>30401151304884</v>
      </c>
      <c r="J274" s="75">
        <f t="shared" si="21"/>
        <v>17</v>
      </c>
      <c r="K274" s="75">
        <f t="shared" si="22"/>
        <v>8</v>
      </c>
      <c r="L274" s="75">
        <f t="shared" si="23"/>
        <v>13</v>
      </c>
      <c r="M274" s="75" t="str">
        <f>'[1]بيانات الكل'!N272</f>
        <v>مصرية</v>
      </c>
      <c r="N274" s="75" t="str">
        <f>'[1]بيانات الكل'!E272</f>
        <v>مسلمة</v>
      </c>
      <c r="O274" s="75" t="str">
        <f>'[1]بيانات الكل'!G272</f>
        <v>منقول</v>
      </c>
      <c r="P274" s="76"/>
      <c r="Q274" s="77"/>
      <c r="R274" s="78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76"/>
      <c r="AL274" s="76"/>
      <c r="AM274" s="76" t="str">
        <f t="shared" si="24"/>
        <v>محمد مصباح احمد</v>
      </c>
      <c r="AN274" s="76">
        <f>'[1]بيانات الكل'!K272</f>
        <v>0</v>
      </c>
      <c r="AO274" s="76" t="str">
        <f>'[1]بيانات الكل'!J272</f>
        <v>كفر العزازي</v>
      </c>
      <c r="AP274" s="76"/>
      <c r="AQ274" s="76"/>
      <c r="AR274" s="76">
        <f>'[1]بيانات الكل'!L272</f>
        <v>0</v>
      </c>
      <c r="AS274" s="76" t="str">
        <f>'[1]بيانات الكل'!Q272</f>
        <v>السادس</v>
      </c>
      <c r="AT274" s="76">
        <f>'[1]بيانات الكل'!R272</f>
        <v>0</v>
      </c>
      <c r="AU274" s="76">
        <f>'[1]بيانات الكل'!S272</f>
        <v>0</v>
      </c>
      <c r="AV274" s="79">
        <v>265</v>
      </c>
      <c r="AW274" s="79" t="e">
        <f>IF(AND($AW$3=#REF!,#REF!=Y274),AV274,"")</f>
        <v>#REF!</v>
      </c>
    </row>
    <row r="275" spans="1:49" ht="21" customHeight="1" thickBot="1">
      <c r="A275" s="68"/>
      <c r="B275" s="68">
        <v>266</v>
      </c>
      <c r="C275" s="69">
        <v>266</v>
      </c>
      <c r="D275" s="70" t="str">
        <f>'[1]بيانات الكل'!C273</f>
        <v>الفت محمود امام عبدالفتاح</v>
      </c>
      <c r="E275" s="71">
        <f>'[1]بيانات الكل'!T273</f>
        <v>40443</v>
      </c>
      <c r="F275" s="72">
        <f t="shared" si="20"/>
        <v>38259</v>
      </c>
      <c r="G275" s="73" t="str">
        <f>'[1]بيانات الكل'!F273</f>
        <v>1/6</v>
      </c>
      <c r="H275" s="73" t="str">
        <f>'[1]بيانات الكل'!D273</f>
        <v>أنثى</v>
      </c>
      <c r="I275" s="74">
        <f>'[1]بيانات الكل'!H273</f>
        <v>30409291303382</v>
      </c>
      <c r="J275" s="75">
        <f t="shared" si="21"/>
        <v>3</v>
      </c>
      <c r="K275" s="75">
        <f t="shared" si="22"/>
        <v>0</v>
      </c>
      <c r="L275" s="75">
        <f t="shared" si="23"/>
        <v>13</v>
      </c>
      <c r="M275" s="75" t="str">
        <f>'[1]بيانات الكل'!N273</f>
        <v>مصرية</v>
      </c>
      <c r="N275" s="75" t="str">
        <f>'[1]بيانات الكل'!E273</f>
        <v>مسلمة</v>
      </c>
      <c r="O275" s="75" t="str">
        <f>'[1]بيانات الكل'!G273</f>
        <v>منقول</v>
      </c>
      <c r="P275" s="76"/>
      <c r="Q275" s="77"/>
      <c r="R275" s="78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76"/>
      <c r="AL275" s="76"/>
      <c r="AM275" s="76" t="str">
        <f t="shared" si="24"/>
        <v>محمود امام عبدالفتاح</v>
      </c>
      <c r="AN275" s="76">
        <f>'[1]بيانات الكل'!K273</f>
        <v>0</v>
      </c>
      <c r="AO275" s="76" t="str">
        <f>'[1]بيانات الكل'!J273</f>
        <v>كفر العزازي</v>
      </c>
      <c r="AP275" s="76"/>
      <c r="AQ275" s="76"/>
      <c r="AR275" s="76">
        <f>'[1]بيانات الكل'!L273</f>
        <v>0</v>
      </c>
      <c r="AS275" s="76" t="str">
        <f>'[1]بيانات الكل'!Q273</f>
        <v>السادس</v>
      </c>
      <c r="AT275" s="76">
        <f>'[1]بيانات الكل'!R273</f>
        <v>0</v>
      </c>
      <c r="AU275" s="76">
        <f>'[1]بيانات الكل'!S273</f>
        <v>0</v>
      </c>
      <c r="AV275" s="79">
        <v>266</v>
      </c>
      <c r="AW275" s="79" t="e">
        <f>IF(AND($AW$3=#REF!,#REF!=Y275),AV275,"")</f>
        <v>#REF!</v>
      </c>
    </row>
    <row r="276" spans="1:49" ht="21" customHeight="1" thickBot="1">
      <c r="A276" s="68"/>
      <c r="B276" s="68">
        <v>267</v>
      </c>
      <c r="C276" s="69">
        <v>267</v>
      </c>
      <c r="D276" s="70" t="str">
        <f>'[1]بيانات الكل'!C274</f>
        <v>اميرة سعيد السيد اسماعيل</v>
      </c>
      <c r="E276" s="71">
        <f>'[1]بيانات الكل'!T274</f>
        <v>40443</v>
      </c>
      <c r="F276" s="72">
        <f t="shared" si="20"/>
        <v>38353</v>
      </c>
      <c r="G276" s="73" t="str">
        <f>'[1]بيانات الكل'!F274</f>
        <v>1/6</v>
      </c>
      <c r="H276" s="73" t="str">
        <f>'[1]بيانات الكل'!D274</f>
        <v>أنثى</v>
      </c>
      <c r="I276" s="74">
        <f>'[1]بيانات الكل'!H274</f>
        <v>30501011310722</v>
      </c>
      <c r="J276" s="75">
        <f t="shared" si="21"/>
        <v>0</v>
      </c>
      <c r="K276" s="75">
        <f t="shared" si="22"/>
        <v>9</v>
      </c>
      <c r="L276" s="75">
        <f t="shared" si="23"/>
        <v>12</v>
      </c>
      <c r="M276" s="75" t="str">
        <f>'[1]بيانات الكل'!N274</f>
        <v>مصرية</v>
      </c>
      <c r="N276" s="75" t="str">
        <f>'[1]بيانات الكل'!E274</f>
        <v>مسلمة</v>
      </c>
      <c r="O276" s="75" t="str">
        <f>'[1]بيانات الكل'!G274</f>
        <v>منقول</v>
      </c>
      <c r="P276" s="76"/>
      <c r="Q276" s="77"/>
      <c r="R276" s="78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6"/>
      <c r="AL276" s="76"/>
      <c r="AM276" s="76" t="str">
        <f t="shared" si="24"/>
        <v>سعيد السيد اسماعيل</v>
      </c>
      <c r="AN276" s="76">
        <f>'[1]بيانات الكل'!K274</f>
        <v>0</v>
      </c>
      <c r="AO276" s="76" t="str">
        <f>'[1]بيانات الكل'!J274</f>
        <v>كفر العزازي</v>
      </c>
      <c r="AP276" s="76"/>
      <c r="AQ276" s="76"/>
      <c r="AR276" s="76">
        <f>'[1]بيانات الكل'!L274</f>
        <v>0</v>
      </c>
      <c r="AS276" s="76" t="str">
        <f>'[1]بيانات الكل'!Q274</f>
        <v>السادس</v>
      </c>
      <c r="AT276" s="76">
        <f>'[1]بيانات الكل'!R274</f>
        <v>0</v>
      </c>
      <c r="AU276" s="76">
        <f>'[1]بيانات الكل'!S274</f>
        <v>0</v>
      </c>
      <c r="AV276" s="79">
        <v>267</v>
      </c>
      <c r="AW276" s="79" t="e">
        <f>IF(AND($AW$3=#REF!,#REF!=Y276),AV276,"")</f>
        <v>#REF!</v>
      </c>
    </row>
    <row r="277" spans="1:49" ht="21" customHeight="1" thickBot="1">
      <c r="A277" s="68"/>
      <c r="B277" s="68">
        <v>268</v>
      </c>
      <c r="C277" s="69">
        <v>268</v>
      </c>
      <c r="D277" s="70" t="str">
        <f>'[1]بيانات الكل'!C275</f>
        <v>ايمان ثروت السيد ابراهيم</v>
      </c>
      <c r="E277" s="71">
        <f>'[1]بيانات الكل'!T275</f>
        <v>40443</v>
      </c>
      <c r="F277" s="72">
        <f t="shared" si="20"/>
        <v>37990</v>
      </c>
      <c r="G277" s="73" t="str">
        <f>'[1]بيانات الكل'!F275</f>
        <v>1/6</v>
      </c>
      <c r="H277" s="73" t="str">
        <f>'[1]بيانات الكل'!D275</f>
        <v>أنثى</v>
      </c>
      <c r="I277" s="74">
        <f>'[1]بيانات الكل'!H275</f>
        <v>30401041301863</v>
      </c>
      <c r="J277" s="75">
        <f t="shared" si="21"/>
        <v>28</v>
      </c>
      <c r="K277" s="75">
        <f t="shared" si="22"/>
        <v>8</v>
      </c>
      <c r="L277" s="75">
        <f t="shared" si="23"/>
        <v>13</v>
      </c>
      <c r="M277" s="75" t="str">
        <f>'[1]بيانات الكل'!N275</f>
        <v>مصرية</v>
      </c>
      <c r="N277" s="75" t="str">
        <f>'[1]بيانات الكل'!E275</f>
        <v>مسلمة</v>
      </c>
      <c r="O277" s="75" t="str">
        <f>'[1]بيانات الكل'!G275</f>
        <v>منقول</v>
      </c>
      <c r="P277" s="76"/>
      <c r="Q277" s="77"/>
      <c r="R277" s="78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 t="str">
        <f t="shared" si="24"/>
        <v>ثروت السيد ابراهيم</v>
      </c>
      <c r="AN277" s="76">
        <f>'[1]بيانات الكل'!K275</f>
        <v>0</v>
      </c>
      <c r="AO277" s="76" t="str">
        <f>'[1]بيانات الكل'!J275</f>
        <v>كفر العزازي</v>
      </c>
      <c r="AP277" s="76"/>
      <c r="AQ277" s="76"/>
      <c r="AR277" s="76">
        <f>'[1]بيانات الكل'!L275</f>
        <v>0</v>
      </c>
      <c r="AS277" s="76" t="str">
        <f>'[1]بيانات الكل'!Q275</f>
        <v>السادس</v>
      </c>
      <c r="AT277" s="76">
        <f>'[1]بيانات الكل'!R275</f>
        <v>0</v>
      </c>
      <c r="AU277" s="76">
        <f>'[1]بيانات الكل'!S275</f>
        <v>0</v>
      </c>
      <c r="AV277" s="79">
        <v>268</v>
      </c>
      <c r="AW277" s="79" t="e">
        <f>IF(AND($AW$3=#REF!,#REF!=Y277),AV277,"")</f>
        <v>#REF!</v>
      </c>
    </row>
    <row r="278" spans="1:49" ht="21" customHeight="1" thickBot="1">
      <c r="A278" s="68"/>
      <c r="B278" s="68">
        <v>269</v>
      </c>
      <c r="C278" s="69">
        <v>269</v>
      </c>
      <c r="D278" s="70" t="str">
        <f>'[1]بيانات الكل'!C276</f>
        <v>ايمان نصر الدين عبدالرحمن محمد</v>
      </c>
      <c r="E278" s="71">
        <f>'[1]بيانات الكل'!T276</f>
        <v>40443</v>
      </c>
      <c r="F278" s="72">
        <f t="shared" si="20"/>
        <v>38001</v>
      </c>
      <c r="G278" s="73" t="str">
        <f>'[1]بيانات الكل'!F276</f>
        <v>1/6</v>
      </c>
      <c r="H278" s="73" t="str">
        <f>'[1]بيانات الكل'!D276</f>
        <v>أنثى</v>
      </c>
      <c r="I278" s="74">
        <f>'[1]بيانات الكل'!H276</f>
        <v>30401151304922</v>
      </c>
      <c r="J278" s="75">
        <f t="shared" si="21"/>
        <v>17</v>
      </c>
      <c r="K278" s="75">
        <f t="shared" si="22"/>
        <v>8</v>
      </c>
      <c r="L278" s="75">
        <f t="shared" si="23"/>
        <v>13</v>
      </c>
      <c r="M278" s="75" t="str">
        <f>'[1]بيانات الكل'!N276</f>
        <v>مصرية</v>
      </c>
      <c r="N278" s="75" t="str">
        <f>'[1]بيانات الكل'!E276</f>
        <v>مسلمة</v>
      </c>
      <c r="O278" s="75" t="str">
        <f>'[1]بيانات الكل'!G276</f>
        <v>منقول</v>
      </c>
      <c r="P278" s="76"/>
      <c r="Q278" s="77"/>
      <c r="R278" s="78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76"/>
      <c r="AK278" s="76"/>
      <c r="AL278" s="76"/>
      <c r="AM278" s="76" t="str">
        <f t="shared" si="24"/>
        <v>نصر الدين عبدالرحمن محمد</v>
      </c>
      <c r="AN278" s="76">
        <f>'[1]بيانات الكل'!K276</f>
        <v>0</v>
      </c>
      <c r="AO278" s="76" t="str">
        <f>'[1]بيانات الكل'!J276</f>
        <v>كفر العزازي</v>
      </c>
      <c r="AP278" s="76"/>
      <c r="AQ278" s="76"/>
      <c r="AR278" s="76">
        <f>'[1]بيانات الكل'!L276</f>
        <v>0</v>
      </c>
      <c r="AS278" s="76" t="str">
        <f>'[1]بيانات الكل'!Q276</f>
        <v>السادس</v>
      </c>
      <c r="AT278" s="76">
        <f>'[1]بيانات الكل'!R276</f>
        <v>0</v>
      </c>
      <c r="AU278" s="76">
        <f>'[1]بيانات الكل'!S276</f>
        <v>0</v>
      </c>
      <c r="AV278" s="79">
        <v>269</v>
      </c>
      <c r="AW278" s="79" t="e">
        <f>IF(AND($AW$3=#REF!,#REF!=Y278),AV278,"")</f>
        <v>#REF!</v>
      </c>
    </row>
    <row r="279" spans="1:49" ht="21" customHeight="1" thickBot="1">
      <c r="A279" s="68"/>
      <c r="B279" s="68">
        <v>270</v>
      </c>
      <c r="C279" s="69">
        <v>270</v>
      </c>
      <c r="D279" s="70" t="str">
        <f>'[1]بيانات الكل'!C277</f>
        <v>ايناس وليد دناشى فرج</v>
      </c>
      <c r="E279" s="71">
        <f>'[1]بيانات الكل'!T277</f>
        <v>40443</v>
      </c>
      <c r="F279" s="72">
        <f t="shared" si="20"/>
        <v>38198</v>
      </c>
      <c r="G279" s="73" t="str">
        <f>'[1]بيانات الكل'!F277</f>
        <v>1/6</v>
      </c>
      <c r="H279" s="73" t="str">
        <f>'[1]بيانات الكل'!D277</f>
        <v>أنثى</v>
      </c>
      <c r="I279" s="74">
        <f>'[1]بيانات الكل'!H277</f>
        <v>30407301300805</v>
      </c>
      <c r="J279" s="75">
        <f t="shared" si="21"/>
        <v>2</v>
      </c>
      <c r="K279" s="75">
        <f t="shared" si="22"/>
        <v>2</v>
      </c>
      <c r="L279" s="75">
        <f t="shared" si="23"/>
        <v>13</v>
      </c>
      <c r="M279" s="75" t="str">
        <f>'[1]بيانات الكل'!N277</f>
        <v>مصرية</v>
      </c>
      <c r="N279" s="75" t="str">
        <f>'[1]بيانات الكل'!E277</f>
        <v>مسلمة</v>
      </c>
      <c r="O279" s="75" t="str">
        <f>'[1]بيانات الكل'!G277</f>
        <v>منقول</v>
      </c>
      <c r="P279" s="76"/>
      <c r="Q279" s="77"/>
      <c r="R279" s="78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 t="str">
        <f t="shared" si="24"/>
        <v>وليد دناشى فرج</v>
      </c>
      <c r="AN279" s="76">
        <f>'[1]بيانات الكل'!K277</f>
        <v>0</v>
      </c>
      <c r="AO279" s="76" t="str">
        <f>'[1]بيانات الكل'!J277</f>
        <v>كفر العزازي</v>
      </c>
      <c r="AP279" s="76"/>
      <c r="AQ279" s="76"/>
      <c r="AR279" s="76">
        <f>'[1]بيانات الكل'!L277</f>
        <v>0</v>
      </c>
      <c r="AS279" s="76" t="str">
        <f>'[1]بيانات الكل'!Q277</f>
        <v>السادس</v>
      </c>
      <c r="AT279" s="76">
        <f>'[1]بيانات الكل'!R277</f>
        <v>0</v>
      </c>
      <c r="AU279" s="76">
        <f>'[1]بيانات الكل'!S277</f>
        <v>0</v>
      </c>
      <c r="AV279" s="79">
        <v>270</v>
      </c>
      <c r="AW279" s="79" t="e">
        <f>IF(AND($AW$3=#REF!,#REF!=Y279),AV279,"")</f>
        <v>#REF!</v>
      </c>
    </row>
    <row r="280" spans="1:49" ht="21" customHeight="1" thickBot="1">
      <c r="A280" s="68"/>
      <c r="B280" s="68">
        <v>271</v>
      </c>
      <c r="C280" s="69">
        <v>271</v>
      </c>
      <c r="D280" s="70" t="str">
        <f>'[1]بيانات الكل'!C278</f>
        <v>ايه عبدالفتاح حسين عبدالستار</v>
      </c>
      <c r="E280" s="71">
        <f>'[1]بيانات الكل'!T278</f>
        <v>40443</v>
      </c>
      <c r="F280" s="72">
        <f t="shared" si="20"/>
        <v>38037</v>
      </c>
      <c r="G280" s="73" t="str">
        <f>'[1]بيانات الكل'!F278</f>
        <v>1/6</v>
      </c>
      <c r="H280" s="73" t="str">
        <f>'[1]بيانات الكل'!D278</f>
        <v>أنثى</v>
      </c>
      <c r="I280" s="74">
        <f>'[1]بيانات الكل'!H278</f>
        <v>30402201305565</v>
      </c>
      <c r="J280" s="75">
        <f t="shared" si="21"/>
        <v>12</v>
      </c>
      <c r="K280" s="75">
        <f t="shared" si="22"/>
        <v>7</v>
      </c>
      <c r="L280" s="75">
        <f t="shared" si="23"/>
        <v>13</v>
      </c>
      <c r="M280" s="75" t="str">
        <f>'[1]بيانات الكل'!N278</f>
        <v>مصرية</v>
      </c>
      <c r="N280" s="75" t="str">
        <f>'[1]بيانات الكل'!E278</f>
        <v>مسلمة</v>
      </c>
      <c r="O280" s="75" t="str">
        <f>'[1]بيانات الكل'!G278</f>
        <v>منقول</v>
      </c>
      <c r="P280" s="76"/>
      <c r="Q280" s="77"/>
      <c r="R280" s="78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76"/>
      <c r="AK280" s="76"/>
      <c r="AL280" s="76"/>
      <c r="AM280" s="76" t="str">
        <f t="shared" si="24"/>
        <v>عبدالفتاح حسين عبدالستار</v>
      </c>
      <c r="AN280" s="76">
        <f>'[1]بيانات الكل'!K278</f>
        <v>0</v>
      </c>
      <c r="AO280" s="76" t="str">
        <f>'[1]بيانات الكل'!J278</f>
        <v>كفر العزازي</v>
      </c>
      <c r="AP280" s="76"/>
      <c r="AQ280" s="76"/>
      <c r="AR280" s="76">
        <f>'[1]بيانات الكل'!L278</f>
        <v>0</v>
      </c>
      <c r="AS280" s="76" t="str">
        <f>'[1]بيانات الكل'!Q278</f>
        <v>السادس</v>
      </c>
      <c r="AT280" s="76">
        <f>'[1]بيانات الكل'!R278</f>
        <v>0</v>
      </c>
      <c r="AU280" s="76">
        <f>'[1]بيانات الكل'!S278</f>
        <v>0</v>
      </c>
      <c r="AV280" s="79">
        <v>271</v>
      </c>
      <c r="AW280" s="79" t="e">
        <f>IF(AND($AW$3=#REF!,#REF!=Y280),AV280,"")</f>
        <v>#REF!</v>
      </c>
    </row>
    <row r="281" spans="1:49" ht="21" customHeight="1" thickBot="1">
      <c r="A281" s="68"/>
      <c r="B281" s="68">
        <v>272</v>
      </c>
      <c r="C281" s="69">
        <v>272</v>
      </c>
      <c r="D281" s="70" t="str">
        <f>'[1]بيانات الكل'!C279</f>
        <v>آلاء محمد السيد روق</v>
      </c>
      <c r="E281" s="71">
        <f>'[1]بيانات الكل'!T279</f>
        <v>40443</v>
      </c>
      <c r="F281" s="72">
        <f t="shared" si="20"/>
        <v>38257</v>
      </c>
      <c r="G281" s="73" t="str">
        <f>'[1]بيانات الكل'!F279</f>
        <v>1/6</v>
      </c>
      <c r="H281" s="73" t="str">
        <f>'[1]بيانات الكل'!D279</f>
        <v>أنثى</v>
      </c>
      <c r="I281" s="74">
        <f>'[1]بيانات الكل'!H279</f>
        <v>30409271302681</v>
      </c>
      <c r="J281" s="75">
        <f t="shared" si="21"/>
        <v>5</v>
      </c>
      <c r="K281" s="75">
        <f t="shared" si="22"/>
        <v>0</v>
      </c>
      <c r="L281" s="75">
        <f t="shared" si="23"/>
        <v>13</v>
      </c>
      <c r="M281" s="75" t="str">
        <f>'[1]بيانات الكل'!N279</f>
        <v>مصرية</v>
      </c>
      <c r="N281" s="75" t="str">
        <f>'[1]بيانات الكل'!E279</f>
        <v>مسلمة</v>
      </c>
      <c r="O281" s="75" t="str">
        <f>'[1]بيانات الكل'!G279</f>
        <v>منقول</v>
      </c>
      <c r="P281" s="76"/>
      <c r="Q281" s="77"/>
      <c r="R281" s="78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  <c r="AC281" s="76"/>
      <c r="AD281" s="76"/>
      <c r="AE281" s="76"/>
      <c r="AF281" s="76"/>
      <c r="AG281" s="76"/>
      <c r="AH281" s="76"/>
      <c r="AI281" s="76"/>
      <c r="AJ281" s="76"/>
      <c r="AK281" s="76"/>
      <c r="AL281" s="76"/>
      <c r="AM281" s="76" t="str">
        <f t="shared" si="24"/>
        <v>محمد السيد روق</v>
      </c>
      <c r="AN281" s="76">
        <f>'[1]بيانات الكل'!K279</f>
        <v>0</v>
      </c>
      <c r="AO281" s="76" t="str">
        <f>'[1]بيانات الكل'!J279</f>
        <v>كفر العزازي</v>
      </c>
      <c r="AP281" s="76"/>
      <c r="AQ281" s="76"/>
      <c r="AR281" s="76">
        <f>'[1]بيانات الكل'!L279</f>
        <v>0</v>
      </c>
      <c r="AS281" s="76" t="str">
        <f>'[1]بيانات الكل'!Q279</f>
        <v>السادس</v>
      </c>
      <c r="AT281" s="76">
        <f>'[1]بيانات الكل'!R279</f>
        <v>0</v>
      </c>
      <c r="AU281" s="76">
        <f>'[1]بيانات الكل'!S279</f>
        <v>0</v>
      </c>
      <c r="AV281" s="79">
        <v>272</v>
      </c>
      <c r="AW281" s="79" t="e">
        <f>IF(AND($AW$3=#REF!,#REF!=Y281),AV281,"")</f>
        <v>#REF!</v>
      </c>
    </row>
    <row r="282" spans="1:49" ht="21" customHeight="1" thickBot="1">
      <c r="A282" s="68"/>
      <c r="B282" s="68">
        <v>273</v>
      </c>
      <c r="C282" s="69">
        <v>273</v>
      </c>
      <c r="D282" s="70" t="str">
        <f>'[1]بيانات الكل'!C280</f>
        <v>بسنت عبدالرحمن محمد حسن</v>
      </c>
      <c r="E282" s="71">
        <f>'[1]بيانات الكل'!T280</f>
        <v>40443</v>
      </c>
      <c r="F282" s="72">
        <f t="shared" si="20"/>
        <v>37987</v>
      </c>
      <c r="G282" s="73" t="str">
        <f>'[1]بيانات الكل'!F280</f>
        <v>1/6</v>
      </c>
      <c r="H282" s="73" t="str">
        <f>'[1]بيانات الكل'!D280</f>
        <v>أنثى</v>
      </c>
      <c r="I282" s="74">
        <f>'[1]بيانات الكل'!H280</f>
        <v>30401011335046</v>
      </c>
      <c r="J282" s="75">
        <f t="shared" si="21"/>
        <v>0</v>
      </c>
      <c r="K282" s="75">
        <f t="shared" si="22"/>
        <v>9</v>
      </c>
      <c r="L282" s="75">
        <f t="shared" si="23"/>
        <v>13</v>
      </c>
      <c r="M282" s="75" t="str">
        <f>'[1]بيانات الكل'!N280</f>
        <v>مصرية</v>
      </c>
      <c r="N282" s="75" t="str">
        <f>'[1]بيانات الكل'!E280</f>
        <v>مسلمة</v>
      </c>
      <c r="O282" s="75" t="str">
        <f>'[1]بيانات الكل'!G280</f>
        <v>منقول</v>
      </c>
      <c r="P282" s="76"/>
      <c r="Q282" s="77"/>
      <c r="R282" s="78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76"/>
      <c r="AL282" s="76"/>
      <c r="AM282" s="76" t="str">
        <f t="shared" si="24"/>
        <v>عبدالرحمن محمد حسن</v>
      </c>
      <c r="AN282" s="76">
        <f>'[1]بيانات الكل'!K280</f>
        <v>0</v>
      </c>
      <c r="AO282" s="76" t="str">
        <f>'[1]بيانات الكل'!J280</f>
        <v>كفر العزازي</v>
      </c>
      <c r="AP282" s="76"/>
      <c r="AQ282" s="76"/>
      <c r="AR282" s="76">
        <f>'[1]بيانات الكل'!L280</f>
        <v>0</v>
      </c>
      <c r="AS282" s="76" t="str">
        <f>'[1]بيانات الكل'!Q280</f>
        <v>السادس</v>
      </c>
      <c r="AT282" s="76">
        <f>'[1]بيانات الكل'!R280</f>
        <v>0</v>
      </c>
      <c r="AU282" s="76">
        <f>'[1]بيانات الكل'!S280</f>
        <v>0</v>
      </c>
      <c r="AV282" s="79">
        <v>273</v>
      </c>
      <c r="AW282" s="79" t="e">
        <f>IF(AND($AW$3=#REF!,#REF!=Y282),AV282,"")</f>
        <v>#REF!</v>
      </c>
    </row>
    <row r="283" spans="1:49" ht="21" customHeight="1" thickBot="1">
      <c r="A283" s="68"/>
      <c r="B283" s="68">
        <v>274</v>
      </c>
      <c r="C283" s="69">
        <v>274</v>
      </c>
      <c r="D283" s="70" t="str">
        <f>'[1]بيانات الكل'!C281</f>
        <v>بوسى سلطان محمد حسين</v>
      </c>
      <c r="E283" s="71">
        <f>'[1]بيانات الكل'!T281</f>
        <v>40443</v>
      </c>
      <c r="F283" s="72">
        <f t="shared" si="20"/>
        <v>38227</v>
      </c>
      <c r="G283" s="73" t="str">
        <f>'[1]بيانات الكل'!F281</f>
        <v>1/6</v>
      </c>
      <c r="H283" s="73" t="str">
        <f>'[1]بيانات الكل'!D281</f>
        <v>أنثى</v>
      </c>
      <c r="I283" s="74">
        <f>'[1]بيانات الكل'!H281</f>
        <v>30408281304287</v>
      </c>
      <c r="J283" s="75">
        <f t="shared" si="21"/>
        <v>4</v>
      </c>
      <c r="K283" s="75">
        <f t="shared" si="22"/>
        <v>1</v>
      </c>
      <c r="L283" s="75">
        <f t="shared" si="23"/>
        <v>13</v>
      </c>
      <c r="M283" s="75" t="str">
        <f>'[1]بيانات الكل'!N281</f>
        <v>مصرية</v>
      </c>
      <c r="N283" s="75" t="str">
        <f>'[1]بيانات الكل'!E281</f>
        <v>مسلمة</v>
      </c>
      <c r="O283" s="75" t="str">
        <f>'[1]بيانات الكل'!G281</f>
        <v>منقول</v>
      </c>
      <c r="P283" s="76"/>
      <c r="Q283" s="77"/>
      <c r="R283" s="78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76"/>
      <c r="AK283" s="76"/>
      <c r="AL283" s="76"/>
      <c r="AM283" s="76" t="str">
        <f t="shared" si="24"/>
        <v>سلطان محمد حسين</v>
      </c>
      <c r="AN283" s="76">
        <f>'[1]بيانات الكل'!K281</f>
        <v>0</v>
      </c>
      <c r="AO283" s="76" t="str">
        <f>'[1]بيانات الكل'!J281</f>
        <v>كفر العزازي</v>
      </c>
      <c r="AP283" s="76"/>
      <c r="AQ283" s="76"/>
      <c r="AR283" s="76">
        <f>'[1]بيانات الكل'!L281</f>
        <v>0</v>
      </c>
      <c r="AS283" s="76" t="str">
        <f>'[1]بيانات الكل'!Q281</f>
        <v>السادس</v>
      </c>
      <c r="AT283" s="76">
        <f>'[1]بيانات الكل'!R281</f>
        <v>0</v>
      </c>
      <c r="AU283" s="76">
        <f>'[1]بيانات الكل'!S281</f>
        <v>0</v>
      </c>
      <c r="AV283" s="79">
        <v>274</v>
      </c>
      <c r="AW283" s="79" t="e">
        <f>IF(AND($AW$3=#REF!,#REF!=Y283),AV283,"")</f>
        <v>#REF!</v>
      </c>
    </row>
    <row r="284" spans="1:49" ht="21" customHeight="1" thickBot="1">
      <c r="A284" s="68"/>
      <c r="B284" s="68">
        <v>275</v>
      </c>
      <c r="C284" s="69">
        <v>275</v>
      </c>
      <c r="D284" s="70" t="str">
        <f>'[1]بيانات الكل'!C282</f>
        <v>جنى ايهاب احمد حسين فؤاد</v>
      </c>
      <c r="E284" s="71">
        <f>'[1]بيانات الكل'!T282</f>
        <v>40443</v>
      </c>
      <c r="F284" s="72">
        <f t="shared" si="20"/>
        <v>38130</v>
      </c>
      <c r="G284" s="73" t="str">
        <f>'[1]بيانات الكل'!F282</f>
        <v>1/6</v>
      </c>
      <c r="H284" s="73" t="str">
        <f>'[1]بيانات الكل'!D282</f>
        <v>أنثى</v>
      </c>
      <c r="I284" s="74">
        <f>'[1]بيانات الكل'!H282</f>
        <v>30405230104829</v>
      </c>
      <c r="J284" s="75">
        <f t="shared" si="21"/>
        <v>9</v>
      </c>
      <c r="K284" s="75">
        <f t="shared" si="22"/>
        <v>4</v>
      </c>
      <c r="L284" s="75">
        <f t="shared" si="23"/>
        <v>13</v>
      </c>
      <c r="M284" s="75" t="str">
        <f>'[1]بيانات الكل'!N282</f>
        <v>مصرية</v>
      </c>
      <c r="N284" s="75" t="str">
        <f>'[1]بيانات الكل'!E282</f>
        <v>مسلمة</v>
      </c>
      <c r="O284" s="75" t="str">
        <f>'[1]بيانات الكل'!G282</f>
        <v>منقول</v>
      </c>
      <c r="P284" s="76"/>
      <c r="Q284" s="77"/>
      <c r="R284" s="78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 t="str">
        <f t="shared" si="24"/>
        <v>ايهاب احمد حسين فؤاد</v>
      </c>
      <c r="AN284" s="76">
        <f>'[1]بيانات الكل'!K282</f>
        <v>0</v>
      </c>
      <c r="AO284" s="76" t="str">
        <f>'[1]بيانات الكل'!J282</f>
        <v>كفر العزازي</v>
      </c>
      <c r="AP284" s="76"/>
      <c r="AQ284" s="76"/>
      <c r="AR284" s="76">
        <f>'[1]بيانات الكل'!L282</f>
        <v>0</v>
      </c>
      <c r="AS284" s="76" t="str">
        <f>'[1]بيانات الكل'!Q282</f>
        <v>السادس</v>
      </c>
      <c r="AT284" s="76">
        <f>'[1]بيانات الكل'!R282</f>
        <v>0</v>
      </c>
      <c r="AU284" s="76">
        <f>'[1]بيانات الكل'!S282</f>
        <v>0</v>
      </c>
      <c r="AV284" s="79">
        <v>275</v>
      </c>
      <c r="AW284" s="79" t="e">
        <f>IF(AND($AW$3=#REF!,#REF!=Y284),AV284,"")</f>
        <v>#REF!</v>
      </c>
    </row>
    <row r="285" spans="1:49" ht="21" customHeight="1" thickBot="1">
      <c r="A285" s="68"/>
      <c r="B285" s="68">
        <v>276</v>
      </c>
      <c r="C285" s="69">
        <v>276</v>
      </c>
      <c r="D285" s="70" t="str">
        <f>'[1]بيانات الكل'!C283</f>
        <v>دنيا على صلاح اسماعيل</v>
      </c>
      <c r="E285" s="71">
        <f>'[1]بيانات الكل'!T283</f>
        <v>40443</v>
      </c>
      <c r="F285" s="72">
        <f t="shared" si="20"/>
        <v>37987</v>
      </c>
      <c r="G285" s="73" t="str">
        <f>'[1]بيانات الكل'!F283</f>
        <v>1/6</v>
      </c>
      <c r="H285" s="73" t="str">
        <f>'[1]بيانات الكل'!D283</f>
        <v>أنثى</v>
      </c>
      <c r="I285" s="74">
        <f>'[1]بيانات الكل'!H283</f>
        <v>30401011335062</v>
      </c>
      <c r="J285" s="75">
        <f t="shared" si="21"/>
        <v>0</v>
      </c>
      <c r="K285" s="75">
        <f t="shared" si="22"/>
        <v>9</v>
      </c>
      <c r="L285" s="75">
        <f t="shared" si="23"/>
        <v>13</v>
      </c>
      <c r="M285" s="75" t="str">
        <f>'[1]بيانات الكل'!N283</f>
        <v>مصرية</v>
      </c>
      <c r="N285" s="75" t="str">
        <f>'[1]بيانات الكل'!E283</f>
        <v>مسلمة</v>
      </c>
      <c r="O285" s="75" t="str">
        <f>'[1]بيانات الكل'!G283</f>
        <v>منقول</v>
      </c>
      <c r="P285" s="76"/>
      <c r="Q285" s="77"/>
      <c r="R285" s="78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76"/>
      <c r="AL285" s="76"/>
      <c r="AM285" s="76" t="str">
        <f t="shared" si="24"/>
        <v>على صلاح اسماعيل</v>
      </c>
      <c r="AN285" s="76">
        <f>'[1]بيانات الكل'!K283</f>
        <v>0</v>
      </c>
      <c r="AO285" s="76" t="str">
        <f>'[1]بيانات الكل'!J283</f>
        <v>كفر العزازي</v>
      </c>
      <c r="AP285" s="76"/>
      <c r="AQ285" s="76"/>
      <c r="AR285" s="76">
        <f>'[1]بيانات الكل'!L283</f>
        <v>0</v>
      </c>
      <c r="AS285" s="76" t="str">
        <f>'[1]بيانات الكل'!Q283</f>
        <v>السادس</v>
      </c>
      <c r="AT285" s="76">
        <f>'[1]بيانات الكل'!R283</f>
        <v>0</v>
      </c>
      <c r="AU285" s="76">
        <f>'[1]بيانات الكل'!S283</f>
        <v>0</v>
      </c>
      <c r="AV285" s="79">
        <v>276</v>
      </c>
      <c r="AW285" s="79" t="e">
        <f>IF(AND($AW$3=#REF!,#REF!=Y285),AV285,"")</f>
        <v>#REF!</v>
      </c>
    </row>
    <row r="286" spans="1:49" ht="21" customHeight="1" thickBot="1">
      <c r="A286" s="68"/>
      <c r="B286" s="68">
        <v>277</v>
      </c>
      <c r="C286" s="69">
        <v>277</v>
      </c>
      <c r="D286" s="70" t="str">
        <f>'[1]بيانات الكل'!C284</f>
        <v>دنيا محمد ابراهيم السيد</v>
      </c>
      <c r="E286" s="71">
        <f>'[1]بيانات الكل'!T284</f>
        <v>40443</v>
      </c>
      <c r="F286" s="72">
        <f t="shared" si="20"/>
        <v>38250</v>
      </c>
      <c r="G286" s="73" t="str">
        <f>'[1]بيانات الكل'!F284</f>
        <v>1/6</v>
      </c>
      <c r="H286" s="73" t="str">
        <f>'[1]بيانات الكل'!D284</f>
        <v>أنثى</v>
      </c>
      <c r="I286" s="74">
        <f>'[1]بيانات الكل'!H284</f>
        <v>30409201302447</v>
      </c>
      <c r="J286" s="75">
        <f t="shared" si="21"/>
        <v>12</v>
      </c>
      <c r="K286" s="75">
        <f t="shared" si="22"/>
        <v>0</v>
      </c>
      <c r="L286" s="75">
        <f t="shared" si="23"/>
        <v>13</v>
      </c>
      <c r="M286" s="75" t="str">
        <f>'[1]بيانات الكل'!N284</f>
        <v>مصرية</v>
      </c>
      <c r="N286" s="75" t="str">
        <f>'[1]بيانات الكل'!E284</f>
        <v>مسلمة</v>
      </c>
      <c r="O286" s="75" t="str">
        <f>'[1]بيانات الكل'!G284</f>
        <v>منقول</v>
      </c>
      <c r="P286" s="76"/>
      <c r="Q286" s="77"/>
      <c r="R286" s="78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 t="str">
        <f t="shared" si="24"/>
        <v>محمد ابراهيم السيد</v>
      </c>
      <c r="AN286" s="76">
        <f>'[1]بيانات الكل'!K284</f>
        <v>0</v>
      </c>
      <c r="AO286" s="76" t="str">
        <f>'[1]بيانات الكل'!J284</f>
        <v>كفر العزازي</v>
      </c>
      <c r="AP286" s="76"/>
      <c r="AQ286" s="76"/>
      <c r="AR286" s="76">
        <f>'[1]بيانات الكل'!L284</f>
        <v>0</v>
      </c>
      <c r="AS286" s="76" t="str">
        <f>'[1]بيانات الكل'!Q284</f>
        <v>السادس</v>
      </c>
      <c r="AT286" s="76">
        <f>'[1]بيانات الكل'!R284</f>
        <v>0</v>
      </c>
      <c r="AU286" s="76">
        <f>'[1]بيانات الكل'!S284</f>
        <v>0</v>
      </c>
      <c r="AV286" s="79">
        <v>277</v>
      </c>
      <c r="AW286" s="79" t="e">
        <f>IF(AND($AW$3=#REF!,#REF!=Y286),AV286,"")</f>
        <v>#REF!</v>
      </c>
    </row>
    <row r="287" spans="1:49" ht="21" customHeight="1" thickBot="1">
      <c r="A287" s="68"/>
      <c r="B287" s="68">
        <v>278</v>
      </c>
      <c r="C287" s="69">
        <v>278</v>
      </c>
      <c r="D287" s="70" t="str">
        <f>'[1]بيانات الكل'!C285</f>
        <v>رانيا صبحى احمد محمد</v>
      </c>
      <c r="E287" s="71">
        <f>'[1]بيانات الكل'!T285</f>
        <v>40443</v>
      </c>
      <c r="F287" s="72">
        <f t="shared" si="20"/>
        <v>38169</v>
      </c>
      <c r="G287" s="73" t="str">
        <f>'[1]بيانات الكل'!F285</f>
        <v>1/6</v>
      </c>
      <c r="H287" s="73" t="str">
        <f>'[1]بيانات الكل'!D285</f>
        <v>أنثى</v>
      </c>
      <c r="I287" s="74">
        <f>'[1]بيانات الكل'!H285</f>
        <v>30407011315183</v>
      </c>
      <c r="J287" s="75">
        <f t="shared" si="21"/>
        <v>0</v>
      </c>
      <c r="K287" s="75">
        <f t="shared" si="22"/>
        <v>3</v>
      </c>
      <c r="L287" s="75">
        <f t="shared" si="23"/>
        <v>13</v>
      </c>
      <c r="M287" s="75" t="str">
        <f>'[1]بيانات الكل'!N285</f>
        <v>مصرية</v>
      </c>
      <c r="N287" s="75" t="str">
        <f>'[1]بيانات الكل'!E285</f>
        <v>مسلمة</v>
      </c>
      <c r="O287" s="75" t="str">
        <f>'[1]بيانات الكل'!G285</f>
        <v>منقول</v>
      </c>
      <c r="P287" s="76"/>
      <c r="Q287" s="77"/>
      <c r="R287" s="78"/>
      <c r="S287" s="76"/>
      <c r="T287" s="76"/>
      <c r="U287" s="76"/>
      <c r="V287" s="76"/>
      <c r="W287" s="76"/>
      <c r="X287" s="76"/>
      <c r="Y287" s="76"/>
      <c r="Z287" s="76"/>
      <c r="AA287" s="76"/>
      <c r="AB287" s="76"/>
      <c r="AC287" s="76"/>
      <c r="AD287" s="76"/>
      <c r="AE287" s="76"/>
      <c r="AF287" s="76"/>
      <c r="AG287" s="76"/>
      <c r="AH287" s="76"/>
      <c r="AI287" s="76"/>
      <c r="AJ287" s="76"/>
      <c r="AK287" s="76"/>
      <c r="AL287" s="76"/>
      <c r="AM287" s="76" t="str">
        <f t="shared" si="24"/>
        <v>صبحى احمد محمد</v>
      </c>
      <c r="AN287" s="76">
        <f>'[1]بيانات الكل'!K285</f>
        <v>0</v>
      </c>
      <c r="AO287" s="76" t="str">
        <f>'[1]بيانات الكل'!J285</f>
        <v>كفر العزازي</v>
      </c>
      <c r="AP287" s="76"/>
      <c r="AQ287" s="76"/>
      <c r="AR287" s="76">
        <f>'[1]بيانات الكل'!L285</f>
        <v>0</v>
      </c>
      <c r="AS287" s="76" t="str">
        <f>'[1]بيانات الكل'!Q285</f>
        <v>السادس</v>
      </c>
      <c r="AT287" s="76">
        <f>'[1]بيانات الكل'!R285</f>
        <v>0</v>
      </c>
      <c r="AU287" s="76">
        <f>'[1]بيانات الكل'!S285</f>
        <v>0</v>
      </c>
      <c r="AV287" s="79">
        <v>278</v>
      </c>
      <c r="AW287" s="79" t="e">
        <f>IF(AND($AW$3=#REF!,#REF!=Y287),AV287,"")</f>
        <v>#REF!</v>
      </c>
    </row>
    <row r="288" spans="1:49" ht="21" customHeight="1" thickBot="1">
      <c r="A288" s="68"/>
      <c r="B288" s="68">
        <v>279</v>
      </c>
      <c r="C288" s="69">
        <v>279</v>
      </c>
      <c r="D288" s="70" t="str">
        <f>'[1]بيانات الكل'!C286</f>
        <v>رحمة محمد احمد محمد</v>
      </c>
      <c r="E288" s="71">
        <f>'[1]بيانات الكل'!T286</f>
        <v>40443</v>
      </c>
      <c r="F288" s="72">
        <f t="shared" si="20"/>
        <v>38150</v>
      </c>
      <c r="G288" s="73" t="str">
        <f>'[1]بيانات الكل'!F286</f>
        <v>1/6</v>
      </c>
      <c r="H288" s="73" t="str">
        <f>'[1]بيانات الكل'!D286</f>
        <v>أنثى</v>
      </c>
      <c r="I288" s="74">
        <f>'[1]بيانات الكل'!H286</f>
        <v>30406121303001</v>
      </c>
      <c r="J288" s="75">
        <f t="shared" si="21"/>
        <v>20</v>
      </c>
      <c r="K288" s="75">
        <f t="shared" si="22"/>
        <v>3</v>
      </c>
      <c r="L288" s="75">
        <f t="shared" si="23"/>
        <v>13</v>
      </c>
      <c r="M288" s="75" t="str">
        <f>'[1]بيانات الكل'!N286</f>
        <v>مصرية</v>
      </c>
      <c r="N288" s="75" t="str">
        <f>'[1]بيانات الكل'!E286</f>
        <v>مسلمة</v>
      </c>
      <c r="O288" s="75" t="str">
        <f>'[1]بيانات الكل'!G286</f>
        <v>منقول</v>
      </c>
      <c r="P288" s="76"/>
      <c r="Q288" s="77"/>
      <c r="R288" s="78"/>
      <c r="S288" s="76"/>
      <c r="T288" s="76"/>
      <c r="U288" s="76"/>
      <c r="V288" s="76"/>
      <c r="W288" s="76"/>
      <c r="X288" s="76"/>
      <c r="Y288" s="76"/>
      <c r="Z288" s="76"/>
      <c r="AA288" s="76"/>
      <c r="AB288" s="76"/>
      <c r="AC288" s="76"/>
      <c r="AD288" s="76"/>
      <c r="AE288" s="76"/>
      <c r="AF288" s="76"/>
      <c r="AG288" s="76"/>
      <c r="AH288" s="76"/>
      <c r="AI288" s="76"/>
      <c r="AJ288" s="76"/>
      <c r="AK288" s="76"/>
      <c r="AL288" s="76"/>
      <c r="AM288" s="76" t="str">
        <f t="shared" si="24"/>
        <v>محمد احمد محمد</v>
      </c>
      <c r="AN288" s="76">
        <f>'[1]بيانات الكل'!K286</f>
        <v>0</v>
      </c>
      <c r="AO288" s="76" t="str">
        <f>'[1]بيانات الكل'!J286</f>
        <v>كفر العزازي</v>
      </c>
      <c r="AP288" s="76"/>
      <c r="AQ288" s="76"/>
      <c r="AR288" s="76">
        <f>'[1]بيانات الكل'!L286</f>
        <v>0</v>
      </c>
      <c r="AS288" s="76" t="str">
        <f>'[1]بيانات الكل'!Q286</f>
        <v>السادس</v>
      </c>
      <c r="AT288" s="76">
        <f>'[1]بيانات الكل'!R286</f>
        <v>0</v>
      </c>
      <c r="AU288" s="76">
        <f>'[1]بيانات الكل'!S286</f>
        <v>0</v>
      </c>
      <c r="AV288" s="79">
        <v>279</v>
      </c>
      <c r="AW288" s="79" t="e">
        <f>IF(AND($AW$3=#REF!,#REF!=Y288),AV288,"")</f>
        <v>#REF!</v>
      </c>
    </row>
    <row r="289" spans="1:49" ht="21" customHeight="1" thickBot="1">
      <c r="A289" s="68"/>
      <c r="B289" s="68">
        <v>280</v>
      </c>
      <c r="C289" s="69">
        <v>280</v>
      </c>
      <c r="D289" s="70" t="str">
        <f>'[1]بيانات الكل'!C287</f>
        <v>رحمه السيد ابراهيم السيد</v>
      </c>
      <c r="E289" s="71">
        <f>'[1]بيانات الكل'!T287</f>
        <v>40443</v>
      </c>
      <c r="F289" s="72">
        <f t="shared" si="20"/>
        <v>38047</v>
      </c>
      <c r="G289" s="73" t="str">
        <f>'[1]بيانات الكل'!F287</f>
        <v>1/6</v>
      </c>
      <c r="H289" s="73" t="str">
        <f>'[1]بيانات الكل'!D287</f>
        <v>أنثى</v>
      </c>
      <c r="I289" s="74">
        <f>'[1]بيانات الكل'!H287</f>
        <v>30403011316141</v>
      </c>
      <c r="J289" s="75">
        <f t="shared" si="21"/>
        <v>0</v>
      </c>
      <c r="K289" s="75">
        <f t="shared" si="22"/>
        <v>7</v>
      </c>
      <c r="L289" s="75">
        <f t="shared" si="23"/>
        <v>13</v>
      </c>
      <c r="M289" s="75" t="str">
        <f>'[1]بيانات الكل'!N287</f>
        <v>مصرية</v>
      </c>
      <c r="N289" s="75" t="str">
        <f>'[1]بيانات الكل'!E287</f>
        <v>مسلمة</v>
      </c>
      <c r="O289" s="75" t="str">
        <f>'[1]بيانات الكل'!G287</f>
        <v>منقول</v>
      </c>
      <c r="P289" s="76"/>
      <c r="Q289" s="77"/>
      <c r="R289" s="78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 t="str">
        <f t="shared" si="24"/>
        <v>السيد ابراهيم السيد</v>
      </c>
      <c r="AN289" s="76">
        <f>'[1]بيانات الكل'!K287</f>
        <v>0</v>
      </c>
      <c r="AO289" s="76" t="str">
        <f>'[1]بيانات الكل'!J287</f>
        <v>كفر العزازي</v>
      </c>
      <c r="AP289" s="76"/>
      <c r="AQ289" s="76"/>
      <c r="AR289" s="76">
        <f>'[1]بيانات الكل'!L287</f>
        <v>0</v>
      </c>
      <c r="AS289" s="76" t="str">
        <f>'[1]بيانات الكل'!Q287</f>
        <v>السادس</v>
      </c>
      <c r="AT289" s="76">
        <f>'[1]بيانات الكل'!R287</f>
        <v>0</v>
      </c>
      <c r="AU289" s="76">
        <f>'[1]بيانات الكل'!S287</f>
        <v>0</v>
      </c>
      <c r="AV289" s="79">
        <v>280</v>
      </c>
      <c r="AW289" s="79" t="e">
        <f>IF(AND($AW$3=#REF!,#REF!=Y289),AV289,"")</f>
        <v>#REF!</v>
      </c>
    </row>
    <row r="290" spans="1:49" ht="21" customHeight="1" thickBot="1">
      <c r="A290" s="68"/>
      <c r="B290" s="68">
        <v>281</v>
      </c>
      <c r="C290" s="69">
        <v>281</v>
      </c>
      <c r="D290" s="70" t="str">
        <f>'[1]بيانات الكل'!C288</f>
        <v>رحمه محمد عبدالله شحته</v>
      </c>
      <c r="E290" s="71">
        <f>'[1]بيانات الكل'!T288</f>
        <v>40443</v>
      </c>
      <c r="F290" s="72">
        <f t="shared" si="20"/>
        <v>38092</v>
      </c>
      <c r="G290" s="73" t="str">
        <f>'[1]بيانات الكل'!F288</f>
        <v>1/6</v>
      </c>
      <c r="H290" s="73" t="str">
        <f>'[1]بيانات الكل'!D288</f>
        <v>أنثى</v>
      </c>
      <c r="I290" s="74">
        <f>'[1]بيانات الكل'!H288</f>
        <v>30404151301744</v>
      </c>
      <c r="J290" s="75">
        <f t="shared" si="21"/>
        <v>17</v>
      </c>
      <c r="K290" s="75">
        <f t="shared" si="22"/>
        <v>5</v>
      </c>
      <c r="L290" s="75">
        <f t="shared" si="23"/>
        <v>13</v>
      </c>
      <c r="M290" s="75" t="str">
        <f>'[1]بيانات الكل'!N288</f>
        <v>مصرية</v>
      </c>
      <c r="N290" s="75" t="str">
        <f>'[1]بيانات الكل'!E288</f>
        <v>مسلمة</v>
      </c>
      <c r="O290" s="75" t="str">
        <f>'[1]بيانات الكل'!G288</f>
        <v>منقول</v>
      </c>
      <c r="P290" s="76"/>
      <c r="Q290" s="77"/>
      <c r="R290" s="78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76"/>
      <c r="AK290" s="76"/>
      <c r="AL290" s="76"/>
      <c r="AM290" s="76" t="str">
        <f t="shared" si="24"/>
        <v>محمد عبدالله شحته</v>
      </c>
      <c r="AN290" s="76">
        <f>'[1]بيانات الكل'!K288</f>
        <v>0</v>
      </c>
      <c r="AO290" s="76" t="str">
        <f>'[1]بيانات الكل'!J288</f>
        <v>كفر العزازي</v>
      </c>
      <c r="AP290" s="76"/>
      <c r="AQ290" s="76"/>
      <c r="AR290" s="76">
        <f>'[1]بيانات الكل'!L288</f>
        <v>0</v>
      </c>
      <c r="AS290" s="76" t="str">
        <f>'[1]بيانات الكل'!Q288</f>
        <v>السادس</v>
      </c>
      <c r="AT290" s="76">
        <f>'[1]بيانات الكل'!R288</f>
        <v>0</v>
      </c>
      <c r="AU290" s="76">
        <f>'[1]بيانات الكل'!S288</f>
        <v>0</v>
      </c>
      <c r="AV290" s="79">
        <v>281</v>
      </c>
      <c r="AW290" s="79" t="e">
        <f>IF(AND($AW$3=#REF!,#REF!=Y290),AV290,"")</f>
        <v>#REF!</v>
      </c>
    </row>
    <row r="291" spans="1:49" ht="21" customHeight="1" thickBot="1">
      <c r="A291" s="68"/>
      <c r="B291" s="68">
        <v>282</v>
      </c>
      <c r="C291" s="69">
        <v>282</v>
      </c>
      <c r="D291" s="70" t="str">
        <f>'[1]بيانات الكل'!C289</f>
        <v>رنا سليم محمد ابراهيم</v>
      </c>
      <c r="E291" s="71">
        <f>'[1]بيانات الكل'!T289</f>
        <v>40443</v>
      </c>
      <c r="F291" s="72">
        <f t="shared" si="20"/>
        <v>38198</v>
      </c>
      <c r="G291" s="73" t="str">
        <f>'[1]بيانات الكل'!F289</f>
        <v>1/6</v>
      </c>
      <c r="H291" s="73" t="str">
        <f>'[1]بيانات الكل'!D289</f>
        <v>أنثى</v>
      </c>
      <c r="I291" s="74">
        <f>'[1]بيانات الكل'!H289</f>
        <v>30407301300783</v>
      </c>
      <c r="J291" s="75">
        <f t="shared" si="21"/>
        <v>2</v>
      </c>
      <c r="K291" s="75">
        <f t="shared" si="22"/>
        <v>2</v>
      </c>
      <c r="L291" s="75">
        <f t="shared" si="23"/>
        <v>13</v>
      </c>
      <c r="M291" s="75" t="str">
        <f>'[1]بيانات الكل'!N289</f>
        <v>مصرية</v>
      </c>
      <c r="N291" s="75" t="str">
        <f>'[1]بيانات الكل'!E289</f>
        <v>مسلمة</v>
      </c>
      <c r="O291" s="75" t="str">
        <f>'[1]بيانات الكل'!G289</f>
        <v>منقول</v>
      </c>
      <c r="P291" s="76"/>
      <c r="Q291" s="77"/>
      <c r="R291" s="78"/>
      <c r="S291" s="76"/>
      <c r="T291" s="76"/>
      <c r="U291" s="76"/>
      <c r="V291" s="76"/>
      <c r="W291" s="76"/>
      <c r="X291" s="76"/>
      <c r="Y291" s="76"/>
      <c r="Z291" s="76"/>
      <c r="AA291" s="76"/>
      <c r="AB291" s="76"/>
      <c r="AC291" s="76"/>
      <c r="AD291" s="76"/>
      <c r="AE291" s="76"/>
      <c r="AF291" s="76"/>
      <c r="AG291" s="76"/>
      <c r="AH291" s="76"/>
      <c r="AI291" s="76"/>
      <c r="AJ291" s="76"/>
      <c r="AK291" s="76"/>
      <c r="AL291" s="76"/>
      <c r="AM291" s="76" t="str">
        <f t="shared" si="24"/>
        <v>سليم محمد ابراهيم</v>
      </c>
      <c r="AN291" s="76">
        <f>'[1]بيانات الكل'!K289</f>
        <v>0</v>
      </c>
      <c r="AO291" s="76" t="str">
        <f>'[1]بيانات الكل'!J289</f>
        <v>كفر العزازي</v>
      </c>
      <c r="AP291" s="76"/>
      <c r="AQ291" s="76"/>
      <c r="AR291" s="76">
        <f>'[1]بيانات الكل'!L289</f>
        <v>0</v>
      </c>
      <c r="AS291" s="76" t="str">
        <f>'[1]بيانات الكل'!Q289</f>
        <v>السادس</v>
      </c>
      <c r="AT291" s="76">
        <f>'[1]بيانات الكل'!R289</f>
        <v>0</v>
      </c>
      <c r="AU291" s="76">
        <f>'[1]بيانات الكل'!S289</f>
        <v>0</v>
      </c>
      <c r="AV291" s="79">
        <v>282</v>
      </c>
      <c r="AW291" s="79" t="e">
        <f>IF(AND($AW$3=#REF!,#REF!=Y291),AV291,"")</f>
        <v>#REF!</v>
      </c>
    </row>
    <row r="292" spans="1:49" ht="21" customHeight="1" thickBot="1">
      <c r="A292" s="68"/>
      <c r="B292" s="68">
        <v>283</v>
      </c>
      <c r="C292" s="69">
        <v>283</v>
      </c>
      <c r="D292" s="70" t="str">
        <f>'[1]بيانات الكل'!C290</f>
        <v>روضة عبد الحكيم محمد محمد</v>
      </c>
      <c r="E292" s="71">
        <f>'[1]بيانات الكل'!T290</f>
        <v>40443</v>
      </c>
      <c r="F292" s="72">
        <f t="shared" si="20"/>
        <v>38273</v>
      </c>
      <c r="G292" s="73" t="str">
        <f>'[1]بيانات الكل'!F290</f>
        <v>1/6</v>
      </c>
      <c r="H292" s="73" t="str">
        <f>'[1]بيانات الكل'!D290</f>
        <v>أنثى</v>
      </c>
      <c r="I292" s="74">
        <f>'[1]بيانات الكل'!H290</f>
        <v>30410131300504</v>
      </c>
      <c r="J292" s="75">
        <f t="shared" si="21"/>
        <v>19</v>
      </c>
      <c r="K292" s="75">
        <f t="shared" si="22"/>
        <v>11</v>
      </c>
      <c r="L292" s="75">
        <f t="shared" si="23"/>
        <v>12</v>
      </c>
      <c r="M292" s="75" t="str">
        <f>'[1]بيانات الكل'!N290</f>
        <v>مصرية</v>
      </c>
      <c r="N292" s="75" t="str">
        <f>'[1]بيانات الكل'!E290</f>
        <v>مسلمة</v>
      </c>
      <c r="O292" s="75" t="str">
        <f>'[1]بيانات الكل'!G290</f>
        <v>منقول</v>
      </c>
      <c r="P292" s="76"/>
      <c r="Q292" s="77"/>
      <c r="R292" s="78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 t="str">
        <f t="shared" si="24"/>
        <v>عبد الحكيم محمد محمد</v>
      </c>
      <c r="AN292" s="76">
        <f>'[1]بيانات الكل'!K290</f>
        <v>0</v>
      </c>
      <c r="AO292" s="76" t="str">
        <f>'[1]بيانات الكل'!J290</f>
        <v>كفر العزازي</v>
      </c>
      <c r="AP292" s="76"/>
      <c r="AQ292" s="76"/>
      <c r="AR292" s="76">
        <f>'[1]بيانات الكل'!L290</f>
        <v>0</v>
      </c>
      <c r="AS292" s="76" t="str">
        <f>'[1]بيانات الكل'!Q290</f>
        <v>السادس</v>
      </c>
      <c r="AT292" s="76">
        <f>'[1]بيانات الكل'!R290</f>
        <v>0</v>
      </c>
      <c r="AU292" s="76">
        <f>'[1]بيانات الكل'!S290</f>
        <v>0</v>
      </c>
      <c r="AV292" s="79">
        <v>283</v>
      </c>
      <c r="AW292" s="79" t="e">
        <f>IF(AND($AW$3=#REF!,#REF!=Y292),AV292,"")</f>
        <v>#REF!</v>
      </c>
    </row>
    <row r="293" spans="1:49" ht="21" customHeight="1" thickBot="1">
      <c r="A293" s="68"/>
      <c r="B293" s="68">
        <v>284</v>
      </c>
      <c r="C293" s="69">
        <v>284</v>
      </c>
      <c r="D293" s="70" t="str">
        <f>'[1]بيانات الكل'!C291</f>
        <v>زينب عايد عبده ابراهيم</v>
      </c>
      <c r="E293" s="71">
        <f>'[1]بيانات الكل'!T291</f>
        <v>40443</v>
      </c>
      <c r="F293" s="72">
        <f t="shared" si="20"/>
        <v>37973</v>
      </c>
      <c r="G293" s="73" t="str">
        <f>'[1]بيانات الكل'!F291</f>
        <v>1/6</v>
      </c>
      <c r="H293" s="73" t="str">
        <f>'[1]بيانات الكل'!D291</f>
        <v>أنثى</v>
      </c>
      <c r="I293" s="74">
        <f>'[1]بيانات الكل'!H291</f>
        <v>30312181300449</v>
      </c>
      <c r="J293" s="75">
        <f t="shared" si="21"/>
        <v>14</v>
      </c>
      <c r="K293" s="75">
        <f t="shared" si="22"/>
        <v>9</v>
      </c>
      <c r="L293" s="75">
        <f t="shared" si="23"/>
        <v>13</v>
      </c>
      <c r="M293" s="75" t="str">
        <f>'[1]بيانات الكل'!N291</f>
        <v>مصرية</v>
      </c>
      <c r="N293" s="75" t="str">
        <f>'[1]بيانات الكل'!E291</f>
        <v>مسلمة</v>
      </c>
      <c r="O293" s="75" t="str">
        <f>'[1]بيانات الكل'!G291</f>
        <v>منقول</v>
      </c>
      <c r="P293" s="76"/>
      <c r="Q293" s="77"/>
      <c r="R293" s="78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76"/>
      <c r="AL293" s="76"/>
      <c r="AM293" s="76" t="str">
        <f t="shared" si="24"/>
        <v>عايد عبده ابراهيم</v>
      </c>
      <c r="AN293" s="76">
        <f>'[1]بيانات الكل'!K291</f>
        <v>0</v>
      </c>
      <c r="AO293" s="76" t="str">
        <f>'[1]بيانات الكل'!J291</f>
        <v>كفر العزازي</v>
      </c>
      <c r="AP293" s="76"/>
      <c r="AQ293" s="76"/>
      <c r="AR293" s="76">
        <f>'[1]بيانات الكل'!L291</f>
        <v>0</v>
      </c>
      <c r="AS293" s="76" t="str">
        <f>'[1]بيانات الكل'!Q291</f>
        <v>السادس</v>
      </c>
      <c r="AT293" s="76">
        <f>'[1]بيانات الكل'!R291</f>
        <v>0</v>
      </c>
      <c r="AU293" s="76">
        <f>'[1]بيانات الكل'!S291</f>
        <v>0</v>
      </c>
      <c r="AV293" s="79">
        <v>284</v>
      </c>
      <c r="AW293" s="79" t="e">
        <f>IF(AND($AW$3=#REF!,#REF!=Y293),AV293,"")</f>
        <v>#REF!</v>
      </c>
    </row>
    <row r="294" spans="1:49" ht="21" customHeight="1" thickBot="1">
      <c r="A294" s="68"/>
      <c r="B294" s="68">
        <v>285</v>
      </c>
      <c r="C294" s="69">
        <v>285</v>
      </c>
      <c r="D294" s="70" t="str">
        <f>'[1]بيانات الكل'!C292</f>
        <v>سارة احمد عبده على</v>
      </c>
      <c r="E294" s="71">
        <f>'[1]بيانات الكل'!T292</f>
        <v>40443</v>
      </c>
      <c r="F294" s="72">
        <f t="shared" si="20"/>
        <v>38123</v>
      </c>
      <c r="G294" s="73" t="str">
        <f>'[1]بيانات الكل'!F292</f>
        <v>1/6</v>
      </c>
      <c r="H294" s="73" t="str">
        <f>'[1]بيانات الكل'!D292</f>
        <v>أنثى</v>
      </c>
      <c r="I294" s="74">
        <f>'[1]بيانات الكل'!H292</f>
        <v>30405161302427</v>
      </c>
      <c r="J294" s="75">
        <f t="shared" si="21"/>
        <v>16</v>
      </c>
      <c r="K294" s="75">
        <f t="shared" si="22"/>
        <v>4</v>
      </c>
      <c r="L294" s="75">
        <f t="shared" si="23"/>
        <v>13</v>
      </c>
      <c r="M294" s="75" t="str">
        <f>'[1]بيانات الكل'!N292</f>
        <v>مصرية</v>
      </c>
      <c r="N294" s="75" t="str">
        <f>'[1]بيانات الكل'!E292</f>
        <v>مسلمة</v>
      </c>
      <c r="O294" s="75" t="str">
        <f>'[1]بيانات الكل'!G292</f>
        <v>منقول</v>
      </c>
      <c r="P294" s="76"/>
      <c r="Q294" s="77"/>
      <c r="R294" s="78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 t="str">
        <f t="shared" si="24"/>
        <v>احمد عبده على</v>
      </c>
      <c r="AN294" s="76">
        <f>'[1]بيانات الكل'!K292</f>
        <v>0</v>
      </c>
      <c r="AO294" s="76" t="str">
        <f>'[1]بيانات الكل'!J292</f>
        <v>كفر العزازي</v>
      </c>
      <c r="AP294" s="76"/>
      <c r="AQ294" s="76"/>
      <c r="AR294" s="76">
        <f>'[1]بيانات الكل'!L292</f>
        <v>0</v>
      </c>
      <c r="AS294" s="76" t="str">
        <f>'[1]بيانات الكل'!Q292</f>
        <v>السادس</v>
      </c>
      <c r="AT294" s="76">
        <f>'[1]بيانات الكل'!R292</f>
        <v>0</v>
      </c>
      <c r="AU294" s="76">
        <f>'[1]بيانات الكل'!S292</f>
        <v>0</v>
      </c>
      <c r="AV294" s="79">
        <v>285</v>
      </c>
      <c r="AW294" s="79" t="e">
        <f>IF(AND($AW$3=#REF!,#REF!=Y294),AV294,"")</f>
        <v>#REF!</v>
      </c>
    </row>
    <row r="295" spans="1:49" ht="21" customHeight="1" thickBot="1">
      <c r="A295" s="68"/>
      <c r="B295" s="68">
        <v>286</v>
      </c>
      <c r="C295" s="69">
        <v>286</v>
      </c>
      <c r="D295" s="70" t="str">
        <f>'[1]بيانات الكل'!C293</f>
        <v>كريم محمود عبدالفتاح محمد</v>
      </c>
      <c r="E295" s="71">
        <f>'[1]بيانات الكل'!T293</f>
        <v>41904</v>
      </c>
      <c r="F295" s="72">
        <f t="shared" si="20"/>
        <v>39722</v>
      </c>
      <c r="G295" s="73" t="str">
        <f>'[1]بيانات الكل'!F293</f>
        <v>2/2</v>
      </c>
      <c r="H295" s="73" t="str">
        <f>'[1]بيانات الكل'!D293</f>
        <v>ذكر</v>
      </c>
      <c r="I295" s="74">
        <f>'[1]بيانات الكل'!H293</f>
        <v>30810011317258</v>
      </c>
      <c r="J295" s="75">
        <f t="shared" si="21"/>
        <v>0</v>
      </c>
      <c r="K295" s="75">
        <f t="shared" si="22"/>
        <v>0</v>
      </c>
      <c r="L295" s="75">
        <f t="shared" si="23"/>
        <v>9</v>
      </c>
      <c r="M295" s="75" t="str">
        <f>'[1]بيانات الكل'!N293</f>
        <v>مصري</v>
      </c>
      <c r="N295" s="75" t="str">
        <f>'[1]بيانات الكل'!E293</f>
        <v>مسلم</v>
      </c>
      <c r="O295" s="75" t="str">
        <f>'[1]بيانات الكل'!G293</f>
        <v>منقول</v>
      </c>
      <c r="P295" s="76"/>
      <c r="Q295" s="77"/>
      <c r="R295" s="78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76"/>
      <c r="AK295" s="76"/>
      <c r="AL295" s="76"/>
      <c r="AM295" s="76" t="str">
        <f t="shared" si="24"/>
        <v>محمود عبدالفتاح محمد</v>
      </c>
      <c r="AN295" s="76">
        <f>'[1]بيانات الكل'!K293</f>
        <v>0</v>
      </c>
      <c r="AO295" s="76" t="str">
        <f>'[1]بيانات الكل'!J293</f>
        <v>كفر العزازي</v>
      </c>
      <c r="AP295" s="76"/>
      <c r="AQ295" s="76"/>
      <c r="AR295" s="76">
        <f>'[1]بيانات الكل'!L293</f>
        <v>0</v>
      </c>
      <c r="AS295" s="76" t="str">
        <f>'[1]بيانات الكل'!Q293</f>
        <v>الثاني</v>
      </c>
      <c r="AT295" s="76">
        <f>'[1]بيانات الكل'!R293</f>
        <v>0</v>
      </c>
      <c r="AU295" s="76">
        <f>'[1]بيانات الكل'!S293</f>
        <v>0</v>
      </c>
      <c r="AV295" s="79">
        <v>286</v>
      </c>
      <c r="AW295" s="79" t="e">
        <f>IF(AND($AW$3=#REF!,#REF!=Y295),AV295,"")</f>
        <v>#REF!</v>
      </c>
    </row>
    <row r="296" spans="1:49" ht="21" customHeight="1" thickBot="1">
      <c r="A296" s="68"/>
      <c r="B296" s="68">
        <v>287</v>
      </c>
      <c r="C296" s="69">
        <v>287</v>
      </c>
      <c r="D296" s="70" t="str">
        <f>'[1]بيانات الكل'!C294</f>
        <v>محمد ابراهيم الناجى عبد الجليل ابراهيم</v>
      </c>
      <c r="E296" s="71">
        <f>'[1]بيانات الكل'!T294</f>
        <v>41904</v>
      </c>
      <c r="F296" s="72">
        <f t="shared" si="20"/>
        <v>39675</v>
      </c>
      <c r="G296" s="73" t="str">
        <f>'[1]بيانات الكل'!F294</f>
        <v>2/2</v>
      </c>
      <c r="H296" s="73" t="str">
        <f>'[1]بيانات الكل'!D294</f>
        <v>ذكر</v>
      </c>
      <c r="I296" s="74">
        <f>'[1]بيانات الكل'!H294</f>
        <v>30808151300776</v>
      </c>
      <c r="J296" s="75">
        <f t="shared" si="21"/>
        <v>17</v>
      </c>
      <c r="K296" s="75">
        <f t="shared" si="22"/>
        <v>1</v>
      </c>
      <c r="L296" s="75">
        <f t="shared" si="23"/>
        <v>9</v>
      </c>
      <c r="M296" s="75" t="str">
        <f>'[1]بيانات الكل'!N294</f>
        <v>مصري</v>
      </c>
      <c r="N296" s="75" t="str">
        <f>'[1]بيانات الكل'!E294</f>
        <v>مسلم</v>
      </c>
      <c r="O296" s="75" t="str">
        <f>'[1]بيانات الكل'!G294</f>
        <v>منقول</v>
      </c>
      <c r="P296" s="76"/>
      <c r="Q296" s="77"/>
      <c r="R296" s="78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 t="str">
        <f t="shared" si="24"/>
        <v>ابراهيم الناجى عبد الجليل ابراهيم</v>
      </c>
      <c r="AN296" s="76">
        <f>'[1]بيانات الكل'!K294</f>
        <v>0</v>
      </c>
      <c r="AO296" s="76" t="str">
        <f>'[1]بيانات الكل'!J294</f>
        <v>كفر العزازي</v>
      </c>
      <c r="AP296" s="76"/>
      <c r="AQ296" s="76"/>
      <c r="AR296" s="76">
        <f>'[1]بيانات الكل'!L294</f>
        <v>0</v>
      </c>
      <c r="AS296" s="76" t="str">
        <f>'[1]بيانات الكل'!Q294</f>
        <v>الثاني</v>
      </c>
      <c r="AT296" s="76">
        <f>'[1]بيانات الكل'!R294</f>
        <v>0</v>
      </c>
      <c r="AU296" s="76">
        <f>'[1]بيانات الكل'!S294</f>
        <v>0</v>
      </c>
      <c r="AV296" s="79">
        <v>287</v>
      </c>
      <c r="AW296" s="79" t="e">
        <f>IF(AND($AW$3=#REF!,#REF!=Y296),AV296,"")</f>
        <v>#REF!</v>
      </c>
    </row>
    <row r="297" spans="1:49" ht="21" customHeight="1" thickBot="1">
      <c r="A297" s="68"/>
      <c r="B297" s="68">
        <v>288</v>
      </c>
      <c r="C297" s="69">
        <v>288</v>
      </c>
      <c r="D297" s="70" t="str">
        <f>'[1]بيانات الكل'!C295</f>
        <v>محمد احمد عبد العزيز محمد محمد</v>
      </c>
      <c r="E297" s="71">
        <f>'[1]بيانات الكل'!T295</f>
        <v>41904</v>
      </c>
      <c r="F297" s="72">
        <f t="shared" si="20"/>
        <v>39534</v>
      </c>
      <c r="G297" s="73" t="str">
        <f>'[1]بيانات الكل'!F295</f>
        <v>2/2</v>
      </c>
      <c r="H297" s="73" t="str">
        <f>'[1]بيانات الكل'!D295</f>
        <v>ذكر</v>
      </c>
      <c r="I297" s="74">
        <f>'[1]بيانات الكل'!H295</f>
        <v>30803271300174</v>
      </c>
      <c r="J297" s="75">
        <f t="shared" si="21"/>
        <v>5</v>
      </c>
      <c r="K297" s="75">
        <f t="shared" si="22"/>
        <v>6</v>
      </c>
      <c r="L297" s="75">
        <f t="shared" si="23"/>
        <v>9</v>
      </c>
      <c r="M297" s="75" t="str">
        <f>'[1]بيانات الكل'!N295</f>
        <v>مصري</v>
      </c>
      <c r="N297" s="75" t="str">
        <f>'[1]بيانات الكل'!E295</f>
        <v>مسلم</v>
      </c>
      <c r="O297" s="75" t="str">
        <f>'[1]بيانات الكل'!G295</f>
        <v>منقول</v>
      </c>
      <c r="P297" s="76"/>
      <c r="Q297" s="77"/>
      <c r="R297" s="78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76"/>
      <c r="AK297" s="76"/>
      <c r="AL297" s="76"/>
      <c r="AM297" s="76" t="str">
        <f t="shared" si="24"/>
        <v>احمد عبد العزيز محمد محمد</v>
      </c>
      <c r="AN297" s="76">
        <f>'[1]بيانات الكل'!K295</f>
        <v>0</v>
      </c>
      <c r="AO297" s="76" t="str">
        <f>'[1]بيانات الكل'!J295</f>
        <v>كفر العزازي</v>
      </c>
      <c r="AP297" s="76"/>
      <c r="AQ297" s="76"/>
      <c r="AR297" s="76">
        <f>'[1]بيانات الكل'!L295</f>
        <v>0</v>
      </c>
      <c r="AS297" s="76" t="str">
        <f>'[1]بيانات الكل'!Q295</f>
        <v>الثاني</v>
      </c>
      <c r="AT297" s="76">
        <f>'[1]بيانات الكل'!R295</f>
        <v>0</v>
      </c>
      <c r="AU297" s="76">
        <f>'[1]بيانات الكل'!S295</f>
        <v>0</v>
      </c>
      <c r="AV297" s="79">
        <v>288</v>
      </c>
      <c r="AW297" s="79" t="e">
        <f>IF(AND($AW$3=#REF!,#REF!=Y297),AV297,"")</f>
        <v>#REF!</v>
      </c>
    </row>
    <row r="298" spans="1:49" ht="21" customHeight="1" thickBot="1">
      <c r="A298" s="68"/>
      <c r="B298" s="68">
        <v>289</v>
      </c>
      <c r="C298" s="69">
        <v>289</v>
      </c>
      <c r="D298" s="70" t="str">
        <f>'[1]بيانات الكل'!C296</f>
        <v>محمد احمد منصور محمد</v>
      </c>
      <c r="E298" s="71">
        <f>'[1]بيانات الكل'!T296</f>
        <v>41904</v>
      </c>
      <c r="F298" s="72">
        <f t="shared" si="20"/>
        <v>39712</v>
      </c>
      <c r="G298" s="73" t="str">
        <f>'[1]بيانات الكل'!F296</f>
        <v>2/2</v>
      </c>
      <c r="H298" s="73" t="str">
        <f>'[1]بيانات الكل'!D296</f>
        <v>ذكر</v>
      </c>
      <c r="I298" s="74">
        <f>'[1]بيانات الكل'!H296</f>
        <v>30809211301455</v>
      </c>
      <c r="J298" s="75">
        <f t="shared" si="21"/>
        <v>11</v>
      </c>
      <c r="K298" s="75">
        <f t="shared" si="22"/>
        <v>0</v>
      </c>
      <c r="L298" s="75">
        <f t="shared" si="23"/>
        <v>9</v>
      </c>
      <c r="M298" s="75" t="str">
        <f>'[1]بيانات الكل'!N296</f>
        <v>مصري</v>
      </c>
      <c r="N298" s="75" t="str">
        <f>'[1]بيانات الكل'!E296</f>
        <v>مسلم</v>
      </c>
      <c r="O298" s="75" t="str">
        <f>'[1]بيانات الكل'!G296</f>
        <v>منقول</v>
      </c>
      <c r="P298" s="76"/>
      <c r="Q298" s="77"/>
      <c r="R298" s="78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 t="str">
        <f t="shared" si="24"/>
        <v>احمد منصور محمد</v>
      </c>
      <c r="AN298" s="76">
        <f>'[1]بيانات الكل'!K296</f>
        <v>0</v>
      </c>
      <c r="AO298" s="76" t="str">
        <f>'[1]بيانات الكل'!J296</f>
        <v>كفر العزازي</v>
      </c>
      <c r="AP298" s="76"/>
      <c r="AQ298" s="76"/>
      <c r="AR298" s="76">
        <f>'[1]بيانات الكل'!L296</f>
        <v>0</v>
      </c>
      <c r="AS298" s="76" t="str">
        <f>'[1]بيانات الكل'!Q296</f>
        <v>الثاني</v>
      </c>
      <c r="AT298" s="76">
        <f>'[1]بيانات الكل'!R296</f>
        <v>0</v>
      </c>
      <c r="AU298" s="76">
        <f>'[1]بيانات الكل'!S296</f>
        <v>0</v>
      </c>
      <c r="AV298" s="79">
        <v>289</v>
      </c>
      <c r="AW298" s="79" t="e">
        <f>IF(AND($AW$3=#REF!,#REF!=Y298),AV298,"")</f>
        <v>#REF!</v>
      </c>
    </row>
    <row r="299" spans="1:49" ht="21" customHeight="1" thickBot="1">
      <c r="A299" s="68"/>
      <c r="B299" s="68">
        <v>290</v>
      </c>
      <c r="C299" s="69">
        <v>290</v>
      </c>
      <c r="D299" s="70" t="str">
        <f>'[1]بيانات الكل'!C297</f>
        <v>محمد اشرف صلاح عباس</v>
      </c>
      <c r="E299" s="71">
        <f>'[1]بيانات الكل'!T297</f>
        <v>41904</v>
      </c>
      <c r="F299" s="72">
        <f t="shared" si="20"/>
        <v>39558</v>
      </c>
      <c r="G299" s="73" t="str">
        <f>'[1]بيانات الكل'!F297</f>
        <v>2/2</v>
      </c>
      <c r="H299" s="73" t="str">
        <f>'[1]بيانات الكل'!D297</f>
        <v>ذكر</v>
      </c>
      <c r="I299" s="74">
        <f>'[1]بيانات الكل'!H297</f>
        <v>30804201307119</v>
      </c>
      <c r="J299" s="75">
        <f t="shared" si="21"/>
        <v>12</v>
      </c>
      <c r="K299" s="75">
        <f t="shared" si="22"/>
        <v>5</v>
      </c>
      <c r="L299" s="75">
        <f t="shared" si="23"/>
        <v>9</v>
      </c>
      <c r="M299" s="75" t="str">
        <f>'[1]بيانات الكل'!N297</f>
        <v>مصري</v>
      </c>
      <c r="N299" s="75" t="str">
        <f>'[1]بيانات الكل'!E297</f>
        <v>مسلم</v>
      </c>
      <c r="O299" s="75" t="str">
        <f>'[1]بيانات الكل'!G297</f>
        <v>منقول</v>
      </c>
      <c r="P299" s="76"/>
      <c r="Q299" s="77"/>
      <c r="R299" s="78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 t="str">
        <f t="shared" si="24"/>
        <v>اشرف صلاح عباس</v>
      </c>
      <c r="AN299" s="76">
        <f>'[1]بيانات الكل'!K297</f>
        <v>0</v>
      </c>
      <c r="AO299" s="76" t="str">
        <f>'[1]بيانات الكل'!J297</f>
        <v>كفر العزازي</v>
      </c>
      <c r="AP299" s="76"/>
      <c r="AQ299" s="76"/>
      <c r="AR299" s="76">
        <f>'[1]بيانات الكل'!L297</f>
        <v>0</v>
      </c>
      <c r="AS299" s="76" t="str">
        <f>'[1]بيانات الكل'!Q297</f>
        <v>الثاني</v>
      </c>
      <c r="AT299" s="76">
        <f>'[1]بيانات الكل'!R297</f>
        <v>0</v>
      </c>
      <c r="AU299" s="76">
        <f>'[1]بيانات الكل'!S297</f>
        <v>0</v>
      </c>
      <c r="AV299" s="79">
        <v>290</v>
      </c>
      <c r="AW299" s="79" t="e">
        <f>IF(AND($AW$3=#REF!,#REF!=Y299),AV299,"")</f>
        <v>#REF!</v>
      </c>
    </row>
    <row r="300" spans="1:49" ht="21" customHeight="1" thickBot="1">
      <c r="A300" s="68"/>
      <c r="B300" s="68">
        <v>291</v>
      </c>
      <c r="C300" s="69">
        <v>291</v>
      </c>
      <c r="D300" s="70" t="str">
        <f>'[1]بيانات الكل'!C298</f>
        <v>محمد السيد محمد عباس</v>
      </c>
      <c r="E300" s="71">
        <f>'[1]بيانات الكل'!T298</f>
        <v>41904</v>
      </c>
      <c r="F300" s="72">
        <f t="shared" si="20"/>
        <v>39400</v>
      </c>
      <c r="G300" s="73" t="str">
        <f>'[1]بيانات الكل'!F298</f>
        <v>2/2</v>
      </c>
      <c r="H300" s="73" t="str">
        <f>'[1]بيانات الكل'!D298</f>
        <v>ذكر</v>
      </c>
      <c r="I300" s="74">
        <f>'[1]بيانات الكل'!H298</f>
        <v>30711141300553</v>
      </c>
      <c r="J300" s="75">
        <f t="shared" si="21"/>
        <v>18</v>
      </c>
      <c r="K300" s="75">
        <f t="shared" si="22"/>
        <v>10</v>
      </c>
      <c r="L300" s="75">
        <f t="shared" si="23"/>
        <v>9</v>
      </c>
      <c r="M300" s="75" t="str">
        <f>'[1]بيانات الكل'!N298</f>
        <v>مصري</v>
      </c>
      <c r="N300" s="75" t="str">
        <f>'[1]بيانات الكل'!E298</f>
        <v>مسلم</v>
      </c>
      <c r="O300" s="75" t="str">
        <f>'[1]بيانات الكل'!G298</f>
        <v>منقول</v>
      </c>
      <c r="P300" s="76"/>
      <c r="Q300" s="77"/>
      <c r="R300" s="78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76"/>
      <c r="AL300" s="76"/>
      <c r="AM300" s="76" t="str">
        <f t="shared" si="24"/>
        <v>السيد محمد عباس</v>
      </c>
      <c r="AN300" s="76">
        <f>'[1]بيانات الكل'!K298</f>
        <v>0</v>
      </c>
      <c r="AO300" s="76" t="str">
        <f>'[1]بيانات الكل'!J298</f>
        <v>كفر العزازي</v>
      </c>
      <c r="AP300" s="76"/>
      <c r="AQ300" s="76"/>
      <c r="AR300" s="76">
        <f>'[1]بيانات الكل'!L298</f>
        <v>0</v>
      </c>
      <c r="AS300" s="76" t="str">
        <f>'[1]بيانات الكل'!Q298</f>
        <v>الثاني</v>
      </c>
      <c r="AT300" s="76">
        <f>'[1]بيانات الكل'!R298</f>
        <v>0</v>
      </c>
      <c r="AU300" s="76">
        <f>'[1]بيانات الكل'!S298</f>
        <v>0</v>
      </c>
      <c r="AV300" s="79">
        <v>291</v>
      </c>
      <c r="AW300" s="79" t="e">
        <f>IF(AND($AW$3=#REF!,#REF!=Y300),AV300,"")</f>
        <v>#REF!</v>
      </c>
    </row>
    <row r="301" spans="1:49" ht="21" customHeight="1" thickBot="1">
      <c r="A301" s="68"/>
      <c r="B301" s="68">
        <v>292</v>
      </c>
      <c r="C301" s="69">
        <v>292</v>
      </c>
      <c r="D301" s="70" t="str">
        <f>'[1]بيانات الكل'!C299</f>
        <v>محمد رمضان محمد على</v>
      </c>
      <c r="E301" s="71">
        <f>'[1]بيانات الكل'!T299</f>
        <v>41904</v>
      </c>
      <c r="F301" s="72">
        <f t="shared" si="20"/>
        <v>39680</v>
      </c>
      <c r="G301" s="73" t="str">
        <f>'[1]بيانات الكل'!F299</f>
        <v>2/2</v>
      </c>
      <c r="H301" s="73" t="str">
        <f>'[1]بيانات الكل'!D299</f>
        <v>ذكر</v>
      </c>
      <c r="I301" s="74">
        <f>'[1]بيانات الكل'!H299</f>
        <v>30808201303895</v>
      </c>
      <c r="J301" s="75">
        <f t="shared" si="21"/>
        <v>12</v>
      </c>
      <c r="K301" s="75">
        <f t="shared" si="22"/>
        <v>1</v>
      </c>
      <c r="L301" s="75">
        <f t="shared" si="23"/>
        <v>9</v>
      </c>
      <c r="M301" s="75" t="str">
        <f>'[1]بيانات الكل'!N299</f>
        <v>مصري</v>
      </c>
      <c r="N301" s="75" t="str">
        <f>'[1]بيانات الكل'!E299</f>
        <v>مسلم</v>
      </c>
      <c r="O301" s="75" t="str">
        <f>'[1]بيانات الكل'!G299</f>
        <v>منقول</v>
      </c>
      <c r="P301" s="76"/>
      <c r="Q301" s="77"/>
      <c r="R301" s="78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 t="str">
        <f t="shared" si="24"/>
        <v>رمضان محمد على</v>
      </c>
      <c r="AN301" s="76">
        <f>'[1]بيانات الكل'!K299</f>
        <v>0</v>
      </c>
      <c r="AO301" s="76" t="str">
        <f>'[1]بيانات الكل'!J299</f>
        <v>كفر العزازي</v>
      </c>
      <c r="AP301" s="76"/>
      <c r="AQ301" s="76"/>
      <c r="AR301" s="76">
        <f>'[1]بيانات الكل'!L299</f>
        <v>0</v>
      </c>
      <c r="AS301" s="76" t="str">
        <f>'[1]بيانات الكل'!Q299</f>
        <v>الثاني</v>
      </c>
      <c r="AT301" s="76">
        <f>'[1]بيانات الكل'!R299</f>
        <v>0</v>
      </c>
      <c r="AU301" s="76">
        <f>'[1]بيانات الكل'!S299</f>
        <v>0</v>
      </c>
      <c r="AV301" s="79">
        <v>292</v>
      </c>
      <c r="AW301" s="79" t="e">
        <f>IF(AND($AW$3=#REF!,#REF!=Y301),AV301,"")</f>
        <v>#REF!</v>
      </c>
    </row>
    <row r="302" spans="1:49" ht="21" customHeight="1" thickBot="1">
      <c r="A302" s="68"/>
      <c r="B302" s="68">
        <v>293</v>
      </c>
      <c r="C302" s="69">
        <v>293</v>
      </c>
      <c r="D302" s="70" t="str">
        <f>'[1]بيانات الكل'!C300</f>
        <v>محمد سليمان عبد العال محمد</v>
      </c>
      <c r="E302" s="71">
        <f>'[1]بيانات الكل'!T300</f>
        <v>41904</v>
      </c>
      <c r="F302" s="72">
        <f t="shared" si="20"/>
        <v>39453</v>
      </c>
      <c r="G302" s="73" t="str">
        <f>'[1]بيانات الكل'!F300</f>
        <v>2/2</v>
      </c>
      <c r="H302" s="73" t="str">
        <f>'[1]بيانات الكل'!D300</f>
        <v>ذكر</v>
      </c>
      <c r="I302" s="74">
        <f>'[1]بيانات الكل'!H300</f>
        <v>30801061300519</v>
      </c>
      <c r="J302" s="75">
        <f t="shared" si="21"/>
        <v>26</v>
      </c>
      <c r="K302" s="75">
        <f t="shared" si="22"/>
        <v>8</v>
      </c>
      <c r="L302" s="75">
        <f t="shared" si="23"/>
        <v>9</v>
      </c>
      <c r="M302" s="75" t="str">
        <f>'[1]بيانات الكل'!N300</f>
        <v>مصري</v>
      </c>
      <c r="N302" s="75" t="str">
        <f>'[1]بيانات الكل'!E300</f>
        <v>مسلم</v>
      </c>
      <c r="O302" s="75" t="str">
        <f>'[1]بيانات الكل'!G300</f>
        <v>منقول</v>
      </c>
      <c r="P302" s="76"/>
      <c r="Q302" s="77"/>
      <c r="R302" s="78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  <c r="AL302" s="76"/>
      <c r="AM302" s="76" t="str">
        <f t="shared" si="24"/>
        <v>سليمان عبد العال محمد</v>
      </c>
      <c r="AN302" s="76">
        <f>'[1]بيانات الكل'!K300</f>
        <v>0</v>
      </c>
      <c r="AO302" s="76" t="str">
        <f>'[1]بيانات الكل'!J300</f>
        <v>كفر العزازي</v>
      </c>
      <c r="AP302" s="76"/>
      <c r="AQ302" s="76"/>
      <c r="AR302" s="76">
        <f>'[1]بيانات الكل'!L300</f>
        <v>0</v>
      </c>
      <c r="AS302" s="76" t="str">
        <f>'[1]بيانات الكل'!Q300</f>
        <v>الثاني</v>
      </c>
      <c r="AT302" s="76">
        <f>'[1]بيانات الكل'!R300</f>
        <v>0</v>
      </c>
      <c r="AU302" s="76">
        <f>'[1]بيانات الكل'!S300</f>
        <v>0</v>
      </c>
      <c r="AV302" s="79">
        <v>293</v>
      </c>
      <c r="AW302" s="79" t="e">
        <f>IF(AND($AW$3=#REF!,#REF!=Y302),AV302,"")</f>
        <v>#REF!</v>
      </c>
    </row>
    <row r="303" spans="1:49" ht="21" customHeight="1" thickBot="1">
      <c r="A303" s="68"/>
      <c r="B303" s="68">
        <v>294</v>
      </c>
      <c r="C303" s="69">
        <v>294</v>
      </c>
      <c r="D303" s="70" t="str">
        <f>'[1]بيانات الكل'!C301</f>
        <v>محمد سمير عبدالعظيم موسى</v>
      </c>
      <c r="E303" s="71">
        <f>'[1]بيانات الكل'!T301</f>
        <v>41904</v>
      </c>
      <c r="F303" s="72">
        <f t="shared" si="20"/>
        <v>39577</v>
      </c>
      <c r="G303" s="73" t="str">
        <f>'[1]بيانات الكل'!F301</f>
        <v>2/2</v>
      </c>
      <c r="H303" s="73" t="str">
        <f>'[1]بيانات الكل'!D301</f>
        <v>ذكر</v>
      </c>
      <c r="I303" s="74">
        <f>'[1]بيانات الكل'!H301</f>
        <v>30805091301256</v>
      </c>
      <c r="J303" s="75">
        <f t="shared" si="21"/>
        <v>23</v>
      </c>
      <c r="K303" s="75">
        <f t="shared" si="22"/>
        <v>4</v>
      </c>
      <c r="L303" s="75">
        <f t="shared" si="23"/>
        <v>9</v>
      </c>
      <c r="M303" s="75" t="str">
        <f>'[1]بيانات الكل'!N301</f>
        <v>مصري</v>
      </c>
      <c r="N303" s="75" t="str">
        <f>'[1]بيانات الكل'!E301</f>
        <v>مسلم</v>
      </c>
      <c r="O303" s="75" t="str">
        <f>'[1]بيانات الكل'!G301</f>
        <v>منقول</v>
      </c>
      <c r="P303" s="76"/>
      <c r="Q303" s="77"/>
      <c r="R303" s="78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 t="str">
        <f t="shared" si="24"/>
        <v>سمير عبدالعظيم موسى</v>
      </c>
      <c r="AN303" s="76">
        <f>'[1]بيانات الكل'!K301</f>
        <v>0</v>
      </c>
      <c r="AO303" s="76" t="str">
        <f>'[1]بيانات الكل'!J301</f>
        <v>كفر العزازي</v>
      </c>
      <c r="AP303" s="76"/>
      <c r="AQ303" s="76"/>
      <c r="AR303" s="76">
        <f>'[1]بيانات الكل'!L301</f>
        <v>0</v>
      </c>
      <c r="AS303" s="76" t="str">
        <f>'[1]بيانات الكل'!Q301</f>
        <v>الثاني</v>
      </c>
      <c r="AT303" s="76">
        <f>'[1]بيانات الكل'!R301</f>
        <v>0</v>
      </c>
      <c r="AU303" s="76">
        <f>'[1]بيانات الكل'!S301</f>
        <v>0</v>
      </c>
      <c r="AV303" s="79">
        <v>294</v>
      </c>
      <c r="AW303" s="79" t="e">
        <f>IF(AND($AW$3=#REF!,#REF!=Y303),AV303,"")</f>
        <v>#REF!</v>
      </c>
    </row>
    <row r="304" spans="1:49" ht="21" customHeight="1" thickBot="1">
      <c r="A304" s="68"/>
      <c r="B304" s="68">
        <v>295</v>
      </c>
      <c r="C304" s="69">
        <v>295</v>
      </c>
      <c r="D304" s="70" t="str">
        <f>'[1]بيانات الكل'!C302</f>
        <v>محمد صلاح عوض أبو زيد</v>
      </c>
      <c r="E304" s="71">
        <f>'[1]بيانات الكل'!T302</f>
        <v>41904</v>
      </c>
      <c r="F304" s="72">
        <f t="shared" si="20"/>
        <v>39510</v>
      </c>
      <c r="G304" s="73" t="str">
        <f>'[1]بيانات الكل'!F302</f>
        <v>2/2</v>
      </c>
      <c r="H304" s="73" t="str">
        <f>'[1]بيانات الكل'!D302</f>
        <v>ذكر</v>
      </c>
      <c r="I304" s="74">
        <f>'[1]بيانات الكل'!H302</f>
        <v>30803031300711</v>
      </c>
      <c r="J304" s="75">
        <f t="shared" si="21"/>
        <v>29</v>
      </c>
      <c r="K304" s="75">
        <f t="shared" si="22"/>
        <v>6</v>
      </c>
      <c r="L304" s="75">
        <f t="shared" si="23"/>
        <v>9</v>
      </c>
      <c r="M304" s="75" t="str">
        <f>'[1]بيانات الكل'!N302</f>
        <v>مصري</v>
      </c>
      <c r="N304" s="75" t="str">
        <f>'[1]بيانات الكل'!E302</f>
        <v>مسلم</v>
      </c>
      <c r="O304" s="75" t="str">
        <f>'[1]بيانات الكل'!G302</f>
        <v>منقول</v>
      </c>
      <c r="P304" s="76"/>
      <c r="Q304" s="77"/>
      <c r="R304" s="78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 t="str">
        <f t="shared" si="24"/>
        <v>صلاح عوض أبو زيد</v>
      </c>
      <c r="AN304" s="76">
        <f>'[1]بيانات الكل'!K302</f>
        <v>0</v>
      </c>
      <c r="AO304" s="76" t="str">
        <f>'[1]بيانات الكل'!J302</f>
        <v>كفر العزازي</v>
      </c>
      <c r="AP304" s="76"/>
      <c r="AQ304" s="76"/>
      <c r="AR304" s="76">
        <f>'[1]بيانات الكل'!L302</f>
        <v>0</v>
      </c>
      <c r="AS304" s="76" t="str">
        <f>'[1]بيانات الكل'!Q302</f>
        <v>الثاني</v>
      </c>
      <c r="AT304" s="76">
        <f>'[1]بيانات الكل'!R302</f>
        <v>0</v>
      </c>
      <c r="AU304" s="76">
        <f>'[1]بيانات الكل'!S302</f>
        <v>0</v>
      </c>
      <c r="AV304" s="79">
        <v>295</v>
      </c>
      <c r="AW304" s="79" t="e">
        <f>IF(AND($AW$3=#REF!,#REF!=Y304),AV304,"")</f>
        <v>#REF!</v>
      </c>
    </row>
    <row r="305" spans="1:49" ht="21" customHeight="1" thickBot="1">
      <c r="A305" s="68"/>
      <c r="B305" s="68">
        <v>296</v>
      </c>
      <c r="C305" s="69">
        <v>296</v>
      </c>
      <c r="D305" s="70" t="str">
        <f>'[1]بيانات الكل'!C303</f>
        <v>محمد عبد العزيز محمد محمد</v>
      </c>
      <c r="E305" s="71">
        <f>'[1]بيانات الكل'!T303</f>
        <v>41904</v>
      </c>
      <c r="F305" s="72">
        <f t="shared" si="20"/>
        <v>39467</v>
      </c>
      <c r="G305" s="73" t="str">
        <f>'[1]بيانات الكل'!F303</f>
        <v>2/2</v>
      </c>
      <c r="H305" s="73" t="str">
        <f>'[1]بيانات الكل'!D303</f>
        <v>ذكر</v>
      </c>
      <c r="I305" s="74">
        <f>'[1]بيانات الكل'!H303</f>
        <v>30801201307039</v>
      </c>
      <c r="J305" s="75">
        <f t="shared" si="21"/>
        <v>12</v>
      </c>
      <c r="K305" s="75">
        <f t="shared" si="22"/>
        <v>8</v>
      </c>
      <c r="L305" s="75">
        <f t="shared" si="23"/>
        <v>9</v>
      </c>
      <c r="M305" s="75" t="str">
        <f>'[1]بيانات الكل'!N303</f>
        <v>مصري</v>
      </c>
      <c r="N305" s="75" t="str">
        <f>'[1]بيانات الكل'!E303</f>
        <v>مسلم</v>
      </c>
      <c r="O305" s="75" t="str">
        <f>'[1]بيانات الكل'!G303</f>
        <v>منقول</v>
      </c>
      <c r="P305" s="76"/>
      <c r="Q305" s="77"/>
      <c r="R305" s="78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 t="str">
        <f t="shared" si="24"/>
        <v>عبد العزيز محمد محمد</v>
      </c>
      <c r="AN305" s="76">
        <f>'[1]بيانات الكل'!K303</f>
        <v>0</v>
      </c>
      <c r="AO305" s="76" t="str">
        <f>'[1]بيانات الكل'!J303</f>
        <v>كفر العزازي</v>
      </c>
      <c r="AP305" s="76"/>
      <c r="AQ305" s="76"/>
      <c r="AR305" s="76">
        <f>'[1]بيانات الكل'!L303</f>
        <v>0</v>
      </c>
      <c r="AS305" s="76" t="str">
        <f>'[1]بيانات الكل'!Q303</f>
        <v>الثاني</v>
      </c>
      <c r="AT305" s="76">
        <f>'[1]بيانات الكل'!R303</f>
        <v>0</v>
      </c>
      <c r="AU305" s="76">
        <f>'[1]بيانات الكل'!S303</f>
        <v>0</v>
      </c>
      <c r="AV305" s="79">
        <v>296</v>
      </c>
      <c r="AW305" s="79" t="e">
        <f>IF(AND($AW$3=#REF!,#REF!=Y305),AV305,"")</f>
        <v>#REF!</v>
      </c>
    </row>
    <row r="306" spans="1:49" ht="21" customHeight="1" thickBot="1">
      <c r="A306" s="68"/>
      <c r="B306" s="68">
        <v>297</v>
      </c>
      <c r="C306" s="69">
        <v>297</v>
      </c>
      <c r="D306" s="70" t="str">
        <f>'[1]بيانات الكل'!C304</f>
        <v>محمد علاء محمد على محمد</v>
      </c>
      <c r="E306" s="71">
        <f>'[1]بيانات الكل'!T304</f>
        <v>41904</v>
      </c>
      <c r="F306" s="72">
        <f t="shared" si="20"/>
        <v>39508</v>
      </c>
      <c r="G306" s="73" t="str">
        <f>'[1]بيانات الكل'!F304</f>
        <v>2/2</v>
      </c>
      <c r="H306" s="73" t="str">
        <f>'[1]بيانات الكل'!D304</f>
        <v>ذكر</v>
      </c>
      <c r="I306" s="74">
        <f>'[1]بيانات الكل'!H304</f>
        <v>30803011302998</v>
      </c>
      <c r="J306" s="75">
        <f t="shared" si="21"/>
        <v>0</v>
      </c>
      <c r="K306" s="75">
        <f t="shared" si="22"/>
        <v>7</v>
      </c>
      <c r="L306" s="75">
        <f t="shared" si="23"/>
        <v>9</v>
      </c>
      <c r="M306" s="75" t="str">
        <f>'[1]بيانات الكل'!N304</f>
        <v>مصري</v>
      </c>
      <c r="N306" s="75" t="str">
        <f>'[1]بيانات الكل'!E304</f>
        <v>مسلم</v>
      </c>
      <c r="O306" s="75" t="str">
        <f>'[1]بيانات الكل'!G304</f>
        <v>منقول</v>
      </c>
      <c r="P306" s="76"/>
      <c r="Q306" s="77"/>
      <c r="R306" s="78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 t="str">
        <f t="shared" si="24"/>
        <v>علاء محمد على محمد</v>
      </c>
      <c r="AN306" s="76">
        <f>'[1]بيانات الكل'!K304</f>
        <v>0</v>
      </c>
      <c r="AO306" s="76" t="str">
        <f>'[1]بيانات الكل'!J304</f>
        <v>كفر العزازي</v>
      </c>
      <c r="AP306" s="76"/>
      <c r="AQ306" s="76"/>
      <c r="AR306" s="76">
        <f>'[1]بيانات الكل'!L304</f>
        <v>0</v>
      </c>
      <c r="AS306" s="76" t="str">
        <f>'[1]بيانات الكل'!Q304</f>
        <v>الثاني</v>
      </c>
      <c r="AT306" s="76">
        <f>'[1]بيانات الكل'!R304</f>
        <v>0</v>
      </c>
      <c r="AU306" s="76">
        <f>'[1]بيانات الكل'!S304</f>
        <v>0</v>
      </c>
      <c r="AV306" s="79">
        <v>297</v>
      </c>
      <c r="AW306" s="79" t="e">
        <f>IF(AND($AW$3=#REF!,#REF!=Y306),AV306,"")</f>
        <v>#REF!</v>
      </c>
    </row>
    <row r="307" spans="1:49" ht="21" customHeight="1" thickBot="1">
      <c r="A307" s="68"/>
      <c r="B307" s="68">
        <v>298</v>
      </c>
      <c r="C307" s="69">
        <v>298</v>
      </c>
      <c r="D307" s="70" t="str">
        <f>'[1]بيانات الكل'!C305</f>
        <v>محمد فوزي حسانين عزاز</v>
      </c>
      <c r="E307" s="71">
        <f>'[1]بيانات الكل'!T305</f>
        <v>41904</v>
      </c>
      <c r="F307" s="72">
        <f t="shared" si="20"/>
        <v>39697</v>
      </c>
      <c r="G307" s="73" t="str">
        <f>'[1]بيانات الكل'!F305</f>
        <v>2/2</v>
      </c>
      <c r="H307" s="73" t="str">
        <f>'[1]بيانات الكل'!D305</f>
        <v>ذكر</v>
      </c>
      <c r="I307" s="74">
        <f>'[1]بيانات الكل'!H305</f>
        <v>30809061302555</v>
      </c>
      <c r="J307" s="75">
        <f t="shared" si="21"/>
        <v>26</v>
      </c>
      <c r="K307" s="75">
        <f t="shared" si="22"/>
        <v>0</v>
      </c>
      <c r="L307" s="75">
        <f t="shared" si="23"/>
        <v>9</v>
      </c>
      <c r="M307" s="75" t="str">
        <f>'[1]بيانات الكل'!N305</f>
        <v>مصري</v>
      </c>
      <c r="N307" s="75" t="str">
        <f>'[1]بيانات الكل'!E305</f>
        <v>مسلم</v>
      </c>
      <c r="O307" s="75" t="str">
        <f>'[1]بيانات الكل'!G305</f>
        <v>منقول</v>
      </c>
      <c r="P307" s="76"/>
      <c r="Q307" s="77"/>
      <c r="R307" s="78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 t="str">
        <f t="shared" si="24"/>
        <v>فوزي حسانين عزاز</v>
      </c>
      <c r="AN307" s="76">
        <f>'[1]بيانات الكل'!K305</f>
        <v>0</v>
      </c>
      <c r="AO307" s="76" t="str">
        <f>'[1]بيانات الكل'!J305</f>
        <v>كفر العزازي</v>
      </c>
      <c r="AP307" s="76"/>
      <c r="AQ307" s="76"/>
      <c r="AR307" s="76">
        <f>'[1]بيانات الكل'!L305</f>
        <v>0</v>
      </c>
      <c r="AS307" s="76" t="str">
        <f>'[1]بيانات الكل'!Q305</f>
        <v>الثاني</v>
      </c>
      <c r="AT307" s="76">
        <f>'[1]بيانات الكل'!R305</f>
        <v>0</v>
      </c>
      <c r="AU307" s="76">
        <f>'[1]بيانات الكل'!S305</f>
        <v>0</v>
      </c>
      <c r="AV307" s="79">
        <v>298</v>
      </c>
      <c r="AW307" s="79" t="e">
        <f>IF(AND($AW$3=#REF!,#REF!=Y307),AV307,"")</f>
        <v>#REF!</v>
      </c>
    </row>
    <row r="308" spans="1:49" ht="21" customHeight="1" thickBot="1">
      <c r="A308" s="68"/>
      <c r="B308" s="68">
        <v>299</v>
      </c>
      <c r="C308" s="69">
        <v>299</v>
      </c>
      <c r="D308" s="70" t="str">
        <f>'[1]بيانات الكل'!C306</f>
        <v>محمد مصباح عباس مبارك</v>
      </c>
      <c r="E308" s="71">
        <f>'[1]بيانات الكل'!T306</f>
        <v>41904</v>
      </c>
      <c r="F308" s="72">
        <f t="shared" si="20"/>
        <v>39497</v>
      </c>
      <c r="G308" s="73" t="str">
        <f>'[1]بيانات الكل'!F306</f>
        <v>2/2</v>
      </c>
      <c r="H308" s="73" t="str">
        <f>'[1]بيانات الكل'!D306</f>
        <v>ذكر</v>
      </c>
      <c r="I308" s="74">
        <f>'[1]بيانات الكل'!H306</f>
        <v>30802191300754</v>
      </c>
      <c r="J308" s="75">
        <f t="shared" si="21"/>
        <v>13</v>
      </c>
      <c r="K308" s="75">
        <f t="shared" si="22"/>
        <v>7</v>
      </c>
      <c r="L308" s="75">
        <f t="shared" si="23"/>
        <v>9</v>
      </c>
      <c r="M308" s="75" t="str">
        <f>'[1]بيانات الكل'!N306</f>
        <v>مصري</v>
      </c>
      <c r="N308" s="75" t="str">
        <f>'[1]بيانات الكل'!E306</f>
        <v>مسلم</v>
      </c>
      <c r="O308" s="75" t="str">
        <f>'[1]بيانات الكل'!G306</f>
        <v>منقول</v>
      </c>
      <c r="P308" s="76"/>
      <c r="Q308" s="77"/>
      <c r="R308" s="78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 t="str">
        <f t="shared" si="24"/>
        <v>مصباح عباس مبارك</v>
      </c>
      <c r="AN308" s="76">
        <f>'[1]بيانات الكل'!K306</f>
        <v>0</v>
      </c>
      <c r="AO308" s="76" t="str">
        <f>'[1]بيانات الكل'!J306</f>
        <v>كفر العزازي</v>
      </c>
      <c r="AP308" s="76"/>
      <c r="AQ308" s="76"/>
      <c r="AR308" s="76">
        <f>'[1]بيانات الكل'!L306</f>
        <v>0</v>
      </c>
      <c r="AS308" s="76" t="str">
        <f>'[1]بيانات الكل'!Q306</f>
        <v>الثاني</v>
      </c>
      <c r="AT308" s="76">
        <f>'[1]بيانات الكل'!R306</f>
        <v>0</v>
      </c>
      <c r="AU308" s="76">
        <f>'[1]بيانات الكل'!S306</f>
        <v>0</v>
      </c>
      <c r="AV308" s="79">
        <v>299</v>
      </c>
      <c r="AW308" s="79" t="e">
        <f>IF(AND($AW$3=#REF!,#REF!=Y308),AV308,"")</f>
        <v>#REF!</v>
      </c>
    </row>
    <row r="309" spans="1:49" ht="21" customHeight="1" thickBot="1">
      <c r="A309" s="68"/>
      <c r="B309" s="68">
        <v>300</v>
      </c>
      <c r="C309" s="69">
        <v>300</v>
      </c>
      <c r="D309" s="70" t="str">
        <f>'[1]بيانات الكل'!C307</f>
        <v>محمد مصباح عيد محمد خليل</v>
      </c>
      <c r="E309" s="71">
        <f>'[1]بيانات الكل'!T307</f>
        <v>41904</v>
      </c>
      <c r="F309" s="72">
        <f t="shared" si="20"/>
        <v>39558</v>
      </c>
      <c r="G309" s="73" t="str">
        <f>'[1]بيانات الكل'!F307</f>
        <v>2/2</v>
      </c>
      <c r="H309" s="73" t="str">
        <f>'[1]بيانات الكل'!D307</f>
        <v>ذكر</v>
      </c>
      <c r="I309" s="74">
        <f>'[1]بيانات الكل'!H307</f>
        <v>30804201307194</v>
      </c>
      <c r="J309" s="75">
        <f t="shared" si="21"/>
        <v>12</v>
      </c>
      <c r="K309" s="75">
        <f t="shared" si="22"/>
        <v>5</v>
      </c>
      <c r="L309" s="75">
        <f t="shared" si="23"/>
        <v>9</v>
      </c>
      <c r="M309" s="75" t="str">
        <f>'[1]بيانات الكل'!N307</f>
        <v>مصري</v>
      </c>
      <c r="N309" s="75" t="str">
        <f>'[1]بيانات الكل'!E307</f>
        <v>مسلم</v>
      </c>
      <c r="O309" s="75" t="str">
        <f>'[1]بيانات الكل'!G307</f>
        <v>منقول</v>
      </c>
      <c r="P309" s="76"/>
      <c r="Q309" s="77"/>
      <c r="R309" s="78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 t="str">
        <f t="shared" si="24"/>
        <v>مصباح عيد محمد خليل</v>
      </c>
      <c r="AN309" s="76">
        <f>'[1]بيانات الكل'!K307</f>
        <v>0</v>
      </c>
      <c r="AO309" s="76" t="str">
        <f>'[1]بيانات الكل'!J307</f>
        <v>كفر العزازي</v>
      </c>
      <c r="AP309" s="76"/>
      <c r="AQ309" s="76"/>
      <c r="AR309" s="76">
        <f>'[1]بيانات الكل'!L307</f>
        <v>0</v>
      </c>
      <c r="AS309" s="76" t="str">
        <f>'[1]بيانات الكل'!Q307</f>
        <v>الثاني</v>
      </c>
      <c r="AT309" s="76">
        <f>'[1]بيانات الكل'!R307</f>
        <v>0</v>
      </c>
      <c r="AU309" s="76">
        <f>'[1]بيانات الكل'!S307</f>
        <v>0</v>
      </c>
      <c r="AV309" s="79">
        <v>300</v>
      </c>
      <c r="AW309" s="79" t="e">
        <f>IF(AND($AW$3=#REF!,#REF!=Y309),AV309,"")</f>
        <v>#REF!</v>
      </c>
    </row>
    <row r="310" spans="1:49" ht="21" customHeight="1" thickBot="1">
      <c r="A310" s="68"/>
      <c r="B310" s="68">
        <v>301</v>
      </c>
      <c r="C310" s="69">
        <v>301</v>
      </c>
      <c r="D310" s="70" t="str">
        <f>'[1]بيانات الكل'!C308</f>
        <v>محمد نبيل عبده محمد</v>
      </c>
      <c r="E310" s="71">
        <f>'[1]بيانات الكل'!T308</f>
        <v>41904</v>
      </c>
      <c r="F310" s="72">
        <f t="shared" si="20"/>
        <v>39448</v>
      </c>
      <c r="G310" s="73" t="str">
        <f>'[1]بيانات الكل'!F308</f>
        <v>2/2</v>
      </c>
      <c r="H310" s="73" t="str">
        <f>'[1]بيانات الكل'!D308</f>
        <v>ذكر</v>
      </c>
      <c r="I310" s="74">
        <f>'[1]بيانات الكل'!H308</f>
        <v>30801011303835</v>
      </c>
      <c r="J310" s="75">
        <f t="shared" si="21"/>
        <v>0</v>
      </c>
      <c r="K310" s="75">
        <f t="shared" si="22"/>
        <v>9</v>
      </c>
      <c r="L310" s="75">
        <f t="shared" si="23"/>
        <v>9</v>
      </c>
      <c r="M310" s="75" t="str">
        <f>'[1]بيانات الكل'!N308</f>
        <v>مصري</v>
      </c>
      <c r="N310" s="75" t="str">
        <f>'[1]بيانات الكل'!E308</f>
        <v>مسلم</v>
      </c>
      <c r="O310" s="75" t="str">
        <f>'[1]بيانات الكل'!G308</f>
        <v>منقول</v>
      </c>
      <c r="P310" s="76"/>
      <c r="Q310" s="77"/>
      <c r="R310" s="78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76"/>
      <c r="AL310" s="76"/>
      <c r="AM310" s="76" t="str">
        <f t="shared" si="24"/>
        <v>نبيل عبده محمد</v>
      </c>
      <c r="AN310" s="76">
        <f>'[1]بيانات الكل'!K308</f>
        <v>0</v>
      </c>
      <c r="AO310" s="76" t="str">
        <f>'[1]بيانات الكل'!J308</f>
        <v>كفر العزازي</v>
      </c>
      <c r="AP310" s="76"/>
      <c r="AQ310" s="76"/>
      <c r="AR310" s="76">
        <f>'[1]بيانات الكل'!L308</f>
        <v>0</v>
      </c>
      <c r="AS310" s="76" t="str">
        <f>'[1]بيانات الكل'!Q308</f>
        <v>الثاني</v>
      </c>
      <c r="AT310" s="76">
        <f>'[1]بيانات الكل'!R308</f>
        <v>0</v>
      </c>
      <c r="AU310" s="76">
        <f>'[1]بيانات الكل'!S308</f>
        <v>0</v>
      </c>
      <c r="AV310" s="79">
        <v>301</v>
      </c>
      <c r="AW310" s="79" t="e">
        <f>IF(AND($AW$3=#REF!,#REF!=Y310),AV310,"")</f>
        <v>#REF!</v>
      </c>
    </row>
    <row r="311" spans="1:49" ht="21" customHeight="1" thickBot="1">
      <c r="A311" s="68"/>
      <c r="B311" s="68">
        <v>302</v>
      </c>
      <c r="C311" s="69">
        <v>302</v>
      </c>
      <c r="D311" s="70" t="str">
        <f>'[1]بيانات الكل'!C309</f>
        <v>محمود حمادة عبد العزيز اسماعيل</v>
      </c>
      <c r="E311" s="71">
        <f>'[1]بيانات الكل'!T309</f>
        <v>41904</v>
      </c>
      <c r="F311" s="72">
        <f t="shared" si="20"/>
        <v>39448</v>
      </c>
      <c r="G311" s="73" t="str">
        <f>'[1]بيانات الكل'!F309</f>
        <v>2/2</v>
      </c>
      <c r="H311" s="73" t="str">
        <f>'[1]بيانات الكل'!D309</f>
        <v>ذكر</v>
      </c>
      <c r="I311" s="74">
        <f>'[1]بيانات الكل'!H309</f>
        <v>30801011303673</v>
      </c>
      <c r="J311" s="75">
        <f t="shared" si="21"/>
        <v>0</v>
      </c>
      <c r="K311" s="75">
        <f t="shared" si="22"/>
        <v>9</v>
      </c>
      <c r="L311" s="75">
        <f t="shared" si="23"/>
        <v>9</v>
      </c>
      <c r="M311" s="75" t="str">
        <f>'[1]بيانات الكل'!N309</f>
        <v>مصري</v>
      </c>
      <c r="N311" s="75" t="str">
        <f>'[1]بيانات الكل'!E309</f>
        <v>مسلم</v>
      </c>
      <c r="O311" s="75" t="str">
        <f>'[1]بيانات الكل'!G309</f>
        <v>منقول</v>
      </c>
      <c r="P311" s="76"/>
      <c r="Q311" s="77"/>
      <c r="R311" s="78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76"/>
      <c r="AL311" s="76"/>
      <c r="AM311" s="76" t="str">
        <f t="shared" si="24"/>
        <v>حمادة عبد العزيز اسماعيل</v>
      </c>
      <c r="AN311" s="76">
        <f>'[1]بيانات الكل'!K309</f>
        <v>0</v>
      </c>
      <c r="AO311" s="76" t="str">
        <f>'[1]بيانات الكل'!J309</f>
        <v>كفر العزازي</v>
      </c>
      <c r="AP311" s="76"/>
      <c r="AQ311" s="76"/>
      <c r="AR311" s="76">
        <f>'[1]بيانات الكل'!L309</f>
        <v>0</v>
      </c>
      <c r="AS311" s="76" t="str">
        <f>'[1]بيانات الكل'!Q309</f>
        <v>الثاني</v>
      </c>
      <c r="AT311" s="76">
        <f>'[1]بيانات الكل'!R309</f>
        <v>0</v>
      </c>
      <c r="AU311" s="76">
        <f>'[1]بيانات الكل'!S309</f>
        <v>0</v>
      </c>
      <c r="AV311" s="79">
        <v>302</v>
      </c>
      <c r="AW311" s="79" t="e">
        <f>IF(AND($AW$3=#REF!,#REF!=Y311),AV311,"")</f>
        <v>#REF!</v>
      </c>
    </row>
    <row r="312" spans="1:49" ht="21" customHeight="1" thickBot="1">
      <c r="A312" s="68"/>
      <c r="B312" s="68">
        <v>303</v>
      </c>
      <c r="C312" s="69">
        <v>303</v>
      </c>
      <c r="D312" s="70" t="str">
        <f>'[1]بيانات الكل'!C310</f>
        <v>محمود حمدي عبد الله حسين على</v>
      </c>
      <c r="E312" s="71">
        <f>'[1]بيانات الكل'!T310</f>
        <v>41904</v>
      </c>
      <c r="F312" s="72">
        <f t="shared" si="20"/>
        <v>39720</v>
      </c>
      <c r="G312" s="73" t="str">
        <f>'[1]بيانات الكل'!F310</f>
        <v>2/2</v>
      </c>
      <c r="H312" s="73" t="str">
        <f>'[1]بيانات الكل'!D310</f>
        <v>ذكر</v>
      </c>
      <c r="I312" s="74">
        <f>'[1]بيانات الكل'!H310</f>
        <v>30809291304158</v>
      </c>
      <c r="J312" s="75">
        <f t="shared" si="21"/>
        <v>3</v>
      </c>
      <c r="K312" s="75">
        <f t="shared" si="22"/>
        <v>0</v>
      </c>
      <c r="L312" s="75">
        <f t="shared" si="23"/>
        <v>9</v>
      </c>
      <c r="M312" s="75" t="str">
        <f>'[1]بيانات الكل'!N310</f>
        <v>مصري</v>
      </c>
      <c r="N312" s="75" t="str">
        <f>'[1]بيانات الكل'!E310</f>
        <v>مسلم</v>
      </c>
      <c r="O312" s="75" t="str">
        <f>'[1]بيانات الكل'!G310</f>
        <v>منقول</v>
      </c>
      <c r="P312" s="76"/>
      <c r="Q312" s="77"/>
      <c r="R312" s="78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76"/>
      <c r="AK312" s="76"/>
      <c r="AL312" s="76"/>
      <c r="AM312" s="76" t="str">
        <f t="shared" si="24"/>
        <v>حمدي عبد الله حسين على</v>
      </c>
      <c r="AN312" s="76">
        <f>'[1]بيانات الكل'!K310</f>
        <v>0</v>
      </c>
      <c r="AO312" s="76" t="str">
        <f>'[1]بيانات الكل'!J310</f>
        <v>كفر العزازي</v>
      </c>
      <c r="AP312" s="76"/>
      <c r="AQ312" s="76"/>
      <c r="AR312" s="76">
        <f>'[1]بيانات الكل'!L310</f>
        <v>0</v>
      </c>
      <c r="AS312" s="76" t="str">
        <f>'[1]بيانات الكل'!Q310</f>
        <v>الثاني</v>
      </c>
      <c r="AT312" s="76">
        <f>'[1]بيانات الكل'!R310</f>
        <v>0</v>
      </c>
      <c r="AU312" s="76">
        <f>'[1]بيانات الكل'!S310</f>
        <v>0</v>
      </c>
      <c r="AV312" s="79">
        <v>303</v>
      </c>
      <c r="AW312" s="79" t="e">
        <f>IF(AND($AW$3=#REF!,#REF!=Y312),AV312,"")</f>
        <v>#REF!</v>
      </c>
    </row>
    <row r="313" spans="1:49" ht="21" customHeight="1" thickBot="1">
      <c r="A313" s="68"/>
      <c r="B313" s="68">
        <v>304</v>
      </c>
      <c r="C313" s="69">
        <v>304</v>
      </c>
      <c r="D313" s="70" t="str">
        <f>'[1]بيانات الكل'!C311</f>
        <v>محمود ربيع سليمان محمد</v>
      </c>
      <c r="E313" s="71">
        <f>'[1]بيانات الكل'!T311</f>
        <v>41904</v>
      </c>
      <c r="F313" s="72">
        <f t="shared" si="20"/>
        <v>39403</v>
      </c>
      <c r="G313" s="73" t="str">
        <f>'[1]بيانات الكل'!F311</f>
        <v>2/2</v>
      </c>
      <c r="H313" s="73" t="str">
        <f>'[1]بيانات الكل'!D311</f>
        <v>ذكر</v>
      </c>
      <c r="I313" s="74">
        <f>'[1]بيانات الكل'!H311</f>
        <v>30711171300574</v>
      </c>
      <c r="J313" s="75">
        <f t="shared" si="21"/>
        <v>15</v>
      </c>
      <c r="K313" s="75">
        <f t="shared" si="22"/>
        <v>10</v>
      </c>
      <c r="L313" s="75">
        <f t="shared" si="23"/>
        <v>9</v>
      </c>
      <c r="M313" s="75" t="str">
        <f>'[1]بيانات الكل'!N311</f>
        <v>مصري</v>
      </c>
      <c r="N313" s="75" t="str">
        <f>'[1]بيانات الكل'!E311</f>
        <v>مسلم</v>
      </c>
      <c r="O313" s="75" t="str">
        <f>'[1]بيانات الكل'!G311</f>
        <v>منقول</v>
      </c>
      <c r="P313" s="76"/>
      <c r="Q313" s="77"/>
      <c r="R313" s="78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76"/>
      <c r="AK313" s="76"/>
      <c r="AL313" s="76"/>
      <c r="AM313" s="76" t="str">
        <f t="shared" si="24"/>
        <v>ربيع سليمان محمد</v>
      </c>
      <c r="AN313" s="76">
        <f>'[1]بيانات الكل'!K311</f>
        <v>0</v>
      </c>
      <c r="AO313" s="76" t="str">
        <f>'[1]بيانات الكل'!J311</f>
        <v>كفر العزازي</v>
      </c>
      <c r="AP313" s="76"/>
      <c r="AQ313" s="76"/>
      <c r="AR313" s="76">
        <f>'[1]بيانات الكل'!L311</f>
        <v>0</v>
      </c>
      <c r="AS313" s="76" t="str">
        <f>'[1]بيانات الكل'!Q311</f>
        <v>الثاني</v>
      </c>
      <c r="AT313" s="76">
        <f>'[1]بيانات الكل'!R311</f>
        <v>0</v>
      </c>
      <c r="AU313" s="76">
        <f>'[1]بيانات الكل'!S311</f>
        <v>0</v>
      </c>
      <c r="AV313" s="79">
        <v>304</v>
      </c>
      <c r="AW313" s="79" t="e">
        <f>IF(AND($AW$3=#REF!,#REF!=Y313),AV313,"")</f>
        <v>#REF!</v>
      </c>
    </row>
    <row r="314" spans="1:49" ht="21" customHeight="1" thickBot="1">
      <c r="A314" s="68"/>
      <c r="B314" s="68">
        <v>305</v>
      </c>
      <c r="C314" s="69">
        <v>305</v>
      </c>
      <c r="D314" s="70" t="str">
        <f>'[1]بيانات الكل'!C312</f>
        <v>مصباح احمد السيد حسين</v>
      </c>
      <c r="E314" s="71">
        <f>'[1]بيانات الكل'!T312</f>
        <v>41904</v>
      </c>
      <c r="F314" s="72">
        <f t="shared" si="20"/>
        <v>39520</v>
      </c>
      <c r="G314" s="73" t="str">
        <f>'[1]بيانات الكل'!F312</f>
        <v>2/2</v>
      </c>
      <c r="H314" s="73" t="str">
        <f>'[1]بيانات الكل'!D312</f>
        <v>ذكر</v>
      </c>
      <c r="I314" s="74">
        <f>'[1]بيانات الكل'!H312</f>
        <v>30803131300077</v>
      </c>
      <c r="J314" s="75">
        <f t="shared" si="21"/>
        <v>19</v>
      </c>
      <c r="K314" s="75">
        <f t="shared" si="22"/>
        <v>6</v>
      </c>
      <c r="L314" s="75">
        <f t="shared" si="23"/>
        <v>9</v>
      </c>
      <c r="M314" s="75" t="str">
        <f>'[1]بيانات الكل'!N312</f>
        <v>مصري</v>
      </c>
      <c r="N314" s="75" t="str">
        <f>'[1]بيانات الكل'!E312</f>
        <v>مسلم</v>
      </c>
      <c r="O314" s="75" t="str">
        <f>'[1]بيانات الكل'!G312</f>
        <v>منقول</v>
      </c>
      <c r="P314" s="76"/>
      <c r="Q314" s="77"/>
      <c r="R314" s="78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 t="str">
        <f t="shared" si="24"/>
        <v>احمد السيد حسين</v>
      </c>
      <c r="AN314" s="76">
        <f>'[1]بيانات الكل'!K312</f>
        <v>0</v>
      </c>
      <c r="AO314" s="76" t="str">
        <f>'[1]بيانات الكل'!J312</f>
        <v>كفر العزازي</v>
      </c>
      <c r="AP314" s="76"/>
      <c r="AQ314" s="76"/>
      <c r="AR314" s="76">
        <f>'[1]بيانات الكل'!L312</f>
        <v>0</v>
      </c>
      <c r="AS314" s="76" t="str">
        <f>'[1]بيانات الكل'!Q312</f>
        <v>الثاني</v>
      </c>
      <c r="AT314" s="76">
        <f>'[1]بيانات الكل'!R312</f>
        <v>0</v>
      </c>
      <c r="AU314" s="76">
        <f>'[1]بيانات الكل'!S312</f>
        <v>0</v>
      </c>
      <c r="AV314" s="79">
        <v>305</v>
      </c>
      <c r="AW314" s="79" t="e">
        <f>IF(AND($AW$3=#REF!,#REF!=Y314),AV314,"")</f>
        <v>#REF!</v>
      </c>
    </row>
    <row r="315" spans="1:49" ht="21" customHeight="1" thickBot="1">
      <c r="A315" s="68"/>
      <c r="B315" s="68">
        <v>306</v>
      </c>
      <c r="C315" s="69">
        <v>306</v>
      </c>
      <c r="D315" s="70" t="str">
        <f>'[1]بيانات الكل'!C313</f>
        <v>معاذ ياسر نجيب محمد</v>
      </c>
      <c r="E315" s="71">
        <f>'[1]بيانات الكل'!T313</f>
        <v>41904</v>
      </c>
      <c r="F315" s="72">
        <f t="shared" si="20"/>
        <v>39705</v>
      </c>
      <c r="G315" s="73" t="str">
        <f>'[1]بيانات الكل'!F313</f>
        <v>2/2</v>
      </c>
      <c r="H315" s="73" t="str">
        <f>'[1]بيانات الكل'!D313</f>
        <v>ذكر</v>
      </c>
      <c r="I315" s="74">
        <f>'[1]بيانات الكل'!H313</f>
        <v>30809141302351</v>
      </c>
      <c r="J315" s="75">
        <f t="shared" si="21"/>
        <v>18</v>
      </c>
      <c r="K315" s="75">
        <f t="shared" si="22"/>
        <v>0</v>
      </c>
      <c r="L315" s="75">
        <f t="shared" si="23"/>
        <v>9</v>
      </c>
      <c r="M315" s="75" t="str">
        <f>'[1]بيانات الكل'!N313</f>
        <v>مصري</v>
      </c>
      <c r="N315" s="75" t="str">
        <f>'[1]بيانات الكل'!E313</f>
        <v>مسلم</v>
      </c>
      <c r="O315" s="75" t="str">
        <f>'[1]بيانات الكل'!G313</f>
        <v>منقول</v>
      </c>
      <c r="P315" s="76"/>
      <c r="Q315" s="77"/>
      <c r="R315" s="78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76"/>
      <c r="AK315" s="76"/>
      <c r="AL315" s="76"/>
      <c r="AM315" s="76" t="str">
        <f t="shared" si="24"/>
        <v>ياسر نجيب محمد</v>
      </c>
      <c r="AN315" s="76">
        <f>'[1]بيانات الكل'!K313</f>
        <v>0</v>
      </c>
      <c r="AO315" s="76" t="str">
        <f>'[1]بيانات الكل'!J313</f>
        <v>كفر العزازي</v>
      </c>
      <c r="AP315" s="76"/>
      <c r="AQ315" s="76"/>
      <c r="AR315" s="76">
        <f>'[1]بيانات الكل'!L313</f>
        <v>0</v>
      </c>
      <c r="AS315" s="76" t="str">
        <f>'[1]بيانات الكل'!Q313</f>
        <v>الثاني</v>
      </c>
      <c r="AT315" s="76">
        <f>'[1]بيانات الكل'!R313</f>
        <v>0</v>
      </c>
      <c r="AU315" s="76">
        <f>'[1]بيانات الكل'!S313</f>
        <v>0</v>
      </c>
      <c r="AV315" s="79">
        <v>306</v>
      </c>
      <c r="AW315" s="79" t="e">
        <f>IF(AND($AW$3=#REF!,#REF!=Y315),AV315,"")</f>
        <v>#REF!</v>
      </c>
    </row>
    <row r="316" spans="1:49" ht="21" customHeight="1" thickBot="1">
      <c r="A316" s="68"/>
      <c r="B316" s="68">
        <v>307</v>
      </c>
      <c r="C316" s="69">
        <v>307</v>
      </c>
      <c r="D316" s="70" t="str">
        <f>'[1]بيانات الكل'!C314</f>
        <v>مؤمن جلال حسن منصور</v>
      </c>
      <c r="E316" s="71">
        <f>'[1]بيانات الكل'!T314</f>
        <v>41904</v>
      </c>
      <c r="F316" s="72">
        <f t="shared" si="20"/>
        <v>39550</v>
      </c>
      <c r="G316" s="73" t="str">
        <f>'[1]بيانات الكل'!F314</f>
        <v>2/2</v>
      </c>
      <c r="H316" s="73" t="str">
        <f>'[1]بيانات الكل'!D314</f>
        <v>ذكر</v>
      </c>
      <c r="I316" s="74">
        <f>'[1]بيانات الكل'!H314</f>
        <v>30804121304038</v>
      </c>
      <c r="J316" s="75">
        <f t="shared" si="21"/>
        <v>20</v>
      </c>
      <c r="K316" s="75">
        <f t="shared" si="22"/>
        <v>5</v>
      </c>
      <c r="L316" s="75">
        <f t="shared" si="23"/>
        <v>9</v>
      </c>
      <c r="M316" s="75" t="str">
        <f>'[1]بيانات الكل'!N314</f>
        <v>مصري</v>
      </c>
      <c r="N316" s="75" t="str">
        <f>'[1]بيانات الكل'!E314</f>
        <v>مسلم</v>
      </c>
      <c r="O316" s="75" t="str">
        <f>'[1]بيانات الكل'!G314</f>
        <v>منقول</v>
      </c>
      <c r="P316" s="76"/>
      <c r="Q316" s="77"/>
      <c r="R316" s="78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 t="str">
        <f t="shared" si="24"/>
        <v>جلال حسن منصور</v>
      </c>
      <c r="AN316" s="76">
        <f>'[1]بيانات الكل'!K314</f>
        <v>0</v>
      </c>
      <c r="AO316" s="76" t="str">
        <f>'[1]بيانات الكل'!J314</f>
        <v>كفر العزازي</v>
      </c>
      <c r="AP316" s="76"/>
      <c r="AQ316" s="76"/>
      <c r="AR316" s="76">
        <f>'[1]بيانات الكل'!L314</f>
        <v>0</v>
      </c>
      <c r="AS316" s="76" t="str">
        <f>'[1]بيانات الكل'!Q314</f>
        <v>الثاني</v>
      </c>
      <c r="AT316" s="76">
        <f>'[1]بيانات الكل'!R314</f>
        <v>0</v>
      </c>
      <c r="AU316" s="76">
        <f>'[1]بيانات الكل'!S314</f>
        <v>0</v>
      </c>
      <c r="AV316" s="79">
        <v>307</v>
      </c>
      <c r="AW316" s="79" t="e">
        <f>IF(AND($AW$3=#REF!,#REF!=Y316),AV316,"")</f>
        <v>#REF!</v>
      </c>
    </row>
    <row r="317" spans="1:49" ht="21" customHeight="1" thickBot="1">
      <c r="A317" s="68"/>
      <c r="B317" s="68">
        <v>308</v>
      </c>
      <c r="C317" s="69">
        <v>308</v>
      </c>
      <c r="D317" s="70" t="str">
        <f>'[1]بيانات الكل'!C315</f>
        <v>نشأت شلبي محمد ابراهيم</v>
      </c>
      <c r="E317" s="71">
        <f>'[1]بيانات الكل'!T315</f>
        <v>41904</v>
      </c>
      <c r="F317" s="72">
        <f t="shared" si="20"/>
        <v>39525</v>
      </c>
      <c r="G317" s="73" t="str">
        <f>'[1]بيانات الكل'!F315</f>
        <v>2/2</v>
      </c>
      <c r="H317" s="73" t="str">
        <f>'[1]بيانات الكل'!D315</f>
        <v>ذكر</v>
      </c>
      <c r="I317" s="74">
        <f>'[1]بيانات الكل'!H315</f>
        <v>30803181300035</v>
      </c>
      <c r="J317" s="75">
        <f t="shared" si="21"/>
        <v>14</v>
      </c>
      <c r="K317" s="75">
        <f t="shared" si="22"/>
        <v>6</v>
      </c>
      <c r="L317" s="75">
        <f t="shared" si="23"/>
        <v>9</v>
      </c>
      <c r="M317" s="75" t="str">
        <f>'[1]بيانات الكل'!N315</f>
        <v>مصري</v>
      </c>
      <c r="N317" s="75" t="str">
        <f>'[1]بيانات الكل'!E315</f>
        <v>مسلم</v>
      </c>
      <c r="O317" s="75" t="str">
        <f>'[1]بيانات الكل'!G315</f>
        <v>منقول</v>
      </c>
      <c r="P317" s="76"/>
      <c r="Q317" s="77"/>
      <c r="R317" s="78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  <c r="AL317" s="76"/>
      <c r="AM317" s="76" t="str">
        <f t="shared" si="24"/>
        <v>شلبي محمد ابراهيم</v>
      </c>
      <c r="AN317" s="76">
        <f>'[1]بيانات الكل'!K315</f>
        <v>0</v>
      </c>
      <c r="AO317" s="76" t="str">
        <f>'[1]بيانات الكل'!J315</f>
        <v>كفر العزازي</v>
      </c>
      <c r="AP317" s="76"/>
      <c r="AQ317" s="76"/>
      <c r="AR317" s="76">
        <f>'[1]بيانات الكل'!L315</f>
        <v>0</v>
      </c>
      <c r="AS317" s="76" t="str">
        <f>'[1]بيانات الكل'!Q315</f>
        <v>الثاني</v>
      </c>
      <c r="AT317" s="76">
        <f>'[1]بيانات الكل'!R315</f>
        <v>0</v>
      </c>
      <c r="AU317" s="76">
        <f>'[1]بيانات الكل'!S315</f>
        <v>0</v>
      </c>
      <c r="AV317" s="79">
        <v>308</v>
      </c>
      <c r="AW317" s="79" t="e">
        <f>IF(AND($AW$3=#REF!,#REF!=Y317),AV317,"")</f>
        <v>#REF!</v>
      </c>
    </row>
    <row r="318" spans="1:49" ht="21" customHeight="1" thickBot="1">
      <c r="A318" s="68"/>
      <c r="B318" s="68">
        <v>309</v>
      </c>
      <c r="C318" s="69">
        <v>309</v>
      </c>
      <c r="D318" s="70" t="str">
        <f>'[1]بيانات الكل'!C316</f>
        <v>هشام هاني ابراهيم احمد</v>
      </c>
      <c r="E318" s="71">
        <f>'[1]بيانات الكل'!T316</f>
        <v>41904</v>
      </c>
      <c r="F318" s="72">
        <f t="shared" si="20"/>
        <v>39653</v>
      </c>
      <c r="G318" s="73" t="str">
        <f>'[1]بيانات الكل'!F316</f>
        <v>2/2</v>
      </c>
      <c r="H318" s="73" t="str">
        <f>'[1]بيانات الكل'!D316</f>
        <v>ذكر</v>
      </c>
      <c r="I318" s="74">
        <f>'[1]بيانات الكل'!H316</f>
        <v>30807241302577</v>
      </c>
      <c r="J318" s="75">
        <f t="shared" si="21"/>
        <v>8</v>
      </c>
      <c r="K318" s="75">
        <f t="shared" si="22"/>
        <v>2</v>
      </c>
      <c r="L318" s="75">
        <f t="shared" si="23"/>
        <v>9</v>
      </c>
      <c r="M318" s="75" t="str">
        <f>'[1]بيانات الكل'!N316</f>
        <v>مصري</v>
      </c>
      <c r="N318" s="75" t="str">
        <f>'[1]بيانات الكل'!E316</f>
        <v>مسلم</v>
      </c>
      <c r="O318" s="75" t="str">
        <f>'[1]بيانات الكل'!G316</f>
        <v>منقول</v>
      </c>
      <c r="P318" s="76"/>
      <c r="Q318" s="77"/>
      <c r="R318" s="78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 t="str">
        <f t="shared" si="24"/>
        <v>هاني ابراهيم احمد</v>
      </c>
      <c r="AN318" s="76">
        <f>'[1]بيانات الكل'!K316</f>
        <v>0</v>
      </c>
      <c r="AO318" s="76" t="str">
        <f>'[1]بيانات الكل'!J316</f>
        <v>كفر العزازي</v>
      </c>
      <c r="AP318" s="76"/>
      <c r="AQ318" s="76"/>
      <c r="AR318" s="76">
        <f>'[1]بيانات الكل'!L316</f>
        <v>0</v>
      </c>
      <c r="AS318" s="76" t="str">
        <f>'[1]بيانات الكل'!Q316</f>
        <v>الثاني</v>
      </c>
      <c r="AT318" s="76">
        <f>'[1]بيانات الكل'!R316</f>
        <v>0</v>
      </c>
      <c r="AU318" s="76">
        <f>'[1]بيانات الكل'!S316</f>
        <v>0</v>
      </c>
      <c r="AV318" s="79">
        <v>309</v>
      </c>
      <c r="AW318" s="79" t="e">
        <f>IF(AND($AW$3=#REF!,#REF!=Y318),AV318,"")</f>
        <v>#REF!</v>
      </c>
    </row>
    <row r="319" spans="1:49" ht="21" customHeight="1" thickBot="1">
      <c r="A319" s="68"/>
      <c r="B319" s="68">
        <v>310</v>
      </c>
      <c r="C319" s="69">
        <v>310</v>
      </c>
      <c r="D319" s="70" t="str">
        <f>'[1]بيانات الكل'!C317</f>
        <v>يوسف اسماعيل محمد محمد</v>
      </c>
      <c r="E319" s="71">
        <f>'[1]بيانات الكل'!T317</f>
        <v>41904</v>
      </c>
      <c r="F319" s="72">
        <f t="shared" si="20"/>
        <v>39569</v>
      </c>
      <c r="G319" s="73" t="str">
        <f>'[1]بيانات الكل'!F317</f>
        <v>2/2</v>
      </c>
      <c r="H319" s="73" t="str">
        <f>'[1]بيانات الكل'!D317</f>
        <v>ذكر</v>
      </c>
      <c r="I319" s="74">
        <f>'[1]بيانات الكل'!H317</f>
        <v>30805011317351</v>
      </c>
      <c r="J319" s="75">
        <f t="shared" si="21"/>
        <v>0</v>
      </c>
      <c r="K319" s="75">
        <f t="shared" si="22"/>
        <v>5</v>
      </c>
      <c r="L319" s="75">
        <f t="shared" si="23"/>
        <v>9</v>
      </c>
      <c r="M319" s="75" t="str">
        <f>'[1]بيانات الكل'!N317</f>
        <v>مصري</v>
      </c>
      <c r="N319" s="75" t="str">
        <f>'[1]بيانات الكل'!E317</f>
        <v>مسلم</v>
      </c>
      <c r="O319" s="75" t="str">
        <f>'[1]بيانات الكل'!G317</f>
        <v>منقول</v>
      </c>
      <c r="P319" s="76"/>
      <c r="Q319" s="77"/>
      <c r="R319" s="78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 t="str">
        <f t="shared" si="24"/>
        <v>اسماعيل محمد محمد</v>
      </c>
      <c r="AN319" s="76">
        <f>'[1]بيانات الكل'!K317</f>
        <v>0</v>
      </c>
      <c r="AO319" s="76" t="str">
        <f>'[1]بيانات الكل'!J317</f>
        <v>كفر العزازي</v>
      </c>
      <c r="AP319" s="76"/>
      <c r="AQ319" s="76"/>
      <c r="AR319" s="76">
        <f>'[1]بيانات الكل'!L317</f>
        <v>0</v>
      </c>
      <c r="AS319" s="76" t="str">
        <f>'[1]بيانات الكل'!Q317</f>
        <v>الثاني</v>
      </c>
      <c r="AT319" s="76">
        <f>'[1]بيانات الكل'!R317</f>
        <v>0</v>
      </c>
      <c r="AU319" s="76">
        <f>'[1]بيانات الكل'!S317</f>
        <v>0</v>
      </c>
      <c r="AV319" s="79">
        <v>310</v>
      </c>
      <c r="AW319" s="79" t="e">
        <f>IF(AND($AW$3=#REF!,#REF!=Y319),AV319,"")</f>
        <v>#REF!</v>
      </c>
    </row>
    <row r="320" spans="1:49" ht="21" customHeight="1" thickBot="1">
      <c r="A320" s="68"/>
      <c r="B320" s="68">
        <v>311</v>
      </c>
      <c r="C320" s="69">
        <v>311</v>
      </c>
      <c r="D320" s="70" t="str">
        <f>'[1]بيانات الكل'!C318</f>
        <v>يوسف حسن حسن عبد الفتاح</v>
      </c>
      <c r="E320" s="71">
        <f>'[1]بيانات الكل'!T318</f>
        <v>41904</v>
      </c>
      <c r="F320" s="72">
        <f t="shared" si="20"/>
        <v>39554</v>
      </c>
      <c r="G320" s="73" t="str">
        <f>'[1]بيانات الكل'!F318</f>
        <v>2/2</v>
      </c>
      <c r="H320" s="73" t="str">
        <f>'[1]بيانات الكل'!D318</f>
        <v>ذكر</v>
      </c>
      <c r="I320" s="74">
        <f>'[1]بيانات الكل'!H318</f>
        <v>30804161302739</v>
      </c>
      <c r="J320" s="75">
        <f t="shared" si="21"/>
        <v>16</v>
      </c>
      <c r="K320" s="75">
        <f t="shared" si="22"/>
        <v>5</v>
      </c>
      <c r="L320" s="75">
        <f t="shared" si="23"/>
        <v>9</v>
      </c>
      <c r="M320" s="75" t="str">
        <f>'[1]بيانات الكل'!N318</f>
        <v>مصري</v>
      </c>
      <c r="N320" s="75" t="str">
        <f>'[1]بيانات الكل'!E318</f>
        <v>مسلم</v>
      </c>
      <c r="O320" s="75" t="str">
        <f>'[1]بيانات الكل'!G318</f>
        <v>منقول</v>
      </c>
      <c r="P320" s="76"/>
      <c r="Q320" s="77"/>
      <c r="R320" s="78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76"/>
      <c r="AL320" s="76"/>
      <c r="AM320" s="76" t="str">
        <f t="shared" si="24"/>
        <v>حسن حسن عبد الفتاح</v>
      </c>
      <c r="AN320" s="76">
        <f>'[1]بيانات الكل'!K318</f>
        <v>0</v>
      </c>
      <c r="AO320" s="76" t="str">
        <f>'[1]بيانات الكل'!J318</f>
        <v>كفر العزازي</v>
      </c>
      <c r="AP320" s="76"/>
      <c r="AQ320" s="76"/>
      <c r="AR320" s="76">
        <f>'[1]بيانات الكل'!L318</f>
        <v>0</v>
      </c>
      <c r="AS320" s="76" t="str">
        <f>'[1]بيانات الكل'!Q318</f>
        <v>الثاني</v>
      </c>
      <c r="AT320" s="76">
        <f>'[1]بيانات الكل'!R318</f>
        <v>0</v>
      </c>
      <c r="AU320" s="76">
        <f>'[1]بيانات الكل'!S318</f>
        <v>0</v>
      </c>
      <c r="AV320" s="79">
        <v>311</v>
      </c>
      <c r="AW320" s="79" t="e">
        <f>IF(AND($AW$3=#REF!,#REF!=Y320),AV320,"")</f>
        <v>#REF!</v>
      </c>
    </row>
    <row r="321" spans="1:49" ht="21" customHeight="1" thickBot="1">
      <c r="A321" s="68"/>
      <c r="B321" s="68">
        <v>312</v>
      </c>
      <c r="C321" s="69">
        <v>312</v>
      </c>
      <c r="D321" s="70" t="str">
        <f>'[1]بيانات الكل'!C319</f>
        <v>يوسف صبحي على ابراهيم</v>
      </c>
      <c r="E321" s="71">
        <f>'[1]بيانات الكل'!T319</f>
        <v>41904</v>
      </c>
      <c r="F321" s="72">
        <f t="shared" si="20"/>
        <v>39448</v>
      </c>
      <c r="G321" s="73" t="str">
        <f>'[1]بيانات الكل'!F319</f>
        <v>2/2</v>
      </c>
      <c r="H321" s="73" t="str">
        <f>'[1]بيانات الكل'!D319</f>
        <v>ذكر</v>
      </c>
      <c r="I321" s="74">
        <f>'[1]بيانات الكل'!H319</f>
        <v>30801011303657</v>
      </c>
      <c r="J321" s="75">
        <f t="shared" si="21"/>
        <v>0</v>
      </c>
      <c r="K321" s="75">
        <f t="shared" si="22"/>
        <v>9</v>
      </c>
      <c r="L321" s="75">
        <f t="shared" si="23"/>
        <v>9</v>
      </c>
      <c r="M321" s="75" t="str">
        <f>'[1]بيانات الكل'!N319</f>
        <v>مصري</v>
      </c>
      <c r="N321" s="75" t="str">
        <f>'[1]بيانات الكل'!E319</f>
        <v>مسلم</v>
      </c>
      <c r="O321" s="75" t="str">
        <f>'[1]بيانات الكل'!G319</f>
        <v>منقول</v>
      </c>
      <c r="P321" s="76"/>
      <c r="Q321" s="77"/>
      <c r="R321" s="78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76"/>
      <c r="AK321" s="76"/>
      <c r="AL321" s="76"/>
      <c r="AM321" s="76" t="str">
        <f t="shared" si="24"/>
        <v>صبحي على ابراهيم</v>
      </c>
      <c r="AN321" s="76">
        <f>'[1]بيانات الكل'!K319</f>
        <v>0</v>
      </c>
      <c r="AO321" s="76" t="str">
        <f>'[1]بيانات الكل'!J319</f>
        <v>كفر العزازي</v>
      </c>
      <c r="AP321" s="76"/>
      <c r="AQ321" s="76"/>
      <c r="AR321" s="76">
        <f>'[1]بيانات الكل'!L319</f>
        <v>0</v>
      </c>
      <c r="AS321" s="76" t="str">
        <f>'[1]بيانات الكل'!Q319</f>
        <v>الثاني</v>
      </c>
      <c r="AT321" s="76">
        <f>'[1]بيانات الكل'!R319</f>
        <v>0</v>
      </c>
      <c r="AU321" s="76">
        <f>'[1]بيانات الكل'!S319</f>
        <v>0</v>
      </c>
      <c r="AV321" s="79">
        <v>312</v>
      </c>
      <c r="AW321" s="79" t="e">
        <f>IF(AND($AW$3=#REF!,#REF!=Y321),AV321,"")</f>
        <v>#REF!</v>
      </c>
    </row>
    <row r="322" spans="1:49" ht="21" customHeight="1" thickBot="1">
      <c r="A322" s="68"/>
      <c r="B322" s="68">
        <v>313</v>
      </c>
      <c r="C322" s="69">
        <v>313</v>
      </c>
      <c r="D322" s="70" t="str">
        <f>'[1]بيانات الكل'!C320</f>
        <v>يوسف عبد الشكور عبد الحافظ خليل</v>
      </c>
      <c r="E322" s="71">
        <f>'[1]بيانات الكل'!T320</f>
        <v>41904</v>
      </c>
      <c r="F322" s="72">
        <f t="shared" si="20"/>
        <v>39641</v>
      </c>
      <c r="G322" s="73" t="str">
        <f>'[1]بيانات الكل'!F320</f>
        <v>2/2</v>
      </c>
      <c r="H322" s="73" t="str">
        <f>'[1]بيانات الكل'!D320</f>
        <v>ذكر</v>
      </c>
      <c r="I322" s="74">
        <f>'[1]بيانات الكل'!H320</f>
        <v>30807121301992</v>
      </c>
      <c r="J322" s="75">
        <f t="shared" si="21"/>
        <v>20</v>
      </c>
      <c r="K322" s="75">
        <f t="shared" si="22"/>
        <v>2</v>
      </c>
      <c r="L322" s="75">
        <f t="shared" si="23"/>
        <v>9</v>
      </c>
      <c r="M322" s="75" t="str">
        <f>'[1]بيانات الكل'!N320</f>
        <v>مصري</v>
      </c>
      <c r="N322" s="75" t="str">
        <f>'[1]بيانات الكل'!E320</f>
        <v>مسلم</v>
      </c>
      <c r="O322" s="75" t="str">
        <f>'[1]بيانات الكل'!G320</f>
        <v>منقول</v>
      </c>
      <c r="P322" s="76"/>
      <c r="Q322" s="77"/>
      <c r="R322" s="78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76"/>
      <c r="AL322" s="76"/>
      <c r="AM322" s="76" t="str">
        <f t="shared" si="24"/>
        <v>عبد الشكور عبد الحافظ خليل</v>
      </c>
      <c r="AN322" s="76">
        <f>'[1]بيانات الكل'!K320</f>
        <v>0</v>
      </c>
      <c r="AO322" s="76" t="str">
        <f>'[1]بيانات الكل'!J320</f>
        <v>كفر العزازي</v>
      </c>
      <c r="AP322" s="76"/>
      <c r="AQ322" s="76"/>
      <c r="AR322" s="76">
        <f>'[1]بيانات الكل'!L320</f>
        <v>0</v>
      </c>
      <c r="AS322" s="76" t="str">
        <f>'[1]بيانات الكل'!Q320</f>
        <v>الثاني</v>
      </c>
      <c r="AT322" s="76">
        <f>'[1]بيانات الكل'!R320</f>
        <v>0</v>
      </c>
      <c r="AU322" s="76">
        <f>'[1]بيانات الكل'!S320</f>
        <v>0</v>
      </c>
      <c r="AV322" s="79">
        <v>313</v>
      </c>
      <c r="AW322" s="79" t="e">
        <f>IF(AND($AW$3=#REF!,#REF!=Y322),AV322,"")</f>
        <v>#REF!</v>
      </c>
    </row>
    <row r="323" spans="1:49" ht="21" customHeight="1" thickBot="1">
      <c r="A323" s="68"/>
      <c r="B323" s="68">
        <v>314</v>
      </c>
      <c r="C323" s="69">
        <v>314</v>
      </c>
      <c r="D323" s="70" t="str">
        <f>'[1]بيانات الكل'!C321</f>
        <v>يوسف عبد العزيز عبد الله علي محمد</v>
      </c>
      <c r="E323" s="71">
        <f>'[1]بيانات الكل'!T321</f>
        <v>41904</v>
      </c>
      <c r="F323" s="72">
        <f t="shared" si="20"/>
        <v>39581</v>
      </c>
      <c r="G323" s="73" t="str">
        <f>'[1]بيانات الكل'!F321</f>
        <v>2/2</v>
      </c>
      <c r="H323" s="73" t="str">
        <f>'[1]بيانات الكل'!D321</f>
        <v>ذكر</v>
      </c>
      <c r="I323" s="74">
        <f>'[1]بيانات الكل'!H321</f>
        <v>30805131300991</v>
      </c>
      <c r="J323" s="75">
        <f t="shared" si="21"/>
        <v>19</v>
      </c>
      <c r="K323" s="75">
        <f t="shared" si="22"/>
        <v>4</v>
      </c>
      <c r="L323" s="75">
        <f t="shared" si="23"/>
        <v>9</v>
      </c>
      <c r="M323" s="75" t="str">
        <f>'[1]بيانات الكل'!N321</f>
        <v>مصري</v>
      </c>
      <c r="N323" s="75" t="str">
        <f>'[1]بيانات الكل'!E321</f>
        <v>مسلم</v>
      </c>
      <c r="O323" s="75" t="str">
        <f>'[1]بيانات الكل'!G321</f>
        <v>منقول</v>
      </c>
      <c r="P323" s="76"/>
      <c r="Q323" s="77"/>
      <c r="R323" s="78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76"/>
      <c r="AK323" s="76"/>
      <c r="AL323" s="76"/>
      <c r="AM323" s="76" t="str">
        <f t="shared" si="24"/>
        <v>عبد العزيز عبد الله علي محمد</v>
      </c>
      <c r="AN323" s="76">
        <f>'[1]بيانات الكل'!K321</f>
        <v>0</v>
      </c>
      <c r="AO323" s="76" t="str">
        <f>'[1]بيانات الكل'!J321</f>
        <v>كفر العزازي</v>
      </c>
      <c r="AP323" s="76"/>
      <c r="AQ323" s="76"/>
      <c r="AR323" s="76">
        <f>'[1]بيانات الكل'!L321</f>
        <v>0</v>
      </c>
      <c r="AS323" s="76" t="str">
        <f>'[1]بيانات الكل'!Q321</f>
        <v>الثاني</v>
      </c>
      <c r="AT323" s="76">
        <f>'[1]بيانات الكل'!R321</f>
        <v>0</v>
      </c>
      <c r="AU323" s="76">
        <f>'[1]بيانات الكل'!S321</f>
        <v>0</v>
      </c>
      <c r="AV323" s="79">
        <v>314</v>
      </c>
      <c r="AW323" s="79" t="e">
        <f>IF(AND($AW$3=#REF!,#REF!=Y323),AV323,"")</f>
        <v>#REF!</v>
      </c>
    </row>
    <row r="324" spans="1:49" ht="21" customHeight="1" thickBot="1">
      <c r="A324" s="68"/>
      <c r="B324" s="68">
        <v>315</v>
      </c>
      <c r="C324" s="69">
        <v>315</v>
      </c>
      <c r="D324" s="70" t="str">
        <f>'[1]بيانات الكل'!C322</f>
        <v>يوسف محمد حسن احمد</v>
      </c>
      <c r="E324" s="71">
        <f>'[1]بيانات الكل'!T322</f>
        <v>41904</v>
      </c>
      <c r="F324" s="72">
        <f t="shared" si="20"/>
        <v>39439</v>
      </c>
      <c r="G324" s="73" t="str">
        <f>'[1]بيانات الكل'!F322</f>
        <v>2/2</v>
      </c>
      <c r="H324" s="73" t="str">
        <f>'[1]بيانات الكل'!D322</f>
        <v>ذكر</v>
      </c>
      <c r="I324" s="74">
        <f>'[1]بيانات الكل'!H322</f>
        <v>30712231300478</v>
      </c>
      <c r="J324" s="75">
        <f t="shared" si="21"/>
        <v>9</v>
      </c>
      <c r="K324" s="75">
        <f t="shared" si="22"/>
        <v>9</v>
      </c>
      <c r="L324" s="75">
        <f t="shared" si="23"/>
        <v>9</v>
      </c>
      <c r="M324" s="75" t="str">
        <f>'[1]بيانات الكل'!N322</f>
        <v>مصري</v>
      </c>
      <c r="N324" s="75" t="str">
        <f>'[1]بيانات الكل'!E322</f>
        <v>مسلم</v>
      </c>
      <c r="O324" s="75" t="str">
        <f>'[1]بيانات الكل'!G322</f>
        <v>منقول</v>
      </c>
      <c r="P324" s="76"/>
      <c r="Q324" s="77"/>
      <c r="R324" s="78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 t="str">
        <f t="shared" si="24"/>
        <v>محمد حسن احمد</v>
      </c>
      <c r="AN324" s="76">
        <f>'[1]بيانات الكل'!K322</f>
        <v>0</v>
      </c>
      <c r="AO324" s="76" t="str">
        <f>'[1]بيانات الكل'!J322</f>
        <v>كفر العزازي</v>
      </c>
      <c r="AP324" s="76"/>
      <c r="AQ324" s="76"/>
      <c r="AR324" s="76">
        <f>'[1]بيانات الكل'!L322</f>
        <v>0</v>
      </c>
      <c r="AS324" s="76" t="str">
        <f>'[1]بيانات الكل'!Q322</f>
        <v>الثاني</v>
      </c>
      <c r="AT324" s="76">
        <f>'[1]بيانات الكل'!R322</f>
        <v>0</v>
      </c>
      <c r="AU324" s="76">
        <f>'[1]بيانات الكل'!S322</f>
        <v>0</v>
      </c>
      <c r="AV324" s="79">
        <v>315</v>
      </c>
      <c r="AW324" s="79" t="e">
        <f>IF(AND($AW$3=#REF!,#REF!=Y324),AV324,"")</f>
        <v>#REF!</v>
      </c>
    </row>
    <row r="325" spans="1:49" ht="21" customHeight="1" thickBot="1">
      <c r="A325" s="68"/>
      <c r="B325" s="68">
        <v>316</v>
      </c>
      <c r="C325" s="69">
        <v>316</v>
      </c>
      <c r="D325" s="70" t="str">
        <f>'[1]بيانات الكل'!C323</f>
        <v>زهراء فتحي احمد حسن</v>
      </c>
      <c r="E325" s="71">
        <f>'[1]بيانات الكل'!T323</f>
        <v>41904</v>
      </c>
      <c r="F325" s="72">
        <f t="shared" si="20"/>
        <v>39608</v>
      </c>
      <c r="G325" s="73" t="str">
        <f>'[1]بيانات الكل'!F323</f>
        <v>2/2</v>
      </c>
      <c r="H325" s="73" t="str">
        <f>'[1]بيانات الكل'!D323</f>
        <v>أنثى</v>
      </c>
      <c r="I325" s="74">
        <f>'[1]بيانات الكل'!H323</f>
        <v>30806091301945</v>
      </c>
      <c r="J325" s="75">
        <f t="shared" si="21"/>
        <v>23</v>
      </c>
      <c r="K325" s="75">
        <f t="shared" si="22"/>
        <v>3</v>
      </c>
      <c r="L325" s="75">
        <f t="shared" si="23"/>
        <v>9</v>
      </c>
      <c r="M325" s="75" t="str">
        <f>'[1]بيانات الكل'!N323</f>
        <v>مصرية</v>
      </c>
      <c r="N325" s="75" t="str">
        <f>'[1]بيانات الكل'!E323</f>
        <v>مسلمة</v>
      </c>
      <c r="O325" s="75" t="str">
        <f>'[1]بيانات الكل'!G323</f>
        <v>منقول</v>
      </c>
      <c r="P325" s="76"/>
      <c r="Q325" s="77"/>
      <c r="R325" s="78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76"/>
      <c r="AK325" s="76"/>
      <c r="AL325" s="76"/>
      <c r="AM325" s="76" t="str">
        <f t="shared" si="24"/>
        <v>فتحي احمد حسن</v>
      </c>
      <c r="AN325" s="76">
        <f>'[1]بيانات الكل'!K323</f>
        <v>0</v>
      </c>
      <c r="AO325" s="76" t="str">
        <f>'[1]بيانات الكل'!J323</f>
        <v>كفر العزازي</v>
      </c>
      <c r="AP325" s="76"/>
      <c r="AQ325" s="76"/>
      <c r="AR325" s="76">
        <f>'[1]بيانات الكل'!L323</f>
        <v>0</v>
      </c>
      <c r="AS325" s="76" t="str">
        <f>'[1]بيانات الكل'!Q323</f>
        <v>الثاني</v>
      </c>
      <c r="AT325" s="76">
        <f>'[1]بيانات الكل'!R323</f>
        <v>0</v>
      </c>
      <c r="AU325" s="76">
        <f>'[1]بيانات الكل'!S323</f>
        <v>0</v>
      </c>
      <c r="AV325" s="79">
        <v>316</v>
      </c>
      <c r="AW325" s="79" t="e">
        <f>IF(AND($AW$3=#REF!,#REF!=Y325),AV325,"")</f>
        <v>#REF!</v>
      </c>
    </row>
    <row r="326" spans="1:49" ht="21" customHeight="1" thickBot="1">
      <c r="A326" s="68"/>
      <c r="B326" s="68">
        <v>317</v>
      </c>
      <c r="C326" s="69">
        <v>317</v>
      </c>
      <c r="D326" s="70" t="str">
        <f>'[1]بيانات الكل'!C324</f>
        <v>سهيلة صلاح محمد سعد</v>
      </c>
      <c r="E326" s="71">
        <f>'[1]بيانات الكل'!T324</f>
        <v>41904</v>
      </c>
      <c r="F326" s="72">
        <f t="shared" si="20"/>
        <v>39714</v>
      </c>
      <c r="G326" s="73" t="str">
        <f>'[1]بيانات الكل'!F324</f>
        <v>2/2</v>
      </c>
      <c r="H326" s="73" t="str">
        <f>'[1]بيانات الكل'!D324</f>
        <v>أنثى</v>
      </c>
      <c r="I326" s="74">
        <f>'[1]بيانات الكل'!H324</f>
        <v>30809231304027</v>
      </c>
      <c r="J326" s="75">
        <f t="shared" si="21"/>
        <v>9</v>
      </c>
      <c r="K326" s="75">
        <f t="shared" si="22"/>
        <v>0</v>
      </c>
      <c r="L326" s="75">
        <f t="shared" si="23"/>
        <v>9</v>
      </c>
      <c r="M326" s="75" t="str">
        <f>'[1]بيانات الكل'!N324</f>
        <v>مصرية</v>
      </c>
      <c r="N326" s="75" t="str">
        <f>'[1]بيانات الكل'!E324</f>
        <v>مسلمة</v>
      </c>
      <c r="O326" s="75" t="str">
        <f>'[1]بيانات الكل'!G324</f>
        <v>منقول</v>
      </c>
      <c r="P326" s="76"/>
      <c r="Q326" s="77"/>
      <c r="R326" s="78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76"/>
      <c r="AK326" s="76"/>
      <c r="AL326" s="76"/>
      <c r="AM326" s="76" t="str">
        <f t="shared" si="24"/>
        <v>صلاح محمد سعد</v>
      </c>
      <c r="AN326" s="76">
        <f>'[1]بيانات الكل'!K324</f>
        <v>0</v>
      </c>
      <c r="AO326" s="76" t="str">
        <f>'[1]بيانات الكل'!J324</f>
        <v>كفر العزازي</v>
      </c>
      <c r="AP326" s="76"/>
      <c r="AQ326" s="76"/>
      <c r="AR326" s="76">
        <f>'[1]بيانات الكل'!L324</f>
        <v>0</v>
      </c>
      <c r="AS326" s="76" t="str">
        <f>'[1]بيانات الكل'!Q324</f>
        <v>الثاني</v>
      </c>
      <c r="AT326" s="76">
        <f>'[1]بيانات الكل'!R324</f>
        <v>0</v>
      </c>
      <c r="AU326" s="76">
        <f>'[1]بيانات الكل'!S324</f>
        <v>0</v>
      </c>
      <c r="AV326" s="79">
        <v>317</v>
      </c>
      <c r="AW326" s="79" t="e">
        <f>IF(AND($AW$3=#REF!,#REF!=Y326),AV326,"")</f>
        <v>#REF!</v>
      </c>
    </row>
    <row r="327" spans="1:49" ht="21" customHeight="1" thickBot="1">
      <c r="A327" s="68"/>
      <c r="B327" s="68">
        <v>318</v>
      </c>
      <c r="C327" s="69">
        <v>318</v>
      </c>
      <c r="D327" s="70" t="str">
        <f>'[1]بيانات الكل'!C325</f>
        <v>شروق حسن محمد غريب</v>
      </c>
      <c r="E327" s="71">
        <f>'[1]بيانات الكل'!T325</f>
        <v>41904</v>
      </c>
      <c r="F327" s="72">
        <f t="shared" si="20"/>
        <v>39621</v>
      </c>
      <c r="G327" s="73" t="str">
        <f>'[1]بيانات الكل'!F325</f>
        <v>2/2</v>
      </c>
      <c r="H327" s="73" t="str">
        <f>'[1]بيانات الكل'!D325</f>
        <v>أنثى</v>
      </c>
      <c r="I327" s="74">
        <f>'[1]بيانات الكل'!H325</f>
        <v>30806221301004</v>
      </c>
      <c r="J327" s="75">
        <f t="shared" si="21"/>
        <v>10</v>
      </c>
      <c r="K327" s="75">
        <f t="shared" si="22"/>
        <v>3</v>
      </c>
      <c r="L327" s="75">
        <f t="shared" si="23"/>
        <v>9</v>
      </c>
      <c r="M327" s="75" t="str">
        <f>'[1]بيانات الكل'!N325</f>
        <v>مصرية</v>
      </c>
      <c r="N327" s="75" t="str">
        <f>'[1]بيانات الكل'!E325</f>
        <v>مسلمة</v>
      </c>
      <c r="O327" s="75" t="str">
        <f>'[1]بيانات الكل'!G325</f>
        <v>منقول</v>
      </c>
      <c r="P327" s="76"/>
      <c r="Q327" s="77"/>
      <c r="R327" s="78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76"/>
      <c r="AK327" s="76"/>
      <c r="AL327" s="76"/>
      <c r="AM327" s="76" t="str">
        <f t="shared" si="24"/>
        <v>حسن محمد غريب</v>
      </c>
      <c r="AN327" s="76">
        <f>'[1]بيانات الكل'!K325</f>
        <v>0</v>
      </c>
      <c r="AO327" s="76" t="str">
        <f>'[1]بيانات الكل'!J325</f>
        <v>كفر العزازي</v>
      </c>
      <c r="AP327" s="76"/>
      <c r="AQ327" s="76"/>
      <c r="AR327" s="76">
        <f>'[1]بيانات الكل'!L325</f>
        <v>0</v>
      </c>
      <c r="AS327" s="76" t="str">
        <f>'[1]بيانات الكل'!Q325</f>
        <v>الثاني</v>
      </c>
      <c r="AT327" s="76">
        <f>'[1]بيانات الكل'!R325</f>
        <v>0</v>
      </c>
      <c r="AU327" s="76">
        <f>'[1]بيانات الكل'!S325</f>
        <v>0</v>
      </c>
      <c r="AV327" s="79">
        <v>318</v>
      </c>
      <c r="AW327" s="79" t="e">
        <f>IF(AND($AW$3=#REF!,#REF!=Y327),AV327,"")</f>
        <v>#REF!</v>
      </c>
    </row>
    <row r="328" spans="1:49" ht="21" customHeight="1" thickBot="1">
      <c r="A328" s="68"/>
      <c r="B328" s="68">
        <v>319</v>
      </c>
      <c r="C328" s="69">
        <v>319</v>
      </c>
      <c r="D328" s="70" t="str">
        <f>'[1]بيانات الكل'!C326</f>
        <v>شمس ايهاب محمد محمد</v>
      </c>
      <c r="E328" s="71">
        <f>'[1]بيانات الكل'!T326</f>
        <v>41904</v>
      </c>
      <c r="F328" s="72">
        <f t="shared" si="20"/>
        <v>39548</v>
      </c>
      <c r="G328" s="73" t="str">
        <f>'[1]بيانات الكل'!F326</f>
        <v>2/2</v>
      </c>
      <c r="H328" s="73" t="str">
        <f>'[1]بيانات الكل'!D326</f>
        <v>أنثى</v>
      </c>
      <c r="I328" s="74">
        <f>'[1]بيانات الكل'!H326</f>
        <v>30804101307065</v>
      </c>
      <c r="J328" s="75">
        <f t="shared" si="21"/>
        <v>22</v>
      </c>
      <c r="K328" s="75">
        <f t="shared" si="22"/>
        <v>5</v>
      </c>
      <c r="L328" s="75">
        <f t="shared" si="23"/>
        <v>9</v>
      </c>
      <c r="M328" s="75" t="str">
        <f>'[1]بيانات الكل'!N326</f>
        <v>مصرية</v>
      </c>
      <c r="N328" s="75" t="str">
        <f>'[1]بيانات الكل'!E326</f>
        <v>مسلمة</v>
      </c>
      <c r="O328" s="75" t="str">
        <f>'[1]بيانات الكل'!G326</f>
        <v>منقول</v>
      </c>
      <c r="P328" s="76"/>
      <c r="Q328" s="77"/>
      <c r="R328" s="78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76"/>
      <c r="AL328" s="76"/>
      <c r="AM328" s="76" t="str">
        <f t="shared" si="24"/>
        <v>ايهاب محمد محمد</v>
      </c>
      <c r="AN328" s="76">
        <f>'[1]بيانات الكل'!K326</f>
        <v>0</v>
      </c>
      <c r="AO328" s="76" t="str">
        <f>'[1]بيانات الكل'!J326</f>
        <v>كفر العزازي</v>
      </c>
      <c r="AP328" s="76"/>
      <c r="AQ328" s="76"/>
      <c r="AR328" s="76">
        <f>'[1]بيانات الكل'!L326</f>
        <v>0</v>
      </c>
      <c r="AS328" s="76" t="str">
        <f>'[1]بيانات الكل'!Q326</f>
        <v>الثاني</v>
      </c>
      <c r="AT328" s="76">
        <f>'[1]بيانات الكل'!R326</f>
        <v>0</v>
      </c>
      <c r="AU328" s="76">
        <f>'[1]بيانات الكل'!S326</f>
        <v>0</v>
      </c>
      <c r="AV328" s="79">
        <v>319</v>
      </c>
      <c r="AW328" s="79" t="e">
        <f>IF(AND($AW$3=#REF!,#REF!=Y328),AV328,"")</f>
        <v>#REF!</v>
      </c>
    </row>
    <row r="329" spans="1:49" ht="21" customHeight="1" thickBot="1">
      <c r="A329" s="68"/>
      <c r="B329" s="68">
        <v>320</v>
      </c>
      <c r="C329" s="69">
        <v>320</v>
      </c>
      <c r="D329" s="70" t="str">
        <f>'[1]بيانات الكل'!C327</f>
        <v>شهد اشرف غانم محمد</v>
      </c>
      <c r="E329" s="71">
        <f>'[1]بيانات الكل'!T327</f>
        <v>41904</v>
      </c>
      <c r="F329" s="72">
        <f t="shared" si="20"/>
        <v>39698</v>
      </c>
      <c r="G329" s="73" t="str">
        <f>'[1]بيانات الكل'!F327</f>
        <v>2/2</v>
      </c>
      <c r="H329" s="73" t="str">
        <f>'[1]بيانات الكل'!D327</f>
        <v>أنثى</v>
      </c>
      <c r="I329" s="74">
        <f>'[1]بيانات الكل'!H327</f>
        <v>30809071302162</v>
      </c>
      <c r="J329" s="75">
        <f t="shared" si="21"/>
        <v>25</v>
      </c>
      <c r="K329" s="75">
        <f t="shared" si="22"/>
        <v>0</v>
      </c>
      <c r="L329" s="75">
        <f t="shared" si="23"/>
        <v>9</v>
      </c>
      <c r="M329" s="75" t="str">
        <f>'[1]بيانات الكل'!N327</f>
        <v>مصرية</v>
      </c>
      <c r="N329" s="75" t="str">
        <f>'[1]بيانات الكل'!E327</f>
        <v>مسلمة</v>
      </c>
      <c r="O329" s="75" t="str">
        <f>'[1]بيانات الكل'!G327</f>
        <v>منقول</v>
      </c>
      <c r="P329" s="76"/>
      <c r="Q329" s="77"/>
      <c r="R329" s="78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 t="str">
        <f t="shared" si="24"/>
        <v>اشرف غانم محمد</v>
      </c>
      <c r="AN329" s="76">
        <f>'[1]بيانات الكل'!K327</f>
        <v>0</v>
      </c>
      <c r="AO329" s="76" t="str">
        <f>'[1]بيانات الكل'!J327</f>
        <v>كفر العزازي</v>
      </c>
      <c r="AP329" s="76"/>
      <c r="AQ329" s="76"/>
      <c r="AR329" s="76">
        <f>'[1]بيانات الكل'!L327</f>
        <v>0</v>
      </c>
      <c r="AS329" s="76" t="str">
        <f>'[1]بيانات الكل'!Q327</f>
        <v>الثاني</v>
      </c>
      <c r="AT329" s="76">
        <f>'[1]بيانات الكل'!R327</f>
        <v>0</v>
      </c>
      <c r="AU329" s="76">
        <f>'[1]بيانات الكل'!S327</f>
        <v>0</v>
      </c>
      <c r="AV329" s="79">
        <v>320</v>
      </c>
      <c r="AW329" s="79" t="e">
        <f>IF(AND($AW$3=#REF!,#REF!=Y329),AV329,"")</f>
        <v>#REF!</v>
      </c>
    </row>
    <row r="330" spans="1:49" ht="21" customHeight="1" thickBot="1">
      <c r="A330" s="68"/>
      <c r="B330" s="68">
        <v>321</v>
      </c>
      <c r="C330" s="69">
        <v>321</v>
      </c>
      <c r="D330" s="70" t="str">
        <f>'[1]بيانات الكل'!C328</f>
        <v>شهد ايهاب عطية محمد محمد</v>
      </c>
      <c r="E330" s="71">
        <f>'[1]بيانات الكل'!T328</f>
        <v>41904</v>
      </c>
      <c r="F330" s="72">
        <f t="shared" si="20"/>
        <v>39694</v>
      </c>
      <c r="G330" s="73" t="str">
        <f>'[1]بيانات الكل'!F328</f>
        <v>2/2</v>
      </c>
      <c r="H330" s="73" t="str">
        <f>'[1]بيانات الكل'!D328</f>
        <v>أنثى</v>
      </c>
      <c r="I330" s="74">
        <f>'[1]بيانات الكل'!H328</f>
        <v>30809031302666</v>
      </c>
      <c r="J330" s="75">
        <f t="shared" si="21"/>
        <v>29</v>
      </c>
      <c r="K330" s="75">
        <f t="shared" si="22"/>
        <v>0</v>
      </c>
      <c r="L330" s="75">
        <f t="shared" si="23"/>
        <v>9</v>
      </c>
      <c r="M330" s="75" t="str">
        <f>'[1]بيانات الكل'!N328</f>
        <v>مصرية</v>
      </c>
      <c r="N330" s="75" t="str">
        <f>'[1]بيانات الكل'!E328</f>
        <v>مسلمة</v>
      </c>
      <c r="O330" s="75" t="str">
        <f>'[1]بيانات الكل'!G328</f>
        <v>منقول</v>
      </c>
      <c r="P330" s="76"/>
      <c r="Q330" s="77"/>
      <c r="R330" s="78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 t="str">
        <f t="shared" si="24"/>
        <v>ايهاب عطية محمد محمد</v>
      </c>
      <c r="AN330" s="76">
        <f>'[1]بيانات الكل'!K328</f>
        <v>0</v>
      </c>
      <c r="AO330" s="76" t="str">
        <f>'[1]بيانات الكل'!J328</f>
        <v>كفر العزازي</v>
      </c>
      <c r="AP330" s="76"/>
      <c r="AQ330" s="76"/>
      <c r="AR330" s="76">
        <f>'[1]بيانات الكل'!L328</f>
        <v>0</v>
      </c>
      <c r="AS330" s="76" t="str">
        <f>'[1]بيانات الكل'!Q328</f>
        <v>الثاني</v>
      </c>
      <c r="AT330" s="76">
        <f>'[1]بيانات الكل'!R328</f>
        <v>0</v>
      </c>
      <c r="AU330" s="76">
        <f>'[1]بيانات الكل'!S328</f>
        <v>0</v>
      </c>
      <c r="AV330" s="79">
        <v>321</v>
      </c>
      <c r="AW330" s="79" t="e">
        <f>IF(AND($AW$3=#REF!,#REF!=Y330),AV330,"")</f>
        <v>#REF!</v>
      </c>
    </row>
    <row r="331" spans="1:49" ht="21" customHeight="1" thickBot="1">
      <c r="A331" s="68"/>
      <c r="B331" s="68">
        <v>322</v>
      </c>
      <c r="C331" s="69">
        <v>322</v>
      </c>
      <c r="D331" s="70" t="str">
        <f>'[1]بيانات الكل'!C329</f>
        <v>شيماء سامي رمضان السيد</v>
      </c>
      <c r="E331" s="71">
        <f>'[1]بيانات الكل'!T329</f>
        <v>41904</v>
      </c>
      <c r="F331" s="72">
        <f t="shared" ref="F331:F394" si="25">IF(LEN(I331)&lt;14,"",IF(LEN(TRIM(I331))=0,"",IF(OR(NOT(ISNUMBER(I331)),LEN($I331)&lt;&gt;14)," ",DATE(IF(LEFT(I331)="2",MID(I331,2,2),"20"&amp;MID($I331,2,2)),MID($I331,4,2),MID($I331,6,2)))))</f>
        <v>39694</v>
      </c>
      <c r="G331" s="73" t="str">
        <f>'[1]بيانات الكل'!F329</f>
        <v>2/2</v>
      </c>
      <c r="H331" s="73" t="str">
        <f>'[1]بيانات الكل'!D329</f>
        <v>أنثى</v>
      </c>
      <c r="I331" s="74">
        <f>'[1]بيانات الكل'!H329</f>
        <v>30809031302623</v>
      </c>
      <c r="J331" s="75">
        <f t="shared" ref="J331:J394" si="26">IF(F331="","",DATEDIF(F331,$J$8,"md"))</f>
        <v>29</v>
      </c>
      <c r="K331" s="75">
        <f t="shared" ref="K331:K394" si="27">IF(F331="","",DATEDIF(F331,$J$8,"ym"))</f>
        <v>0</v>
      </c>
      <c r="L331" s="75">
        <f t="shared" ref="L331:L394" si="28">IF(F331="","",DATEDIF(F331,$J$8,"y"))</f>
        <v>9</v>
      </c>
      <c r="M331" s="75" t="str">
        <f>'[1]بيانات الكل'!N329</f>
        <v>مصرية</v>
      </c>
      <c r="N331" s="75" t="str">
        <f>'[1]بيانات الكل'!E329</f>
        <v>مسلمة</v>
      </c>
      <c r="O331" s="75" t="str">
        <f>'[1]بيانات الكل'!G329</f>
        <v>منقول</v>
      </c>
      <c r="P331" s="76"/>
      <c r="Q331" s="77"/>
      <c r="R331" s="78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76"/>
      <c r="AL331" s="76"/>
      <c r="AM331" s="76" t="str">
        <f t="shared" ref="AM331:AM394" si="29">IF(MID(TRIM(D331),1,3)="عبد",MID(TRIM(D331),SEARCH(" ",TRIM(D331),5)+1,LEN(D331)),IF(ISERROR(MID(TRIM(D331),SEARCH(" ",TRIM(D331),1)+1,LEN(D331))),"",MID(TRIM(D331),SEARCH(" ",TRIM(D331),1)+1,LEN(D331))))</f>
        <v>سامي رمضان السيد</v>
      </c>
      <c r="AN331" s="76">
        <f>'[1]بيانات الكل'!K329</f>
        <v>0</v>
      </c>
      <c r="AO331" s="76" t="str">
        <f>'[1]بيانات الكل'!J329</f>
        <v>كفر العزازي</v>
      </c>
      <c r="AP331" s="76"/>
      <c r="AQ331" s="76"/>
      <c r="AR331" s="76">
        <f>'[1]بيانات الكل'!L329</f>
        <v>0</v>
      </c>
      <c r="AS331" s="76" t="str">
        <f>'[1]بيانات الكل'!Q329</f>
        <v>الثاني</v>
      </c>
      <c r="AT331" s="76">
        <f>'[1]بيانات الكل'!R329</f>
        <v>0</v>
      </c>
      <c r="AU331" s="76">
        <f>'[1]بيانات الكل'!S329</f>
        <v>0</v>
      </c>
      <c r="AV331" s="79">
        <v>322</v>
      </c>
      <c r="AW331" s="79" t="e">
        <f>IF(AND($AW$3=#REF!,#REF!=Y331),AV331,"")</f>
        <v>#REF!</v>
      </c>
    </row>
    <row r="332" spans="1:49" ht="21" customHeight="1" thickBot="1">
      <c r="A332" s="68"/>
      <c r="B332" s="68">
        <v>323</v>
      </c>
      <c r="C332" s="69">
        <v>323</v>
      </c>
      <c r="D332" s="70" t="str">
        <f>'[1]بيانات الكل'!C330</f>
        <v>ضحى نصر الدين عبدالرحمن محمد</v>
      </c>
      <c r="E332" s="71">
        <f>'[1]بيانات الكل'!T330</f>
        <v>41904</v>
      </c>
      <c r="F332" s="72">
        <f t="shared" si="25"/>
        <v>39618</v>
      </c>
      <c r="G332" s="73" t="str">
        <f>'[1]بيانات الكل'!F330</f>
        <v>2/2</v>
      </c>
      <c r="H332" s="73" t="str">
        <f>'[1]بيانات الكل'!D330</f>
        <v>أنثى</v>
      </c>
      <c r="I332" s="74">
        <f>'[1]بيانات الكل'!H330</f>
        <v>30806191300881</v>
      </c>
      <c r="J332" s="75">
        <f t="shared" si="26"/>
        <v>13</v>
      </c>
      <c r="K332" s="75">
        <f t="shared" si="27"/>
        <v>3</v>
      </c>
      <c r="L332" s="75">
        <f t="shared" si="28"/>
        <v>9</v>
      </c>
      <c r="M332" s="75" t="str">
        <f>'[1]بيانات الكل'!N330</f>
        <v>مصرية</v>
      </c>
      <c r="N332" s="75" t="str">
        <f>'[1]بيانات الكل'!E330</f>
        <v>مسلمة</v>
      </c>
      <c r="O332" s="75" t="str">
        <f>'[1]بيانات الكل'!G330</f>
        <v>منقول</v>
      </c>
      <c r="P332" s="76"/>
      <c r="Q332" s="77"/>
      <c r="R332" s="78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76"/>
      <c r="AL332" s="76"/>
      <c r="AM332" s="76" t="str">
        <f t="shared" si="29"/>
        <v>نصر الدين عبدالرحمن محمد</v>
      </c>
      <c r="AN332" s="76">
        <f>'[1]بيانات الكل'!K330</f>
        <v>0</v>
      </c>
      <c r="AO332" s="76" t="str">
        <f>'[1]بيانات الكل'!J330</f>
        <v>كفر العزازي</v>
      </c>
      <c r="AP332" s="76"/>
      <c r="AQ332" s="76"/>
      <c r="AR332" s="76">
        <f>'[1]بيانات الكل'!L330</f>
        <v>0</v>
      </c>
      <c r="AS332" s="76" t="str">
        <f>'[1]بيانات الكل'!Q330</f>
        <v>الثاني</v>
      </c>
      <c r="AT332" s="76">
        <f>'[1]بيانات الكل'!R330</f>
        <v>0</v>
      </c>
      <c r="AU332" s="76">
        <f>'[1]بيانات الكل'!S330</f>
        <v>0</v>
      </c>
      <c r="AV332" s="79">
        <v>323</v>
      </c>
      <c r="AW332" s="79" t="e">
        <f>IF(AND($AW$3=#REF!,#REF!=Y332),AV332,"")</f>
        <v>#REF!</v>
      </c>
    </row>
    <row r="333" spans="1:49" ht="21" customHeight="1" thickBot="1">
      <c r="A333" s="68"/>
      <c r="B333" s="68">
        <v>324</v>
      </c>
      <c r="C333" s="69">
        <v>324</v>
      </c>
      <c r="D333" s="70" t="str">
        <f>'[1]بيانات الكل'!C331</f>
        <v>غزال السيد عبد الحميد احمد</v>
      </c>
      <c r="E333" s="71">
        <f>'[1]بيانات الكل'!T331</f>
        <v>41904</v>
      </c>
      <c r="F333" s="72">
        <f t="shared" si="25"/>
        <v>39494</v>
      </c>
      <c r="G333" s="73" t="str">
        <f>'[1]بيانات الكل'!F331</f>
        <v>2/2</v>
      </c>
      <c r="H333" s="73" t="str">
        <f>'[1]بيانات الكل'!D331</f>
        <v>أنثى</v>
      </c>
      <c r="I333" s="74">
        <f>'[1]بيانات الكل'!H331</f>
        <v>30802161300989</v>
      </c>
      <c r="J333" s="75">
        <f t="shared" si="26"/>
        <v>16</v>
      </c>
      <c r="K333" s="75">
        <f t="shared" si="27"/>
        <v>7</v>
      </c>
      <c r="L333" s="75">
        <f t="shared" si="28"/>
        <v>9</v>
      </c>
      <c r="M333" s="75" t="str">
        <f>'[1]بيانات الكل'!N331</f>
        <v>مصرية</v>
      </c>
      <c r="N333" s="75" t="str">
        <f>'[1]بيانات الكل'!E331</f>
        <v>مسلمة</v>
      </c>
      <c r="O333" s="75" t="str">
        <f>'[1]بيانات الكل'!G331</f>
        <v>منقول</v>
      </c>
      <c r="P333" s="76"/>
      <c r="Q333" s="77"/>
      <c r="R333" s="78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76"/>
      <c r="AK333" s="76"/>
      <c r="AL333" s="76"/>
      <c r="AM333" s="76" t="str">
        <f t="shared" si="29"/>
        <v>السيد عبد الحميد احمد</v>
      </c>
      <c r="AN333" s="76">
        <f>'[1]بيانات الكل'!K331</f>
        <v>0</v>
      </c>
      <c r="AO333" s="76" t="str">
        <f>'[1]بيانات الكل'!J331</f>
        <v>كفر العزازي</v>
      </c>
      <c r="AP333" s="76"/>
      <c r="AQ333" s="76"/>
      <c r="AR333" s="76">
        <f>'[1]بيانات الكل'!L331</f>
        <v>0</v>
      </c>
      <c r="AS333" s="76" t="str">
        <f>'[1]بيانات الكل'!Q331</f>
        <v>الثاني</v>
      </c>
      <c r="AT333" s="76">
        <f>'[1]بيانات الكل'!R331</f>
        <v>0</v>
      </c>
      <c r="AU333" s="76">
        <f>'[1]بيانات الكل'!S331</f>
        <v>0</v>
      </c>
      <c r="AV333" s="79">
        <v>324</v>
      </c>
      <c r="AW333" s="79" t="e">
        <f>IF(AND($AW$3=#REF!,#REF!=Y333),AV333,"")</f>
        <v>#REF!</v>
      </c>
    </row>
    <row r="334" spans="1:49" ht="21" customHeight="1" thickBot="1">
      <c r="A334" s="68"/>
      <c r="B334" s="68">
        <v>325</v>
      </c>
      <c r="C334" s="69">
        <v>325</v>
      </c>
      <c r="D334" s="70" t="str">
        <f>'[1]بيانات الكل'!C332</f>
        <v>فاطمة خليل محمد داود محمد</v>
      </c>
      <c r="E334" s="71">
        <f>'[1]بيانات الكل'!T332</f>
        <v>41904</v>
      </c>
      <c r="F334" s="72">
        <f t="shared" si="25"/>
        <v>39688</v>
      </c>
      <c r="G334" s="73" t="str">
        <f>'[1]بيانات الكل'!F332</f>
        <v>2/2</v>
      </c>
      <c r="H334" s="73" t="str">
        <f>'[1]بيانات الكل'!D332</f>
        <v>أنثى</v>
      </c>
      <c r="I334" s="74">
        <f>'[1]بيانات الكل'!H332</f>
        <v>30808281301367</v>
      </c>
      <c r="J334" s="75">
        <f t="shared" si="26"/>
        <v>4</v>
      </c>
      <c r="K334" s="75">
        <f t="shared" si="27"/>
        <v>1</v>
      </c>
      <c r="L334" s="75">
        <f t="shared" si="28"/>
        <v>9</v>
      </c>
      <c r="M334" s="75" t="str">
        <f>'[1]بيانات الكل'!N332</f>
        <v>مصرية</v>
      </c>
      <c r="N334" s="75" t="str">
        <f>'[1]بيانات الكل'!E332</f>
        <v>مسلمة</v>
      </c>
      <c r="O334" s="75" t="str">
        <f>'[1]بيانات الكل'!G332</f>
        <v>منقول</v>
      </c>
      <c r="P334" s="76"/>
      <c r="Q334" s="77"/>
      <c r="R334" s="78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 t="str">
        <f t="shared" si="29"/>
        <v>خليل محمد داود محمد</v>
      </c>
      <c r="AN334" s="76">
        <f>'[1]بيانات الكل'!K332</f>
        <v>0</v>
      </c>
      <c r="AO334" s="76" t="str">
        <f>'[1]بيانات الكل'!J332</f>
        <v>كفر العزازي</v>
      </c>
      <c r="AP334" s="76"/>
      <c r="AQ334" s="76"/>
      <c r="AR334" s="76">
        <f>'[1]بيانات الكل'!L332</f>
        <v>0</v>
      </c>
      <c r="AS334" s="76" t="str">
        <f>'[1]بيانات الكل'!Q332</f>
        <v>الثاني</v>
      </c>
      <c r="AT334" s="76">
        <f>'[1]بيانات الكل'!R332</f>
        <v>0</v>
      </c>
      <c r="AU334" s="76">
        <f>'[1]بيانات الكل'!S332</f>
        <v>0</v>
      </c>
      <c r="AV334" s="79">
        <v>325</v>
      </c>
      <c r="AW334" s="79" t="e">
        <f>IF(AND($AW$3=#REF!,#REF!=Y334),AV334,"")</f>
        <v>#REF!</v>
      </c>
    </row>
    <row r="335" spans="1:49" ht="21" customHeight="1" thickBot="1">
      <c r="A335" s="68"/>
      <c r="B335" s="68">
        <v>326</v>
      </c>
      <c r="C335" s="69">
        <v>326</v>
      </c>
      <c r="D335" s="70" t="str">
        <f>'[1]بيانات الكل'!C333</f>
        <v>فاطمه سليمان محمد محمد</v>
      </c>
      <c r="E335" s="71">
        <f>'[1]بيانات الكل'!T333</f>
        <v>41904</v>
      </c>
      <c r="F335" s="72">
        <f t="shared" si="25"/>
        <v>39471</v>
      </c>
      <c r="G335" s="73" t="str">
        <f>'[1]بيانات الكل'!F333</f>
        <v>2/2</v>
      </c>
      <c r="H335" s="73" t="str">
        <f>'[1]بيانات الكل'!D333</f>
        <v>أنثى</v>
      </c>
      <c r="I335" s="74">
        <f>'[1]بيانات الكل'!H333</f>
        <v>30801241301882</v>
      </c>
      <c r="J335" s="75">
        <f t="shared" si="26"/>
        <v>8</v>
      </c>
      <c r="K335" s="75">
        <f t="shared" si="27"/>
        <v>8</v>
      </c>
      <c r="L335" s="75">
        <f t="shared" si="28"/>
        <v>9</v>
      </c>
      <c r="M335" s="75" t="str">
        <f>'[1]بيانات الكل'!N333</f>
        <v>مصرية</v>
      </c>
      <c r="N335" s="75" t="str">
        <f>'[1]بيانات الكل'!E333</f>
        <v>مسلمة</v>
      </c>
      <c r="O335" s="75" t="str">
        <f>'[1]بيانات الكل'!G333</f>
        <v>منقول</v>
      </c>
      <c r="P335" s="76"/>
      <c r="Q335" s="77"/>
      <c r="R335" s="78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76"/>
      <c r="AK335" s="76"/>
      <c r="AL335" s="76"/>
      <c r="AM335" s="76" t="str">
        <f t="shared" si="29"/>
        <v>سليمان محمد محمد</v>
      </c>
      <c r="AN335" s="76">
        <f>'[1]بيانات الكل'!K333</f>
        <v>0</v>
      </c>
      <c r="AO335" s="76" t="str">
        <f>'[1]بيانات الكل'!J333</f>
        <v>كفر العزازي</v>
      </c>
      <c r="AP335" s="76"/>
      <c r="AQ335" s="76"/>
      <c r="AR335" s="76">
        <f>'[1]بيانات الكل'!L333</f>
        <v>0</v>
      </c>
      <c r="AS335" s="76" t="str">
        <f>'[1]بيانات الكل'!Q333</f>
        <v>الثاني</v>
      </c>
      <c r="AT335" s="76">
        <f>'[1]بيانات الكل'!R333</f>
        <v>0</v>
      </c>
      <c r="AU335" s="76">
        <f>'[1]بيانات الكل'!S333</f>
        <v>0</v>
      </c>
      <c r="AV335" s="79">
        <v>326</v>
      </c>
      <c r="AW335" s="79" t="e">
        <f>IF(AND($AW$3=#REF!,#REF!=Y335),AV335,"")</f>
        <v>#REF!</v>
      </c>
    </row>
    <row r="336" spans="1:49" ht="21" customHeight="1" thickBot="1">
      <c r="A336" s="68"/>
      <c r="B336" s="68">
        <v>327</v>
      </c>
      <c r="C336" s="69">
        <v>327</v>
      </c>
      <c r="D336" s="70" t="str">
        <f>'[1]بيانات الكل'!C334</f>
        <v>لقاء عبدالحليم سعيد عبد الحليم</v>
      </c>
      <c r="E336" s="71">
        <f>'[1]بيانات الكل'!T334</f>
        <v>41904</v>
      </c>
      <c r="F336" s="72">
        <f t="shared" si="25"/>
        <v>39468</v>
      </c>
      <c r="G336" s="73" t="str">
        <f>'[1]بيانات الكل'!F334</f>
        <v>2/2</v>
      </c>
      <c r="H336" s="73" t="str">
        <f>'[1]بيانات الكل'!D334</f>
        <v>أنثى</v>
      </c>
      <c r="I336" s="74">
        <f>'[1]بيانات الكل'!H334</f>
        <v>30801211302744</v>
      </c>
      <c r="J336" s="75">
        <f t="shared" si="26"/>
        <v>11</v>
      </c>
      <c r="K336" s="75">
        <f t="shared" si="27"/>
        <v>8</v>
      </c>
      <c r="L336" s="75">
        <f t="shared" si="28"/>
        <v>9</v>
      </c>
      <c r="M336" s="75" t="str">
        <f>'[1]بيانات الكل'!N334</f>
        <v>مصرية</v>
      </c>
      <c r="N336" s="75" t="str">
        <f>'[1]بيانات الكل'!E334</f>
        <v>مسلمة</v>
      </c>
      <c r="O336" s="75" t="str">
        <f>'[1]بيانات الكل'!G334</f>
        <v>منقول</v>
      </c>
      <c r="P336" s="76"/>
      <c r="Q336" s="77"/>
      <c r="R336" s="78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76"/>
      <c r="AK336" s="76"/>
      <c r="AL336" s="76"/>
      <c r="AM336" s="76" t="str">
        <f t="shared" si="29"/>
        <v>عبدالحليم سعيد عبد الحليم</v>
      </c>
      <c r="AN336" s="76">
        <f>'[1]بيانات الكل'!K334</f>
        <v>0</v>
      </c>
      <c r="AO336" s="76" t="str">
        <f>'[1]بيانات الكل'!J334</f>
        <v>كفر العزازي</v>
      </c>
      <c r="AP336" s="76"/>
      <c r="AQ336" s="76"/>
      <c r="AR336" s="76">
        <f>'[1]بيانات الكل'!L334</f>
        <v>0</v>
      </c>
      <c r="AS336" s="76" t="str">
        <f>'[1]بيانات الكل'!Q334</f>
        <v>الثاني</v>
      </c>
      <c r="AT336" s="76">
        <f>'[1]بيانات الكل'!R334</f>
        <v>0</v>
      </c>
      <c r="AU336" s="76">
        <f>'[1]بيانات الكل'!S334</f>
        <v>0</v>
      </c>
      <c r="AV336" s="79">
        <v>327</v>
      </c>
      <c r="AW336" s="79" t="e">
        <f>IF(AND($AW$3=#REF!,#REF!=Y336),AV336,"")</f>
        <v>#REF!</v>
      </c>
    </row>
    <row r="337" spans="1:49" ht="21" customHeight="1" thickBot="1">
      <c r="A337" s="68"/>
      <c r="B337" s="68">
        <v>328</v>
      </c>
      <c r="C337" s="69">
        <v>328</v>
      </c>
      <c r="D337" s="70" t="str">
        <f>'[1]بيانات الكل'!C335</f>
        <v>محمد اسامه احمد محمد</v>
      </c>
      <c r="E337" s="71">
        <f>'[1]بيانات الكل'!T335</f>
        <v>41539</v>
      </c>
      <c r="F337" s="72">
        <f t="shared" si="25"/>
        <v>39088</v>
      </c>
      <c r="G337" s="73" t="str">
        <f>'[1]بيانات الكل'!F335</f>
        <v>2/3</v>
      </c>
      <c r="H337" s="73" t="str">
        <f>'[1]بيانات الكل'!D335</f>
        <v>ذكر</v>
      </c>
      <c r="I337" s="74">
        <f>'[1]بيانات الكل'!H335</f>
        <v>30701061301332</v>
      </c>
      <c r="J337" s="75">
        <f t="shared" si="26"/>
        <v>26</v>
      </c>
      <c r="K337" s="75">
        <f t="shared" si="27"/>
        <v>8</v>
      </c>
      <c r="L337" s="75">
        <f t="shared" si="28"/>
        <v>10</v>
      </c>
      <c r="M337" s="75" t="str">
        <f>'[1]بيانات الكل'!N335</f>
        <v>مصري</v>
      </c>
      <c r="N337" s="75" t="str">
        <f>'[1]بيانات الكل'!E335</f>
        <v>مسلم</v>
      </c>
      <c r="O337" s="75" t="str">
        <f>'[1]بيانات الكل'!G335</f>
        <v>منقول</v>
      </c>
      <c r="P337" s="76"/>
      <c r="Q337" s="77"/>
      <c r="R337" s="78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76"/>
      <c r="AK337" s="76"/>
      <c r="AL337" s="76"/>
      <c r="AM337" s="76" t="str">
        <f t="shared" si="29"/>
        <v>اسامه احمد محمد</v>
      </c>
      <c r="AN337" s="76">
        <f>'[1]بيانات الكل'!K335</f>
        <v>0</v>
      </c>
      <c r="AO337" s="76" t="str">
        <f>'[1]بيانات الكل'!J335</f>
        <v>كفر العزازي</v>
      </c>
      <c r="AP337" s="76"/>
      <c r="AQ337" s="76"/>
      <c r="AR337" s="76">
        <f>'[1]بيانات الكل'!L335</f>
        <v>0</v>
      </c>
      <c r="AS337" s="76" t="str">
        <f>'[1]بيانات الكل'!Q335</f>
        <v>الثالث</v>
      </c>
      <c r="AT337" s="76">
        <f>'[1]بيانات الكل'!R335</f>
        <v>0</v>
      </c>
      <c r="AU337" s="76">
        <f>'[1]بيانات الكل'!S335</f>
        <v>0</v>
      </c>
      <c r="AV337" s="79">
        <v>328</v>
      </c>
      <c r="AW337" s="79" t="e">
        <f>IF(AND($AW$3=#REF!,#REF!=Y337),AV337,"")</f>
        <v>#REF!</v>
      </c>
    </row>
    <row r="338" spans="1:49" ht="21" customHeight="1" thickBot="1">
      <c r="A338" s="68"/>
      <c r="B338" s="68">
        <v>329</v>
      </c>
      <c r="C338" s="69">
        <v>329</v>
      </c>
      <c r="D338" s="70" t="str">
        <f>'[1]بيانات الكل'!C336</f>
        <v>محمد حسن عبدالجليل حسن</v>
      </c>
      <c r="E338" s="71">
        <f>'[1]بيانات الكل'!T336</f>
        <v>41539</v>
      </c>
      <c r="F338" s="72">
        <f t="shared" si="25"/>
        <v>39203</v>
      </c>
      <c r="G338" s="73" t="str">
        <f>'[1]بيانات الكل'!F336</f>
        <v>2/3</v>
      </c>
      <c r="H338" s="73" t="str">
        <f>'[1]بيانات الكل'!D336</f>
        <v>ذكر</v>
      </c>
      <c r="I338" s="74">
        <f>'[1]بيانات الكل'!H336</f>
        <v>30705011305979</v>
      </c>
      <c r="J338" s="75">
        <f t="shared" si="26"/>
        <v>0</v>
      </c>
      <c r="K338" s="75">
        <f t="shared" si="27"/>
        <v>5</v>
      </c>
      <c r="L338" s="75">
        <f t="shared" si="28"/>
        <v>10</v>
      </c>
      <c r="M338" s="75" t="str">
        <f>'[1]بيانات الكل'!N336</f>
        <v>مصري</v>
      </c>
      <c r="N338" s="75" t="str">
        <f>'[1]بيانات الكل'!E336</f>
        <v>مسلم</v>
      </c>
      <c r="O338" s="75" t="str">
        <f>'[1]بيانات الكل'!G336</f>
        <v>منقول</v>
      </c>
      <c r="P338" s="76"/>
      <c r="Q338" s="77"/>
      <c r="R338" s="78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76"/>
      <c r="AK338" s="76"/>
      <c r="AL338" s="76"/>
      <c r="AM338" s="76" t="str">
        <f t="shared" si="29"/>
        <v>حسن عبدالجليل حسن</v>
      </c>
      <c r="AN338" s="76">
        <f>'[1]بيانات الكل'!K336</f>
        <v>0</v>
      </c>
      <c r="AO338" s="76" t="str">
        <f>'[1]بيانات الكل'!J336</f>
        <v>كفر العزازي</v>
      </c>
      <c r="AP338" s="76"/>
      <c r="AQ338" s="76"/>
      <c r="AR338" s="76">
        <f>'[1]بيانات الكل'!L336</f>
        <v>0</v>
      </c>
      <c r="AS338" s="76" t="str">
        <f>'[1]بيانات الكل'!Q336</f>
        <v>الثالث</v>
      </c>
      <c r="AT338" s="76">
        <f>'[1]بيانات الكل'!R336</f>
        <v>0</v>
      </c>
      <c r="AU338" s="76">
        <f>'[1]بيانات الكل'!S336</f>
        <v>0</v>
      </c>
      <c r="AV338" s="79">
        <v>329</v>
      </c>
      <c r="AW338" s="79" t="e">
        <f>IF(AND($AW$3=#REF!,#REF!=Y338),AV338,"")</f>
        <v>#REF!</v>
      </c>
    </row>
    <row r="339" spans="1:49" ht="21" customHeight="1" thickBot="1">
      <c r="A339" s="68"/>
      <c r="B339" s="68">
        <v>330</v>
      </c>
      <c r="C339" s="69">
        <v>330</v>
      </c>
      <c r="D339" s="70" t="str">
        <f>'[1]بيانات الكل'!C337</f>
        <v>محمد سامى فهمى عبدالرحمن</v>
      </c>
      <c r="E339" s="71">
        <f>'[1]بيانات الكل'!T337</f>
        <v>41539</v>
      </c>
      <c r="F339" s="72">
        <f t="shared" si="25"/>
        <v>39332</v>
      </c>
      <c r="G339" s="73" t="str">
        <f>'[1]بيانات الكل'!F337</f>
        <v>2/3</v>
      </c>
      <c r="H339" s="73" t="str">
        <f>'[1]بيانات الكل'!D337</f>
        <v>ذكر</v>
      </c>
      <c r="I339" s="74">
        <f>'[1]بيانات الكل'!H337</f>
        <v>30709071300513</v>
      </c>
      <c r="J339" s="75">
        <f t="shared" si="26"/>
        <v>25</v>
      </c>
      <c r="K339" s="75">
        <f t="shared" si="27"/>
        <v>0</v>
      </c>
      <c r="L339" s="75">
        <f t="shared" si="28"/>
        <v>10</v>
      </c>
      <c r="M339" s="75" t="str">
        <f>'[1]بيانات الكل'!N337</f>
        <v>مصري</v>
      </c>
      <c r="N339" s="75" t="str">
        <f>'[1]بيانات الكل'!E337</f>
        <v>مسلم</v>
      </c>
      <c r="O339" s="75" t="str">
        <f>'[1]بيانات الكل'!G337</f>
        <v>منقول</v>
      </c>
      <c r="P339" s="76"/>
      <c r="Q339" s="77"/>
      <c r="R339" s="78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 t="str">
        <f t="shared" si="29"/>
        <v>سامى فهمى عبدالرحمن</v>
      </c>
      <c r="AN339" s="76">
        <f>'[1]بيانات الكل'!K337</f>
        <v>0</v>
      </c>
      <c r="AO339" s="76" t="str">
        <f>'[1]بيانات الكل'!J337</f>
        <v>كفر العزازي</v>
      </c>
      <c r="AP339" s="76"/>
      <c r="AQ339" s="76"/>
      <c r="AR339" s="76">
        <f>'[1]بيانات الكل'!L337</f>
        <v>0</v>
      </c>
      <c r="AS339" s="76" t="str">
        <f>'[1]بيانات الكل'!Q337</f>
        <v>الثالث</v>
      </c>
      <c r="AT339" s="76">
        <f>'[1]بيانات الكل'!R337</f>
        <v>0</v>
      </c>
      <c r="AU339" s="76">
        <f>'[1]بيانات الكل'!S337</f>
        <v>0</v>
      </c>
      <c r="AV339" s="79">
        <v>330</v>
      </c>
      <c r="AW339" s="79" t="e">
        <f>IF(AND($AW$3=#REF!,#REF!=Y339),AV339,"")</f>
        <v>#REF!</v>
      </c>
    </row>
    <row r="340" spans="1:49" ht="21" customHeight="1" thickBot="1">
      <c r="A340" s="68"/>
      <c r="B340" s="68">
        <v>331</v>
      </c>
      <c r="C340" s="69">
        <v>331</v>
      </c>
      <c r="D340" s="70" t="str">
        <f>'[1]بيانات الكل'!C338</f>
        <v>محمد عبدالباسط محمد حسن</v>
      </c>
      <c r="E340" s="71">
        <f>'[1]بيانات الكل'!T338</f>
        <v>41539</v>
      </c>
      <c r="F340" s="72">
        <f t="shared" si="25"/>
        <v>39277</v>
      </c>
      <c r="G340" s="73" t="str">
        <f>'[1]بيانات الكل'!F338</f>
        <v>2/3</v>
      </c>
      <c r="H340" s="73" t="str">
        <f>'[1]بيانات الكل'!D338</f>
        <v>ذكر</v>
      </c>
      <c r="I340" s="74">
        <f>'[1]بيانات الكل'!H338</f>
        <v>30707141301013</v>
      </c>
      <c r="J340" s="75">
        <f t="shared" si="26"/>
        <v>18</v>
      </c>
      <c r="K340" s="75">
        <f t="shared" si="27"/>
        <v>2</v>
      </c>
      <c r="L340" s="75">
        <f t="shared" si="28"/>
        <v>10</v>
      </c>
      <c r="M340" s="75" t="str">
        <f>'[1]بيانات الكل'!N338</f>
        <v>مصري</v>
      </c>
      <c r="N340" s="75" t="str">
        <f>'[1]بيانات الكل'!E338</f>
        <v>مسلم</v>
      </c>
      <c r="O340" s="75" t="str">
        <f>'[1]بيانات الكل'!G338</f>
        <v>منقول</v>
      </c>
      <c r="P340" s="76"/>
      <c r="Q340" s="77"/>
      <c r="R340" s="78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76"/>
      <c r="AK340" s="76"/>
      <c r="AL340" s="76"/>
      <c r="AM340" s="76" t="str">
        <f t="shared" si="29"/>
        <v>عبدالباسط محمد حسن</v>
      </c>
      <c r="AN340" s="76">
        <f>'[1]بيانات الكل'!K338</f>
        <v>0</v>
      </c>
      <c r="AO340" s="76" t="str">
        <f>'[1]بيانات الكل'!J338</f>
        <v>كفر العزازي</v>
      </c>
      <c r="AP340" s="76"/>
      <c r="AQ340" s="76"/>
      <c r="AR340" s="76">
        <f>'[1]بيانات الكل'!L338</f>
        <v>0</v>
      </c>
      <c r="AS340" s="76" t="str">
        <f>'[1]بيانات الكل'!Q338</f>
        <v>الثالث</v>
      </c>
      <c r="AT340" s="76">
        <f>'[1]بيانات الكل'!R338</f>
        <v>0</v>
      </c>
      <c r="AU340" s="76">
        <f>'[1]بيانات الكل'!S338</f>
        <v>0</v>
      </c>
      <c r="AV340" s="79">
        <v>331</v>
      </c>
      <c r="AW340" s="79" t="e">
        <f>IF(AND($AW$3=#REF!,#REF!=Y340),AV340,"")</f>
        <v>#REF!</v>
      </c>
    </row>
    <row r="341" spans="1:49" ht="21" customHeight="1" thickBot="1">
      <c r="A341" s="68"/>
      <c r="B341" s="68">
        <v>332</v>
      </c>
      <c r="C341" s="69">
        <v>332</v>
      </c>
      <c r="D341" s="70" t="str">
        <f>'[1]بيانات الكل'!C339</f>
        <v>محمد عبدالله ابراهيم محمد</v>
      </c>
      <c r="E341" s="71">
        <f>'[1]بيانات الكل'!T339</f>
        <v>41539</v>
      </c>
      <c r="F341" s="72">
        <f t="shared" si="25"/>
        <v>39151</v>
      </c>
      <c r="G341" s="73" t="str">
        <f>'[1]بيانات الكل'!F339</f>
        <v>2/3</v>
      </c>
      <c r="H341" s="73" t="str">
        <f>'[1]بيانات الكل'!D339</f>
        <v>ذكر</v>
      </c>
      <c r="I341" s="74">
        <f>'[1]بيانات الكل'!H339</f>
        <v>30703101302976</v>
      </c>
      <c r="J341" s="75">
        <f t="shared" si="26"/>
        <v>22</v>
      </c>
      <c r="K341" s="75">
        <f t="shared" si="27"/>
        <v>6</v>
      </c>
      <c r="L341" s="75">
        <f t="shared" si="28"/>
        <v>10</v>
      </c>
      <c r="M341" s="75" t="str">
        <f>'[1]بيانات الكل'!N339</f>
        <v>مصري</v>
      </c>
      <c r="N341" s="75" t="str">
        <f>'[1]بيانات الكل'!E339</f>
        <v>مسلم</v>
      </c>
      <c r="O341" s="75" t="str">
        <f>'[1]بيانات الكل'!G339</f>
        <v>منقول</v>
      </c>
      <c r="P341" s="76"/>
      <c r="Q341" s="77"/>
      <c r="R341" s="78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76"/>
      <c r="AK341" s="76"/>
      <c r="AL341" s="76"/>
      <c r="AM341" s="76" t="str">
        <f t="shared" si="29"/>
        <v>عبدالله ابراهيم محمد</v>
      </c>
      <c r="AN341" s="76">
        <f>'[1]بيانات الكل'!K339</f>
        <v>0</v>
      </c>
      <c r="AO341" s="76" t="str">
        <f>'[1]بيانات الكل'!J339</f>
        <v>كفر العزازي</v>
      </c>
      <c r="AP341" s="76"/>
      <c r="AQ341" s="76"/>
      <c r="AR341" s="76">
        <f>'[1]بيانات الكل'!L339</f>
        <v>0</v>
      </c>
      <c r="AS341" s="76" t="str">
        <f>'[1]بيانات الكل'!Q339</f>
        <v>الثالث</v>
      </c>
      <c r="AT341" s="76">
        <f>'[1]بيانات الكل'!R339</f>
        <v>0</v>
      </c>
      <c r="AU341" s="76">
        <f>'[1]بيانات الكل'!S339</f>
        <v>0</v>
      </c>
      <c r="AV341" s="79">
        <v>332</v>
      </c>
      <c r="AW341" s="79" t="e">
        <f>IF(AND($AW$3=#REF!,#REF!=Y341),AV341,"")</f>
        <v>#REF!</v>
      </c>
    </row>
    <row r="342" spans="1:49" ht="21" customHeight="1" thickBot="1">
      <c r="A342" s="68"/>
      <c r="B342" s="68">
        <v>333</v>
      </c>
      <c r="C342" s="69">
        <v>333</v>
      </c>
      <c r="D342" s="70" t="str">
        <f>'[1]بيانات الكل'!C340</f>
        <v>محمد عصام شعبان محمد</v>
      </c>
      <c r="E342" s="71">
        <f>'[1]بيانات الكل'!T340</f>
        <v>41539</v>
      </c>
      <c r="F342" s="72">
        <f t="shared" si="25"/>
        <v>39170</v>
      </c>
      <c r="G342" s="73" t="str">
        <f>'[1]بيانات الكل'!F340</f>
        <v>2/3</v>
      </c>
      <c r="H342" s="73" t="str">
        <f>'[1]بيانات الكل'!D340</f>
        <v>ذكر</v>
      </c>
      <c r="I342" s="74">
        <f>'[1]بيانات الكل'!H340</f>
        <v>30703291300591</v>
      </c>
      <c r="J342" s="75">
        <f t="shared" si="26"/>
        <v>3</v>
      </c>
      <c r="K342" s="75">
        <f t="shared" si="27"/>
        <v>6</v>
      </c>
      <c r="L342" s="75">
        <f t="shared" si="28"/>
        <v>10</v>
      </c>
      <c r="M342" s="75" t="str">
        <f>'[1]بيانات الكل'!N340</f>
        <v>مصري</v>
      </c>
      <c r="N342" s="75" t="str">
        <f>'[1]بيانات الكل'!E340</f>
        <v>مسلم</v>
      </c>
      <c r="O342" s="75" t="str">
        <f>'[1]بيانات الكل'!G340</f>
        <v>منقول</v>
      </c>
      <c r="P342" s="76"/>
      <c r="Q342" s="77"/>
      <c r="R342" s="78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76"/>
      <c r="AL342" s="76"/>
      <c r="AM342" s="76" t="str">
        <f t="shared" si="29"/>
        <v>عصام شعبان محمد</v>
      </c>
      <c r="AN342" s="76">
        <f>'[1]بيانات الكل'!K340</f>
        <v>0</v>
      </c>
      <c r="AO342" s="76" t="str">
        <f>'[1]بيانات الكل'!J340</f>
        <v>كفر العزازي</v>
      </c>
      <c r="AP342" s="76"/>
      <c r="AQ342" s="76"/>
      <c r="AR342" s="76">
        <f>'[1]بيانات الكل'!L340</f>
        <v>0</v>
      </c>
      <c r="AS342" s="76" t="str">
        <f>'[1]بيانات الكل'!Q340</f>
        <v>الثالث</v>
      </c>
      <c r="AT342" s="76">
        <f>'[1]بيانات الكل'!R340</f>
        <v>0</v>
      </c>
      <c r="AU342" s="76">
        <f>'[1]بيانات الكل'!S340</f>
        <v>0</v>
      </c>
      <c r="AV342" s="79">
        <v>333</v>
      </c>
      <c r="AW342" s="79" t="e">
        <f>IF(AND($AW$3=#REF!,#REF!=Y342),AV342,"")</f>
        <v>#REF!</v>
      </c>
    </row>
    <row r="343" spans="1:49" ht="21" customHeight="1" thickBot="1">
      <c r="A343" s="68"/>
      <c r="B343" s="68">
        <v>334</v>
      </c>
      <c r="C343" s="69">
        <v>334</v>
      </c>
      <c r="D343" s="70" t="str">
        <f>'[1]بيانات الكل'!C341</f>
        <v>محمد عيد محمد محمد خليل</v>
      </c>
      <c r="E343" s="71">
        <f>'[1]بيانات الكل'!T341</f>
        <v>41539</v>
      </c>
      <c r="F343" s="72">
        <f t="shared" si="25"/>
        <v>39041</v>
      </c>
      <c r="G343" s="73" t="str">
        <f>'[1]بيانات الكل'!F341</f>
        <v>2/3</v>
      </c>
      <c r="H343" s="73" t="str">
        <f>'[1]بيانات الكل'!D341</f>
        <v>ذكر</v>
      </c>
      <c r="I343" s="74">
        <f>'[1]بيانات الكل'!H341</f>
        <v>30611201306233</v>
      </c>
      <c r="J343" s="75">
        <f t="shared" si="26"/>
        <v>12</v>
      </c>
      <c r="K343" s="75">
        <f t="shared" si="27"/>
        <v>10</v>
      </c>
      <c r="L343" s="75">
        <f t="shared" si="28"/>
        <v>10</v>
      </c>
      <c r="M343" s="75" t="str">
        <f>'[1]بيانات الكل'!N341</f>
        <v>مصري</v>
      </c>
      <c r="N343" s="75" t="str">
        <f>'[1]بيانات الكل'!E341</f>
        <v>مسلم</v>
      </c>
      <c r="O343" s="75" t="str">
        <f>'[1]بيانات الكل'!G341</f>
        <v>منقول</v>
      </c>
      <c r="P343" s="76"/>
      <c r="Q343" s="77"/>
      <c r="R343" s="78"/>
      <c r="S343" s="76"/>
      <c r="T343" s="76"/>
      <c r="U343" s="76"/>
      <c r="V343" s="76"/>
      <c r="W343" s="76"/>
      <c r="X343" s="76"/>
      <c r="Y343" s="76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/>
      <c r="AJ343" s="76"/>
      <c r="AK343" s="76"/>
      <c r="AL343" s="76"/>
      <c r="AM343" s="76" t="str">
        <f t="shared" si="29"/>
        <v>عيد محمد محمد خليل</v>
      </c>
      <c r="AN343" s="76">
        <f>'[1]بيانات الكل'!K341</f>
        <v>0</v>
      </c>
      <c r="AO343" s="76" t="str">
        <f>'[1]بيانات الكل'!J341</f>
        <v>كفر العزازي</v>
      </c>
      <c r="AP343" s="76"/>
      <c r="AQ343" s="76"/>
      <c r="AR343" s="76">
        <f>'[1]بيانات الكل'!L341</f>
        <v>0</v>
      </c>
      <c r="AS343" s="76" t="str">
        <f>'[1]بيانات الكل'!Q341</f>
        <v>الثالث</v>
      </c>
      <c r="AT343" s="76">
        <f>'[1]بيانات الكل'!R341</f>
        <v>0</v>
      </c>
      <c r="AU343" s="76">
        <f>'[1]بيانات الكل'!S341</f>
        <v>0</v>
      </c>
      <c r="AV343" s="79">
        <v>334</v>
      </c>
      <c r="AW343" s="79" t="e">
        <f>IF(AND($AW$3=#REF!,#REF!=Y343),AV343,"")</f>
        <v>#REF!</v>
      </c>
    </row>
    <row r="344" spans="1:49" ht="21" customHeight="1" thickBot="1">
      <c r="A344" s="68"/>
      <c r="B344" s="68">
        <v>335</v>
      </c>
      <c r="C344" s="69">
        <v>335</v>
      </c>
      <c r="D344" s="70" t="str">
        <f>'[1]بيانات الكل'!C342</f>
        <v>محمد محمد عبدالعال محمد</v>
      </c>
      <c r="E344" s="71">
        <f>'[1]بيانات الكل'!T342</f>
        <v>41539</v>
      </c>
      <c r="F344" s="72">
        <f t="shared" si="25"/>
        <v>39203</v>
      </c>
      <c r="G344" s="73" t="str">
        <f>'[1]بيانات الكل'!F342</f>
        <v>2/3</v>
      </c>
      <c r="H344" s="73" t="str">
        <f>'[1]بيانات الكل'!D342</f>
        <v>ذكر</v>
      </c>
      <c r="I344" s="74">
        <f>'[1]بيانات الكل'!H342</f>
        <v>30705011305936</v>
      </c>
      <c r="J344" s="75">
        <f t="shared" si="26"/>
        <v>0</v>
      </c>
      <c r="K344" s="75">
        <f t="shared" si="27"/>
        <v>5</v>
      </c>
      <c r="L344" s="75">
        <f t="shared" si="28"/>
        <v>10</v>
      </c>
      <c r="M344" s="75" t="str">
        <f>'[1]بيانات الكل'!N342</f>
        <v>مصري</v>
      </c>
      <c r="N344" s="75" t="str">
        <f>'[1]بيانات الكل'!E342</f>
        <v>مسلم</v>
      </c>
      <c r="O344" s="75" t="str">
        <f>'[1]بيانات الكل'!G342</f>
        <v>منقول</v>
      </c>
      <c r="P344" s="76"/>
      <c r="Q344" s="77"/>
      <c r="R344" s="78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 t="str">
        <f t="shared" si="29"/>
        <v>محمد عبدالعال محمد</v>
      </c>
      <c r="AN344" s="76">
        <f>'[1]بيانات الكل'!K342</f>
        <v>0</v>
      </c>
      <c r="AO344" s="76" t="str">
        <f>'[1]بيانات الكل'!J342</f>
        <v>كفر العزازي</v>
      </c>
      <c r="AP344" s="76"/>
      <c r="AQ344" s="76"/>
      <c r="AR344" s="76">
        <f>'[1]بيانات الكل'!L342</f>
        <v>0</v>
      </c>
      <c r="AS344" s="76" t="str">
        <f>'[1]بيانات الكل'!Q342</f>
        <v>الثالث</v>
      </c>
      <c r="AT344" s="76">
        <f>'[1]بيانات الكل'!R342</f>
        <v>0</v>
      </c>
      <c r="AU344" s="76">
        <f>'[1]بيانات الكل'!S342</f>
        <v>0</v>
      </c>
      <c r="AV344" s="79">
        <v>335</v>
      </c>
      <c r="AW344" s="79" t="e">
        <f>IF(AND($AW$3=#REF!,#REF!=Y344),AV344,"")</f>
        <v>#REF!</v>
      </c>
    </row>
    <row r="345" spans="1:49" ht="21" customHeight="1" thickBot="1">
      <c r="A345" s="68"/>
      <c r="B345" s="68">
        <v>336</v>
      </c>
      <c r="C345" s="69">
        <v>336</v>
      </c>
      <c r="D345" s="70" t="str">
        <f>'[1]بيانات الكل'!C343</f>
        <v>محمد محمود احمد خليل</v>
      </c>
      <c r="E345" s="71">
        <f>'[1]بيانات الكل'!T343</f>
        <v>41539</v>
      </c>
      <c r="F345" s="72">
        <f t="shared" si="25"/>
        <v>39099</v>
      </c>
      <c r="G345" s="73" t="str">
        <f>'[1]بيانات الكل'!F343</f>
        <v>2/3</v>
      </c>
      <c r="H345" s="73" t="str">
        <f>'[1]بيانات الكل'!D343</f>
        <v>ذكر</v>
      </c>
      <c r="I345" s="74">
        <f>'[1]بيانات الكل'!H343</f>
        <v>30701171300471</v>
      </c>
      <c r="J345" s="75">
        <f t="shared" si="26"/>
        <v>15</v>
      </c>
      <c r="K345" s="75">
        <f t="shared" si="27"/>
        <v>8</v>
      </c>
      <c r="L345" s="75">
        <f t="shared" si="28"/>
        <v>10</v>
      </c>
      <c r="M345" s="75" t="str">
        <f>'[1]بيانات الكل'!N343</f>
        <v>مصري</v>
      </c>
      <c r="N345" s="75" t="str">
        <f>'[1]بيانات الكل'!E343</f>
        <v>مسلم</v>
      </c>
      <c r="O345" s="75" t="str">
        <f>'[1]بيانات الكل'!G343</f>
        <v>منقول</v>
      </c>
      <c r="P345" s="76"/>
      <c r="Q345" s="77"/>
      <c r="R345" s="78"/>
      <c r="S345" s="76"/>
      <c r="T345" s="76"/>
      <c r="U345" s="76"/>
      <c r="V345" s="76"/>
      <c r="W345" s="76"/>
      <c r="X345" s="76"/>
      <c r="Y345" s="76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/>
      <c r="AJ345" s="76"/>
      <c r="AK345" s="76"/>
      <c r="AL345" s="76"/>
      <c r="AM345" s="76" t="str">
        <f t="shared" si="29"/>
        <v>محمود احمد خليل</v>
      </c>
      <c r="AN345" s="76">
        <f>'[1]بيانات الكل'!K343</f>
        <v>0</v>
      </c>
      <c r="AO345" s="76" t="str">
        <f>'[1]بيانات الكل'!J343</f>
        <v>كفر العزازي</v>
      </c>
      <c r="AP345" s="76"/>
      <c r="AQ345" s="76"/>
      <c r="AR345" s="76">
        <f>'[1]بيانات الكل'!L343</f>
        <v>0</v>
      </c>
      <c r="AS345" s="76" t="str">
        <f>'[1]بيانات الكل'!Q343</f>
        <v>الثالث</v>
      </c>
      <c r="AT345" s="76">
        <f>'[1]بيانات الكل'!R343</f>
        <v>0</v>
      </c>
      <c r="AU345" s="76">
        <f>'[1]بيانات الكل'!S343</f>
        <v>0</v>
      </c>
      <c r="AV345" s="79">
        <v>336</v>
      </c>
      <c r="AW345" s="79" t="e">
        <f>IF(AND($AW$3=#REF!,#REF!=Y345),AV345,"")</f>
        <v>#REF!</v>
      </c>
    </row>
    <row r="346" spans="1:49" ht="21" customHeight="1" thickBot="1">
      <c r="A346" s="68"/>
      <c r="B346" s="68">
        <v>337</v>
      </c>
      <c r="C346" s="69">
        <v>337</v>
      </c>
      <c r="D346" s="70" t="str">
        <f>'[1]بيانات الكل'!C344</f>
        <v>محمد محمود السانوسى حسين</v>
      </c>
      <c r="E346" s="71">
        <f>'[1]بيانات الكل'!T344</f>
        <v>41539</v>
      </c>
      <c r="F346" s="72">
        <f t="shared" si="25"/>
        <v>39255</v>
      </c>
      <c r="G346" s="73" t="str">
        <f>'[1]بيانات الكل'!F344</f>
        <v>2/3</v>
      </c>
      <c r="H346" s="73" t="str">
        <f>'[1]بيانات الكل'!D344</f>
        <v>ذكر</v>
      </c>
      <c r="I346" s="74">
        <f>'[1]بيانات الكل'!H344</f>
        <v>30706221302057</v>
      </c>
      <c r="J346" s="75">
        <f t="shared" si="26"/>
        <v>10</v>
      </c>
      <c r="K346" s="75">
        <f t="shared" si="27"/>
        <v>3</v>
      </c>
      <c r="L346" s="75">
        <f t="shared" si="28"/>
        <v>10</v>
      </c>
      <c r="M346" s="75" t="str">
        <f>'[1]بيانات الكل'!N344</f>
        <v>مصري</v>
      </c>
      <c r="N346" s="75" t="str">
        <f>'[1]بيانات الكل'!E344</f>
        <v>مسلم</v>
      </c>
      <c r="O346" s="75" t="str">
        <f>'[1]بيانات الكل'!G344</f>
        <v>منقول</v>
      </c>
      <c r="P346" s="76"/>
      <c r="Q346" s="77"/>
      <c r="R346" s="78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76"/>
      <c r="AL346" s="76"/>
      <c r="AM346" s="76" t="str">
        <f t="shared" si="29"/>
        <v>محمود السانوسى حسين</v>
      </c>
      <c r="AN346" s="76">
        <f>'[1]بيانات الكل'!K344</f>
        <v>0</v>
      </c>
      <c r="AO346" s="76" t="str">
        <f>'[1]بيانات الكل'!J344</f>
        <v>كفر العزازي</v>
      </c>
      <c r="AP346" s="76"/>
      <c r="AQ346" s="76"/>
      <c r="AR346" s="76">
        <f>'[1]بيانات الكل'!L344</f>
        <v>0</v>
      </c>
      <c r="AS346" s="76" t="str">
        <f>'[1]بيانات الكل'!Q344</f>
        <v>الثالث</v>
      </c>
      <c r="AT346" s="76">
        <f>'[1]بيانات الكل'!R344</f>
        <v>0</v>
      </c>
      <c r="AU346" s="76">
        <f>'[1]بيانات الكل'!S344</f>
        <v>0</v>
      </c>
      <c r="AV346" s="79">
        <v>337</v>
      </c>
      <c r="AW346" s="79" t="e">
        <f>IF(AND($AW$3=#REF!,#REF!=Y346),AV346,"")</f>
        <v>#REF!</v>
      </c>
    </row>
    <row r="347" spans="1:49" ht="21" customHeight="1" thickBot="1">
      <c r="A347" s="68"/>
      <c r="B347" s="68">
        <v>338</v>
      </c>
      <c r="C347" s="69">
        <v>338</v>
      </c>
      <c r="D347" s="70" t="str">
        <f>'[1]بيانات الكل'!C345</f>
        <v>محمد محمود عليوه محمد</v>
      </c>
      <c r="E347" s="71">
        <f>'[1]بيانات الكل'!T345</f>
        <v>41539</v>
      </c>
      <c r="F347" s="72">
        <f t="shared" si="25"/>
        <v>39265</v>
      </c>
      <c r="G347" s="73" t="str">
        <f>'[1]بيانات الكل'!F345</f>
        <v>2/3</v>
      </c>
      <c r="H347" s="73" t="str">
        <f>'[1]بيانات الكل'!D345</f>
        <v>ذكر</v>
      </c>
      <c r="I347" s="74">
        <f>'[1]بيانات الكل'!H345</f>
        <v>30707021300692</v>
      </c>
      <c r="J347" s="75">
        <f t="shared" si="26"/>
        <v>30</v>
      </c>
      <c r="K347" s="75">
        <f t="shared" si="27"/>
        <v>2</v>
      </c>
      <c r="L347" s="75">
        <f t="shared" si="28"/>
        <v>10</v>
      </c>
      <c r="M347" s="75" t="str">
        <f>'[1]بيانات الكل'!N345</f>
        <v>مصري</v>
      </c>
      <c r="N347" s="75" t="str">
        <f>'[1]بيانات الكل'!E345</f>
        <v>مسلم</v>
      </c>
      <c r="O347" s="75" t="str">
        <f>'[1]بيانات الكل'!G345</f>
        <v>منقول</v>
      </c>
      <c r="P347" s="76"/>
      <c r="Q347" s="77"/>
      <c r="R347" s="78"/>
      <c r="S347" s="76"/>
      <c r="T347" s="76"/>
      <c r="U347" s="76"/>
      <c r="V347" s="76"/>
      <c r="W347" s="76"/>
      <c r="X347" s="76"/>
      <c r="Y347" s="76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/>
      <c r="AJ347" s="76"/>
      <c r="AK347" s="76"/>
      <c r="AL347" s="76"/>
      <c r="AM347" s="76" t="str">
        <f t="shared" si="29"/>
        <v>محمود عليوه محمد</v>
      </c>
      <c r="AN347" s="76">
        <f>'[1]بيانات الكل'!K345</f>
        <v>0</v>
      </c>
      <c r="AO347" s="76" t="str">
        <f>'[1]بيانات الكل'!J345</f>
        <v>كفر العزازي</v>
      </c>
      <c r="AP347" s="76"/>
      <c r="AQ347" s="76"/>
      <c r="AR347" s="76">
        <f>'[1]بيانات الكل'!L345</f>
        <v>0</v>
      </c>
      <c r="AS347" s="76" t="str">
        <f>'[1]بيانات الكل'!Q345</f>
        <v>الثالث</v>
      </c>
      <c r="AT347" s="76">
        <f>'[1]بيانات الكل'!R345</f>
        <v>0</v>
      </c>
      <c r="AU347" s="76">
        <f>'[1]بيانات الكل'!S345</f>
        <v>0</v>
      </c>
      <c r="AV347" s="79">
        <v>338</v>
      </c>
      <c r="AW347" s="79" t="e">
        <f>IF(AND($AW$3=#REF!,#REF!=Y347),AV347,"")</f>
        <v>#REF!</v>
      </c>
    </row>
    <row r="348" spans="1:49" ht="21" customHeight="1" thickBot="1">
      <c r="A348" s="68"/>
      <c r="B348" s="68">
        <v>339</v>
      </c>
      <c r="C348" s="69">
        <v>339</v>
      </c>
      <c r="D348" s="70" t="str">
        <f>'[1]بيانات الكل'!C346</f>
        <v>محمد هانى محمد عبدالمقصود</v>
      </c>
      <c r="E348" s="71">
        <f>'[1]بيانات الكل'!T346</f>
        <v>41539</v>
      </c>
      <c r="F348" s="72">
        <f t="shared" si="25"/>
        <v>39335</v>
      </c>
      <c r="G348" s="73" t="str">
        <f>'[1]بيانات الكل'!F346</f>
        <v>2/3</v>
      </c>
      <c r="H348" s="73" t="str">
        <f>'[1]بيانات الكل'!D346</f>
        <v>ذكر</v>
      </c>
      <c r="I348" s="74">
        <f>'[1]بيانات الكل'!H346</f>
        <v>30709101302613</v>
      </c>
      <c r="J348" s="75">
        <f t="shared" si="26"/>
        <v>22</v>
      </c>
      <c r="K348" s="75">
        <f t="shared" si="27"/>
        <v>0</v>
      </c>
      <c r="L348" s="75">
        <f t="shared" si="28"/>
        <v>10</v>
      </c>
      <c r="M348" s="75" t="str">
        <f>'[1]بيانات الكل'!N346</f>
        <v>مصري</v>
      </c>
      <c r="N348" s="75" t="str">
        <f>'[1]بيانات الكل'!E346</f>
        <v>مسلم</v>
      </c>
      <c r="O348" s="75" t="str">
        <f>'[1]بيانات الكل'!G346</f>
        <v>منقول</v>
      </c>
      <c r="P348" s="76"/>
      <c r="Q348" s="77"/>
      <c r="R348" s="78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/>
      <c r="AJ348" s="76"/>
      <c r="AK348" s="76"/>
      <c r="AL348" s="76"/>
      <c r="AM348" s="76" t="str">
        <f t="shared" si="29"/>
        <v>هانى محمد عبدالمقصود</v>
      </c>
      <c r="AN348" s="76">
        <f>'[1]بيانات الكل'!K346</f>
        <v>0</v>
      </c>
      <c r="AO348" s="76" t="str">
        <f>'[1]بيانات الكل'!J346</f>
        <v>كفر العزازي</v>
      </c>
      <c r="AP348" s="76"/>
      <c r="AQ348" s="76"/>
      <c r="AR348" s="76">
        <f>'[1]بيانات الكل'!L346</f>
        <v>0</v>
      </c>
      <c r="AS348" s="76" t="str">
        <f>'[1]بيانات الكل'!Q346</f>
        <v>الثالث</v>
      </c>
      <c r="AT348" s="76">
        <f>'[1]بيانات الكل'!R346</f>
        <v>0</v>
      </c>
      <c r="AU348" s="76">
        <f>'[1]بيانات الكل'!S346</f>
        <v>0</v>
      </c>
      <c r="AV348" s="79">
        <v>339</v>
      </c>
      <c r="AW348" s="79" t="e">
        <f>IF(AND($AW$3=#REF!,#REF!=Y348),AV348,"")</f>
        <v>#REF!</v>
      </c>
    </row>
    <row r="349" spans="1:49" ht="21" customHeight="1" thickBot="1">
      <c r="A349" s="68"/>
      <c r="B349" s="68">
        <v>340</v>
      </c>
      <c r="C349" s="69">
        <v>340</v>
      </c>
      <c r="D349" s="70" t="str">
        <f>'[1]بيانات الكل'!C347</f>
        <v>محمود احمد فتحى السيد</v>
      </c>
      <c r="E349" s="71">
        <f>'[1]بيانات الكل'!T347</f>
        <v>41539</v>
      </c>
      <c r="F349" s="72">
        <f t="shared" si="25"/>
        <v>39162</v>
      </c>
      <c r="G349" s="73" t="str">
        <f>'[1]بيانات الكل'!F347</f>
        <v>2/3</v>
      </c>
      <c r="H349" s="73" t="str">
        <f>'[1]بيانات الكل'!D347</f>
        <v>ذكر</v>
      </c>
      <c r="I349" s="74">
        <f>'[1]بيانات الكل'!H347</f>
        <v>30703211301134</v>
      </c>
      <c r="J349" s="75">
        <f t="shared" si="26"/>
        <v>11</v>
      </c>
      <c r="K349" s="75">
        <f t="shared" si="27"/>
        <v>6</v>
      </c>
      <c r="L349" s="75">
        <f t="shared" si="28"/>
        <v>10</v>
      </c>
      <c r="M349" s="75" t="str">
        <f>'[1]بيانات الكل'!N347</f>
        <v>مصري</v>
      </c>
      <c r="N349" s="75" t="str">
        <f>'[1]بيانات الكل'!E347</f>
        <v>مسلم</v>
      </c>
      <c r="O349" s="75" t="str">
        <f>'[1]بيانات الكل'!G347</f>
        <v>منقول</v>
      </c>
      <c r="P349" s="76"/>
      <c r="Q349" s="77"/>
      <c r="R349" s="78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 t="str">
        <f t="shared" si="29"/>
        <v>احمد فتحى السيد</v>
      </c>
      <c r="AN349" s="76">
        <f>'[1]بيانات الكل'!K347</f>
        <v>0</v>
      </c>
      <c r="AO349" s="76" t="str">
        <f>'[1]بيانات الكل'!J347</f>
        <v>كفر العزازي</v>
      </c>
      <c r="AP349" s="76"/>
      <c r="AQ349" s="76"/>
      <c r="AR349" s="76">
        <f>'[1]بيانات الكل'!L347</f>
        <v>0</v>
      </c>
      <c r="AS349" s="76" t="str">
        <f>'[1]بيانات الكل'!Q347</f>
        <v>الثالث</v>
      </c>
      <c r="AT349" s="76">
        <f>'[1]بيانات الكل'!R347</f>
        <v>0</v>
      </c>
      <c r="AU349" s="76">
        <f>'[1]بيانات الكل'!S347</f>
        <v>0</v>
      </c>
      <c r="AV349" s="79">
        <v>340</v>
      </c>
      <c r="AW349" s="79" t="e">
        <f>IF(AND($AW$3=#REF!,#REF!=Y349),AV349,"")</f>
        <v>#REF!</v>
      </c>
    </row>
    <row r="350" spans="1:49" ht="21" customHeight="1" thickBot="1">
      <c r="A350" s="68"/>
      <c r="B350" s="68">
        <v>341</v>
      </c>
      <c r="C350" s="69">
        <v>341</v>
      </c>
      <c r="D350" s="70" t="str">
        <f>'[1]بيانات الكل'!C348</f>
        <v>محمود السيد حمدان عبدالله</v>
      </c>
      <c r="E350" s="71">
        <f>'[1]بيانات الكل'!T348</f>
        <v>41539</v>
      </c>
      <c r="F350" s="72">
        <f t="shared" si="25"/>
        <v>39300</v>
      </c>
      <c r="G350" s="73" t="str">
        <f>'[1]بيانات الكل'!F348</f>
        <v>2/3</v>
      </c>
      <c r="H350" s="73" t="str">
        <f>'[1]بيانات الكل'!D348</f>
        <v>ذكر</v>
      </c>
      <c r="I350" s="74">
        <f>'[1]بيانات الكل'!H348</f>
        <v>30708061300314</v>
      </c>
      <c r="J350" s="75">
        <f t="shared" si="26"/>
        <v>26</v>
      </c>
      <c r="K350" s="75">
        <f t="shared" si="27"/>
        <v>1</v>
      </c>
      <c r="L350" s="75">
        <f t="shared" si="28"/>
        <v>10</v>
      </c>
      <c r="M350" s="75" t="str">
        <f>'[1]بيانات الكل'!N348</f>
        <v>مصري</v>
      </c>
      <c r="N350" s="75" t="str">
        <f>'[1]بيانات الكل'!E348</f>
        <v>مسلم</v>
      </c>
      <c r="O350" s="75" t="str">
        <f>'[1]بيانات الكل'!G348</f>
        <v>منقول</v>
      </c>
      <c r="P350" s="76"/>
      <c r="Q350" s="77"/>
      <c r="R350" s="78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76"/>
      <c r="AK350" s="76"/>
      <c r="AL350" s="76"/>
      <c r="AM350" s="76" t="str">
        <f t="shared" si="29"/>
        <v>السيد حمدان عبدالله</v>
      </c>
      <c r="AN350" s="76">
        <f>'[1]بيانات الكل'!K348</f>
        <v>0</v>
      </c>
      <c r="AO350" s="76" t="str">
        <f>'[1]بيانات الكل'!J348</f>
        <v>كفر العزازي</v>
      </c>
      <c r="AP350" s="76"/>
      <c r="AQ350" s="76"/>
      <c r="AR350" s="76">
        <f>'[1]بيانات الكل'!L348</f>
        <v>0</v>
      </c>
      <c r="AS350" s="76" t="str">
        <f>'[1]بيانات الكل'!Q348</f>
        <v>الثالث</v>
      </c>
      <c r="AT350" s="76">
        <f>'[1]بيانات الكل'!R348</f>
        <v>0</v>
      </c>
      <c r="AU350" s="76">
        <f>'[1]بيانات الكل'!S348</f>
        <v>0</v>
      </c>
      <c r="AV350" s="79">
        <v>341</v>
      </c>
      <c r="AW350" s="79" t="e">
        <f>IF(AND($AW$3=#REF!,#REF!=Y350),AV350,"")</f>
        <v>#REF!</v>
      </c>
    </row>
    <row r="351" spans="1:49" ht="21" customHeight="1" thickBot="1">
      <c r="A351" s="68"/>
      <c r="B351" s="68">
        <v>342</v>
      </c>
      <c r="C351" s="69">
        <v>342</v>
      </c>
      <c r="D351" s="70" t="str">
        <f>'[1]بيانات الكل'!C349</f>
        <v>محمود حمدى السيد عوض الله</v>
      </c>
      <c r="E351" s="71">
        <f>'[1]بيانات الكل'!T349</f>
        <v>41539</v>
      </c>
      <c r="F351" s="72">
        <f t="shared" si="25"/>
        <v>39332</v>
      </c>
      <c r="G351" s="73" t="str">
        <f>'[1]بيانات الكل'!F349</f>
        <v>2/3</v>
      </c>
      <c r="H351" s="73" t="str">
        <f>'[1]بيانات الكل'!D349</f>
        <v>ذكر</v>
      </c>
      <c r="I351" s="74">
        <f>'[1]بيانات الكل'!H349</f>
        <v>30709071300491</v>
      </c>
      <c r="J351" s="75">
        <f t="shared" si="26"/>
        <v>25</v>
      </c>
      <c r="K351" s="75">
        <f t="shared" si="27"/>
        <v>0</v>
      </c>
      <c r="L351" s="75">
        <f t="shared" si="28"/>
        <v>10</v>
      </c>
      <c r="M351" s="75" t="str">
        <f>'[1]بيانات الكل'!N349</f>
        <v>مصري</v>
      </c>
      <c r="N351" s="75" t="str">
        <f>'[1]بيانات الكل'!E349</f>
        <v>مسلم</v>
      </c>
      <c r="O351" s="75" t="str">
        <f>'[1]بيانات الكل'!G349</f>
        <v>منقول</v>
      </c>
      <c r="P351" s="76"/>
      <c r="Q351" s="77"/>
      <c r="R351" s="78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76"/>
      <c r="AK351" s="76"/>
      <c r="AL351" s="76"/>
      <c r="AM351" s="76" t="str">
        <f t="shared" si="29"/>
        <v>حمدى السيد عوض الله</v>
      </c>
      <c r="AN351" s="76">
        <f>'[1]بيانات الكل'!K349</f>
        <v>0</v>
      </c>
      <c r="AO351" s="76" t="str">
        <f>'[1]بيانات الكل'!J349</f>
        <v>كفر العزازي</v>
      </c>
      <c r="AP351" s="76"/>
      <c r="AQ351" s="76"/>
      <c r="AR351" s="76">
        <f>'[1]بيانات الكل'!L349</f>
        <v>0</v>
      </c>
      <c r="AS351" s="76" t="str">
        <f>'[1]بيانات الكل'!Q349</f>
        <v>الثالث</v>
      </c>
      <c r="AT351" s="76">
        <f>'[1]بيانات الكل'!R349</f>
        <v>0</v>
      </c>
      <c r="AU351" s="76">
        <f>'[1]بيانات الكل'!S349</f>
        <v>0</v>
      </c>
      <c r="AV351" s="79">
        <v>342</v>
      </c>
      <c r="AW351" s="79" t="e">
        <f>IF(AND($AW$3=#REF!,#REF!=Y351),AV351,"")</f>
        <v>#REF!</v>
      </c>
    </row>
    <row r="352" spans="1:49" ht="21" customHeight="1" thickBot="1">
      <c r="A352" s="68"/>
      <c r="B352" s="68">
        <v>343</v>
      </c>
      <c r="C352" s="69">
        <v>343</v>
      </c>
      <c r="D352" s="70" t="str">
        <f>'[1]بيانات الكل'!C350</f>
        <v>محمود سامح نجاح عبدالمقصود</v>
      </c>
      <c r="E352" s="71">
        <f>'[1]بيانات الكل'!T350</f>
        <v>41539</v>
      </c>
      <c r="F352" s="72">
        <f t="shared" si="25"/>
        <v>39173</v>
      </c>
      <c r="G352" s="73" t="str">
        <f>'[1]بيانات الكل'!F350</f>
        <v>2/3</v>
      </c>
      <c r="H352" s="73" t="str">
        <f>'[1]بيانات الكل'!D350</f>
        <v>ذكر</v>
      </c>
      <c r="I352" s="74">
        <f>'[1]بيانات الكل'!H350</f>
        <v>30704011302914</v>
      </c>
      <c r="J352" s="75">
        <f t="shared" si="26"/>
        <v>0</v>
      </c>
      <c r="K352" s="75">
        <f t="shared" si="27"/>
        <v>6</v>
      </c>
      <c r="L352" s="75">
        <f t="shared" si="28"/>
        <v>10</v>
      </c>
      <c r="M352" s="75" t="str">
        <f>'[1]بيانات الكل'!N350</f>
        <v>مصري</v>
      </c>
      <c r="N352" s="75" t="str">
        <f>'[1]بيانات الكل'!E350</f>
        <v>مسلم</v>
      </c>
      <c r="O352" s="75" t="str">
        <f>'[1]بيانات الكل'!G350</f>
        <v>منقول</v>
      </c>
      <c r="P352" s="76"/>
      <c r="Q352" s="77"/>
      <c r="R352" s="78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76"/>
      <c r="AL352" s="76"/>
      <c r="AM352" s="76" t="str">
        <f t="shared" si="29"/>
        <v>سامح نجاح عبدالمقصود</v>
      </c>
      <c r="AN352" s="76">
        <f>'[1]بيانات الكل'!K350</f>
        <v>0</v>
      </c>
      <c r="AO352" s="76" t="str">
        <f>'[1]بيانات الكل'!J350</f>
        <v>كفر العزازي</v>
      </c>
      <c r="AP352" s="76"/>
      <c r="AQ352" s="76"/>
      <c r="AR352" s="76">
        <f>'[1]بيانات الكل'!L350</f>
        <v>0</v>
      </c>
      <c r="AS352" s="76" t="str">
        <f>'[1]بيانات الكل'!Q350</f>
        <v>الثالث</v>
      </c>
      <c r="AT352" s="76">
        <f>'[1]بيانات الكل'!R350</f>
        <v>0</v>
      </c>
      <c r="AU352" s="76">
        <f>'[1]بيانات الكل'!S350</f>
        <v>0</v>
      </c>
      <c r="AV352" s="79">
        <v>343</v>
      </c>
      <c r="AW352" s="79" t="e">
        <f>IF(AND($AW$3=#REF!,#REF!=Y352),AV352,"")</f>
        <v>#REF!</v>
      </c>
    </row>
    <row r="353" spans="1:49" ht="21" customHeight="1" thickBot="1">
      <c r="A353" s="68"/>
      <c r="B353" s="68">
        <v>344</v>
      </c>
      <c r="C353" s="69">
        <v>344</v>
      </c>
      <c r="D353" s="70" t="str">
        <f>'[1]بيانات الكل'!C351</f>
        <v>محمود صلاح موسى محمد</v>
      </c>
      <c r="E353" s="71">
        <f>'[1]بيانات الكل'!T351</f>
        <v>41539</v>
      </c>
      <c r="F353" s="72">
        <f t="shared" si="25"/>
        <v>39207</v>
      </c>
      <c r="G353" s="73" t="str">
        <f>'[1]بيانات الكل'!F351</f>
        <v>2/3</v>
      </c>
      <c r="H353" s="73" t="str">
        <f>'[1]بيانات الكل'!D351</f>
        <v>ذكر</v>
      </c>
      <c r="I353" s="74">
        <f>'[1]بيانات الكل'!H351</f>
        <v>30705051304436</v>
      </c>
      <c r="J353" s="75">
        <f t="shared" si="26"/>
        <v>27</v>
      </c>
      <c r="K353" s="75">
        <f t="shared" si="27"/>
        <v>4</v>
      </c>
      <c r="L353" s="75">
        <f t="shared" si="28"/>
        <v>10</v>
      </c>
      <c r="M353" s="75" t="str">
        <f>'[1]بيانات الكل'!N351</f>
        <v>مصري</v>
      </c>
      <c r="N353" s="75" t="str">
        <f>'[1]بيانات الكل'!E351</f>
        <v>مسلم</v>
      </c>
      <c r="O353" s="75" t="str">
        <f>'[1]بيانات الكل'!G351</f>
        <v>منقول</v>
      </c>
      <c r="P353" s="76"/>
      <c r="Q353" s="77"/>
      <c r="R353" s="78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76"/>
      <c r="AL353" s="76"/>
      <c r="AM353" s="76" t="str">
        <f t="shared" si="29"/>
        <v>صلاح موسى محمد</v>
      </c>
      <c r="AN353" s="76">
        <f>'[1]بيانات الكل'!K351</f>
        <v>0</v>
      </c>
      <c r="AO353" s="76" t="str">
        <f>'[1]بيانات الكل'!J351</f>
        <v>كفر العزازي</v>
      </c>
      <c r="AP353" s="76"/>
      <c r="AQ353" s="76"/>
      <c r="AR353" s="76">
        <f>'[1]بيانات الكل'!L351</f>
        <v>0</v>
      </c>
      <c r="AS353" s="76" t="str">
        <f>'[1]بيانات الكل'!Q351</f>
        <v>الثالث</v>
      </c>
      <c r="AT353" s="76">
        <f>'[1]بيانات الكل'!R351</f>
        <v>0</v>
      </c>
      <c r="AU353" s="76">
        <f>'[1]بيانات الكل'!S351</f>
        <v>0</v>
      </c>
      <c r="AV353" s="79">
        <v>344</v>
      </c>
      <c r="AW353" s="79" t="e">
        <f>IF(AND($AW$3=#REF!,#REF!=Y353),AV353,"")</f>
        <v>#REF!</v>
      </c>
    </row>
    <row r="354" spans="1:49" ht="21" customHeight="1" thickBot="1">
      <c r="A354" s="68"/>
      <c r="B354" s="68">
        <v>345</v>
      </c>
      <c r="C354" s="69">
        <v>345</v>
      </c>
      <c r="D354" s="70" t="str">
        <f>'[1]بيانات الكل'!C352</f>
        <v>محمود محمد شعبان ابراهيم عطيه</v>
      </c>
      <c r="E354" s="71">
        <f>'[1]بيانات الكل'!T352</f>
        <v>41539</v>
      </c>
      <c r="F354" s="72">
        <f t="shared" si="25"/>
        <v>39297</v>
      </c>
      <c r="G354" s="73" t="str">
        <f>'[1]بيانات الكل'!F352</f>
        <v>2/3</v>
      </c>
      <c r="H354" s="73" t="str">
        <f>'[1]بيانات الكل'!D352</f>
        <v>ذكر</v>
      </c>
      <c r="I354" s="74">
        <f>'[1]بيانات الكل'!H352</f>
        <v>30708031300719</v>
      </c>
      <c r="J354" s="75">
        <f t="shared" si="26"/>
        <v>29</v>
      </c>
      <c r="K354" s="75">
        <f t="shared" si="27"/>
        <v>1</v>
      </c>
      <c r="L354" s="75">
        <f t="shared" si="28"/>
        <v>10</v>
      </c>
      <c r="M354" s="75" t="str">
        <f>'[1]بيانات الكل'!N352</f>
        <v>مصري</v>
      </c>
      <c r="N354" s="75" t="str">
        <f>'[1]بيانات الكل'!E352</f>
        <v>مسلم</v>
      </c>
      <c r="O354" s="75" t="str">
        <f>'[1]بيانات الكل'!G352</f>
        <v>منقول</v>
      </c>
      <c r="P354" s="76"/>
      <c r="Q354" s="77"/>
      <c r="R354" s="78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 t="str">
        <f t="shared" si="29"/>
        <v>محمد شعبان ابراهيم عطيه</v>
      </c>
      <c r="AN354" s="76">
        <f>'[1]بيانات الكل'!K352</f>
        <v>0</v>
      </c>
      <c r="AO354" s="76" t="str">
        <f>'[1]بيانات الكل'!J352</f>
        <v>كفر العزازي</v>
      </c>
      <c r="AP354" s="76"/>
      <c r="AQ354" s="76"/>
      <c r="AR354" s="76">
        <f>'[1]بيانات الكل'!L352</f>
        <v>0</v>
      </c>
      <c r="AS354" s="76" t="str">
        <f>'[1]بيانات الكل'!Q352</f>
        <v>الثالث</v>
      </c>
      <c r="AT354" s="76">
        <f>'[1]بيانات الكل'!R352</f>
        <v>0</v>
      </c>
      <c r="AU354" s="76">
        <f>'[1]بيانات الكل'!S352</f>
        <v>0</v>
      </c>
      <c r="AV354" s="79">
        <v>345</v>
      </c>
      <c r="AW354" s="79" t="e">
        <f>IF(AND($AW$3=#REF!,#REF!=Y354),AV354,"")</f>
        <v>#REF!</v>
      </c>
    </row>
    <row r="355" spans="1:49" ht="21" customHeight="1" thickBot="1">
      <c r="A355" s="68"/>
      <c r="B355" s="68">
        <v>346</v>
      </c>
      <c r="C355" s="69">
        <v>346</v>
      </c>
      <c r="D355" s="70" t="str">
        <f>'[1]بيانات الكل'!C353</f>
        <v>مصطف شعبان محمد ابراهيم</v>
      </c>
      <c r="E355" s="71">
        <f>'[1]بيانات الكل'!T353</f>
        <v>41539</v>
      </c>
      <c r="F355" s="72">
        <f t="shared" si="25"/>
        <v>39095</v>
      </c>
      <c r="G355" s="73" t="str">
        <f>'[1]بيانات الكل'!F353</f>
        <v>2/3</v>
      </c>
      <c r="H355" s="73" t="str">
        <f>'[1]بيانات الكل'!D353</f>
        <v>ذكر</v>
      </c>
      <c r="I355" s="74">
        <f>'[1]بيانات الكل'!H353</f>
        <v>30701131301351</v>
      </c>
      <c r="J355" s="75">
        <f t="shared" si="26"/>
        <v>19</v>
      </c>
      <c r="K355" s="75">
        <f t="shared" si="27"/>
        <v>8</v>
      </c>
      <c r="L355" s="75">
        <f t="shared" si="28"/>
        <v>10</v>
      </c>
      <c r="M355" s="75" t="str">
        <f>'[1]بيانات الكل'!N353</f>
        <v>مصري</v>
      </c>
      <c r="N355" s="75" t="str">
        <f>'[1]بيانات الكل'!E353</f>
        <v>مسلم</v>
      </c>
      <c r="O355" s="75" t="str">
        <f>'[1]بيانات الكل'!G353</f>
        <v>منقول</v>
      </c>
      <c r="P355" s="76"/>
      <c r="Q355" s="77"/>
      <c r="R355" s="78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76"/>
      <c r="AK355" s="76"/>
      <c r="AL355" s="76"/>
      <c r="AM355" s="76" t="str">
        <f t="shared" si="29"/>
        <v>شعبان محمد ابراهيم</v>
      </c>
      <c r="AN355" s="76">
        <f>'[1]بيانات الكل'!K353</f>
        <v>0</v>
      </c>
      <c r="AO355" s="76" t="str">
        <f>'[1]بيانات الكل'!J353</f>
        <v>كفر العزازي</v>
      </c>
      <c r="AP355" s="76"/>
      <c r="AQ355" s="76"/>
      <c r="AR355" s="76">
        <f>'[1]بيانات الكل'!L353</f>
        <v>0</v>
      </c>
      <c r="AS355" s="76" t="str">
        <f>'[1]بيانات الكل'!Q353</f>
        <v>الثالث</v>
      </c>
      <c r="AT355" s="76">
        <f>'[1]بيانات الكل'!R353</f>
        <v>0</v>
      </c>
      <c r="AU355" s="76">
        <f>'[1]بيانات الكل'!S353</f>
        <v>0</v>
      </c>
      <c r="AV355" s="79">
        <v>346</v>
      </c>
      <c r="AW355" s="79" t="e">
        <f>IF(AND($AW$3=#REF!,#REF!=Y355),AV355,"")</f>
        <v>#REF!</v>
      </c>
    </row>
    <row r="356" spans="1:49" ht="21" customHeight="1" thickBot="1">
      <c r="A356" s="68"/>
      <c r="B356" s="68">
        <v>347</v>
      </c>
      <c r="C356" s="69">
        <v>347</v>
      </c>
      <c r="D356" s="70" t="str">
        <f>'[1]بيانات الكل'!C354</f>
        <v>مصطفى احمد محمد على</v>
      </c>
      <c r="E356" s="71">
        <f>'[1]بيانات الكل'!T354</f>
        <v>41539</v>
      </c>
      <c r="F356" s="72">
        <f t="shared" si="25"/>
        <v>39318</v>
      </c>
      <c r="G356" s="73" t="str">
        <f>'[1]بيانات الكل'!F354</f>
        <v>2/3</v>
      </c>
      <c r="H356" s="73" t="str">
        <f>'[1]بيانات الكل'!D354</f>
        <v>ذكر</v>
      </c>
      <c r="I356" s="74">
        <f>'[1]بيانات الكل'!H354</f>
        <v>30708241301351</v>
      </c>
      <c r="J356" s="75">
        <f t="shared" si="26"/>
        <v>8</v>
      </c>
      <c r="K356" s="75">
        <f t="shared" si="27"/>
        <v>1</v>
      </c>
      <c r="L356" s="75">
        <f t="shared" si="28"/>
        <v>10</v>
      </c>
      <c r="M356" s="75" t="str">
        <f>'[1]بيانات الكل'!N354</f>
        <v>مصري</v>
      </c>
      <c r="N356" s="75" t="str">
        <f>'[1]بيانات الكل'!E354</f>
        <v>مسلم</v>
      </c>
      <c r="O356" s="75" t="str">
        <f>'[1]بيانات الكل'!G354</f>
        <v>منقول</v>
      </c>
      <c r="P356" s="76"/>
      <c r="Q356" s="77"/>
      <c r="R356" s="78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 t="str">
        <f t="shared" si="29"/>
        <v>احمد محمد على</v>
      </c>
      <c r="AN356" s="76">
        <f>'[1]بيانات الكل'!K354</f>
        <v>0</v>
      </c>
      <c r="AO356" s="76" t="str">
        <f>'[1]بيانات الكل'!J354</f>
        <v>كفر العزازي</v>
      </c>
      <c r="AP356" s="76"/>
      <c r="AQ356" s="76"/>
      <c r="AR356" s="76">
        <f>'[1]بيانات الكل'!L354</f>
        <v>0</v>
      </c>
      <c r="AS356" s="76" t="str">
        <f>'[1]بيانات الكل'!Q354</f>
        <v>الثالث</v>
      </c>
      <c r="AT356" s="76">
        <f>'[1]بيانات الكل'!R354</f>
        <v>0</v>
      </c>
      <c r="AU356" s="76">
        <f>'[1]بيانات الكل'!S354</f>
        <v>0</v>
      </c>
      <c r="AV356" s="79">
        <v>347</v>
      </c>
      <c r="AW356" s="79" t="e">
        <f>IF(AND($AW$3=#REF!,#REF!=Y356),AV356,"")</f>
        <v>#REF!</v>
      </c>
    </row>
    <row r="357" spans="1:49" ht="21" customHeight="1" thickBot="1">
      <c r="A357" s="68"/>
      <c r="B357" s="68">
        <v>348</v>
      </c>
      <c r="C357" s="69">
        <v>348</v>
      </c>
      <c r="D357" s="70" t="str">
        <f>'[1]بيانات الكل'!C355</f>
        <v>مصطفى عزازى السيد محمد</v>
      </c>
      <c r="E357" s="71">
        <f>'[1]بيانات الكل'!T355</f>
        <v>41539</v>
      </c>
      <c r="F357" s="72">
        <f t="shared" si="25"/>
        <v>39114</v>
      </c>
      <c r="G357" s="73" t="str">
        <f>'[1]بيانات الكل'!F355</f>
        <v>2/3</v>
      </c>
      <c r="H357" s="73" t="str">
        <f>'[1]بيانات الكل'!D355</f>
        <v>ذكر</v>
      </c>
      <c r="I357" s="74">
        <f>'[1]بيانات الكل'!H355</f>
        <v>30702011301958</v>
      </c>
      <c r="J357" s="75">
        <f t="shared" si="26"/>
        <v>0</v>
      </c>
      <c r="K357" s="75">
        <f t="shared" si="27"/>
        <v>8</v>
      </c>
      <c r="L357" s="75">
        <f t="shared" si="28"/>
        <v>10</v>
      </c>
      <c r="M357" s="75" t="str">
        <f>'[1]بيانات الكل'!N355</f>
        <v>مصري</v>
      </c>
      <c r="N357" s="75" t="str">
        <f>'[1]بيانات الكل'!E355</f>
        <v>مسلم</v>
      </c>
      <c r="O357" s="75" t="str">
        <f>'[1]بيانات الكل'!G355</f>
        <v>منقول</v>
      </c>
      <c r="P357" s="76"/>
      <c r="Q357" s="77"/>
      <c r="R357" s="78"/>
      <c r="S357" s="76"/>
      <c r="T357" s="76"/>
      <c r="U357" s="76"/>
      <c r="V357" s="76"/>
      <c r="W357" s="76"/>
      <c r="X357" s="76"/>
      <c r="Y357" s="76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/>
      <c r="AJ357" s="76"/>
      <c r="AK357" s="76"/>
      <c r="AL357" s="76"/>
      <c r="AM357" s="76" t="str">
        <f t="shared" si="29"/>
        <v>عزازى السيد محمد</v>
      </c>
      <c r="AN357" s="76">
        <f>'[1]بيانات الكل'!K355</f>
        <v>0</v>
      </c>
      <c r="AO357" s="76" t="str">
        <f>'[1]بيانات الكل'!J355</f>
        <v>كفر العزازي</v>
      </c>
      <c r="AP357" s="76"/>
      <c r="AQ357" s="76"/>
      <c r="AR357" s="76">
        <f>'[1]بيانات الكل'!L355</f>
        <v>0</v>
      </c>
      <c r="AS357" s="76" t="str">
        <f>'[1]بيانات الكل'!Q355</f>
        <v>الثالث</v>
      </c>
      <c r="AT357" s="76">
        <f>'[1]بيانات الكل'!R355</f>
        <v>0</v>
      </c>
      <c r="AU357" s="76">
        <f>'[1]بيانات الكل'!S355</f>
        <v>0</v>
      </c>
      <c r="AV357" s="79">
        <v>348</v>
      </c>
      <c r="AW357" s="79" t="e">
        <f>IF(AND($AW$3=#REF!,#REF!=Y357),AV357,"")</f>
        <v>#REF!</v>
      </c>
    </row>
    <row r="358" spans="1:49" ht="21" customHeight="1" thickBot="1">
      <c r="A358" s="68"/>
      <c r="B358" s="68">
        <v>349</v>
      </c>
      <c r="C358" s="69">
        <v>349</v>
      </c>
      <c r="D358" s="70" t="str">
        <f>'[1]بيانات الكل'!C356</f>
        <v>مصطفى محمد محمد السيد</v>
      </c>
      <c r="E358" s="71">
        <f>'[1]بيانات الكل'!T356</f>
        <v>41539</v>
      </c>
      <c r="F358" s="72">
        <f t="shared" si="25"/>
        <v>39345</v>
      </c>
      <c r="G358" s="73" t="str">
        <f>'[1]بيانات الكل'!F356</f>
        <v>2/3</v>
      </c>
      <c r="H358" s="73" t="str">
        <f>'[1]بيانات الكل'!D356</f>
        <v>ذكر</v>
      </c>
      <c r="I358" s="74">
        <f>'[1]بيانات الكل'!H356</f>
        <v>30709201301371</v>
      </c>
      <c r="J358" s="75">
        <f t="shared" si="26"/>
        <v>12</v>
      </c>
      <c r="K358" s="75">
        <f t="shared" si="27"/>
        <v>0</v>
      </c>
      <c r="L358" s="75">
        <f t="shared" si="28"/>
        <v>10</v>
      </c>
      <c r="M358" s="75" t="str">
        <f>'[1]بيانات الكل'!N356</f>
        <v>مصري</v>
      </c>
      <c r="N358" s="75" t="str">
        <f>'[1]بيانات الكل'!E356</f>
        <v>مسلم</v>
      </c>
      <c r="O358" s="75" t="str">
        <f>'[1]بيانات الكل'!G356</f>
        <v>منقول</v>
      </c>
      <c r="P358" s="76"/>
      <c r="Q358" s="77"/>
      <c r="R358" s="78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76"/>
      <c r="AK358" s="76"/>
      <c r="AL358" s="76"/>
      <c r="AM358" s="76" t="str">
        <f t="shared" si="29"/>
        <v>محمد محمد السيد</v>
      </c>
      <c r="AN358" s="76">
        <f>'[1]بيانات الكل'!K356</f>
        <v>0</v>
      </c>
      <c r="AO358" s="76" t="str">
        <f>'[1]بيانات الكل'!J356</f>
        <v>كفر العزازي</v>
      </c>
      <c r="AP358" s="76"/>
      <c r="AQ358" s="76"/>
      <c r="AR358" s="76">
        <f>'[1]بيانات الكل'!L356</f>
        <v>0</v>
      </c>
      <c r="AS358" s="76" t="str">
        <f>'[1]بيانات الكل'!Q356</f>
        <v>الثالث</v>
      </c>
      <c r="AT358" s="76">
        <f>'[1]بيانات الكل'!R356</f>
        <v>0</v>
      </c>
      <c r="AU358" s="76">
        <f>'[1]بيانات الكل'!S356</f>
        <v>0</v>
      </c>
      <c r="AV358" s="79">
        <v>349</v>
      </c>
      <c r="AW358" s="79" t="e">
        <f>IF(AND($AW$3=#REF!,#REF!=Y358),AV358,"")</f>
        <v>#REF!</v>
      </c>
    </row>
    <row r="359" spans="1:49" ht="21" customHeight="1" thickBot="1">
      <c r="A359" s="68"/>
      <c r="B359" s="68">
        <v>350</v>
      </c>
      <c r="C359" s="69">
        <v>350</v>
      </c>
      <c r="D359" s="70" t="str">
        <f>'[1]بيانات الكل'!C357</f>
        <v>نور الدين صبحى عبدالله عبدالمقصود</v>
      </c>
      <c r="E359" s="71">
        <f>'[1]بيانات الكل'!T357</f>
        <v>41539</v>
      </c>
      <c r="F359" s="72">
        <f t="shared" si="25"/>
        <v>39270</v>
      </c>
      <c r="G359" s="73" t="str">
        <f>'[1]بيانات الكل'!F357</f>
        <v>2/3</v>
      </c>
      <c r="H359" s="73" t="str">
        <f>'[1]بيانات الكل'!D357</f>
        <v>ذكر</v>
      </c>
      <c r="I359" s="74">
        <f>'[1]بيانات الكل'!H357</f>
        <v>30707071306578</v>
      </c>
      <c r="J359" s="75">
        <f t="shared" si="26"/>
        <v>25</v>
      </c>
      <c r="K359" s="75">
        <f t="shared" si="27"/>
        <v>2</v>
      </c>
      <c r="L359" s="75">
        <f t="shared" si="28"/>
        <v>10</v>
      </c>
      <c r="M359" s="75" t="str">
        <f>'[1]بيانات الكل'!N357</f>
        <v>مصري</v>
      </c>
      <c r="N359" s="75" t="str">
        <f>'[1]بيانات الكل'!E357</f>
        <v>مسلم</v>
      </c>
      <c r="O359" s="75" t="str">
        <f>'[1]بيانات الكل'!G357</f>
        <v>منقول</v>
      </c>
      <c r="P359" s="76"/>
      <c r="Q359" s="77"/>
      <c r="R359" s="78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76"/>
      <c r="AL359" s="76"/>
      <c r="AM359" s="76" t="str">
        <f t="shared" si="29"/>
        <v>الدين صبحى عبدالله عبدالمقصود</v>
      </c>
      <c r="AN359" s="76">
        <f>'[1]بيانات الكل'!K357</f>
        <v>0</v>
      </c>
      <c r="AO359" s="76" t="str">
        <f>'[1]بيانات الكل'!J357</f>
        <v>كفر العزازي</v>
      </c>
      <c r="AP359" s="76"/>
      <c r="AQ359" s="76"/>
      <c r="AR359" s="76">
        <f>'[1]بيانات الكل'!L357</f>
        <v>0</v>
      </c>
      <c r="AS359" s="76" t="str">
        <f>'[1]بيانات الكل'!Q357</f>
        <v>الثالث</v>
      </c>
      <c r="AT359" s="76">
        <f>'[1]بيانات الكل'!R357</f>
        <v>0</v>
      </c>
      <c r="AU359" s="76">
        <f>'[1]بيانات الكل'!S357</f>
        <v>0</v>
      </c>
      <c r="AV359" s="79">
        <v>350</v>
      </c>
      <c r="AW359" s="79" t="e">
        <f>IF(AND($AW$3=#REF!,#REF!=Y359),AV359,"")</f>
        <v>#REF!</v>
      </c>
    </row>
    <row r="360" spans="1:49" ht="21" customHeight="1" thickBot="1">
      <c r="A360" s="68"/>
      <c r="B360" s="68">
        <v>351</v>
      </c>
      <c r="C360" s="69">
        <v>351</v>
      </c>
      <c r="D360" s="70" t="str">
        <f>'[1]بيانات الكل'!C358</f>
        <v>يوسف محمد عبدالله ابراهيم</v>
      </c>
      <c r="E360" s="71">
        <f>'[1]بيانات الكل'!T358</f>
        <v>41539</v>
      </c>
      <c r="F360" s="72">
        <f t="shared" si="25"/>
        <v>39333</v>
      </c>
      <c r="G360" s="73" t="str">
        <f>'[1]بيانات الكل'!F358</f>
        <v>2/3</v>
      </c>
      <c r="H360" s="73" t="str">
        <f>'[1]بيانات الكل'!D358</f>
        <v>ذكر</v>
      </c>
      <c r="I360" s="74">
        <f>'[1]بيانات الكل'!H358</f>
        <v>30709081300619</v>
      </c>
      <c r="J360" s="75">
        <f t="shared" si="26"/>
        <v>24</v>
      </c>
      <c r="K360" s="75">
        <f t="shared" si="27"/>
        <v>0</v>
      </c>
      <c r="L360" s="75">
        <f t="shared" si="28"/>
        <v>10</v>
      </c>
      <c r="M360" s="75" t="str">
        <f>'[1]بيانات الكل'!N358</f>
        <v>مصري</v>
      </c>
      <c r="N360" s="75" t="str">
        <f>'[1]بيانات الكل'!E358</f>
        <v>مسلم</v>
      </c>
      <c r="O360" s="75" t="str">
        <f>'[1]بيانات الكل'!G358</f>
        <v>منقول</v>
      </c>
      <c r="P360" s="76"/>
      <c r="Q360" s="77"/>
      <c r="R360" s="78"/>
      <c r="S360" s="76"/>
      <c r="T360" s="76"/>
      <c r="U360" s="76"/>
      <c r="V360" s="76"/>
      <c r="W360" s="76"/>
      <c r="X360" s="76"/>
      <c r="Y360" s="76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/>
      <c r="AJ360" s="76"/>
      <c r="AK360" s="76"/>
      <c r="AL360" s="76"/>
      <c r="AM360" s="76" t="str">
        <f t="shared" si="29"/>
        <v>محمد عبدالله ابراهيم</v>
      </c>
      <c r="AN360" s="76">
        <f>'[1]بيانات الكل'!K358</f>
        <v>0</v>
      </c>
      <c r="AO360" s="76" t="str">
        <f>'[1]بيانات الكل'!J358</f>
        <v>كفر العزازي</v>
      </c>
      <c r="AP360" s="76"/>
      <c r="AQ360" s="76"/>
      <c r="AR360" s="76">
        <f>'[1]بيانات الكل'!L358</f>
        <v>0</v>
      </c>
      <c r="AS360" s="76" t="str">
        <f>'[1]بيانات الكل'!Q358</f>
        <v>الثالث</v>
      </c>
      <c r="AT360" s="76">
        <f>'[1]بيانات الكل'!R358</f>
        <v>0</v>
      </c>
      <c r="AU360" s="76">
        <f>'[1]بيانات الكل'!S358</f>
        <v>0</v>
      </c>
      <c r="AV360" s="79">
        <v>351</v>
      </c>
      <c r="AW360" s="79" t="e">
        <f>IF(AND($AW$3=#REF!,#REF!=Y360),AV360,"")</f>
        <v>#REF!</v>
      </c>
    </row>
    <row r="361" spans="1:49" ht="21" customHeight="1" thickBot="1">
      <c r="A361" s="68"/>
      <c r="B361" s="68">
        <v>352</v>
      </c>
      <c r="C361" s="69">
        <v>352</v>
      </c>
      <c r="D361" s="70" t="str">
        <f>'[1]بيانات الكل'!C359</f>
        <v>يوسف محمد علوى محمد</v>
      </c>
      <c r="E361" s="71">
        <f>'[1]بيانات الكل'!T359</f>
        <v>41539</v>
      </c>
      <c r="F361" s="72">
        <f t="shared" si="25"/>
        <v>39356</v>
      </c>
      <c r="G361" s="73" t="str">
        <f>'[1]بيانات الكل'!F359</f>
        <v>2/3</v>
      </c>
      <c r="H361" s="73" t="str">
        <f>'[1]بيانات الكل'!D359</f>
        <v>ذكر</v>
      </c>
      <c r="I361" s="74">
        <f>'[1]بيانات الكل'!H359</f>
        <v>30710011314475</v>
      </c>
      <c r="J361" s="75">
        <f t="shared" si="26"/>
        <v>0</v>
      </c>
      <c r="K361" s="75">
        <f t="shared" si="27"/>
        <v>0</v>
      </c>
      <c r="L361" s="75">
        <f t="shared" si="28"/>
        <v>10</v>
      </c>
      <c r="M361" s="75" t="str">
        <f>'[1]بيانات الكل'!N359</f>
        <v>مصري</v>
      </c>
      <c r="N361" s="75" t="str">
        <f>'[1]بيانات الكل'!E359</f>
        <v>مسلم</v>
      </c>
      <c r="O361" s="75" t="str">
        <f>'[1]بيانات الكل'!G359</f>
        <v>منقول</v>
      </c>
      <c r="P361" s="76"/>
      <c r="Q361" s="77"/>
      <c r="R361" s="78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76"/>
      <c r="AK361" s="76"/>
      <c r="AL361" s="76"/>
      <c r="AM361" s="76" t="str">
        <f t="shared" si="29"/>
        <v>محمد علوى محمد</v>
      </c>
      <c r="AN361" s="76">
        <f>'[1]بيانات الكل'!K359</f>
        <v>0</v>
      </c>
      <c r="AO361" s="76" t="str">
        <f>'[1]بيانات الكل'!J359</f>
        <v>كفر العزازي</v>
      </c>
      <c r="AP361" s="76"/>
      <c r="AQ361" s="76"/>
      <c r="AR361" s="76">
        <f>'[1]بيانات الكل'!L359</f>
        <v>0</v>
      </c>
      <c r="AS361" s="76" t="str">
        <f>'[1]بيانات الكل'!Q359</f>
        <v>الثالث</v>
      </c>
      <c r="AT361" s="76">
        <f>'[1]بيانات الكل'!R359</f>
        <v>0</v>
      </c>
      <c r="AU361" s="76">
        <f>'[1]بيانات الكل'!S359</f>
        <v>0</v>
      </c>
      <c r="AV361" s="79">
        <v>352</v>
      </c>
      <c r="AW361" s="79" t="e">
        <f>IF(AND($AW$3=#REF!,#REF!=Y361),AV361,"")</f>
        <v>#REF!</v>
      </c>
    </row>
    <row r="362" spans="1:49" ht="21" customHeight="1" thickBot="1">
      <c r="A362" s="68"/>
      <c r="B362" s="68">
        <v>353</v>
      </c>
      <c r="C362" s="69">
        <v>353</v>
      </c>
      <c r="D362" s="70" t="str">
        <f>'[1]بيانات الكل'!C360</f>
        <v>يوسف محمود اسماعيل محمد</v>
      </c>
      <c r="E362" s="71">
        <f>'[1]بيانات الكل'!T360</f>
        <v>41539</v>
      </c>
      <c r="F362" s="72">
        <f t="shared" si="25"/>
        <v>39022</v>
      </c>
      <c r="G362" s="73" t="str">
        <f>'[1]بيانات الكل'!F360</f>
        <v>2/3</v>
      </c>
      <c r="H362" s="73" t="str">
        <f>'[1]بيانات الكل'!D360</f>
        <v>ذكر</v>
      </c>
      <c r="I362" s="74">
        <f>'[1]بيانات الكل'!H360</f>
        <v>30611011309996</v>
      </c>
      <c r="J362" s="75">
        <f t="shared" si="26"/>
        <v>0</v>
      </c>
      <c r="K362" s="75">
        <f t="shared" si="27"/>
        <v>11</v>
      </c>
      <c r="L362" s="75">
        <f t="shared" si="28"/>
        <v>10</v>
      </c>
      <c r="M362" s="75" t="str">
        <f>'[1]بيانات الكل'!N360</f>
        <v>مصري</v>
      </c>
      <c r="N362" s="75" t="str">
        <f>'[1]بيانات الكل'!E360</f>
        <v>مسلم</v>
      </c>
      <c r="O362" s="75" t="str">
        <f>'[1]بيانات الكل'!G360</f>
        <v>منقول</v>
      </c>
      <c r="P362" s="76"/>
      <c r="Q362" s="77"/>
      <c r="R362" s="78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76"/>
      <c r="AL362" s="76"/>
      <c r="AM362" s="76" t="str">
        <f t="shared" si="29"/>
        <v>محمود اسماعيل محمد</v>
      </c>
      <c r="AN362" s="76">
        <f>'[1]بيانات الكل'!K360</f>
        <v>0</v>
      </c>
      <c r="AO362" s="76" t="str">
        <f>'[1]بيانات الكل'!J360</f>
        <v>كفر العزازي</v>
      </c>
      <c r="AP362" s="76"/>
      <c r="AQ362" s="76"/>
      <c r="AR362" s="76">
        <f>'[1]بيانات الكل'!L360</f>
        <v>0</v>
      </c>
      <c r="AS362" s="76" t="str">
        <f>'[1]بيانات الكل'!Q360</f>
        <v>الثالث</v>
      </c>
      <c r="AT362" s="76">
        <f>'[1]بيانات الكل'!R360</f>
        <v>0</v>
      </c>
      <c r="AU362" s="76">
        <f>'[1]بيانات الكل'!S360</f>
        <v>0</v>
      </c>
      <c r="AV362" s="79">
        <v>353</v>
      </c>
      <c r="AW362" s="79" t="e">
        <f>IF(AND($AW$3=#REF!,#REF!=Y362),AV362,"")</f>
        <v>#REF!</v>
      </c>
    </row>
    <row r="363" spans="1:49" ht="21" customHeight="1" thickBot="1">
      <c r="A363" s="68"/>
      <c r="B363" s="68">
        <v>354</v>
      </c>
      <c r="C363" s="69">
        <v>354</v>
      </c>
      <c r="D363" s="70" t="str">
        <f>'[1]بيانات الكل'!C361</f>
        <v>صلاح السيد صلاح اسماعيل</v>
      </c>
      <c r="E363" s="71">
        <f>'[1]بيانات الكل'!T361</f>
        <v>41174</v>
      </c>
      <c r="F363" s="72">
        <f t="shared" si="25"/>
        <v>38571</v>
      </c>
      <c r="G363" s="73" t="str">
        <f>'[1]بيانات الكل'!F361</f>
        <v>2/4</v>
      </c>
      <c r="H363" s="73" t="str">
        <f>'[1]بيانات الكل'!D361</f>
        <v>ذكر</v>
      </c>
      <c r="I363" s="74">
        <f>'[1]بيانات الكل'!H361</f>
        <v>30508071300194</v>
      </c>
      <c r="J363" s="75">
        <f t="shared" si="26"/>
        <v>25</v>
      </c>
      <c r="K363" s="75">
        <f t="shared" si="27"/>
        <v>1</v>
      </c>
      <c r="L363" s="75">
        <f t="shared" si="28"/>
        <v>12</v>
      </c>
      <c r="M363" s="75" t="str">
        <f>'[1]بيانات الكل'!N361</f>
        <v>مصري</v>
      </c>
      <c r="N363" s="75" t="str">
        <f>'[1]بيانات الكل'!E361</f>
        <v>مسلم</v>
      </c>
      <c r="O363" s="75" t="str">
        <f>'[1]بيانات الكل'!G361</f>
        <v>منقول</v>
      </c>
      <c r="P363" s="76"/>
      <c r="Q363" s="77"/>
      <c r="R363" s="78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76"/>
      <c r="AK363" s="76"/>
      <c r="AL363" s="76"/>
      <c r="AM363" s="76" t="str">
        <f t="shared" si="29"/>
        <v>السيد صلاح اسماعيل</v>
      </c>
      <c r="AN363" s="76">
        <f>'[1]بيانات الكل'!K361</f>
        <v>0</v>
      </c>
      <c r="AO363" s="76" t="str">
        <f>'[1]بيانات الكل'!J361</f>
        <v>كفر العزازي</v>
      </c>
      <c r="AP363" s="76"/>
      <c r="AQ363" s="76"/>
      <c r="AR363" s="76">
        <f>'[1]بيانات الكل'!L361</f>
        <v>0</v>
      </c>
      <c r="AS363" s="76" t="str">
        <f>'[1]بيانات الكل'!Q361</f>
        <v>الرابع</v>
      </c>
      <c r="AT363" s="76">
        <f>'[1]بيانات الكل'!R361</f>
        <v>0</v>
      </c>
      <c r="AU363" s="76">
        <f>'[1]بيانات الكل'!S361</f>
        <v>0</v>
      </c>
      <c r="AV363" s="79">
        <v>354</v>
      </c>
      <c r="AW363" s="79" t="e">
        <f>IF(AND($AW$3=#REF!,#REF!=Y363),AV363,"")</f>
        <v>#REF!</v>
      </c>
    </row>
    <row r="364" spans="1:49" ht="21" customHeight="1" thickBot="1">
      <c r="A364" s="68"/>
      <c r="B364" s="68">
        <v>355</v>
      </c>
      <c r="C364" s="69">
        <v>355</v>
      </c>
      <c r="D364" s="70" t="str">
        <f>'[1]بيانات الكل'!C362</f>
        <v>عبد العزيز محمد عبد العزيز ابراهيم</v>
      </c>
      <c r="E364" s="71">
        <f>'[1]بيانات الكل'!T362</f>
        <v>41174</v>
      </c>
      <c r="F364" s="72">
        <f t="shared" si="25"/>
        <v>38829</v>
      </c>
      <c r="G364" s="73" t="str">
        <f>'[1]بيانات الكل'!F362</f>
        <v>2/4</v>
      </c>
      <c r="H364" s="73" t="str">
        <f>'[1]بيانات الكل'!D362</f>
        <v>ذكر</v>
      </c>
      <c r="I364" s="74">
        <f>'[1]بيانات الكل'!H362</f>
        <v>30604221300715</v>
      </c>
      <c r="J364" s="75">
        <f t="shared" si="26"/>
        <v>10</v>
      </c>
      <c r="K364" s="75">
        <f t="shared" si="27"/>
        <v>5</v>
      </c>
      <c r="L364" s="75">
        <f t="shared" si="28"/>
        <v>11</v>
      </c>
      <c r="M364" s="75" t="str">
        <f>'[1]بيانات الكل'!N362</f>
        <v>مصري</v>
      </c>
      <c r="N364" s="75" t="str">
        <f>'[1]بيانات الكل'!E362</f>
        <v>مسلم</v>
      </c>
      <c r="O364" s="75" t="str">
        <f>'[1]بيانات الكل'!G362</f>
        <v>منقول</v>
      </c>
      <c r="P364" s="76"/>
      <c r="Q364" s="77"/>
      <c r="R364" s="78"/>
      <c r="S364" s="76"/>
      <c r="T364" s="76"/>
      <c r="U364" s="76"/>
      <c r="V364" s="76"/>
      <c r="W364" s="76"/>
      <c r="X364" s="76"/>
      <c r="Y364" s="76"/>
      <c r="Z364" s="76"/>
      <c r="AA364" s="76"/>
      <c r="AB364" s="76"/>
      <c r="AC364" s="76"/>
      <c r="AD364" s="76"/>
      <c r="AE364" s="76"/>
      <c r="AF364" s="76"/>
      <c r="AG364" s="76"/>
      <c r="AH364" s="76"/>
      <c r="AI364" s="76"/>
      <c r="AJ364" s="76"/>
      <c r="AK364" s="76"/>
      <c r="AL364" s="76"/>
      <c r="AM364" s="76" t="str">
        <f t="shared" si="29"/>
        <v>محمد عبد العزيز ابراهيم</v>
      </c>
      <c r="AN364" s="76">
        <f>'[1]بيانات الكل'!K362</f>
        <v>0</v>
      </c>
      <c r="AO364" s="76" t="str">
        <f>'[1]بيانات الكل'!J362</f>
        <v>كفر العزازي</v>
      </c>
      <c r="AP364" s="76"/>
      <c r="AQ364" s="76"/>
      <c r="AR364" s="76">
        <f>'[1]بيانات الكل'!L362</f>
        <v>0</v>
      </c>
      <c r="AS364" s="76" t="str">
        <f>'[1]بيانات الكل'!Q362</f>
        <v>الرابع</v>
      </c>
      <c r="AT364" s="76">
        <f>'[1]بيانات الكل'!R362</f>
        <v>0</v>
      </c>
      <c r="AU364" s="76">
        <f>'[1]بيانات الكل'!S362</f>
        <v>0</v>
      </c>
      <c r="AV364" s="79">
        <v>355</v>
      </c>
      <c r="AW364" s="79" t="e">
        <f>IF(AND($AW$3=#REF!,#REF!=Y364),AV364,"")</f>
        <v>#REF!</v>
      </c>
    </row>
    <row r="365" spans="1:49" ht="21" customHeight="1" thickBot="1">
      <c r="A365" s="68"/>
      <c r="B365" s="68">
        <v>356</v>
      </c>
      <c r="C365" s="69">
        <v>356</v>
      </c>
      <c r="D365" s="70" t="str">
        <f>'[1]بيانات الكل'!C363</f>
        <v>عبدالرحمن احمد عبده على</v>
      </c>
      <c r="E365" s="71">
        <f>'[1]بيانات الكل'!T363</f>
        <v>41174</v>
      </c>
      <c r="F365" s="72">
        <f t="shared" si="25"/>
        <v>38755</v>
      </c>
      <c r="G365" s="73" t="str">
        <f>'[1]بيانات الكل'!F363</f>
        <v>2/4</v>
      </c>
      <c r="H365" s="73" t="str">
        <f>'[1]بيانات الكل'!D363</f>
        <v>ذكر</v>
      </c>
      <c r="I365" s="74">
        <f>'[1]بيانات الكل'!H363</f>
        <v>30602071301979</v>
      </c>
      <c r="J365" s="75">
        <f t="shared" si="26"/>
        <v>25</v>
      </c>
      <c r="K365" s="75">
        <f t="shared" si="27"/>
        <v>7</v>
      </c>
      <c r="L365" s="75">
        <f t="shared" si="28"/>
        <v>11</v>
      </c>
      <c r="M365" s="75" t="str">
        <f>'[1]بيانات الكل'!N363</f>
        <v>مصري</v>
      </c>
      <c r="N365" s="75" t="str">
        <f>'[1]بيانات الكل'!E363</f>
        <v>مسلم</v>
      </c>
      <c r="O365" s="75" t="str">
        <f>'[1]بيانات الكل'!G363</f>
        <v>منقول</v>
      </c>
      <c r="P365" s="76"/>
      <c r="Q365" s="77"/>
      <c r="R365" s="78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76"/>
      <c r="AL365" s="76"/>
      <c r="AM365" s="76" t="str">
        <f t="shared" si="29"/>
        <v>احمد عبده على</v>
      </c>
      <c r="AN365" s="76">
        <f>'[1]بيانات الكل'!K363</f>
        <v>0</v>
      </c>
      <c r="AO365" s="76" t="str">
        <f>'[1]بيانات الكل'!J363</f>
        <v>كفر العزازي</v>
      </c>
      <c r="AP365" s="76"/>
      <c r="AQ365" s="76"/>
      <c r="AR365" s="76">
        <f>'[1]بيانات الكل'!L363</f>
        <v>0</v>
      </c>
      <c r="AS365" s="76" t="str">
        <f>'[1]بيانات الكل'!Q363</f>
        <v>الرابع</v>
      </c>
      <c r="AT365" s="76">
        <f>'[1]بيانات الكل'!R363</f>
        <v>0</v>
      </c>
      <c r="AU365" s="76">
        <f>'[1]بيانات الكل'!S363</f>
        <v>0</v>
      </c>
      <c r="AV365" s="79">
        <v>356</v>
      </c>
      <c r="AW365" s="79" t="e">
        <f>IF(AND($AW$3=#REF!,#REF!=Y365),AV365,"")</f>
        <v>#REF!</v>
      </c>
    </row>
    <row r="366" spans="1:49" ht="21" customHeight="1" thickBot="1">
      <c r="A366" s="68"/>
      <c r="B366" s="68">
        <v>357</v>
      </c>
      <c r="C366" s="69">
        <v>357</v>
      </c>
      <c r="D366" s="70" t="str">
        <f>'[1]بيانات الكل'!C364</f>
        <v>عبدالرحمن محمود عبدالرحمن محمد لويس</v>
      </c>
      <c r="E366" s="71">
        <f>'[1]بيانات الكل'!T364</f>
        <v>41174</v>
      </c>
      <c r="F366" s="72">
        <f t="shared" si="25"/>
        <v>38901</v>
      </c>
      <c r="G366" s="73" t="str">
        <f>'[1]بيانات الكل'!F364</f>
        <v>2/4</v>
      </c>
      <c r="H366" s="73" t="str">
        <f>'[1]بيانات الكل'!D364</f>
        <v>ذكر</v>
      </c>
      <c r="I366" s="74">
        <f>'[1]بيانات الكل'!H364</f>
        <v>30607031302699</v>
      </c>
      <c r="J366" s="75">
        <f t="shared" si="26"/>
        <v>29</v>
      </c>
      <c r="K366" s="75">
        <f t="shared" si="27"/>
        <v>2</v>
      </c>
      <c r="L366" s="75">
        <f t="shared" si="28"/>
        <v>11</v>
      </c>
      <c r="M366" s="75" t="str">
        <f>'[1]بيانات الكل'!N364</f>
        <v>مصري</v>
      </c>
      <c r="N366" s="75" t="str">
        <f>'[1]بيانات الكل'!E364</f>
        <v>مسلم</v>
      </c>
      <c r="O366" s="75" t="str">
        <f>'[1]بيانات الكل'!G364</f>
        <v>منقول</v>
      </c>
      <c r="P366" s="76"/>
      <c r="Q366" s="77"/>
      <c r="R366" s="78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 t="str">
        <f t="shared" si="29"/>
        <v>محمود عبدالرحمن محمد لويس</v>
      </c>
      <c r="AN366" s="76">
        <f>'[1]بيانات الكل'!K364</f>
        <v>0</v>
      </c>
      <c r="AO366" s="76" t="str">
        <f>'[1]بيانات الكل'!J364</f>
        <v>كفر العزازي</v>
      </c>
      <c r="AP366" s="76"/>
      <c r="AQ366" s="76"/>
      <c r="AR366" s="76">
        <f>'[1]بيانات الكل'!L364</f>
        <v>0</v>
      </c>
      <c r="AS366" s="76" t="str">
        <f>'[1]بيانات الكل'!Q364</f>
        <v>الرابع</v>
      </c>
      <c r="AT366" s="76">
        <f>'[1]بيانات الكل'!R364</f>
        <v>0</v>
      </c>
      <c r="AU366" s="76">
        <f>'[1]بيانات الكل'!S364</f>
        <v>0</v>
      </c>
      <c r="AV366" s="79">
        <v>357</v>
      </c>
      <c r="AW366" s="79" t="e">
        <f>IF(AND($AW$3=#REF!,#REF!=Y366),AV366,"")</f>
        <v>#REF!</v>
      </c>
    </row>
    <row r="367" spans="1:49" ht="21" customHeight="1" thickBot="1">
      <c r="A367" s="68"/>
      <c r="B367" s="68">
        <v>358</v>
      </c>
      <c r="C367" s="69">
        <v>358</v>
      </c>
      <c r="D367" s="70" t="str">
        <f>'[1]بيانات الكل'!C365</f>
        <v>عبدالله محمد فوزى محمد شحاته</v>
      </c>
      <c r="E367" s="71">
        <f>'[1]بيانات الكل'!T365</f>
        <v>41174</v>
      </c>
      <c r="F367" s="72">
        <f t="shared" si="25"/>
        <v>38714</v>
      </c>
      <c r="G367" s="73" t="str">
        <f>'[1]بيانات الكل'!F365</f>
        <v>2/4</v>
      </c>
      <c r="H367" s="73" t="str">
        <f>'[1]بيانات الكل'!D365</f>
        <v>ذكر</v>
      </c>
      <c r="I367" s="74">
        <f>'[1]بيانات الكل'!H365</f>
        <v>30512281300194</v>
      </c>
      <c r="J367" s="75">
        <f t="shared" si="26"/>
        <v>4</v>
      </c>
      <c r="K367" s="75">
        <f t="shared" si="27"/>
        <v>9</v>
      </c>
      <c r="L367" s="75">
        <f t="shared" si="28"/>
        <v>11</v>
      </c>
      <c r="M367" s="75" t="str">
        <f>'[1]بيانات الكل'!N365</f>
        <v>مصري</v>
      </c>
      <c r="N367" s="75" t="str">
        <f>'[1]بيانات الكل'!E365</f>
        <v>مسلم</v>
      </c>
      <c r="O367" s="75" t="str">
        <f>'[1]بيانات الكل'!G365</f>
        <v>منقول</v>
      </c>
      <c r="P367" s="76"/>
      <c r="Q367" s="77"/>
      <c r="R367" s="78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76"/>
      <c r="AK367" s="76"/>
      <c r="AL367" s="76"/>
      <c r="AM367" s="76" t="str">
        <f t="shared" si="29"/>
        <v>محمد فوزى محمد شحاته</v>
      </c>
      <c r="AN367" s="76">
        <f>'[1]بيانات الكل'!K365</f>
        <v>0</v>
      </c>
      <c r="AO367" s="76" t="str">
        <f>'[1]بيانات الكل'!J365</f>
        <v>كفر العزازي</v>
      </c>
      <c r="AP367" s="76"/>
      <c r="AQ367" s="76"/>
      <c r="AR367" s="76">
        <f>'[1]بيانات الكل'!L365</f>
        <v>0</v>
      </c>
      <c r="AS367" s="76" t="str">
        <f>'[1]بيانات الكل'!Q365</f>
        <v>الرابع</v>
      </c>
      <c r="AT367" s="76">
        <f>'[1]بيانات الكل'!R365</f>
        <v>0</v>
      </c>
      <c r="AU367" s="76">
        <f>'[1]بيانات الكل'!S365</f>
        <v>0</v>
      </c>
      <c r="AV367" s="79">
        <v>358</v>
      </c>
      <c r="AW367" s="79" t="e">
        <f>IF(AND($AW$3=#REF!,#REF!=Y367),AV367,"")</f>
        <v>#REF!</v>
      </c>
    </row>
    <row r="368" spans="1:49" ht="21" customHeight="1" thickBot="1">
      <c r="A368" s="68"/>
      <c r="B368" s="68">
        <v>359</v>
      </c>
      <c r="C368" s="69">
        <v>359</v>
      </c>
      <c r="D368" s="70" t="str">
        <f>'[1]بيانات الكل'!C366</f>
        <v>عبدالله محمد محمد عليان على</v>
      </c>
      <c r="E368" s="71">
        <f>'[1]بيانات الكل'!T366</f>
        <v>41174</v>
      </c>
      <c r="F368" s="72">
        <f t="shared" si="25"/>
        <v>38823</v>
      </c>
      <c r="G368" s="73" t="str">
        <f>'[1]بيانات الكل'!F366</f>
        <v>2/4</v>
      </c>
      <c r="H368" s="73" t="str">
        <f>'[1]بيانات الكل'!D366</f>
        <v>ذكر</v>
      </c>
      <c r="I368" s="74">
        <f>'[1]بيانات الكل'!H366</f>
        <v>30604161300877</v>
      </c>
      <c r="J368" s="75">
        <f t="shared" si="26"/>
        <v>16</v>
      </c>
      <c r="K368" s="75">
        <f t="shared" si="27"/>
        <v>5</v>
      </c>
      <c r="L368" s="75">
        <f t="shared" si="28"/>
        <v>11</v>
      </c>
      <c r="M368" s="75" t="str">
        <f>'[1]بيانات الكل'!N366</f>
        <v>مصري</v>
      </c>
      <c r="N368" s="75" t="str">
        <f>'[1]بيانات الكل'!E366</f>
        <v>مسلم</v>
      </c>
      <c r="O368" s="75" t="str">
        <f>'[1]بيانات الكل'!G366</f>
        <v>منقول</v>
      </c>
      <c r="P368" s="76"/>
      <c r="Q368" s="77"/>
      <c r="R368" s="78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76"/>
      <c r="AK368" s="76"/>
      <c r="AL368" s="76"/>
      <c r="AM368" s="76" t="str">
        <f t="shared" si="29"/>
        <v>محمد محمد عليان على</v>
      </c>
      <c r="AN368" s="76">
        <f>'[1]بيانات الكل'!K366</f>
        <v>0</v>
      </c>
      <c r="AO368" s="76" t="str">
        <f>'[1]بيانات الكل'!J366</f>
        <v>كفر العزازي</v>
      </c>
      <c r="AP368" s="76"/>
      <c r="AQ368" s="76"/>
      <c r="AR368" s="76">
        <f>'[1]بيانات الكل'!L366</f>
        <v>0</v>
      </c>
      <c r="AS368" s="76" t="str">
        <f>'[1]بيانات الكل'!Q366</f>
        <v>الرابع</v>
      </c>
      <c r="AT368" s="76">
        <f>'[1]بيانات الكل'!R366</f>
        <v>0</v>
      </c>
      <c r="AU368" s="76">
        <f>'[1]بيانات الكل'!S366</f>
        <v>0</v>
      </c>
      <c r="AV368" s="79">
        <v>359</v>
      </c>
      <c r="AW368" s="79" t="e">
        <f>IF(AND($AW$3=#REF!,#REF!=Y368),AV368,"")</f>
        <v>#REF!</v>
      </c>
    </row>
    <row r="369" spans="1:49" ht="21" customHeight="1" thickBot="1">
      <c r="A369" s="68"/>
      <c r="B369" s="68">
        <v>360</v>
      </c>
      <c r="C369" s="69">
        <v>360</v>
      </c>
      <c r="D369" s="70" t="str">
        <f>'[1]بيانات الكل'!C367</f>
        <v>على شوقى على على</v>
      </c>
      <c r="E369" s="71">
        <f>'[1]بيانات الكل'!T367</f>
        <v>41174</v>
      </c>
      <c r="F369" s="72">
        <f t="shared" si="25"/>
        <v>38438</v>
      </c>
      <c r="G369" s="73" t="str">
        <f>'[1]بيانات الكل'!F367</f>
        <v>2/4</v>
      </c>
      <c r="H369" s="73" t="str">
        <f>'[1]بيانات الكل'!D367</f>
        <v>ذكر</v>
      </c>
      <c r="I369" s="74">
        <f>'[1]بيانات الكل'!H367</f>
        <v>30503271300375</v>
      </c>
      <c r="J369" s="75">
        <f t="shared" si="26"/>
        <v>5</v>
      </c>
      <c r="K369" s="75">
        <f t="shared" si="27"/>
        <v>6</v>
      </c>
      <c r="L369" s="75">
        <f t="shared" si="28"/>
        <v>12</v>
      </c>
      <c r="M369" s="75" t="str">
        <f>'[1]بيانات الكل'!N367</f>
        <v>مصري</v>
      </c>
      <c r="N369" s="75" t="str">
        <f>'[1]بيانات الكل'!E367</f>
        <v>مسلم</v>
      </c>
      <c r="O369" s="75" t="str">
        <f>'[1]بيانات الكل'!G367</f>
        <v>منقول</v>
      </c>
      <c r="P369" s="76"/>
      <c r="Q369" s="77"/>
      <c r="R369" s="78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76"/>
      <c r="AL369" s="76"/>
      <c r="AM369" s="76" t="str">
        <f t="shared" si="29"/>
        <v>شوقى على على</v>
      </c>
      <c r="AN369" s="76">
        <f>'[1]بيانات الكل'!K367</f>
        <v>0</v>
      </c>
      <c r="AO369" s="76" t="str">
        <f>'[1]بيانات الكل'!J367</f>
        <v>كفر العزازي</v>
      </c>
      <c r="AP369" s="76"/>
      <c r="AQ369" s="76"/>
      <c r="AR369" s="76">
        <f>'[1]بيانات الكل'!L367</f>
        <v>0</v>
      </c>
      <c r="AS369" s="76" t="str">
        <f>'[1]بيانات الكل'!Q367</f>
        <v>الرابع</v>
      </c>
      <c r="AT369" s="76">
        <f>'[1]بيانات الكل'!R367</f>
        <v>0</v>
      </c>
      <c r="AU369" s="76">
        <f>'[1]بيانات الكل'!S367</f>
        <v>0</v>
      </c>
      <c r="AV369" s="79">
        <v>360</v>
      </c>
      <c r="AW369" s="79" t="e">
        <f>IF(AND($AW$3=#REF!,#REF!=Y369),AV369,"")</f>
        <v>#REF!</v>
      </c>
    </row>
    <row r="370" spans="1:49" ht="21" customHeight="1" thickBot="1">
      <c r="A370" s="68"/>
      <c r="B370" s="68">
        <v>361</v>
      </c>
      <c r="C370" s="69">
        <v>361</v>
      </c>
      <c r="D370" s="70" t="str">
        <f>'[1]بيانات الكل'!C368</f>
        <v>على صالح محمد محمد احمد محمد</v>
      </c>
      <c r="E370" s="71">
        <f>'[1]بيانات الكل'!T368</f>
        <v>41174</v>
      </c>
      <c r="F370" s="72">
        <f t="shared" si="25"/>
        <v>38933</v>
      </c>
      <c r="G370" s="73" t="str">
        <f>'[1]بيانات الكل'!F368</f>
        <v>2/4</v>
      </c>
      <c r="H370" s="73" t="str">
        <f>'[1]بيانات الكل'!D368</f>
        <v>ذكر</v>
      </c>
      <c r="I370" s="74">
        <f>'[1]بيانات الكل'!H368</f>
        <v>30608041301271</v>
      </c>
      <c r="J370" s="75">
        <f t="shared" si="26"/>
        <v>28</v>
      </c>
      <c r="K370" s="75">
        <f t="shared" si="27"/>
        <v>1</v>
      </c>
      <c r="L370" s="75">
        <f t="shared" si="28"/>
        <v>11</v>
      </c>
      <c r="M370" s="75" t="str">
        <f>'[1]بيانات الكل'!N368</f>
        <v>مصري</v>
      </c>
      <c r="N370" s="75" t="str">
        <f>'[1]بيانات الكل'!E368</f>
        <v>مسلم</v>
      </c>
      <c r="O370" s="75" t="str">
        <f>'[1]بيانات الكل'!G368</f>
        <v>منقول</v>
      </c>
      <c r="P370" s="76"/>
      <c r="Q370" s="77"/>
      <c r="R370" s="78"/>
      <c r="S370" s="76"/>
      <c r="T370" s="76"/>
      <c r="U370" s="76"/>
      <c r="V370" s="76"/>
      <c r="W370" s="76"/>
      <c r="X370" s="76"/>
      <c r="Y370" s="76"/>
      <c r="Z370" s="76"/>
      <c r="AA370" s="76"/>
      <c r="AB370" s="76"/>
      <c r="AC370" s="76"/>
      <c r="AD370" s="76"/>
      <c r="AE370" s="76"/>
      <c r="AF370" s="76"/>
      <c r="AG370" s="76"/>
      <c r="AH370" s="76"/>
      <c r="AI370" s="76"/>
      <c r="AJ370" s="76"/>
      <c r="AK370" s="76"/>
      <c r="AL370" s="76"/>
      <c r="AM370" s="76" t="str">
        <f t="shared" si="29"/>
        <v>صالح محمد محمد احمد محمد</v>
      </c>
      <c r="AN370" s="76">
        <f>'[1]بيانات الكل'!K368</f>
        <v>0</v>
      </c>
      <c r="AO370" s="76" t="str">
        <f>'[1]بيانات الكل'!J368</f>
        <v>كفر العزازي</v>
      </c>
      <c r="AP370" s="76"/>
      <c r="AQ370" s="76"/>
      <c r="AR370" s="76">
        <f>'[1]بيانات الكل'!L368</f>
        <v>0</v>
      </c>
      <c r="AS370" s="76" t="str">
        <f>'[1]بيانات الكل'!Q368</f>
        <v>الرابع</v>
      </c>
      <c r="AT370" s="76">
        <f>'[1]بيانات الكل'!R368</f>
        <v>0</v>
      </c>
      <c r="AU370" s="76">
        <f>'[1]بيانات الكل'!S368</f>
        <v>0</v>
      </c>
      <c r="AV370" s="79">
        <v>361</v>
      </c>
      <c r="AW370" s="79" t="e">
        <f>IF(AND($AW$3=#REF!,#REF!=Y370),AV370,"")</f>
        <v>#REF!</v>
      </c>
    </row>
    <row r="371" spans="1:49" ht="21" customHeight="1" thickBot="1">
      <c r="A371" s="68"/>
      <c r="B371" s="68">
        <v>362</v>
      </c>
      <c r="C371" s="69">
        <v>362</v>
      </c>
      <c r="D371" s="70" t="str">
        <f>'[1]بيانات الكل'!C369</f>
        <v>على صبرى على ابراهيم على</v>
      </c>
      <c r="E371" s="71">
        <f>'[1]بيانات الكل'!T369</f>
        <v>41174</v>
      </c>
      <c r="F371" s="72">
        <f t="shared" si="25"/>
        <v>38834</v>
      </c>
      <c r="G371" s="73" t="str">
        <f>'[1]بيانات الكل'!F369</f>
        <v>2/4</v>
      </c>
      <c r="H371" s="73" t="str">
        <f>'[1]بيانات الكل'!D369</f>
        <v>ذكر</v>
      </c>
      <c r="I371" s="74">
        <f>'[1]بيانات الكل'!H369</f>
        <v>30604271300619</v>
      </c>
      <c r="J371" s="75">
        <f t="shared" si="26"/>
        <v>5</v>
      </c>
      <c r="K371" s="75">
        <f t="shared" si="27"/>
        <v>5</v>
      </c>
      <c r="L371" s="75">
        <f t="shared" si="28"/>
        <v>11</v>
      </c>
      <c r="M371" s="75" t="str">
        <f>'[1]بيانات الكل'!N369</f>
        <v>مصري</v>
      </c>
      <c r="N371" s="75" t="str">
        <f>'[1]بيانات الكل'!E369</f>
        <v>مسلم</v>
      </c>
      <c r="O371" s="75" t="str">
        <f>'[1]بيانات الكل'!G369</f>
        <v>منقول</v>
      </c>
      <c r="P371" s="76"/>
      <c r="Q371" s="77"/>
      <c r="R371" s="78"/>
      <c r="S371" s="76"/>
      <c r="T371" s="76"/>
      <c r="U371" s="76"/>
      <c r="V371" s="76"/>
      <c r="W371" s="76"/>
      <c r="X371" s="76"/>
      <c r="Y371" s="76"/>
      <c r="Z371" s="76"/>
      <c r="AA371" s="76"/>
      <c r="AB371" s="76"/>
      <c r="AC371" s="76"/>
      <c r="AD371" s="76"/>
      <c r="AE371" s="76"/>
      <c r="AF371" s="76"/>
      <c r="AG371" s="76"/>
      <c r="AH371" s="76"/>
      <c r="AI371" s="76"/>
      <c r="AJ371" s="76"/>
      <c r="AK371" s="76"/>
      <c r="AL371" s="76"/>
      <c r="AM371" s="76" t="str">
        <f t="shared" si="29"/>
        <v>صبرى على ابراهيم على</v>
      </c>
      <c r="AN371" s="76">
        <f>'[1]بيانات الكل'!K369</f>
        <v>0</v>
      </c>
      <c r="AO371" s="76" t="str">
        <f>'[1]بيانات الكل'!J369</f>
        <v>كفر العزازي</v>
      </c>
      <c r="AP371" s="76"/>
      <c r="AQ371" s="76"/>
      <c r="AR371" s="76">
        <f>'[1]بيانات الكل'!L369</f>
        <v>0</v>
      </c>
      <c r="AS371" s="76" t="str">
        <f>'[1]بيانات الكل'!Q369</f>
        <v>الرابع</v>
      </c>
      <c r="AT371" s="76">
        <f>'[1]بيانات الكل'!R369</f>
        <v>0</v>
      </c>
      <c r="AU371" s="76">
        <f>'[1]بيانات الكل'!S369</f>
        <v>0</v>
      </c>
      <c r="AV371" s="79">
        <v>362</v>
      </c>
      <c r="AW371" s="79" t="e">
        <f>IF(AND($AW$3=#REF!,#REF!=Y371),AV371,"")</f>
        <v>#REF!</v>
      </c>
    </row>
    <row r="372" spans="1:49" ht="21" customHeight="1" thickBot="1">
      <c r="A372" s="68"/>
      <c r="B372" s="68">
        <v>363</v>
      </c>
      <c r="C372" s="69">
        <v>363</v>
      </c>
      <c r="D372" s="70" t="str">
        <f>'[1]بيانات الكل'!C370</f>
        <v>عمر احمد محمد على على شهاب</v>
      </c>
      <c r="E372" s="71">
        <f>'[1]بيانات الكل'!T370</f>
        <v>41174</v>
      </c>
      <c r="F372" s="72">
        <f t="shared" si="25"/>
        <v>38976</v>
      </c>
      <c r="G372" s="73" t="str">
        <f>'[1]بيانات الكل'!F370</f>
        <v>2/4</v>
      </c>
      <c r="H372" s="73" t="str">
        <f>'[1]بيانات الكل'!D370</f>
        <v>ذكر</v>
      </c>
      <c r="I372" s="74">
        <f>'[1]بيانات الكل'!H370</f>
        <v>30609161301972</v>
      </c>
      <c r="J372" s="75">
        <f t="shared" si="26"/>
        <v>16</v>
      </c>
      <c r="K372" s="75">
        <f t="shared" si="27"/>
        <v>0</v>
      </c>
      <c r="L372" s="75">
        <f t="shared" si="28"/>
        <v>11</v>
      </c>
      <c r="M372" s="75" t="str">
        <f>'[1]بيانات الكل'!N370</f>
        <v>مصري</v>
      </c>
      <c r="N372" s="75" t="str">
        <f>'[1]بيانات الكل'!E370</f>
        <v>مسلم</v>
      </c>
      <c r="O372" s="75" t="str">
        <f>'[1]بيانات الكل'!G370</f>
        <v>منقول</v>
      </c>
      <c r="P372" s="76"/>
      <c r="Q372" s="77"/>
      <c r="R372" s="78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76"/>
      <c r="AK372" s="76"/>
      <c r="AL372" s="76"/>
      <c r="AM372" s="76" t="str">
        <f t="shared" si="29"/>
        <v>احمد محمد على على شهاب</v>
      </c>
      <c r="AN372" s="76">
        <f>'[1]بيانات الكل'!K370</f>
        <v>0</v>
      </c>
      <c r="AO372" s="76" t="str">
        <f>'[1]بيانات الكل'!J370</f>
        <v>كفر العزازي</v>
      </c>
      <c r="AP372" s="76"/>
      <c r="AQ372" s="76"/>
      <c r="AR372" s="76">
        <f>'[1]بيانات الكل'!L370</f>
        <v>0</v>
      </c>
      <c r="AS372" s="76" t="str">
        <f>'[1]بيانات الكل'!Q370</f>
        <v>الرابع</v>
      </c>
      <c r="AT372" s="76">
        <f>'[1]بيانات الكل'!R370</f>
        <v>0</v>
      </c>
      <c r="AU372" s="76">
        <f>'[1]بيانات الكل'!S370</f>
        <v>0</v>
      </c>
      <c r="AV372" s="79">
        <v>363</v>
      </c>
      <c r="AW372" s="79" t="e">
        <f>IF(AND($AW$3=#REF!,#REF!=Y372),AV372,"")</f>
        <v>#REF!</v>
      </c>
    </row>
    <row r="373" spans="1:49" ht="21" customHeight="1" thickBot="1">
      <c r="A373" s="68"/>
      <c r="B373" s="68">
        <v>364</v>
      </c>
      <c r="C373" s="69">
        <v>364</v>
      </c>
      <c r="D373" s="70" t="str">
        <f>'[1]بيانات الكل'!C371</f>
        <v>عمرو خالد نجاح محمد نجدى</v>
      </c>
      <c r="E373" s="71">
        <f>'[1]بيانات الكل'!T371</f>
        <v>41174</v>
      </c>
      <c r="F373" s="72">
        <f t="shared" si="25"/>
        <v>38917</v>
      </c>
      <c r="G373" s="73" t="str">
        <f>'[1]بيانات الكل'!F371</f>
        <v>2/4</v>
      </c>
      <c r="H373" s="73" t="str">
        <f>'[1]بيانات الكل'!D371</f>
        <v>ذكر</v>
      </c>
      <c r="I373" s="74">
        <f>'[1]بيانات الكل'!H371</f>
        <v>30607191301338</v>
      </c>
      <c r="J373" s="75">
        <f t="shared" si="26"/>
        <v>13</v>
      </c>
      <c r="K373" s="75">
        <f t="shared" si="27"/>
        <v>2</v>
      </c>
      <c r="L373" s="75">
        <f t="shared" si="28"/>
        <v>11</v>
      </c>
      <c r="M373" s="75" t="str">
        <f>'[1]بيانات الكل'!N371</f>
        <v>مصري</v>
      </c>
      <c r="N373" s="75" t="str">
        <f>'[1]بيانات الكل'!E371</f>
        <v>مسلم</v>
      </c>
      <c r="O373" s="75" t="str">
        <f>'[1]بيانات الكل'!G371</f>
        <v>منقول</v>
      </c>
      <c r="P373" s="76"/>
      <c r="Q373" s="77"/>
      <c r="R373" s="78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76"/>
      <c r="AK373" s="76"/>
      <c r="AL373" s="76"/>
      <c r="AM373" s="76" t="str">
        <f t="shared" si="29"/>
        <v>خالد نجاح محمد نجدى</v>
      </c>
      <c r="AN373" s="76">
        <f>'[1]بيانات الكل'!K371</f>
        <v>0</v>
      </c>
      <c r="AO373" s="76" t="str">
        <f>'[1]بيانات الكل'!J371</f>
        <v>كفر العزازي</v>
      </c>
      <c r="AP373" s="76"/>
      <c r="AQ373" s="76"/>
      <c r="AR373" s="76">
        <f>'[1]بيانات الكل'!L371</f>
        <v>0</v>
      </c>
      <c r="AS373" s="76" t="str">
        <f>'[1]بيانات الكل'!Q371</f>
        <v>الرابع</v>
      </c>
      <c r="AT373" s="76">
        <f>'[1]بيانات الكل'!R371</f>
        <v>0</v>
      </c>
      <c r="AU373" s="76">
        <f>'[1]بيانات الكل'!S371</f>
        <v>0</v>
      </c>
      <c r="AV373" s="79">
        <v>364</v>
      </c>
      <c r="AW373" s="79" t="e">
        <f>IF(AND($AW$3=#REF!,#REF!=Y373),AV373,"")</f>
        <v>#REF!</v>
      </c>
    </row>
    <row r="374" spans="1:49" ht="21" customHeight="1" thickBot="1">
      <c r="A374" s="68"/>
      <c r="B374" s="68">
        <v>365</v>
      </c>
      <c r="C374" s="69">
        <v>365</v>
      </c>
      <c r="D374" s="70" t="str">
        <f>'[1]بيانات الكل'!C372</f>
        <v>فارس صلاح عوض موسى خليل</v>
      </c>
      <c r="E374" s="71">
        <f>'[1]بيانات الكل'!T372</f>
        <v>41174</v>
      </c>
      <c r="F374" s="72">
        <f t="shared" si="25"/>
        <v>38760</v>
      </c>
      <c r="G374" s="73" t="str">
        <f>'[1]بيانات الكل'!F372</f>
        <v>2/4</v>
      </c>
      <c r="H374" s="73" t="str">
        <f>'[1]بيانات الكل'!D372</f>
        <v>ذكر</v>
      </c>
      <c r="I374" s="74">
        <f>'[1]بيانات الكل'!H372</f>
        <v>30602121303498</v>
      </c>
      <c r="J374" s="75">
        <f t="shared" si="26"/>
        <v>20</v>
      </c>
      <c r="K374" s="75">
        <f t="shared" si="27"/>
        <v>7</v>
      </c>
      <c r="L374" s="75">
        <f t="shared" si="28"/>
        <v>11</v>
      </c>
      <c r="M374" s="75" t="str">
        <f>'[1]بيانات الكل'!N372</f>
        <v>مصري</v>
      </c>
      <c r="N374" s="75" t="str">
        <f>'[1]بيانات الكل'!E372</f>
        <v>مسلم</v>
      </c>
      <c r="O374" s="75" t="str">
        <f>'[1]بيانات الكل'!G372</f>
        <v>منقول</v>
      </c>
      <c r="P374" s="76"/>
      <c r="Q374" s="77"/>
      <c r="R374" s="78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 t="str">
        <f t="shared" si="29"/>
        <v>صلاح عوض موسى خليل</v>
      </c>
      <c r="AN374" s="76">
        <f>'[1]بيانات الكل'!K372</f>
        <v>0</v>
      </c>
      <c r="AO374" s="76" t="str">
        <f>'[1]بيانات الكل'!J372</f>
        <v>كفر العزازي</v>
      </c>
      <c r="AP374" s="76"/>
      <c r="AQ374" s="76"/>
      <c r="AR374" s="76">
        <f>'[1]بيانات الكل'!L372</f>
        <v>0</v>
      </c>
      <c r="AS374" s="76" t="str">
        <f>'[1]بيانات الكل'!Q372</f>
        <v>الرابع</v>
      </c>
      <c r="AT374" s="76">
        <f>'[1]بيانات الكل'!R372</f>
        <v>0</v>
      </c>
      <c r="AU374" s="76">
        <f>'[1]بيانات الكل'!S372</f>
        <v>0</v>
      </c>
      <c r="AV374" s="79">
        <v>365</v>
      </c>
      <c r="AW374" s="79" t="e">
        <f>IF(AND($AW$3=#REF!,#REF!=Y374),AV374,"")</f>
        <v>#REF!</v>
      </c>
    </row>
    <row r="375" spans="1:49" ht="21" customHeight="1" thickBot="1">
      <c r="A375" s="68"/>
      <c r="B375" s="68">
        <v>366</v>
      </c>
      <c r="C375" s="69">
        <v>366</v>
      </c>
      <c r="D375" s="70" t="str">
        <f>'[1]بيانات الكل'!C373</f>
        <v>فتحى محمود فتحى رمضان ابراهيم</v>
      </c>
      <c r="E375" s="71">
        <f>'[1]بيانات الكل'!T373</f>
        <v>41174</v>
      </c>
      <c r="F375" s="72">
        <f t="shared" si="25"/>
        <v>38785</v>
      </c>
      <c r="G375" s="73" t="str">
        <f>'[1]بيانات الكل'!F373</f>
        <v>2/4</v>
      </c>
      <c r="H375" s="73" t="str">
        <f>'[1]بيانات الكل'!D373</f>
        <v>ذكر</v>
      </c>
      <c r="I375" s="74">
        <f>'[1]بيانات الكل'!H373</f>
        <v>30603091301351</v>
      </c>
      <c r="J375" s="75">
        <f t="shared" si="26"/>
        <v>23</v>
      </c>
      <c r="K375" s="75">
        <f t="shared" si="27"/>
        <v>6</v>
      </c>
      <c r="L375" s="75">
        <f t="shared" si="28"/>
        <v>11</v>
      </c>
      <c r="M375" s="75" t="str">
        <f>'[1]بيانات الكل'!N373</f>
        <v>مصري</v>
      </c>
      <c r="N375" s="75" t="str">
        <f>'[1]بيانات الكل'!E373</f>
        <v>مسلم</v>
      </c>
      <c r="O375" s="75" t="str">
        <f>'[1]بيانات الكل'!G373</f>
        <v>منقول</v>
      </c>
      <c r="P375" s="76"/>
      <c r="Q375" s="77"/>
      <c r="R375" s="78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76"/>
      <c r="AK375" s="76"/>
      <c r="AL375" s="76"/>
      <c r="AM375" s="76" t="str">
        <f t="shared" si="29"/>
        <v>محمود فتحى رمضان ابراهيم</v>
      </c>
      <c r="AN375" s="76">
        <f>'[1]بيانات الكل'!K373</f>
        <v>0</v>
      </c>
      <c r="AO375" s="76" t="str">
        <f>'[1]بيانات الكل'!J373</f>
        <v>كفر العزازي</v>
      </c>
      <c r="AP375" s="76"/>
      <c r="AQ375" s="76"/>
      <c r="AR375" s="76">
        <f>'[1]بيانات الكل'!L373</f>
        <v>0</v>
      </c>
      <c r="AS375" s="76" t="str">
        <f>'[1]بيانات الكل'!Q373</f>
        <v>الرابع</v>
      </c>
      <c r="AT375" s="76">
        <f>'[1]بيانات الكل'!R373</f>
        <v>0</v>
      </c>
      <c r="AU375" s="76">
        <f>'[1]بيانات الكل'!S373</f>
        <v>0</v>
      </c>
      <c r="AV375" s="79">
        <v>366</v>
      </c>
      <c r="AW375" s="79" t="e">
        <f>IF(AND($AW$3=#REF!,#REF!=Y375),AV375,"")</f>
        <v>#REF!</v>
      </c>
    </row>
    <row r="376" spans="1:49" ht="21" customHeight="1" thickBot="1">
      <c r="A376" s="68"/>
      <c r="B376" s="68">
        <v>367</v>
      </c>
      <c r="C376" s="69">
        <v>367</v>
      </c>
      <c r="D376" s="70" t="str">
        <f>'[1]بيانات الكل'!C374</f>
        <v>فوزى محمود على محمد على</v>
      </c>
      <c r="E376" s="71">
        <f>'[1]بيانات الكل'!T374</f>
        <v>41174</v>
      </c>
      <c r="F376" s="72">
        <f t="shared" si="25"/>
        <v>38869</v>
      </c>
      <c r="G376" s="73" t="str">
        <f>'[1]بيانات الكل'!F374</f>
        <v>2/4</v>
      </c>
      <c r="H376" s="73" t="str">
        <f>'[1]بيانات الكل'!D374</f>
        <v>ذكر</v>
      </c>
      <c r="I376" s="74">
        <f>'[1]بيانات الكل'!H374</f>
        <v>30606011313256</v>
      </c>
      <c r="J376" s="75">
        <f t="shared" si="26"/>
        <v>0</v>
      </c>
      <c r="K376" s="75">
        <f t="shared" si="27"/>
        <v>4</v>
      </c>
      <c r="L376" s="75">
        <f t="shared" si="28"/>
        <v>11</v>
      </c>
      <c r="M376" s="75" t="str">
        <f>'[1]بيانات الكل'!N374</f>
        <v>مصري</v>
      </c>
      <c r="N376" s="75" t="str">
        <f>'[1]بيانات الكل'!E374</f>
        <v>مسلم</v>
      </c>
      <c r="O376" s="75" t="str">
        <f>'[1]بيانات الكل'!G374</f>
        <v>منقول</v>
      </c>
      <c r="P376" s="76"/>
      <c r="Q376" s="77"/>
      <c r="R376" s="78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76"/>
      <c r="AK376" s="76"/>
      <c r="AL376" s="76"/>
      <c r="AM376" s="76" t="str">
        <f t="shared" si="29"/>
        <v>محمود على محمد على</v>
      </c>
      <c r="AN376" s="76">
        <f>'[1]بيانات الكل'!K374</f>
        <v>0</v>
      </c>
      <c r="AO376" s="76" t="str">
        <f>'[1]بيانات الكل'!J374</f>
        <v>كفر العزازي</v>
      </c>
      <c r="AP376" s="76"/>
      <c r="AQ376" s="76"/>
      <c r="AR376" s="76">
        <f>'[1]بيانات الكل'!L374</f>
        <v>0</v>
      </c>
      <c r="AS376" s="76" t="str">
        <f>'[1]بيانات الكل'!Q374</f>
        <v>الرابع</v>
      </c>
      <c r="AT376" s="76">
        <f>'[1]بيانات الكل'!R374</f>
        <v>0</v>
      </c>
      <c r="AU376" s="76">
        <f>'[1]بيانات الكل'!S374</f>
        <v>0</v>
      </c>
      <c r="AV376" s="79">
        <v>367</v>
      </c>
      <c r="AW376" s="79" t="e">
        <f>IF(AND($AW$3=#REF!,#REF!=Y376),AV376,"")</f>
        <v>#REF!</v>
      </c>
    </row>
    <row r="377" spans="1:49" ht="21" customHeight="1" thickBot="1">
      <c r="A377" s="68"/>
      <c r="B377" s="68">
        <v>368</v>
      </c>
      <c r="C377" s="69">
        <v>368</v>
      </c>
      <c r="D377" s="70" t="str">
        <f>'[1]بيانات الكل'!C375</f>
        <v>كرم عادل على على</v>
      </c>
      <c r="E377" s="71">
        <f>'[1]بيانات الكل'!T375</f>
        <v>41174</v>
      </c>
      <c r="F377" s="72">
        <f t="shared" si="25"/>
        <v>38635</v>
      </c>
      <c r="G377" s="73" t="str">
        <f>'[1]بيانات الكل'!F375</f>
        <v>2/4</v>
      </c>
      <c r="H377" s="73" t="str">
        <f>'[1]بيانات الكل'!D375</f>
        <v>ذكر</v>
      </c>
      <c r="I377" s="74">
        <f>'[1]بيانات الكل'!H375</f>
        <v>30510101302019</v>
      </c>
      <c r="J377" s="75">
        <f t="shared" si="26"/>
        <v>22</v>
      </c>
      <c r="K377" s="75">
        <f t="shared" si="27"/>
        <v>11</v>
      </c>
      <c r="L377" s="75">
        <f t="shared" si="28"/>
        <v>11</v>
      </c>
      <c r="M377" s="75" t="str">
        <f>'[1]بيانات الكل'!N375</f>
        <v>مصري</v>
      </c>
      <c r="N377" s="75" t="str">
        <f>'[1]بيانات الكل'!E375</f>
        <v>مسلم</v>
      </c>
      <c r="O377" s="75" t="str">
        <f>'[1]بيانات الكل'!G375</f>
        <v>منقول</v>
      </c>
      <c r="P377" s="76"/>
      <c r="Q377" s="77"/>
      <c r="R377" s="78"/>
      <c r="S377" s="76"/>
      <c r="T377" s="76"/>
      <c r="U377" s="76"/>
      <c r="V377" s="76"/>
      <c r="W377" s="76"/>
      <c r="X377" s="76"/>
      <c r="Y377" s="76"/>
      <c r="Z377" s="76"/>
      <c r="AA377" s="76"/>
      <c r="AB377" s="76"/>
      <c r="AC377" s="76"/>
      <c r="AD377" s="76"/>
      <c r="AE377" s="76"/>
      <c r="AF377" s="76"/>
      <c r="AG377" s="76"/>
      <c r="AH377" s="76"/>
      <c r="AI377" s="76"/>
      <c r="AJ377" s="76"/>
      <c r="AK377" s="76"/>
      <c r="AL377" s="76"/>
      <c r="AM377" s="76" t="str">
        <f t="shared" si="29"/>
        <v>عادل على على</v>
      </c>
      <c r="AN377" s="76">
        <f>'[1]بيانات الكل'!K375</f>
        <v>0</v>
      </c>
      <c r="AO377" s="76" t="str">
        <f>'[1]بيانات الكل'!J375</f>
        <v>كفر العزازي</v>
      </c>
      <c r="AP377" s="76"/>
      <c r="AQ377" s="76"/>
      <c r="AR377" s="76">
        <f>'[1]بيانات الكل'!L375</f>
        <v>0</v>
      </c>
      <c r="AS377" s="76" t="str">
        <f>'[1]بيانات الكل'!Q375</f>
        <v>الرابع</v>
      </c>
      <c r="AT377" s="76">
        <f>'[1]بيانات الكل'!R375</f>
        <v>0</v>
      </c>
      <c r="AU377" s="76">
        <f>'[1]بيانات الكل'!S375</f>
        <v>0</v>
      </c>
      <c r="AV377" s="79">
        <v>368</v>
      </c>
      <c r="AW377" s="79" t="e">
        <f>IF(AND($AW$3=#REF!,#REF!=Y377),AV377,"")</f>
        <v>#REF!</v>
      </c>
    </row>
    <row r="378" spans="1:49" ht="21" customHeight="1" thickBot="1">
      <c r="A378" s="68"/>
      <c r="B378" s="68">
        <v>369</v>
      </c>
      <c r="C378" s="69">
        <v>369</v>
      </c>
      <c r="D378" s="70" t="str">
        <f>'[1]بيانات الكل'!C376</f>
        <v>كريم اسماعيل الورداني محمد</v>
      </c>
      <c r="E378" s="71">
        <f>'[1]بيانات الكل'!T376</f>
        <v>41174</v>
      </c>
      <c r="F378" s="72">
        <f t="shared" si="25"/>
        <v>38785</v>
      </c>
      <c r="G378" s="73" t="str">
        <f>'[1]بيانات الكل'!F376</f>
        <v>2/4</v>
      </c>
      <c r="H378" s="73" t="str">
        <f>'[1]بيانات الكل'!D376</f>
        <v>ذكر</v>
      </c>
      <c r="I378" s="74">
        <f>'[1]بيانات الكل'!H376</f>
        <v>30603091301335</v>
      </c>
      <c r="J378" s="75">
        <f t="shared" si="26"/>
        <v>23</v>
      </c>
      <c r="K378" s="75">
        <f t="shared" si="27"/>
        <v>6</v>
      </c>
      <c r="L378" s="75">
        <f t="shared" si="28"/>
        <v>11</v>
      </c>
      <c r="M378" s="75" t="str">
        <f>'[1]بيانات الكل'!N376</f>
        <v>مصري</v>
      </c>
      <c r="N378" s="75" t="str">
        <f>'[1]بيانات الكل'!E376</f>
        <v>مسلم</v>
      </c>
      <c r="O378" s="75" t="str">
        <f>'[1]بيانات الكل'!G376</f>
        <v>منقول</v>
      </c>
      <c r="P378" s="76"/>
      <c r="Q378" s="77"/>
      <c r="R378" s="78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76"/>
      <c r="AK378" s="76"/>
      <c r="AL378" s="76"/>
      <c r="AM378" s="76" t="str">
        <f t="shared" si="29"/>
        <v>اسماعيل الورداني محمد</v>
      </c>
      <c r="AN378" s="76">
        <f>'[1]بيانات الكل'!K376</f>
        <v>0</v>
      </c>
      <c r="AO378" s="76" t="str">
        <f>'[1]بيانات الكل'!J376</f>
        <v>كفر العزازي</v>
      </c>
      <c r="AP378" s="76"/>
      <c r="AQ378" s="76"/>
      <c r="AR378" s="76">
        <f>'[1]بيانات الكل'!L376</f>
        <v>0</v>
      </c>
      <c r="AS378" s="76" t="str">
        <f>'[1]بيانات الكل'!Q376</f>
        <v>الرابع</v>
      </c>
      <c r="AT378" s="76">
        <f>'[1]بيانات الكل'!R376</f>
        <v>0</v>
      </c>
      <c r="AU378" s="76">
        <f>'[1]بيانات الكل'!S376</f>
        <v>0</v>
      </c>
      <c r="AV378" s="79">
        <v>369</v>
      </c>
      <c r="AW378" s="79" t="e">
        <f>IF(AND($AW$3=#REF!,#REF!=Y378),AV378,"")</f>
        <v>#REF!</v>
      </c>
    </row>
    <row r="379" spans="1:49" ht="21" customHeight="1" thickBot="1">
      <c r="A379" s="68"/>
      <c r="B379" s="68">
        <v>370</v>
      </c>
      <c r="C379" s="69">
        <v>370</v>
      </c>
      <c r="D379" s="70" t="str">
        <f>'[1]بيانات الكل'!C377</f>
        <v>كريم محمد فتحى السيد محمد</v>
      </c>
      <c r="E379" s="71">
        <f>'[1]بيانات الكل'!T377</f>
        <v>41174</v>
      </c>
      <c r="F379" s="72">
        <f t="shared" si="25"/>
        <v>38893</v>
      </c>
      <c r="G379" s="73" t="str">
        <f>'[1]بيانات الكل'!F377</f>
        <v>2/4</v>
      </c>
      <c r="H379" s="73" t="str">
        <f>'[1]بيانات الكل'!D377</f>
        <v>ذكر</v>
      </c>
      <c r="I379" s="74">
        <f>'[1]بيانات الكل'!H377</f>
        <v>30606251303878</v>
      </c>
      <c r="J379" s="75">
        <f t="shared" si="26"/>
        <v>7</v>
      </c>
      <c r="K379" s="75">
        <f t="shared" si="27"/>
        <v>3</v>
      </c>
      <c r="L379" s="75">
        <f t="shared" si="28"/>
        <v>11</v>
      </c>
      <c r="M379" s="75" t="str">
        <f>'[1]بيانات الكل'!N377</f>
        <v>مصري</v>
      </c>
      <c r="N379" s="75" t="str">
        <f>'[1]بيانات الكل'!E377</f>
        <v>مسلم</v>
      </c>
      <c r="O379" s="75" t="str">
        <f>'[1]بيانات الكل'!G377</f>
        <v>منقول</v>
      </c>
      <c r="P379" s="76"/>
      <c r="Q379" s="77"/>
      <c r="R379" s="78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 t="str">
        <f t="shared" si="29"/>
        <v>محمد فتحى السيد محمد</v>
      </c>
      <c r="AN379" s="76">
        <f>'[1]بيانات الكل'!K377</f>
        <v>0</v>
      </c>
      <c r="AO379" s="76" t="str">
        <f>'[1]بيانات الكل'!J377</f>
        <v>كفر العزازي</v>
      </c>
      <c r="AP379" s="76"/>
      <c r="AQ379" s="76"/>
      <c r="AR379" s="76">
        <f>'[1]بيانات الكل'!L377</f>
        <v>0</v>
      </c>
      <c r="AS379" s="76" t="str">
        <f>'[1]بيانات الكل'!Q377</f>
        <v>الرابع</v>
      </c>
      <c r="AT379" s="76">
        <f>'[1]بيانات الكل'!R377</f>
        <v>0</v>
      </c>
      <c r="AU379" s="76">
        <f>'[1]بيانات الكل'!S377</f>
        <v>0</v>
      </c>
      <c r="AV379" s="79">
        <v>370</v>
      </c>
      <c r="AW379" s="79" t="e">
        <f>IF(AND($AW$3=#REF!,#REF!=Y379),AV379,"")</f>
        <v>#REF!</v>
      </c>
    </row>
    <row r="380" spans="1:49" ht="21" customHeight="1" thickBot="1">
      <c r="A380" s="68"/>
      <c r="B380" s="68">
        <v>371</v>
      </c>
      <c r="C380" s="69">
        <v>371</v>
      </c>
      <c r="D380" s="70" t="str">
        <f>'[1]بيانات الكل'!C378</f>
        <v>محسن حسينى حسن عليان على</v>
      </c>
      <c r="E380" s="71">
        <f>'[1]بيانات الكل'!T378</f>
        <v>41174</v>
      </c>
      <c r="F380" s="72">
        <f t="shared" si="25"/>
        <v>38809</v>
      </c>
      <c r="G380" s="73" t="str">
        <f>'[1]بيانات الكل'!F378</f>
        <v>2/4</v>
      </c>
      <c r="H380" s="73" t="str">
        <f>'[1]بيانات الكل'!D378</f>
        <v>ذكر</v>
      </c>
      <c r="I380" s="74">
        <f>'[1]بيانات الكل'!H378</f>
        <v>30604021300893</v>
      </c>
      <c r="J380" s="75">
        <f t="shared" si="26"/>
        <v>30</v>
      </c>
      <c r="K380" s="75">
        <f t="shared" si="27"/>
        <v>5</v>
      </c>
      <c r="L380" s="75">
        <f t="shared" si="28"/>
        <v>11</v>
      </c>
      <c r="M380" s="75" t="str">
        <f>'[1]بيانات الكل'!N378</f>
        <v>مصري</v>
      </c>
      <c r="N380" s="75" t="str">
        <f>'[1]بيانات الكل'!E378</f>
        <v>مسلم</v>
      </c>
      <c r="O380" s="75" t="str">
        <f>'[1]بيانات الكل'!G378</f>
        <v>منقول</v>
      </c>
      <c r="P380" s="76"/>
      <c r="Q380" s="77"/>
      <c r="R380" s="78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76"/>
      <c r="AK380" s="76"/>
      <c r="AL380" s="76"/>
      <c r="AM380" s="76" t="str">
        <f t="shared" si="29"/>
        <v>حسينى حسن عليان على</v>
      </c>
      <c r="AN380" s="76">
        <f>'[1]بيانات الكل'!K378</f>
        <v>0</v>
      </c>
      <c r="AO380" s="76" t="str">
        <f>'[1]بيانات الكل'!J378</f>
        <v>كفر العزازي</v>
      </c>
      <c r="AP380" s="76"/>
      <c r="AQ380" s="76"/>
      <c r="AR380" s="76">
        <f>'[1]بيانات الكل'!L378</f>
        <v>0</v>
      </c>
      <c r="AS380" s="76" t="str">
        <f>'[1]بيانات الكل'!Q378</f>
        <v>الرابع</v>
      </c>
      <c r="AT380" s="76">
        <f>'[1]بيانات الكل'!R378</f>
        <v>0</v>
      </c>
      <c r="AU380" s="76">
        <f>'[1]بيانات الكل'!S378</f>
        <v>0</v>
      </c>
      <c r="AV380" s="79">
        <v>371</v>
      </c>
      <c r="AW380" s="79" t="e">
        <f>IF(AND($AW$3=#REF!,#REF!=Y380),AV380,"")</f>
        <v>#REF!</v>
      </c>
    </row>
    <row r="381" spans="1:49" ht="21" customHeight="1" thickBot="1">
      <c r="A381" s="68"/>
      <c r="B381" s="68">
        <v>372</v>
      </c>
      <c r="C381" s="69">
        <v>372</v>
      </c>
      <c r="D381" s="70" t="str">
        <f>'[1]بيانات الكل'!C379</f>
        <v>محمد احمد السيد حسين على</v>
      </c>
      <c r="E381" s="71">
        <f>'[1]بيانات الكل'!T379</f>
        <v>41174</v>
      </c>
      <c r="F381" s="72">
        <f t="shared" si="25"/>
        <v>38787</v>
      </c>
      <c r="G381" s="73" t="str">
        <f>'[1]بيانات الكل'!F379</f>
        <v>2/4</v>
      </c>
      <c r="H381" s="73" t="str">
        <f>'[1]بيانات الكل'!D379</f>
        <v>ذكر</v>
      </c>
      <c r="I381" s="74">
        <f>'[1]بيانات الكل'!H379</f>
        <v>30603111301051</v>
      </c>
      <c r="J381" s="75">
        <f t="shared" si="26"/>
        <v>21</v>
      </c>
      <c r="K381" s="75">
        <f t="shared" si="27"/>
        <v>6</v>
      </c>
      <c r="L381" s="75">
        <f t="shared" si="28"/>
        <v>11</v>
      </c>
      <c r="M381" s="75" t="str">
        <f>'[1]بيانات الكل'!N379</f>
        <v>مصري</v>
      </c>
      <c r="N381" s="75" t="str">
        <f>'[1]بيانات الكل'!E379</f>
        <v>مسلم</v>
      </c>
      <c r="O381" s="75" t="str">
        <f>'[1]بيانات الكل'!G379</f>
        <v>منقول</v>
      </c>
      <c r="P381" s="76"/>
      <c r="Q381" s="77"/>
      <c r="R381" s="78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76"/>
      <c r="AK381" s="76"/>
      <c r="AL381" s="76"/>
      <c r="AM381" s="76" t="str">
        <f t="shared" si="29"/>
        <v>احمد السيد حسين على</v>
      </c>
      <c r="AN381" s="76">
        <f>'[1]بيانات الكل'!K379</f>
        <v>0</v>
      </c>
      <c r="AO381" s="76" t="str">
        <f>'[1]بيانات الكل'!J379</f>
        <v>كفر العزازي</v>
      </c>
      <c r="AP381" s="76"/>
      <c r="AQ381" s="76"/>
      <c r="AR381" s="76">
        <f>'[1]بيانات الكل'!L379</f>
        <v>0</v>
      </c>
      <c r="AS381" s="76" t="str">
        <f>'[1]بيانات الكل'!Q379</f>
        <v>الرابع</v>
      </c>
      <c r="AT381" s="76">
        <f>'[1]بيانات الكل'!R379</f>
        <v>0</v>
      </c>
      <c r="AU381" s="76">
        <f>'[1]بيانات الكل'!S379</f>
        <v>0</v>
      </c>
      <c r="AV381" s="79">
        <v>372</v>
      </c>
      <c r="AW381" s="79" t="e">
        <f>IF(AND($AW$3=#REF!,#REF!=Y381),AV381,"")</f>
        <v>#REF!</v>
      </c>
    </row>
    <row r="382" spans="1:49" ht="21" customHeight="1" thickBot="1">
      <c r="A382" s="68"/>
      <c r="B382" s="68">
        <v>373</v>
      </c>
      <c r="C382" s="69">
        <v>373</v>
      </c>
      <c r="D382" s="70" t="str">
        <f>'[1]بيانات الكل'!C380</f>
        <v>محمد احمد حسن عزاز حسن</v>
      </c>
      <c r="E382" s="71">
        <f>'[1]بيانات الكل'!T380</f>
        <v>41174</v>
      </c>
      <c r="F382" s="72">
        <f t="shared" si="25"/>
        <v>38930</v>
      </c>
      <c r="G382" s="73" t="str">
        <f>'[1]بيانات الكل'!F380</f>
        <v>2/4</v>
      </c>
      <c r="H382" s="73" t="str">
        <f>'[1]بيانات الكل'!D380</f>
        <v>ذكر</v>
      </c>
      <c r="I382" s="74">
        <f>'[1]بيانات الكل'!H380</f>
        <v>30608011305272</v>
      </c>
      <c r="J382" s="75">
        <f t="shared" si="26"/>
        <v>0</v>
      </c>
      <c r="K382" s="75">
        <f t="shared" si="27"/>
        <v>2</v>
      </c>
      <c r="L382" s="75">
        <f t="shared" si="28"/>
        <v>11</v>
      </c>
      <c r="M382" s="75" t="str">
        <f>'[1]بيانات الكل'!N380</f>
        <v>مصري</v>
      </c>
      <c r="N382" s="75" t="str">
        <f>'[1]بيانات الكل'!E380</f>
        <v>مسلم</v>
      </c>
      <c r="O382" s="75" t="str">
        <f>'[1]بيانات الكل'!G380</f>
        <v>منقول</v>
      </c>
      <c r="P382" s="76"/>
      <c r="Q382" s="77"/>
      <c r="R382" s="78"/>
      <c r="S382" s="76"/>
      <c r="T382" s="76"/>
      <c r="U382" s="76"/>
      <c r="V382" s="76"/>
      <c r="W382" s="76"/>
      <c r="X382" s="76"/>
      <c r="Y382" s="76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/>
      <c r="AJ382" s="76"/>
      <c r="AK382" s="76"/>
      <c r="AL382" s="76"/>
      <c r="AM382" s="76" t="str">
        <f t="shared" si="29"/>
        <v>احمد حسن عزاز حسن</v>
      </c>
      <c r="AN382" s="76">
        <f>'[1]بيانات الكل'!K380</f>
        <v>0</v>
      </c>
      <c r="AO382" s="76" t="str">
        <f>'[1]بيانات الكل'!J380</f>
        <v>كفر العزازي</v>
      </c>
      <c r="AP382" s="76"/>
      <c r="AQ382" s="76"/>
      <c r="AR382" s="76">
        <f>'[1]بيانات الكل'!L380</f>
        <v>0</v>
      </c>
      <c r="AS382" s="76" t="str">
        <f>'[1]بيانات الكل'!Q380</f>
        <v>الرابع</v>
      </c>
      <c r="AT382" s="76">
        <f>'[1]بيانات الكل'!R380</f>
        <v>0</v>
      </c>
      <c r="AU382" s="76">
        <f>'[1]بيانات الكل'!S380</f>
        <v>0</v>
      </c>
      <c r="AV382" s="79">
        <v>373</v>
      </c>
      <c r="AW382" s="79" t="e">
        <f>IF(AND($AW$3=#REF!,#REF!=Y382),AV382,"")</f>
        <v>#REF!</v>
      </c>
    </row>
    <row r="383" spans="1:49" ht="21" customHeight="1" thickBot="1">
      <c r="A383" s="68"/>
      <c r="B383" s="68">
        <v>374</v>
      </c>
      <c r="C383" s="69">
        <v>374</v>
      </c>
      <c r="D383" s="70" t="str">
        <f>'[1]بيانات الكل'!C381</f>
        <v>محمد احمد خيرى احمد</v>
      </c>
      <c r="E383" s="71">
        <f>'[1]بيانات الكل'!T381</f>
        <v>41174</v>
      </c>
      <c r="F383" s="72">
        <f t="shared" si="25"/>
        <v>38718</v>
      </c>
      <c r="G383" s="73" t="str">
        <f>'[1]بيانات الكل'!F381</f>
        <v>2/4</v>
      </c>
      <c r="H383" s="73" t="str">
        <f>'[1]بيانات الكل'!D381</f>
        <v>ذكر</v>
      </c>
      <c r="I383" s="74">
        <f>'[1]بيانات الكل'!H381</f>
        <v>30601011337692</v>
      </c>
      <c r="J383" s="75">
        <f t="shared" si="26"/>
        <v>0</v>
      </c>
      <c r="K383" s="75">
        <f t="shared" si="27"/>
        <v>9</v>
      </c>
      <c r="L383" s="75">
        <f t="shared" si="28"/>
        <v>11</v>
      </c>
      <c r="M383" s="75" t="str">
        <f>'[1]بيانات الكل'!N381</f>
        <v>مصري</v>
      </c>
      <c r="N383" s="75" t="str">
        <f>'[1]بيانات الكل'!E381</f>
        <v>مسلم</v>
      </c>
      <c r="O383" s="75" t="str">
        <f>'[1]بيانات الكل'!G381</f>
        <v>منقول</v>
      </c>
      <c r="P383" s="76"/>
      <c r="Q383" s="77"/>
      <c r="R383" s="78"/>
      <c r="S383" s="76"/>
      <c r="T383" s="76"/>
      <c r="U383" s="76"/>
      <c r="V383" s="76"/>
      <c r="W383" s="76"/>
      <c r="X383" s="76"/>
      <c r="Y383" s="76"/>
      <c r="Z383" s="76"/>
      <c r="AA383" s="76"/>
      <c r="AB383" s="76"/>
      <c r="AC383" s="76"/>
      <c r="AD383" s="76"/>
      <c r="AE383" s="76"/>
      <c r="AF383" s="76"/>
      <c r="AG383" s="76"/>
      <c r="AH383" s="76"/>
      <c r="AI383" s="76"/>
      <c r="AJ383" s="76"/>
      <c r="AK383" s="76"/>
      <c r="AL383" s="76"/>
      <c r="AM383" s="76" t="str">
        <f t="shared" si="29"/>
        <v>احمد خيرى احمد</v>
      </c>
      <c r="AN383" s="76">
        <f>'[1]بيانات الكل'!K381</f>
        <v>0</v>
      </c>
      <c r="AO383" s="76" t="str">
        <f>'[1]بيانات الكل'!J381</f>
        <v>كفر العزازي</v>
      </c>
      <c r="AP383" s="76"/>
      <c r="AQ383" s="76"/>
      <c r="AR383" s="76">
        <f>'[1]بيانات الكل'!L381</f>
        <v>0</v>
      </c>
      <c r="AS383" s="76" t="str">
        <f>'[1]بيانات الكل'!Q381</f>
        <v>الرابع</v>
      </c>
      <c r="AT383" s="76">
        <f>'[1]بيانات الكل'!R381</f>
        <v>0</v>
      </c>
      <c r="AU383" s="76">
        <f>'[1]بيانات الكل'!S381</f>
        <v>0</v>
      </c>
      <c r="AV383" s="79">
        <v>374</v>
      </c>
      <c r="AW383" s="79" t="e">
        <f>IF(AND($AW$3=#REF!,#REF!=Y383),AV383,"")</f>
        <v>#REF!</v>
      </c>
    </row>
    <row r="384" spans="1:49" ht="21" customHeight="1" thickBot="1">
      <c r="A384" s="68"/>
      <c r="B384" s="68">
        <v>375</v>
      </c>
      <c r="C384" s="69">
        <v>375</v>
      </c>
      <c r="D384" s="70" t="str">
        <f>'[1]بيانات الكل'!C382</f>
        <v>محمد احمد دسوقى محمد دسوقى</v>
      </c>
      <c r="E384" s="71">
        <f>'[1]بيانات الكل'!T382</f>
        <v>41174</v>
      </c>
      <c r="F384" s="72">
        <f t="shared" si="25"/>
        <v>38924</v>
      </c>
      <c r="G384" s="73" t="str">
        <f>'[1]بيانات الكل'!F382</f>
        <v>2/4</v>
      </c>
      <c r="H384" s="73" t="str">
        <f>'[1]بيانات الكل'!D382</f>
        <v>ذكر</v>
      </c>
      <c r="I384" s="74">
        <f>'[1]بيانات الكل'!H382</f>
        <v>30607261301098</v>
      </c>
      <c r="J384" s="75">
        <f t="shared" si="26"/>
        <v>6</v>
      </c>
      <c r="K384" s="75">
        <f t="shared" si="27"/>
        <v>2</v>
      </c>
      <c r="L384" s="75">
        <f t="shared" si="28"/>
        <v>11</v>
      </c>
      <c r="M384" s="75" t="str">
        <f>'[1]بيانات الكل'!N382</f>
        <v>مصري</v>
      </c>
      <c r="N384" s="75" t="str">
        <f>'[1]بيانات الكل'!E382</f>
        <v>مسلم</v>
      </c>
      <c r="O384" s="75" t="str">
        <f>'[1]بيانات الكل'!G382</f>
        <v>منقول</v>
      </c>
      <c r="P384" s="76"/>
      <c r="Q384" s="77"/>
      <c r="R384" s="78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 t="str">
        <f t="shared" si="29"/>
        <v>احمد دسوقى محمد دسوقى</v>
      </c>
      <c r="AN384" s="76">
        <f>'[1]بيانات الكل'!K382</f>
        <v>0</v>
      </c>
      <c r="AO384" s="76" t="str">
        <f>'[1]بيانات الكل'!J382</f>
        <v>كفر العزازي</v>
      </c>
      <c r="AP384" s="76"/>
      <c r="AQ384" s="76"/>
      <c r="AR384" s="76">
        <f>'[1]بيانات الكل'!L382</f>
        <v>0</v>
      </c>
      <c r="AS384" s="76" t="str">
        <f>'[1]بيانات الكل'!Q382</f>
        <v>الرابع</v>
      </c>
      <c r="AT384" s="76">
        <f>'[1]بيانات الكل'!R382</f>
        <v>0</v>
      </c>
      <c r="AU384" s="76">
        <f>'[1]بيانات الكل'!S382</f>
        <v>0</v>
      </c>
      <c r="AV384" s="79">
        <v>375</v>
      </c>
      <c r="AW384" s="79" t="e">
        <f>IF(AND($AW$3=#REF!,#REF!=Y384),AV384,"")</f>
        <v>#REF!</v>
      </c>
    </row>
    <row r="385" spans="1:49" ht="21" customHeight="1" thickBot="1">
      <c r="A385" s="68"/>
      <c r="B385" s="68">
        <v>376</v>
      </c>
      <c r="C385" s="69">
        <v>376</v>
      </c>
      <c r="D385" s="70" t="str">
        <f>'[1]بيانات الكل'!C383</f>
        <v>محمد احمد محمد روق محمد</v>
      </c>
      <c r="E385" s="71">
        <f>'[1]بيانات الكل'!T383</f>
        <v>41174</v>
      </c>
      <c r="F385" s="72">
        <f t="shared" si="25"/>
        <v>38892</v>
      </c>
      <c r="G385" s="73" t="str">
        <f>'[1]بيانات الكل'!F383</f>
        <v>2/4</v>
      </c>
      <c r="H385" s="73" t="str">
        <f>'[1]بيانات الكل'!D383</f>
        <v>ذكر</v>
      </c>
      <c r="I385" s="74">
        <f>'[1]بيانات الكل'!H383</f>
        <v>30606241303616</v>
      </c>
      <c r="J385" s="75">
        <f t="shared" si="26"/>
        <v>8</v>
      </c>
      <c r="K385" s="75">
        <f t="shared" si="27"/>
        <v>3</v>
      </c>
      <c r="L385" s="75">
        <f t="shared" si="28"/>
        <v>11</v>
      </c>
      <c r="M385" s="75" t="str">
        <f>'[1]بيانات الكل'!N383</f>
        <v>مصري</v>
      </c>
      <c r="N385" s="75" t="str">
        <f>'[1]بيانات الكل'!E383</f>
        <v>مسلم</v>
      </c>
      <c r="O385" s="75" t="str">
        <f>'[1]بيانات الكل'!G383</f>
        <v>منقول</v>
      </c>
      <c r="P385" s="76"/>
      <c r="Q385" s="77"/>
      <c r="R385" s="78"/>
      <c r="S385" s="76"/>
      <c r="T385" s="76"/>
      <c r="U385" s="76"/>
      <c r="V385" s="76"/>
      <c r="W385" s="76"/>
      <c r="X385" s="76"/>
      <c r="Y385" s="76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/>
      <c r="AJ385" s="76"/>
      <c r="AK385" s="76"/>
      <c r="AL385" s="76"/>
      <c r="AM385" s="76" t="str">
        <f t="shared" si="29"/>
        <v>احمد محمد روق محمد</v>
      </c>
      <c r="AN385" s="76">
        <f>'[1]بيانات الكل'!K383</f>
        <v>0</v>
      </c>
      <c r="AO385" s="76" t="str">
        <f>'[1]بيانات الكل'!J383</f>
        <v>كفر العزازي</v>
      </c>
      <c r="AP385" s="76"/>
      <c r="AQ385" s="76"/>
      <c r="AR385" s="76">
        <f>'[1]بيانات الكل'!L383</f>
        <v>0</v>
      </c>
      <c r="AS385" s="76" t="str">
        <f>'[1]بيانات الكل'!Q383</f>
        <v>الرابع</v>
      </c>
      <c r="AT385" s="76">
        <f>'[1]بيانات الكل'!R383</f>
        <v>0</v>
      </c>
      <c r="AU385" s="76">
        <f>'[1]بيانات الكل'!S383</f>
        <v>0</v>
      </c>
      <c r="AV385" s="79">
        <v>376</v>
      </c>
      <c r="AW385" s="79" t="e">
        <f>IF(AND($AW$3=#REF!,#REF!=Y385),AV385,"")</f>
        <v>#REF!</v>
      </c>
    </row>
    <row r="386" spans="1:49" ht="21" customHeight="1" thickBot="1">
      <c r="A386" s="68"/>
      <c r="B386" s="68">
        <v>377</v>
      </c>
      <c r="C386" s="69">
        <v>377</v>
      </c>
      <c r="D386" s="70" t="str">
        <f>'[1]بيانات الكل'!C384</f>
        <v>محمد احمد محمد على على</v>
      </c>
      <c r="E386" s="71">
        <f>'[1]بيانات الكل'!T384</f>
        <v>41174</v>
      </c>
      <c r="F386" s="72">
        <f t="shared" si="25"/>
        <v>38718</v>
      </c>
      <c r="G386" s="73" t="str">
        <f>'[1]بيانات الكل'!F384</f>
        <v>2/4</v>
      </c>
      <c r="H386" s="73" t="str">
        <f>'[1]بيانات الكل'!D384</f>
        <v>ذكر</v>
      </c>
      <c r="I386" s="74">
        <f>'[1]بيانات الكل'!H384</f>
        <v>30601011337773</v>
      </c>
      <c r="J386" s="75">
        <f t="shared" si="26"/>
        <v>0</v>
      </c>
      <c r="K386" s="75">
        <f t="shared" si="27"/>
        <v>9</v>
      </c>
      <c r="L386" s="75">
        <f t="shared" si="28"/>
        <v>11</v>
      </c>
      <c r="M386" s="75" t="str">
        <f>'[1]بيانات الكل'!N384</f>
        <v>مصري</v>
      </c>
      <c r="N386" s="75" t="str">
        <f>'[1]بيانات الكل'!E384</f>
        <v>مسلم</v>
      </c>
      <c r="O386" s="75" t="str">
        <f>'[1]بيانات الكل'!G384</f>
        <v>منقول</v>
      </c>
      <c r="P386" s="76"/>
      <c r="Q386" s="77"/>
      <c r="R386" s="78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76"/>
      <c r="AK386" s="76"/>
      <c r="AL386" s="76"/>
      <c r="AM386" s="76" t="str">
        <f t="shared" si="29"/>
        <v>احمد محمد على على</v>
      </c>
      <c r="AN386" s="76">
        <f>'[1]بيانات الكل'!K384</f>
        <v>0</v>
      </c>
      <c r="AO386" s="76" t="str">
        <f>'[1]بيانات الكل'!J384</f>
        <v>كفر العزازي</v>
      </c>
      <c r="AP386" s="76"/>
      <c r="AQ386" s="76"/>
      <c r="AR386" s="76">
        <f>'[1]بيانات الكل'!L384</f>
        <v>0</v>
      </c>
      <c r="AS386" s="76" t="str">
        <f>'[1]بيانات الكل'!Q384</f>
        <v>الرابع</v>
      </c>
      <c r="AT386" s="76">
        <f>'[1]بيانات الكل'!R384</f>
        <v>0</v>
      </c>
      <c r="AU386" s="76">
        <f>'[1]بيانات الكل'!S384</f>
        <v>0</v>
      </c>
      <c r="AV386" s="79">
        <v>377</v>
      </c>
      <c r="AW386" s="79" t="e">
        <f>IF(AND($AW$3=#REF!,#REF!=Y386),AV386,"")</f>
        <v>#REF!</v>
      </c>
    </row>
    <row r="387" spans="1:49" ht="21" customHeight="1" thickBot="1">
      <c r="A387" s="68"/>
      <c r="B387" s="68">
        <v>378</v>
      </c>
      <c r="C387" s="69">
        <v>378</v>
      </c>
      <c r="D387" s="70" t="str">
        <f>'[1]بيانات الكل'!C385</f>
        <v>محمد اسامه جمعه على ابراهيم</v>
      </c>
      <c r="E387" s="71">
        <f>'[1]بيانات الكل'!T385</f>
        <v>41174</v>
      </c>
      <c r="F387" s="72">
        <f t="shared" si="25"/>
        <v>38932</v>
      </c>
      <c r="G387" s="73" t="str">
        <f>'[1]بيانات الكل'!F385</f>
        <v>2/4</v>
      </c>
      <c r="H387" s="73" t="str">
        <f>'[1]بيانات الكل'!D385</f>
        <v>ذكر</v>
      </c>
      <c r="I387" s="74">
        <f>'[1]بيانات الكل'!H385</f>
        <v>30608031301532</v>
      </c>
      <c r="J387" s="75">
        <f t="shared" si="26"/>
        <v>29</v>
      </c>
      <c r="K387" s="75">
        <f t="shared" si="27"/>
        <v>1</v>
      </c>
      <c r="L387" s="75">
        <f t="shared" si="28"/>
        <v>11</v>
      </c>
      <c r="M387" s="75" t="str">
        <f>'[1]بيانات الكل'!N385</f>
        <v>مصري</v>
      </c>
      <c r="N387" s="75" t="str">
        <f>'[1]بيانات الكل'!E385</f>
        <v>مسلم</v>
      </c>
      <c r="O387" s="75" t="str">
        <f>'[1]بيانات الكل'!G385</f>
        <v>منقول</v>
      </c>
      <c r="P387" s="76"/>
      <c r="Q387" s="77"/>
      <c r="R387" s="78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76"/>
      <c r="AL387" s="76"/>
      <c r="AM387" s="76" t="str">
        <f t="shared" si="29"/>
        <v>اسامه جمعه على ابراهيم</v>
      </c>
      <c r="AN387" s="76">
        <f>'[1]بيانات الكل'!K385</f>
        <v>0</v>
      </c>
      <c r="AO387" s="76" t="str">
        <f>'[1]بيانات الكل'!J385</f>
        <v>كفر العزازي</v>
      </c>
      <c r="AP387" s="76"/>
      <c r="AQ387" s="76"/>
      <c r="AR387" s="76">
        <f>'[1]بيانات الكل'!L385</f>
        <v>0</v>
      </c>
      <c r="AS387" s="76" t="str">
        <f>'[1]بيانات الكل'!Q385</f>
        <v>الرابع</v>
      </c>
      <c r="AT387" s="76">
        <f>'[1]بيانات الكل'!R385</f>
        <v>0</v>
      </c>
      <c r="AU387" s="76">
        <f>'[1]بيانات الكل'!S385</f>
        <v>0</v>
      </c>
      <c r="AV387" s="79">
        <v>378</v>
      </c>
      <c r="AW387" s="79" t="e">
        <f>IF(AND($AW$3=#REF!,#REF!=Y387),AV387,"")</f>
        <v>#REF!</v>
      </c>
    </row>
    <row r="388" spans="1:49" ht="21" customHeight="1" thickBot="1">
      <c r="A388" s="68"/>
      <c r="B388" s="68">
        <v>379</v>
      </c>
      <c r="C388" s="69">
        <v>379</v>
      </c>
      <c r="D388" s="70" t="str">
        <f>'[1]بيانات الكل'!C386</f>
        <v>دنيا محمد على عبدالرحمن</v>
      </c>
      <c r="E388" s="71">
        <f>'[1]بيانات الكل'!T386</f>
        <v>41174</v>
      </c>
      <c r="F388" s="72">
        <f t="shared" si="25"/>
        <v>38465</v>
      </c>
      <c r="G388" s="73" t="str">
        <f>'[1]بيانات الكل'!F386</f>
        <v>2/4</v>
      </c>
      <c r="H388" s="73" t="str">
        <f>'[1]بيانات الكل'!D386</f>
        <v>أنثى</v>
      </c>
      <c r="I388" s="74">
        <f>'[1]بيانات الكل'!H386</f>
        <v>30504231303106</v>
      </c>
      <c r="J388" s="75">
        <f t="shared" si="26"/>
        <v>9</v>
      </c>
      <c r="K388" s="75">
        <f t="shared" si="27"/>
        <v>5</v>
      </c>
      <c r="L388" s="75">
        <f t="shared" si="28"/>
        <v>12</v>
      </c>
      <c r="M388" s="75" t="str">
        <f>'[1]بيانات الكل'!N386</f>
        <v>مصرية</v>
      </c>
      <c r="N388" s="75" t="str">
        <f>'[1]بيانات الكل'!E386</f>
        <v>مسلمة</v>
      </c>
      <c r="O388" s="75" t="str">
        <f>'[1]بيانات الكل'!G386</f>
        <v>منقول</v>
      </c>
      <c r="P388" s="76"/>
      <c r="Q388" s="77"/>
      <c r="R388" s="78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  <c r="AC388" s="76"/>
      <c r="AD388" s="76"/>
      <c r="AE388" s="76"/>
      <c r="AF388" s="76"/>
      <c r="AG388" s="76"/>
      <c r="AH388" s="76"/>
      <c r="AI388" s="76"/>
      <c r="AJ388" s="76"/>
      <c r="AK388" s="76"/>
      <c r="AL388" s="76"/>
      <c r="AM388" s="76" t="str">
        <f t="shared" si="29"/>
        <v>محمد على عبدالرحمن</v>
      </c>
      <c r="AN388" s="76">
        <f>'[1]بيانات الكل'!K386</f>
        <v>0</v>
      </c>
      <c r="AO388" s="76" t="str">
        <f>'[1]بيانات الكل'!J386</f>
        <v>كفر العزازي</v>
      </c>
      <c r="AP388" s="76"/>
      <c r="AQ388" s="76"/>
      <c r="AR388" s="76">
        <f>'[1]بيانات الكل'!L386</f>
        <v>0</v>
      </c>
      <c r="AS388" s="76" t="str">
        <f>'[1]بيانات الكل'!Q386</f>
        <v>الرابع</v>
      </c>
      <c r="AT388" s="76">
        <f>'[1]بيانات الكل'!R386</f>
        <v>0</v>
      </c>
      <c r="AU388" s="76">
        <f>'[1]بيانات الكل'!S386</f>
        <v>0</v>
      </c>
      <c r="AV388" s="79">
        <v>379</v>
      </c>
      <c r="AW388" s="79" t="e">
        <f>IF(AND($AW$3=#REF!,#REF!=Y388),AV388,"")</f>
        <v>#REF!</v>
      </c>
    </row>
    <row r="389" spans="1:49" ht="21" customHeight="1" thickBot="1">
      <c r="A389" s="68"/>
      <c r="B389" s="68">
        <v>380</v>
      </c>
      <c r="C389" s="69">
        <v>380</v>
      </c>
      <c r="D389" s="70" t="str">
        <f>'[1]بيانات الكل'!C387</f>
        <v>دينا على صلاح اسماعيل</v>
      </c>
      <c r="E389" s="71">
        <f>'[1]بيانات الكل'!T387</f>
        <v>41174</v>
      </c>
      <c r="F389" s="72">
        <f t="shared" si="25"/>
        <v>38827</v>
      </c>
      <c r="G389" s="73" t="str">
        <f>'[1]بيانات الكل'!F387</f>
        <v>2/4</v>
      </c>
      <c r="H389" s="73" t="str">
        <f>'[1]بيانات الكل'!D387</f>
        <v>أنثى</v>
      </c>
      <c r="I389" s="74">
        <f>'[1]بيانات الكل'!H387</f>
        <v>30604201302606</v>
      </c>
      <c r="J389" s="75">
        <f t="shared" si="26"/>
        <v>12</v>
      </c>
      <c r="K389" s="75">
        <f t="shared" si="27"/>
        <v>5</v>
      </c>
      <c r="L389" s="75">
        <f t="shared" si="28"/>
        <v>11</v>
      </c>
      <c r="M389" s="75" t="str">
        <f>'[1]بيانات الكل'!N387</f>
        <v>مصرية</v>
      </c>
      <c r="N389" s="75" t="str">
        <f>'[1]بيانات الكل'!E387</f>
        <v>مسلمة</v>
      </c>
      <c r="O389" s="75" t="str">
        <f>'[1]بيانات الكل'!G387</f>
        <v>منقول</v>
      </c>
      <c r="P389" s="76"/>
      <c r="Q389" s="77"/>
      <c r="R389" s="78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 t="str">
        <f t="shared" si="29"/>
        <v>على صلاح اسماعيل</v>
      </c>
      <c r="AN389" s="76">
        <f>'[1]بيانات الكل'!K387</f>
        <v>0</v>
      </c>
      <c r="AO389" s="76" t="str">
        <f>'[1]بيانات الكل'!J387</f>
        <v>كفر العزازي</v>
      </c>
      <c r="AP389" s="76"/>
      <c r="AQ389" s="76"/>
      <c r="AR389" s="76">
        <f>'[1]بيانات الكل'!L387</f>
        <v>0</v>
      </c>
      <c r="AS389" s="76" t="str">
        <f>'[1]بيانات الكل'!Q387</f>
        <v>الرابع</v>
      </c>
      <c r="AT389" s="76">
        <f>'[1]بيانات الكل'!R387</f>
        <v>0</v>
      </c>
      <c r="AU389" s="76">
        <f>'[1]بيانات الكل'!S387</f>
        <v>0</v>
      </c>
      <c r="AV389" s="79">
        <v>380</v>
      </c>
      <c r="AW389" s="79" t="e">
        <f>IF(AND($AW$3=#REF!,#REF!=Y389),AV389,"")</f>
        <v>#REF!</v>
      </c>
    </row>
    <row r="390" spans="1:49" ht="21" customHeight="1" thickBot="1">
      <c r="A390" s="68"/>
      <c r="B390" s="68">
        <v>381</v>
      </c>
      <c r="C390" s="69">
        <v>381</v>
      </c>
      <c r="D390" s="70" t="str">
        <f>'[1]بيانات الكل'!C388</f>
        <v>رحمه احمد جندى احمد</v>
      </c>
      <c r="E390" s="71">
        <f>'[1]بيانات الكل'!T388</f>
        <v>41174</v>
      </c>
      <c r="F390" s="72">
        <f t="shared" si="25"/>
        <v>38831</v>
      </c>
      <c r="G390" s="73" t="str">
        <f>'[1]بيانات الكل'!F388</f>
        <v>2/4</v>
      </c>
      <c r="H390" s="73" t="str">
        <f>'[1]بيانات الكل'!D388</f>
        <v>أنثى</v>
      </c>
      <c r="I390" s="74">
        <f>'[1]بيانات الكل'!H388</f>
        <v>30604241300487</v>
      </c>
      <c r="J390" s="75">
        <f t="shared" si="26"/>
        <v>8</v>
      </c>
      <c r="K390" s="75">
        <f t="shared" si="27"/>
        <v>5</v>
      </c>
      <c r="L390" s="75">
        <f t="shared" si="28"/>
        <v>11</v>
      </c>
      <c r="M390" s="75" t="str">
        <f>'[1]بيانات الكل'!N388</f>
        <v>مصرية</v>
      </c>
      <c r="N390" s="75" t="str">
        <f>'[1]بيانات الكل'!E388</f>
        <v>مسلمة</v>
      </c>
      <c r="O390" s="75" t="str">
        <f>'[1]بيانات الكل'!G388</f>
        <v>منقول</v>
      </c>
      <c r="P390" s="76"/>
      <c r="Q390" s="77"/>
      <c r="R390" s="78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76"/>
      <c r="AK390" s="76"/>
      <c r="AL390" s="76"/>
      <c r="AM390" s="76" t="str">
        <f t="shared" si="29"/>
        <v>احمد جندى احمد</v>
      </c>
      <c r="AN390" s="76">
        <f>'[1]بيانات الكل'!K388</f>
        <v>0</v>
      </c>
      <c r="AO390" s="76" t="str">
        <f>'[1]بيانات الكل'!J388</f>
        <v>كفر العزازي</v>
      </c>
      <c r="AP390" s="76"/>
      <c r="AQ390" s="76"/>
      <c r="AR390" s="76">
        <f>'[1]بيانات الكل'!L388</f>
        <v>0</v>
      </c>
      <c r="AS390" s="76" t="str">
        <f>'[1]بيانات الكل'!Q388</f>
        <v>الرابع</v>
      </c>
      <c r="AT390" s="76">
        <f>'[1]بيانات الكل'!R388</f>
        <v>0</v>
      </c>
      <c r="AU390" s="76">
        <f>'[1]بيانات الكل'!S388</f>
        <v>0</v>
      </c>
      <c r="AV390" s="79">
        <v>381</v>
      </c>
      <c r="AW390" s="79" t="e">
        <f>IF(AND($AW$3=#REF!,#REF!=Y390),AV390,"")</f>
        <v>#REF!</v>
      </c>
    </row>
    <row r="391" spans="1:49" ht="21" customHeight="1" thickBot="1">
      <c r="A391" s="68"/>
      <c r="B391" s="68">
        <v>382</v>
      </c>
      <c r="C391" s="69">
        <v>382</v>
      </c>
      <c r="D391" s="70" t="str">
        <f>'[1]بيانات الكل'!C389</f>
        <v>رحمه عطيه محمد رمضان السيد</v>
      </c>
      <c r="E391" s="71">
        <f>'[1]بيانات الكل'!T389</f>
        <v>41174</v>
      </c>
      <c r="F391" s="72">
        <f t="shared" si="25"/>
        <v>38783</v>
      </c>
      <c r="G391" s="73" t="str">
        <f>'[1]بيانات الكل'!F389</f>
        <v>2/4</v>
      </c>
      <c r="H391" s="73" t="str">
        <f>'[1]بيانات الكل'!D389</f>
        <v>أنثى</v>
      </c>
      <c r="I391" s="74">
        <f>'[1]بيانات الكل'!H389</f>
        <v>30603071301266</v>
      </c>
      <c r="J391" s="75">
        <f t="shared" si="26"/>
        <v>25</v>
      </c>
      <c r="K391" s="75">
        <f t="shared" si="27"/>
        <v>6</v>
      </c>
      <c r="L391" s="75">
        <f t="shared" si="28"/>
        <v>11</v>
      </c>
      <c r="M391" s="75" t="str">
        <f>'[1]بيانات الكل'!N389</f>
        <v>مصرية</v>
      </c>
      <c r="N391" s="75" t="str">
        <f>'[1]بيانات الكل'!E389</f>
        <v>مسلمة</v>
      </c>
      <c r="O391" s="75" t="str">
        <f>'[1]بيانات الكل'!G389</f>
        <v>منقول</v>
      </c>
      <c r="P391" s="76"/>
      <c r="Q391" s="77"/>
      <c r="R391" s="78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76"/>
      <c r="AK391" s="76"/>
      <c r="AL391" s="76"/>
      <c r="AM391" s="76" t="str">
        <f t="shared" si="29"/>
        <v>عطيه محمد رمضان السيد</v>
      </c>
      <c r="AN391" s="76">
        <f>'[1]بيانات الكل'!K389</f>
        <v>0</v>
      </c>
      <c r="AO391" s="76" t="str">
        <f>'[1]بيانات الكل'!J389</f>
        <v>كفر العزازي</v>
      </c>
      <c r="AP391" s="76"/>
      <c r="AQ391" s="76"/>
      <c r="AR391" s="76">
        <f>'[1]بيانات الكل'!L389</f>
        <v>0</v>
      </c>
      <c r="AS391" s="76" t="str">
        <f>'[1]بيانات الكل'!Q389</f>
        <v>الرابع</v>
      </c>
      <c r="AT391" s="76">
        <f>'[1]بيانات الكل'!R389</f>
        <v>0</v>
      </c>
      <c r="AU391" s="76">
        <f>'[1]بيانات الكل'!S389</f>
        <v>0</v>
      </c>
      <c r="AV391" s="79">
        <v>382</v>
      </c>
      <c r="AW391" s="79" t="e">
        <f>IF(AND($AW$3=#REF!,#REF!=Y391),AV391,"")</f>
        <v>#REF!</v>
      </c>
    </row>
    <row r="392" spans="1:49" ht="21" customHeight="1" thickBot="1">
      <c r="A392" s="68"/>
      <c r="B392" s="68">
        <v>383</v>
      </c>
      <c r="C392" s="69">
        <v>383</v>
      </c>
      <c r="D392" s="70" t="str">
        <f>'[1]بيانات الكل'!C390</f>
        <v>روان احمد فوزى عبدالحميد</v>
      </c>
      <c r="E392" s="71">
        <f>'[1]بيانات الكل'!T390</f>
        <v>41174</v>
      </c>
      <c r="F392" s="72">
        <f t="shared" si="25"/>
        <v>38650</v>
      </c>
      <c r="G392" s="73" t="str">
        <f>'[1]بيانات الكل'!F390</f>
        <v>2/4</v>
      </c>
      <c r="H392" s="73" t="str">
        <f>'[1]بيانات الكل'!D390</f>
        <v>أنثى</v>
      </c>
      <c r="I392" s="74">
        <f>'[1]بيانات الكل'!H390</f>
        <v>30510251302785</v>
      </c>
      <c r="J392" s="75">
        <f t="shared" si="26"/>
        <v>7</v>
      </c>
      <c r="K392" s="75">
        <f t="shared" si="27"/>
        <v>11</v>
      </c>
      <c r="L392" s="75">
        <f t="shared" si="28"/>
        <v>11</v>
      </c>
      <c r="M392" s="75" t="str">
        <f>'[1]بيانات الكل'!N390</f>
        <v>مصرية</v>
      </c>
      <c r="N392" s="75" t="str">
        <f>'[1]بيانات الكل'!E390</f>
        <v>مسلمة</v>
      </c>
      <c r="O392" s="75" t="str">
        <f>'[1]بيانات الكل'!G390</f>
        <v>منقول</v>
      </c>
      <c r="P392" s="76"/>
      <c r="Q392" s="77"/>
      <c r="R392" s="78"/>
      <c r="S392" s="76"/>
      <c r="T392" s="76"/>
      <c r="U392" s="76"/>
      <c r="V392" s="76"/>
      <c r="W392" s="76"/>
      <c r="X392" s="76"/>
      <c r="Y392" s="76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/>
      <c r="AJ392" s="76"/>
      <c r="AK392" s="76"/>
      <c r="AL392" s="76"/>
      <c r="AM392" s="76" t="str">
        <f t="shared" si="29"/>
        <v>احمد فوزى عبدالحميد</v>
      </c>
      <c r="AN392" s="76">
        <f>'[1]بيانات الكل'!K390</f>
        <v>0</v>
      </c>
      <c r="AO392" s="76" t="str">
        <f>'[1]بيانات الكل'!J390</f>
        <v>كفر العزازي</v>
      </c>
      <c r="AP392" s="76"/>
      <c r="AQ392" s="76"/>
      <c r="AR392" s="76">
        <f>'[1]بيانات الكل'!L390</f>
        <v>0</v>
      </c>
      <c r="AS392" s="76" t="str">
        <f>'[1]بيانات الكل'!Q390</f>
        <v>الرابع</v>
      </c>
      <c r="AT392" s="76">
        <f>'[1]بيانات الكل'!R390</f>
        <v>0</v>
      </c>
      <c r="AU392" s="76">
        <f>'[1]بيانات الكل'!S390</f>
        <v>0</v>
      </c>
      <c r="AV392" s="79">
        <v>383</v>
      </c>
      <c r="AW392" s="79" t="e">
        <f>IF(AND($AW$3=#REF!,#REF!=Y392),AV392,"")</f>
        <v>#REF!</v>
      </c>
    </row>
    <row r="393" spans="1:49" ht="21" customHeight="1" thickBot="1">
      <c r="A393" s="68"/>
      <c r="B393" s="68">
        <v>384</v>
      </c>
      <c r="C393" s="69">
        <v>384</v>
      </c>
      <c r="D393" s="70" t="str">
        <f>'[1]بيانات الكل'!C391</f>
        <v>روان محمد على محمد على</v>
      </c>
      <c r="E393" s="71">
        <f>'[1]بيانات الكل'!T391</f>
        <v>41174</v>
      </c>
      <c r="F393" s="72">
        <f t="shared" si="25"/>
        <v>38818</v>
      </c>
      <c r="G393" s="73" t="str">
        <f>'[1]بيانات الكل'!F391</f>
        <v>2/4</v>
      </c>
      <c r="H393" s="73" t="str">
        <f>'[1]بيانات الكل'!D391</f>
        <v>أنثى</v>
      </c>
      <c r="I393" s="74">
        <f>'[1]بيانات الكل'!H391</f>
        <v>30604111301147</v>
      </c>
      <c r="J393" s="75">
        <f t="shared" si="26"/>
        <v>21</v>
      </c>
      <c r="K393" s="75">
        <f t="shared" si="27"/>
        <v>5</v>
      </c>
      <c r="L393" s="75">
        <f t="shared" si="28"/>
        <v>11</v>
      </c>
      <c r="M393" s="75" t="str">
        <f>'[1]بيانات الكل'!N391</f>
        <v>مصرية</v>
      </c>
      <c r="N393" s="75" t="str">
        <f>'[1]بيانات الكل'!E391</f>
        <v>مسلمة</v>
      </c>
      <c r="O393" s="75" t="str">
        <f>'[1]بيانات الكل'!G391</f>
        <v>منقول</v>
      </c>
      <c r="P393" s="76"/>
      <c r="Q393" s="77"/>
      <c r="R393" s="78"/>
      <c r="S393" s="76"/>
      <c r="T393" s="76"/>
      <c r="U393" s="76"/>
      <c r="V393" s="76"/>
      <c r="W393" s="76"/>
      <c r="X393" s="76"/>
      <c r="Y393" s="76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/>
      <c r="AJ393" s="76"/>
      <c r="AK393" s="76"/>
      <c r="AL393" s="76"/>
      <c r="AM393" s="76" t="str">
        <f t="shared" si="29"/>
        <v>محمد على محمد على</v>
      </c>
      <c r="AN393" s="76">
        <f>'[1]بيانات الكل'!K391</f>
        <v>0</v>
      </c>
      <c r="AO393" s="76" t="str">
        <f>'[1]بيانات الكل'!J391</f>
        <v>كفر العزازي</v>
      </c>
      <c r="AP393" s="76"/>
      <c r="AQ393" s="76"/>
      <c r="AR393" s="76">
        <f>'[1]بيانات الكل'!L391</f>
        <v>0</v>
      </c>
      <c r="AS393" s="76" t="str">
        <f>'[1]بيانات الكل'!Q391</f>
        <v>الرابع</v>
      </c>
      <c r="AT393" s="76">
        <f>'[1]بيانات الكل'!R391</f>
        <v>0</v>
      </c>
      <c r="AU393" s="76">
        <f>'[1]بيانات الكل'!S391</f>
        <v>0</v>
      </c>
      <c r="AV393" s="79">
        <v>384</v>
      </c>
      <c r="AW393" s="79" t="e">
        <f>IF(AND($AW$3=#REF!,#REF!=Y393),AV393,"")</f>
        <v>#REF!</v>
      </c>
    </row>
    <row r="394" spans="1:49" ht="21" customHeight="1" thickBot="1">
      <c r="A394" s="68"/>
      <c r="B394" s="68">
        <v>385</v>
      </c>
      <c r="C394" s="69">
        <v>385</v>
      </c>
      <c r="D394" s="70" t="str">
        <f>'[1]بيانات الكل'!C392</f>
        <v>ريهام محمود خليل محمد بدران</v>
      </c>
      <c r="E394" s="71">
        <f>'[1]بيانات الكل'!T392</f>
        <v>41174</v>
      </c>
      <c r="F394" s="72">
        <f t="shared" si="25"/>
        <v>38874</v>
      </c>
      <c r="G394" s="73" t="str">
        <f>'[1]بيانات الكل'!F392</f>
        <v>2/4</v>
      </c>
      <c r="H394" s="73" t="str">
        <f>'[1]بيانات الكل'!D392</f>
        <v>أنثى</v>
      </c>
      <c r="I394" s="74">
        <f>'[1]بيانات الكل'!H392</f>
        <v>30606061312889</v>
      </c>
      <c r="J394" s="75">
        <f t="shared" si="26"/>
        <v>26</v>
      </c>
      <c r="K394" s="75">
        <f t="shared" si="27"/>
        <v>3</v>
      </c>
      <c r="L394" s="75">
        <f t="shared" si="28"/>
        <v>11</v>
      </c>
      <c r="M394" s="75" t="str">
        <f>'[1]بيانات الكل'!N392</f>
        <v>مصرية</v>
      </c>
      <c r="N394" s="75" t="str">
        <f>'[1]بيانات الكل'!E392</f>
        <v>مسلمة</v>
      </c>
      <c r="O394" s="75" t="str">
        <f>'[1]بيانات الكل'!G392</f>
        <v>منقول</v>
      </c>
      <c r="P394" s="76"/>
      <c r="Q394" s="77"/>
      <c r="R394" s="78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 t="str">
        <f t="shared" si="29"/>
        <v>محمود خليل محمد بدران</v>
      </c>
      <c r="AN394" s="76">
        <f>'[1]بيانات الكل'!K392</f>
        <v>0</v>
      </c>
      <c r="AO394" s="76" t="str">
        <f>'[1]بيانات الكل'!J392</f>
        <v>كفر العزازي</v>
      </c>
      <c r="AP394" s="76"/>
      <c r="AQ394" s="76"/>
      <c r="AR394" s="76">
        <f>'[1]بيانات الكل'!L392</f>
        <v>0</v>
      </c>
      <c r="AS394" s="76" t="str">
        <f>'[1]بيانات الكل'!Q392</f>
        <v>الرابع</v>
      </c>
      <c r="AT394" s="76">
        <f>'[1]بيانات الكل'!R392</f>
        <v>0</v>
      </c>
      <c r="AU394" s="76">
        <f>'[1]بيانات الكل'!S392</f>
        <v>0</v>
      </c>
      <c r="AV394" s="79">
        <v>385</v>
      </c>
      <c r="AW394" s="79" t="e">
        <f>IF(AND($AW$3=#REF!,#REF!=Y394),AV394,"")</f>
        <v>#REF!</v>
      </c>
    </row>
    <row r="395" spans="1:49" ht="21" customHeight="1" thickBot="1">
      <c r="A395" s="68"/>
      <c r="B395" s="68">
        <v>386</v>
      </c>
      <c r="C395" s="69">
        <v>386</v>
      </c>
      <c r="D395" s="70" t="str">
        <f>'[1]بيانات الكل'!C393</f>
        <v>زينب جسن محمود احمد العزازى</v>
      </c>
      <c r="E395" s="71">
        <f>'[1]بيانات الكل'!T393</f>
        <v>41174</v>
      </c>
      <c r="F395" s="72">
        <f t="shared" ref="F395:F458" si="30">IF(LEN(I395)&lt;14,"",IF(LEN(TRIM(I395))=0,"",IF(OR(NOT(ISNUMBER(I395)),LEN($I395)&lt;&gt;14)," ",DATE(IF(LEFT(I395)="2",MID(I395,2,2),"20"&amp;MID($I395,2,2)),MID($I395,4,2),MID($I395,6,2)))))</f>
        <v>38943</v>
      </c>
      <c r="G395" s="73" t="str">
        <f>'[1]بيانات الكل'!F393</f>
        <v>2/4</v>
      </c>
      <c r="H395" s="73" t="str">
        <f>'[1]بيانات الكل'!D393</f>
        <v>أنثى</v>
      </c>
      <c r="I395" s="74">
        <f>'[1]بيانات الكل'!H393</f>
        <v>30608141300248</v>
      </c>
      <c r="J395" s="75">
        <f t="shared" ref="J395:J458" si="31">IF(F395="","",DATEDIF(F395,$J$8,"md"))</f>
        <v>18</v>
      </c>
      <c r="K395" s="75">
        <f t="shared" ref="K395:K458" si="32">IF(F395="","",DATEDIF(F395,$J$8,"ym"))</f>
        <v>1</v>
      </c>
      <c r="L395" s="75">
        <f t="shared" ref="L395:L458" si="33">IF(F395="","",DATEDIF(F395,$J$8,"y"))</f>
        <v>11</v>
      </c>
      <c r="M395" s="75" t="str">
        <f>'[1]بيانات الكل'!N393</f>
        <v>مصرية</v>
      </c>
      <c r="N395" s="75" t="str">
        <f>'[1]بيانات الكل'!E393</f>
        <v>مسلمة</v>
      </c>
      <c r="O395" s="75" t="str">
        <f>'[1]بيانات الكل'!G393</f>
        <v>منقول</v>
      </c>
      <c r="P395" s="76"/>
      <c r="Q395" s="77"/>
      <c r="R395" s="78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76"/>
      <c r="AK395" s="76"/>
      <c r="AL395" s="76"/>
      <c r="AM395" s="76" t="str">
        <f t="shared" ref="AM395:AM458" si="34">IF(MID(TRIM(D395),1,3)="عبد",MID(TRIM(D395),SEARCH(" ",TRIM(D395),5)+1,LEN(D395)),IF(ISERROR(MID(TRIM(D395),SEARCH(" ",TRIM(D395),1)+1,LEN(D395))),"",MID(TRIM(D395),SEARCH(" ",TRIM(D395),1)+1,LEN(D395))))</f>
        <v>جسن محمود احمد العزازى</v>
      </c>
      <c r="AN395" s="76">
        <f>'[1]بيانات الكل'!K393</f>
        <v>0</v>
      </c>
      <c r="AO395" s="76" t="str">
        <f>'[1]بيانات الكل'!J393</f>
        <v>كفر العزازي</v>
      </c>
      <c r="AP395" s="76"/>
      <c r="AQ395" s="76"/>
      <c r="AR395" s="76">
        <f>'[1]بيانات الكل'!L393</f>
        <v>0</v>
      </c>
      <c r="AS395" s="76" t="str">
        <f>'[1]بيانات الكل'!Q393</f>
        <v>الرابع</v>
      </c>
      <c r="AT395" s="76">
        <f>'[1]بيانات الكل'!R393</f>
        <v>0</v>
      </c>
      <c r="AU395" s="76">
        <f>'[1]بيانات الكل'!S393</f>
        <v>0</v>
      </c>
      <c r="AV395" s="79">
        <v>386</v>
      </c>
      <c r="AW395" s="79" t="e">
        <f>IF(AND($AW$3=#REF!,#REF!=Y395),AV395,"")</f>
        <v>#REF!</v>
      </c>
    </row>
    <row r="396" spans="1:49" ht="21" customHeight="1" thickBot="1">
      <c r="A396" s="68"/>
      <c r="B396" s="68">
        <v>387</v>
      </c>
      <c r="C396" s="69">
        <v>387</v>
      </c>
      <c r="D396" s="70" t="str">
        <f>'[1]بيانات الكل'!C394</f>
        <v>زينب فتحى محمد على</v>
      </c>
      <c r="E396" s="71">
        <f>'[1]بيانات الكل'!T394</f>
        <v>41174</v>
      </c>
      <c r="F396" s="72">
        <f t="shared" si="30"/>
        <v>38659</v>
      </c>
      <c r="G396" s="73" t="str">
        <f>'[1]بيانات الكل'!F394</f>
        <v>2/4</v>
      </c>
      <c r="H396" s="73" t="str">
        <f>'[1]بيانات الكل'!D394</f>
        <v>أنثى</v>
      </c>
      <c r="I396" s="74">
        <f>'[1]بيانات الكل'!H394</f>
        <v>30511031301008</v>
      </c>
      <c r="J396" s="75">
        <f t="shared" si="31"/>
        <v>29</v>
      </c>
      <c r="K396" s="75">
        <f t="shared" si="32"/>
        <v>10</v>
      </c>
      <c r="L396" s="75">
        <f t="shared" si="33"/>
        <v>11</v>
      </c>
      <c r="M396" s="75" t="str">
        <f>'[1]بيانات الكل'!N394</f>
        <v>مصرية</v>
      </c>
      <c r="N396" s="75" t="str">
        <f>'[1]بيانات الكل'!E394</f>
        <v>مسلمة</v>
      </c>
      <c r="O396" s="75" t="str">
        <f>'[1]بيانات الكل'!G394</f>
        <v>منقول</v>
      </c>
      <c r="P396" s="76"/>
      <c r="Q396" s="77"/>
      <c r="R396" s="78"/>
      <c r="S396" s="76"/>
      <c r="T396" s="76"/>
      <c r="U396" s="76"/>
      <c r="V396" s="76"/>
      <c r="W396" s="76"/>
      <c r="X396" s="76"/>
      <c r="Y396" s="76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/>
      <c r="AJ396" s="76"/>
      <c r="AK396" s="76"/>
      <c r="AL396" s="76"/>
      <c r="AM396" s="76" t="str">
        <f t="shared" si="34"/>
        <v>فتحى محمد على</v>
      </c>
      <c r="AN396" s="76">
        <f>'[1]بيانات الكل'!K394</f>
        <v>0</v>
      </c>
      <c r="AO396" s="76" t="str">
        <f>'[1]بيانات الكل'!J394</f>
        <v>كفر العزازي</v>
      </c>
      <c r="AP396" s="76"/>
      <c r="AQ396" s="76"/>
      <c r="AR396" s="76">
        <f>'[1]بيانات الكل'!L394</f>
        <v>0</v>
      </c>
      <c r="AS396" s="76" t="str">
        <f>'[1]بيانات الكل'!Q394</f>
        <v>الرابع</v>
      </c>
      <c r="AT396" s="76">
        <f>'[1]بيانات الكل'!R394</f>
        <v>0</v>
      </c>
      <c r="AU396" s="76">
        <f>'[1]بيانات الكل'!S394</f>
        <v>0</v>
      </c>
      <c r="AV396" s="79">
        <v>387</v>
      </c>
      <c r="AW396" s="79" t="e">
        <f>IF(AND($AW$3=#REF!,#REF!=Y396),AV396,"")</f>
        <v>#REF!</v>
      </c>
    </row>
    <row r="397" spans="1:49" ht="21" customHeight="1" thickBot="1">
      <c r="A397" s="68"/>
      <c r="B397" s="68">
        <v>388</v>
      </c>
      <c r="C397" s="69">
        <v>388</v>
      </c>
      <c r="D397" s="70" t="str">
        <f>'[1]بيانات الكل'!C395</f>
        <v>ساره رزق السيد محمد حسن</v>
      </c>
      <c r="E397" s="71">
        <f>'[1]بيانات الكل'!T395</f>
        <v>41174</v>
      </c>
      <c r="F397" s="72">
        <f t="shared" si="30"/>
        <v>38837</v>
      </c>
      <c r="G397" s="73" t="str">
        <f>'[1]بيانات الكل'!F395</f>
        <v>2/4</v>
      </c>
      <c r="H397" s="73" t="str">
        <f>'[1]بيانات الكل'!D395</f>
        <v>أنثى</v>
      </c>
      <c r="I397" s="74">
        <f>'[1]بيانات الكل'!H395</f>
        <v>30604301300244</v>
      </c>
      <c r="J397" s="75">
        <f t="shared" si="31"/>
        <v>2</v>
      </c>
      <c r="K397" s="75">
        <f t="shared" si="32"/>
        <v>5</v>
      </c>
      <c r="L397" s="75">
        <f t="shared" si="33"/>
        <v>11</v>
      </c>
      <c r="M397" s="75" t="str">
        <f>'[1]بيانات الكل'!N395</f>
        <v>مصرية</v>
      </c>
      <c r="N397" s="75" t="str">
        <f>'[1]بيانات الكل'!E395</f>
        <v>مسلمة</v>
      </c>
      <c r="O397" s="75" t="str">
        <f>'[1]بيانات الكل'!G395</f>
        <v>منقول</v>
      </c>
      <c r="P397" s="76"/>
      <c r="Q397" s="77"/>
      <c r="R397" s="78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76"/>
      <c r="AK397" s="76"/>
      <c r="AL397" s="76"/>
      <c r="AM397" s="76" t="str">
        <f t="shared" si="34"/>
        <v>رزق السيد محمد حسن</v>
      </c>
      <c r="AN397" s="76">
        <f>'[1]بيانات الكل'!K395</f>
        <v>0</v>
      </c>
      <c r="AO397" s="76" t="str">
        <f>'[1]بيانات الكل'!J395</f>
        <v>كفر العزازي</v>
      </c>
      <c r="AP397" s="76"/>
      <c r="AQ397" s="76"/>
      <c r="AR397" s="76">
        <f>'[1]بيانات الكل'!L395</f>
        <v>0</v>
      </c>
      <c r="AS397" s="76" t="str">
        <f>'[1]بيانات الكل'!Q395</f>
        <v>الرابع</v>
      </c>
      <c r="AT397" s="76">
        <f>'[1]بيانات الكل'!R395</f>
        <v>0</v>
      </c>
      <c r="AU397" s="76">
        <f>'[1]بيانات الكل'!S395</f>
        <v>0</v>
      </c>
      <c r="AV397" s="79">
        <v>388</v>
      </c>
      <c r="AW397" s="79" t="e">
        <f>IF(AND($AW$3=#REF!,#REF!=Y397),AV397,"")</f>
        <v>#REF!</v>
      </c>
    </row>
    <row r="398" spans="1:49" ht="21" customHeight="1" thickBot="1">
      <c r="A398" s="68"/>
      <c r="B398" s="68">
        <v>389</v>
      </c>
      <c r="C398" s="69">
        <v>389</v>
      </c>
      <c r="D398" s="70" t="str">
        <f>'[1]بيانات الكل'!C396</f>
        <v>سماح مصطفى محمد حسين دسوقى</v>
      </c>
      <c r="E398" s="71">
        <f>'[1]بيانات الكل'!T396</f>
        <v>41174</v>
      </c>
      <c r="F398" s="72">
        <f t="shared" si="30"/>
        <v>38937</v>
      </c>
      <c r="G398" s="73" t="str">
        <f>'[1]بيانات الكل'!F396</f>
        <v>2/4</v>
      </c>
      <c r="H398" s="73" t="str">
        <f>'[1]بيانات الكل'!D396</f>
        <v>أنثى</v>
      </c>
      <c r="I398" s="74">
        <f>'[1]بيانات الكل'!H396</f>
        <v>30608081302181</v>
      </c>
      <c r="J398" s="75">
        <f t="shared" si="31"/>
        <v>24</v>
      </c>
      <c r="K398" s="75">
        <f t="shared" si="32"/>
        <v>1</v>
      </c>
      <c r="L398" s="75">
        <f t="shared" si="33"/>
        <v>11</v>
      </c>
      <c r="M398" s="75" t="str">
        <f>'[1]بيانات الكل'!N396</f>
        <v>مصرية</v>
      </c>
      <c r="N398" s="75" t="str">
        <f>'[1]بيانات الكل'!E396</f>
        <v>مسلمة</v>
      </c>
      <c r="O398" s="75" t="str">
        <f>'[1]بيانات الكل'!G396</f>
        <v>منقول</v>
      </c>
      <c r="P398" s="76"/>
      <c r="Q398" s="77"/>
      <c r="R398" s="78"/>
      <c r="S398" s="76"/>
      <c r="T398" s="76"/>
      <c r="U398" s="76"/>
      <c r="V398" s="76"/>
      <c r="W398" s="76"/>
      <c r="X398" s="76"/>
      <c r="Y398" s="76"/>
      <c r="Z398" s="76"/>
      <c r="AA398" s="76"/>
      <c r="AB398" s="76"/>
      <c r="AC398" s="76"/>
      <c r="AD398" s="76"/>
      <c r="AE398" s="76"/>
      <c r="AF398" s="76"/>
      <c r="AG398" s="76"/>
      <c r="AH398" s="76"/>
      <c r="AI398" s="76"/>
      <c r="AJ398" s="76"/>
      <c r="AK398" s="76"/>
      <c r="AL398" s="76"/>
      <c r="AM398" s="76" t="str">
        <f t="shared" si="34"/>
        <v>مصطفى محمد حسين دسوقى</v>
      </c>
      <c r="AN398" s="76">
        <f>'[1]بيانات الكل'!K396</f>
        <v>0</v>
      </c>
      <c r="AO398" s="76" t="str">
        <f>'[1]بيانات الكل'!J396</f>
        <v>كفر العزازي</v>
      </c>
      <c r="AP398" s="76"/>
      <c r="AQ398" s="76"/>
      <c r="AR398" s="76">
        <f>'[1]بيانات الكل'!L396</f>
        <v>0</v>
      </c>
      <c r="AS398" s="76" t="str">
        <f>'[1]بيانات الكل'!Q396</f>
        <v>الرابع</v>
      </c>
      <c r="AT398" s="76">
        <f>'[1]بيانات الكل'!R396</f>
        <v>0</v>
      </c>
      <c r="AU398" s="76">
        <f>'[1]بيانات الكل'!S396</f>
        <v>0</v>
      </c>
      <c r="AV398" s="79">
        <v>389</v>
      </c>
      <c r="AW398" s="79" t="e">
        <f>IF(AND($AW$3=#REF!,#REF!=Y398),AV398,"")</f>
        <v>#REF!</v>
      </c>
    </row>
    <row r="399" spans="1:49" ht="21" customHeight="1" thickBot="1">
      <c r="A399" s="68"/>
      <c r="B399" s="68">
        <v>390</v>
      </c>
      <c r="C399" s="69">
        <v>390</v>
      </c>
      <c r="D399" s="70" t="str">
        <f>'[1]بيانات الكل'!C397</f>
        <v>سمر جلال حسن منصور محمد</v>
      </c>
      <c r="E399" s="71">
        <f>'[1]بيانات الكل'!T397</f>
        <v>41174</v>
      </c>
      <c r="F399" s="72">
        <f t="shared" si="30"/>
        <v>38758</v>
      </c>
      <c r="G399" s="73" t="str">
        <f>'[1]بيانات الكل'!F397</f>
        <v>2/4</v>
      </c>
      <c r="H399" s="73" t="str">
        <f>'[1]بيانات الكل'!D397</f>
        <v>أنثى</v>
      </c>
      <c r="I399" s="74">
        <f>'[1]بيانات الكل'!H397</f>
        <v>30602101304501</v>
      </c>
      <c r="J399" s="75">
        <f t="shared" si="31"/>
        <v>22</v>
      </c>
      <c r="K399" s="75">
        <f t="shared" si="32"/>
        <v>7</v>
      </c>
      <c r="L399" s="75">
        <f t="shared" si="33"/>
        <v>11</v>
      </c>
      <c r="M399" s="75" t="str">
        <f>'[1]بيانات الكل'!N397</f>
        <v>مصرية</v>
      </c>
      <c r="N399" s="75" t="str">
        <f>'[1]بيانات الكل'!E397</f>
        <v>مسلمة</v>
      </c>
      <c r="O399" s="75" t="str">
        <f>'[1]بيانات الكل'!G397</f>
        <v>منقول</v>
      </c>
      <c r="P399" s="76"/>
      <c r="Q399" s="77"/>
      <c r="R399" s="78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 t="str">
        <f t="shared" si="34"/>
        <v>جلال حسن منصور محمد</v>
      </c>
      <c r="AN399" s="76">
        <f>'[1]بيانات الكل'!K397</f>
        <v>0</v>
      </c>
      <c r="AO399" s="76" t="str">
        <f>'[1]بيانات الكل'!J397</f>
        <v>كفر العزازي</v>
      </c>
      <c r="AP399" s="76"/>
      <c r="AQ399" s="76"/>
      <c r="AR399" s="76">
        <f>'[1]بيانات الكل'!L397</f>
        <v>0</v>
      </c>
      <c r="AS399" s="76" t="str">
        <f>'[1]بيانات الكل'!Q397</f>
        <v>الرابع</v>
      </c>
      <c r="AT399" s="76">
        <f>'[1]بيانات الكل'!R397</f>
        <v>0</v>
      </c>
      <c r="AU399" s="76">
        <f>'[1]بيانات الكل'!S397</f>
        <v>0</v>
      </c>
      <c r="AV399" s="79">
        <v>390</v>
      </c>
      <c r="AW399" s="79" t="e">
        <f>IF(AND($AW$3=#REF!,#REF!=Y399),AV399,"")</f>
        <v>#REF!</v>
      </c>
    </row>
    <row r="400" spans="1:49" ht="21" customHeight="1" thickBot="1">
      <c r="A400" s="68"/>
      <c r="B400" s="68">
        <v>391</v>
      </c>
      <c r="C400" s="69">
        <v>391</v>
      </c>
      <c r="D400" s="70" t="str">
        <f>'[1]بيانات الكل'!C398</f>
        <v>سهيله ابراهيم اسماعيل محمد اسماعيل</v>
      </c>
      <c r="E400" s="71">
        <f>'[1]بيانات الكل'!T398</f>
        <v>41174</v>
      </c>
      <c r="F400" s="72">
        <f t="shared" si="30"/>
        <v>38978</v>
      </c>
      <c r="G400" s="73" t="str">
        <f>'[1]بيانات الكل'!F398</f>
        <v>2/4</v>
      </c>
      <c r="H400" s="73" t="str">
        <f>'[1]بيانات الكل'!D398</f>
        <v>أنثى</v>
      </c>
      <c r="I400" s="74">
        <f>'[1]بيانات الكل'!H398</f>
        <v>30609181300727</v>
      </c>
      <c r="J400" s="75">
        <f t="shared" si="31"/>
        <v>14</v>
      </c>
      <c r="K400" s="75">
        <f t="shared" si="32"/>
        <v>0</v>
      </c>
      <c r="L400" s="75">
        <f t="shared" si="33"/>
        <v>11</v>
      </c>
      <c r="M400" s="75" t="str">
        <f>'[1]بيانات الكل'!N398</f>
        <v>مصرية</v>
      </c>
      <c r="N400" s="75" t="str">
        <f>'[1]بيانات الكل'!E398</f>
        <v>مسلمة</v>
      </c>
      <c r="O400" s="75" t="str">
        <f>'[1]بيانات الكل'!G398</f>
        <v>منقول</v>
      </c>
      <c r="P400" s="76"/>
      <c r="Q400" s="77"/>
      <c r="R400" s="78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76"/>
      <c r="AK400" s="76"/>
      <c r="AL400" s="76"/>
      <c r="AM400" s="76" t="str">
        <f t="shared" si="34"/>
        <v>ابراهيم اسماعيل محمد اسماعيل</v>
      </c>
      <c r="AN400" s="76">
        <f>'[1]بيانات الكل'!K398</f>
        <v>0</v>
      </c>
      <c r="AO400" s="76" t="str">
        <f>'[1]بيانات الكل'!J398</f>
        <v>كفر العزازي</v>
      </c>
      <c r="AP400" s="76"/>
      <c r="AQ400" s="76"/>
      <c r="AR400" s="76">
        <f>'[1]بيانات الكل'!L398</f>
        <v>0</v>
      </c>
      <c r="AS400" s="76" t="str">
        <f>'[1]بيانات الكل'!Q398</f>
        <v>الرابع</v>
      </c>
      <c r="AT400" s="76">
        <f>'[1]بيانات الكل'!R398</f>
        <v>0</v>
      </c>
      <c r="AU400" s="76">
        <f>'[1]بيانات الكل'!S398</f>
        <v>0</v>
      </c>
      <c r="AV400" s="79">
        <v>391</v>
      </c>
      <c r="AW400" s="79" t="e">
        <f>IF(AND($AW$3=#REF!,#REF!=Y400),AV400,"")</f>
        <v>#REF!</v>
      </c>
    </row>
    <row r="401" spans="1:49" ht="21" customHeight="1" thickBot="1">
      <c r="A401" s="68"/>
      <c r="B401" s="68">
        <v>392</v>
      </c>
      <c r="C401" s="69">
        <v>392</v>
      </c>
      <c r="D401" s="70" t="str">
        <f>'[1]بيانات الكل'!C399</f>
        <v>شروق شلبى مجمد ابراهيم شلبى</v>
      </c>
      <c r="E401" s="71">
        <f>'[1]بيانات الكل'!T399</f>
        <v>41174</v>
      </c>
      <c r="F401" s="72">
        <f t="shared" si="30"/>
        <v>38808</v>
      </c>
      <c r="G401" s="73" t="str">
        <f>'[1]بيانات الكل'!F399</f>
        <v>2/4</v>
      </c>
      <c r="H401" s="73" t="str">
        <f>'[1]بيانات الكل'!D399</f>
        <v>أنثى</v>
      </c>
      <c r="I401" s="74">
        <f>'[1]بيانات الكل'!H399</f>
        <v>30604011307008</v>
      </c>
      <c r="J401" s="75">
        <f t="shared" si="31"/>
        <v>0</v>
      </c>
      <c r="K401" s="75">
        <f t="shared" si="32"/>
        <v>6</v>
      </c>
      <c r="L401" s="75">
        <f t="shared" si="33"/>
        <v>11</v>
      </c>
      <c r="M401" s="75" t="str">
        <f>'[1]بيانات الكل'!N399</f>
        <v>مصرية</v>
      </c>
      <c r="N401" s="75" t="str">
        <f>'[1]بيانات الكل'!E399</f>
        <v>مسلمة</v>
      </c>
      <c r="O401" s="75" t="str">
        <f>'[1]بيانات الكل'!G399</f>
        <v>منقول</v>
      </c>
      <c r="P401" s="76"/>
      <c r="Q401" s="77"/>
      <c r="R401" s="78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/>
      <c r="AJ401" s="76"/>
      <c r="AK401" s="76"/>
      <c r="AL401" s="76"/>
      <c r="AM401" s="76" t="str">
        <f t="shared" si="34"/>
        <v>شلبى مجمد ابراهيم شلبى</v>
      </c>
      <c r="AN401" s="76">
        <f>'[1]بيانات الكل'!K399</f>
        <v>0</v>
      </c>
      <c r="AO401" s="76" t="str">
        <f>'[1]بيانات الكل'!J399</f>
        <v>كفر العزازي</v>
      </c>
      <c r="AP401" s="76"/>
      <c r="AQ401" s="76"/>
      <c r="AR401" s="76">
        <f>'[1]بيانات الكل'!L399</f>
        <v>0</v>
      </c>
      <c r="AS401" s="76" t="str">
        <f>'[1]بيانات الكل'!Q399</f>
        <v>الرابع</v>
      </c>
      <c r="AT401" s="76">
        <f>'[1]بيانات الكل'!R399</f>
        <v>0</v>
      </c>
      <c r="AU401" s="76">
        <f>'[1]بيانات الكل'!S399</f>
        <v>0</v>
      </c>
      <c r="AV401" s="79">
        <v>392</v>
      </c>
      <c r="AW401" s="79" t="e">
        <f>IF(AND($AW$3=#REF!,#REF!=Y401),AV401,"")</f>
        <v>#REF!</v>
      </c>
    </row>
    <row r="402" spans="1:49" ht="21" customHeight="1" thickBot="1">
      <c r="A402" s="68"/>
      <c r="B402" s="68">
        <v>393</v>
      </c>
      <c r="C402" s="69">
        <v>393</v>
      </c>
      <c r="D402" s="70" t="str">
        <f>'[1]بيانات الكل'!C400</f>
        <v>شمس محمد السيد احمد</v>
      </c>
      <c r="E402" s="71">
        <f>'[1]بيانات الكل'!T400</f>
        <v>41174</v>
      </c>
      <c r="F402" s="72">
        <f t="shared" si="30"/>
        <v>38769</v>
      </c>
      <c r="G402" s="73" t="str">
        <f>'[1]بيانات الكل'!F400</f>
        <v>2/4</v>
      </c>
      <c r="H402" s="73" t="str">
        <f>'[1]بيانات الكل'!D400</f>
        <v>أنثى</v>
      </c>
      <c r="I402" s="74">
        <f>'[1]بيانات الكل'!H400</f>
        <v>30602211301249</v>
      </c>
      <c r="J402" s="75">
        <f t="shared" si="31"/>
        <v>11</v>
      </c>
      <c r="K402" s="75">
        <f t="shared" si="32"/>
        <v>7</v>
      </c>
      <c r="L402" s="75">
        <f t="shared" si="33"/>
        <v>11</v>
      </c>
      <c r="M402" s="75" t="str">
        <f>'[1]بيانات الكل'!N400</f>
        <v>مصرية</v>
      </c>
      <c r="N402" s="75" t="str">
        <f>'[1]بيانات الكل'!E400</f>
        <v>مسلمة</v>
      </c>
      <c r="O402" s="75" t="str">
        <f>'[1]بيانات الكل'!G400</f>
        <v>منقول</v>
      </c>
      <c r="P402" s="76"/>
      <c r="Q402" s="77"/>
      <c r="R402" s="78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76"/>
      <c r="AK402" s="76"/>
      <c r="AL402" s="76"/>
      <c r="AM402" s="76" t="str">
        <f t="shared" si="34"/>
        <v>محمد السيد احمد</v>
      </c>
      <c r="AN402" s="76">
        <f>'[1]بيانات الكل'!K400</f>
        <v>0</v>
      </c>
      <c r="AO402" s="76" t="str">
        <f>'[1]بيانات الكل'!J400</f>
        <v>كفر العزازي</v>
      </c>
      <c r="AP402" s="76"/>
      <c r="AQ402" s="76"/>
      <c r="AR402" s="76">
        <f>'[1]بيانات الكل'!L400</f>
        <v>0</v>
      </c>
      <c r="AS402" s="76" t="str">
        <f>'[1]بيانات الكل'!Q400</f>
        <v>الرابع</v>
      </c>
      <c r="AT402" s="76">
        <f>'[1]بيانات الكل'!R400</f>
        <v>0</v>
      </c>
      <c r="AU402" s="76">
        <f>'[1]بيانات الكل'!S400</f>
        <v>0</v>
      </c>
      <c r="AV402" s="79">
        <v>393</v>
      </c>
      <c r="AW402" s="79" t="e">
        <f>IF(AND($AW$3=#REF!,#REF!=Y402),AV402,"")</f>
        <v>#REF!</v>
      </c>
    </row>
    <row r="403" spans="1:49" ht="21" customHeight="1" thickBot="1">
      <c r="A403" s="68"/>
      <c r="B403" s="68">
        <v>394</v>
      </c>
      <c r="C403" s="69">
        <v>394</v>
      </c>
      <c r="D403" s="70" t="str">
        <f>'[1]بيانات الكل'!C401</f>
        <v>صباح حسن محمد حسن ابراهيم</v>
      </c>
      <c r="E403" s="71">
        <f>'[1]بيانات الكل'!T401</f>
        <v>41174</v>
      </c>
      <c r="F403" s="72">
        <f t="shared" si="30"/>
        <v>38917</v>
      </c>
      <c r="G403" s="73" t="str">
        <f>'[1]بيانات الكل'!F401</f>
        <v>2/4</v>
      </c>
      <c r="H403" s="73" t="str">
        <f>'[1]بيانات الكل'!D401</f>
        <v>أنثى</v>
      </c>
      <c r="I403" s="74">
        <f>'[1]بيانات الكل'!H401</f>
        <v>30607191300668</v>
      </c>
      <c r="J403" s="75">
        <f t="shared" si="31"/>
        <v>13</v>
      </c>
      <c r="K403" s="75">
        <f t="shared" si="32"/>
        <v>2</v>
      </c>
      <c r="L403" s="75">
        <f t="shared" si="33"/>
        <v>11</v>
      </c>
      <c r="M403" s="75" t="str">
        <f>'[1]بيانات الكل'!N401</f>
        <v>مصرية</v>
      </c>
      <c r="N403" s="75" t="str">
        <f>'[1]بيانات الكل'!E401</f>
        <v>مسلمة</v>
      </c>
      <c r="O403" s="75" t="str">
        <f>'[1]بيانات الكل'!G401</f>
        <v>منقول</v>
      </c>
      <c r="P403" s="76"/>
      <c r="Q403" s="77"/>
      <c r="R403" s="78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76"/>
      <c r="AK403" s="76"/>
      <c r="AL403" s="76"/>
      <c r="AM403" s="76" t="str">
        <f t="shared" si="34"/>
        <v>حسن محمد حسن ابراهيم</v>
      </c>
      <c r="AN403" s="76">
        <f>'[1]بيانات الكل'!K401</f>
        <v>0</v>
      </c>
      <c r="AO403" s="76" t="str">
        <f>'[1]بيانات الكل'!J401</f>
        <v>كفر العزازي</v>
      </c>
      <c r="AP403" s="76"/>
      <c r="AQ403" s="76"/>
      <c r="AR403" s="76">
        <f>'[1]بيانات الكل'!L401</f>
        <v>0</v>
      </c>
      <c r="AS403" s="76" t="str">
        <f>'[1]بيانات الكل'!Q401</f>
        <v>الرابع</v>
      </c>
      <c r="AT403" s="76">
        <f>'[1]بيانات الكل'!R401</f>
        <v>0</v>
      </c>
      <c r="AU403" s="76">
        <f>'[1]بيانات الكل'!S401</f>
        <v>0</v>
      </c>
      <c r="AV403" s="79">
        <v>394</v>
      </c>
      <c r="AW403" s="79" t="e">
        <f>IF(AND($AW$3=#REF!,#REF!=Y403),AV403,"")</f>
        <v>#REF!</v>
      </c>
    </row>
    <row r="404" spans="1:49" ht="21" customHeight="1" thickBot="1">
      <c r="A404" s="68"/>
      <c r="B404" s="68">
        <v>395</v>
      </c>
      <c r="C404" s="69">
        <v>395</v>
      </c>
      <c r="D404" s="70" t="str">
        <f>'[1]بيانات الكل'!C402</f>
        <v>عبير وليد دناش فرج دناش</v>
      </c>
      <c r="E404" s="71">
        <f>'[1]بيانات الكل'!T402</f>
        <v>41174</v>
      </c>
      <c r="F404" s="72">
        <f t="shared" si="30"/>
        <v>38942</v>
      </c>
      <c r="G404" s="73" t="str">
        <f>'[1]بيانات الكل'!F402</f>
        <v>2/4</v>
      </c>
      <c r="H404" s="73" t="str">
        <f>'[1]بيانات الكل'!D402</f>
        <v>أنثى</v>
      </c>
      <c r="I404" s="74">
        <f>'[1]بيانات الكل'!H402</f>
        <v>30608131301742</v>
      </c>
      <c r="J404" s="75">
        <f t="shared" si="31"/>
        <v>19</v>
      </c>
      <c r="K404" s="75">
        <f t="shared" si="32"/>
        <v>1</v>
      </c>
      <c r="L404" s="75">
        <f t="shared" si="33"/>
        <v>11</v>
      </c>
      <c r="M404" s="75" t="str">
        <f>'[1]بيانات الكل'!N402</f>
        <v>مصرية</v>
      </c>
      <c r="N404" s="75" t="str">
        <f>'[1]بيانات الكل'!E402</f>
        <v>مسلمة</v>
      </c>
      <c r="O404" s="75" t="str">
        <f>'[1]بيانات الكل'!G402</f>
        <v>منقول</v>
      </c>
      <c r="P404" s="76"/>
      <c r="Q404" s="77"/>
      <c r="R404" s="78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 t="str">
        <f t="shared" si="34"/>
        <v>وليد دناش فرج دناش</v>
      </c>
      <c r="AN404" s="76">
        <f>'[1]بيانات الكل'!K402</f>
        <v>0</v>
      </c>
      <c r="AO404" s="76" t="str">
        <f>'[1]بيانات الكل'!J402</f>
        <v>كفر العزازي</v>
      </c>
      <c r="AP404" s="76"/>
      <c r="AQ404" s="76"/>
      <c r="AR404" s="76">
        <f>'[1]بيانات الكل'!L402</f>
        <v>0</v>
      </c>
      <c r="AS404" s="76" t="str">
        <f>'[1]بيانات الكل'!Q402</f>
        <v>الرابع</v>
      </c>
      <c r="AT404" s="76">
        <f>'[1]بيانات الكل'!R402</f>
        <v>0</v>
      </c>
      <c r="AU404" s="76">
        <f>'[1]بيانات الكل'!S402</f>
        <v>0</v>
      </c>
      <c r="AV404" s="79">
        <v>395</v>
      </c>
      <c r="AW404" s="79" t="e">
        <f>IF(AND($AW$3=#REF!,#REF!=Y404),AV404,"")</f>
        <v>#REF!</v>
      </c>
    </row>
    <row r="405" spans="1:49" ht="21" customHeight="1" thickBot="1">
      <c r="A405" s="68"/>
      <c r="B405" s="68">
        <v>396</v>
      </c>
      <c r="C405" s="69">
        <v>396</v>
      </c>
      <c r="D405" s="70" t="str">
        <f>'[1]بيانات الكل'!C403</f>
        <v>فاطمه حمدى السيد عوض الله حامد</v>
      </c>
      <c r="E405" s="71">
        <f>'[1]بيانات الكل'!T403</f>
        <v>41174</v>
      </c>
      <c r="F405" s="72">
        <f t="shared" si="30"/>
        <v>38757</v>
      </c>
      <c r="G405" s="73" t="str">
        <f>'[1]بيانات الكل'!F403</f>
        <v>2/4</v>
      </c>
      <c r="H405" s="73" t="str">
        <f>'[1]بيانات الكل'!D403</f>
        <v>أنثى</v>
      </c>
      <c r="I405" s="74">
        <f>'[1]بيانات الكل'!H403</f>
        <v>30602091302386</v>
      </c>
      <c r="J405" s="75">
        <f t="shared" si="31"/>
        <v>23</v>
      </c>
      <c r="K405" s="75">
        <f t="shared" si="32"/>
        <v>7</v>
      </c>
      <c r="L405" s="75">
        <f t="shared" si="33"/>
        <v>11</v>
      </c>
      <c r="M405" s="75" t="str">
        <f>'[1]بيانات الكل'!N403</f>
        <v>مصرية</v>
      </c>
      <c r="N405" s="75" t="str">
        <f>'[1]بيانات الكل'!E403</f>
        <v>مسلمة</v>
      </c>
      <c r="O405" s="75" t="str">
        <f>'[1]بيانات الكل'!G403</f>
        <v>منقول</v>
      </c>
      <c r="P405" s="76"/>
      <c r="Q405" s="77"/>
      <c r="R405" s="78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76"/>
      <c r="AK405" s="76"/>
      <c r="AL405" s="76"/>
      <c r="AM405" s="76" t="str">
        <f t="shared" si="34"/>
        <v>حمدى السيد عوض الله حامد</v>
      </c>
      <c r="AN405" s="76">
        <f>'[1]بيانات الكل'!K403</f>
        <v>0</v>
      </c>
      <c r="AO405" s="76" t="str">
        <f>'[1]بيانات الكل'!J403</f>
        <v>كفر العزازي</v>
      </c>
      <c r="AP405" s="76"/>
      <c r="AQ405" s="76"/>
      <c r="AR405" s="76">
        <f>'[1]بيانات الكل'!L403</f>
        <v>0</v>
      </c>
      <c r="AS405" s="76" t="str">
        <f>'[1]بيانات الكل'!Q403</f>
        <v>الرابع</v>
      </c>
      <c r="AT405" s="76">
        <f>'[1]بيانات الكل'!R403</f>
        <v>0</v>
      </c>
      <c r="AU405" s="76">
        <f>'[1]بيانات الكل'!S403</f>
        <v>0</v>
      </c>
      <c r="AV405" s="79">
        <v>396</v>
      </c>
      <c r="AW405" s="79" t="e">
        <f>IF(AND($AW$3=#REF!,#REF!=Y405),AV405,"")</f>
        <v>#REF!</v>
      </c>
    </row>
    <row r="406" spans="1:49" ht="21" customHeight="1" thickBot="1">
      <c r="A406" s="68"/>
      <c r="B406" s="68">
        <v>397</v>
      </c>
      <c r="C406" s="69">
        <v>397</v>
      </c>
      <c r="D406" s="70" t="str">
        <f>'[1]بيانات الكل'!C404</f>
        <v>فاطمه رضا عبدالرحمن محمد</v>
      </c>
      <c r="E406" s="71">
        <f>'[1]بيانات الكل'!T404</f>
        <v>41174</v>
      </c>
      <c r="F406" s="72">
        <f t="shared" si="30"/>
        <v>38650</v>
      </c>
      <c r="G406" s="73" t="str">
        <f>'[1]بيانات الكل'!F404</f>
        <v>2/4</v>
      </c>
      <c r="H406" s="73" t="str">
        <f>'[1]بيانات الكل'!D404</f>
        <v>أنثى</v>
      </c>
      <c r="I406" s="74">
        <f>'[1]بيانات الكل'!H404</f>
        <v>30510251302807</v>
      </c>
      <c r="J406" s="75">
        <f t="shared" si="31"/>
        <v>7</v>
      </c>
      <c r="K406" s="75">
        <f t="shared" si="32"/>
        <v>11</v>
      </c>
      <c r="L406" s="75">
        <f t="shared" si="33"/>
        <v>11</v>
      </c>
      <c r="M406" s="75" t="str">
        <f>'[1]بيانات الكل'!N404</f>
        <v>مصرية</v>
      </c>
      <c r="N406" s="75" t="str">
        <f>'[1]بيانات الكل'!E404</f>
        <v>مسلمة</v>
      </c>
      <c r="O406" s="75" t="str">
        <f>'[1]بيانات الكل'!G404</f>
        <v>منقول</v>
      </c>
      <c r="P406" s="76"/>
      <c r="Q406" s="77"/>
      <c r="R406" s="78"/>
      <c r="S406" s="76"/>
      <c r="T406" s="76"/>
      <c r="U406" s="76"/>
      <c r="V406" s="76"/>
      <c r="W406" s="76"/>
      <c r="X406" s="76"/>
      <c r="Y406" s="76"/>
      <c r="Z406" s="76"/>
      <c r="AA406" s="76"/>
      <c r="AB406" s="76"/>
      <c r="AC406" s="76"/>
      <c r="AD406" s="76"/>
      <c r="AE406" s="76"/>
      <c r="AF406" s="76"/>
      <c r="AG406" s="76"/>
      <c r="AH406" s="76"/>
      <c r="AI406" s="76"/>
      <c r="AJ406" s="76"/>
      <c r="AK406" s="76"/>
      <c r="AL406" s="76"/>
      <c r="AM406" s="76" t="str">
        <f t="shared" si="34"/>
        <v>رضا عبدالرحمن محمد</v>
      </c>
      <c r="AN406" s="76">
        <f>'[1]بيانات الكل'!K404</f>
        <v>0</v>
      </c>
      <c r="AO406" s="76" t="str">
        <f>'[1]بيانات الكل'!J404</f>
        <v>كفر العزازي</v>
      </c>
      <c r="AP406" s="76"/>
      <c r="AQ406" s="76"/>
      <c r="AR406" s="76">
        <f>'[1]بيانات الكل'!L404</f>
        <v>0</v>
      </c>
      <c r="AS406" s="76" t="str">
        <f>'[1]بيانات الكل'!Q404</f>
        <v>الرابع</v>
      </c>
      <c r="AT406" s="76">
        <f>'[1]بيانات الكل'!R404</f>
        <v>0</v>
      </c>
      <c r="AU406" s="76">
        <f>'[1]بيانات الكل'!S404</f>
        <v>0</v>
      </c>
      <c r="AV406" s="79">
        <v>397</v>
      </c>
      <c r="AW406" s="79" t="e">
        <f>IF(AND($AW$3=#REF!,#REF!=Y406),AV406,"")</f>
        <v>#REF!</v>
      </c>
    </row>
    <row r="407" spans="1:49" ht="21" customHeight="1" thickBot="1">
      <c r="A407" s="68"/>
      <c r="B407" s="68">
        <v>398</v>
      </c>
      <c r="C407" s="69">
        <v>398</v>
      </c>
      <c r="D407" s="70" t="str">
        <f>'[1]بيانات الكل'!C405</f>
        <v>فيروز سامى خليل محمد بدران</v>
      </c>
      <c r="E407" s="71">
        <f>'[1]بيانات الكل'!T405</f>
        <v>41174</v>
      </c>
      <c r="F407" s="72">
        <f t="shared" si="30"/>
        <v>38927</v>
      </c>
      <c r="G407" s="73" t="str">
        <f>'[1]بيانات الكل'!F405</f>
        <v>2/4</v>
      </c>
      <c r="H407" s="73" t="str">
        <f>'[1]بيانات الكل'!D405</f>
        <v>أنثى</v>
      </c>
      <c r="I407" s="74">
        <f>'[1]بيانات الكل'!H405</f>
        <v>30607291300983</v>
      </c>
      <c r="J407" s="75">
        <f t="shared" si="31"/>
        <v>3</v>
      </c>
      <c r="K407" s="75">
        <f t="shared" si="32"/>
        <v>2</v>
      </c>
      <c r="L407" s="75">
        <f t="shared" si="33"/>
        <v>11</v>
      </c>
      <c r="M407" s="75" t="str">
        <f>'[1]بيانات الكل'!N405</f>
        <v>مصرية</v>
      </c>
      <c r="N407" s="75" t="str">
        <f>'[1]بيانات الكل'!E405</f>
        <v>مسلمة</v>
      </c>
      <c r="O407" s="75" t="str">
        <f>'[1]بيانات الكل'!G405</f>
        <v>منقول</v>
      </c>
      <c r="P407" s="76"/>
      <c r="Q407" s="77"/>
      <c r="R407" s="78"/>
      <c r="S407" s="76"/>
      <c r="T407" s="76"/>
      <c r="U407" s="76"/>
      <c r="V407" s="76"/>
      <c r="W407" s="76"/>
      <c r="X407" s="76"/>
      <c r="Y407" s="76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/>
      <c r="AJ407" s="76"/>
      <c r="AK407" s="76"/>
      <c r="AL407" s="76"/>
      <c r="AM407" s="76" t="str">
        <f t="shared" si="34"/>
        <v>سامى خليل محمد بدران</v>
      </c>
      <c r="AN407" s="76">
        <f>'[1]بيانات الكل'!K405</f>
        <v>0</v>
      </c>
      <c r="AO407" s="76" t="str">
        <f>'[1]بيانات الكل'!J405</f>
        <v>كفر العزازي</v>
      </c>
      <c r="AP407" s="76"/>
      <c r="AQ407" s="76"/>
      <c r="AR407" s="76">
        <f>'[1]بيانات الكل'!L405</f>
        <v>0</v>
      </c>
      <c r="AS407" s="76" t="str">
        <f>'[1]بيانات الكل'!Q405</f>
        <v>الرابع</v>
      </c>
      <c r="AT407" s="76">
        <f>'[1]بيانات الكل'!R405</f>
        <v>0</v>
      </c>
      <c r="AU407" s="76">
        <f>'[1]بيانات الكل'!S405</f>
        <v>0</v>
      </c>
      <c r="AV407" s="79">
        <v>398</v>
      </c>
      <c r="AW407" s="79" t="e">
        <f>IF(AND($AW$3=#REF!,#REF!=Y407),AV407,"")</f>
        <v>#REF!</v>
      </c>
    </row>
    <row r="408" spans="1:49" ht="21" customHeight="1" thickBot="1">
      <c r="A408" s="68"/>
      <c r="B408" s="68">
        <v>399</v>
      </c>
      <c r="C408" s="69">
        <v>399</v>
      </c>
      <c r="D408" s="70" t="str">
        <f>'[1]بيانات الكل'!C406</f>
        <v>لقاء عبدالحكيم احمد صالح محمد</v>
      </c>
      <c r="E408" s="71">
        <f>'[1]بيانات الكل'!T406</f>
        <v>41174</v>
      </c>
      <c r="F408" s="72">
        <f t="shared" si="30"/>
        <v>38922</v>
      </c>
      <c r="G408" s="73" t="str">
        <f>'[1]بيانات الكل'!F406</f>
        <v>2/4</v>
      </c>
      <c r="H408" s="73" t="str">
        <f>'[1]بيانات الكل'!D406</f>
        <v>أنثى</v>
      </c>
      <c r="I408" s="74">
        <f>'[1]بيانات الكل'!H406</f>
        <v>30607241300885</v>
      </c>
      <c r="J408" s="75">
        <f t="shared" si="31"/>
        <v>8</v>
      </c>
      <c r="K408" s="75">
        <f t="shared" si="32"/>
        <v>2</v>
      </c>
      <c r="L408" s="75">
        <f t="shared" si="33"/>
        <v>11</v>
      </c>
      <c r="M408" s="75" t="str">
        <f>'[1]بيانات الكل'!N406</f>
        <v>مصرية</v>
      </c>
      <c r="N408" s="75" t="str">
        <f>'[1]بيانات الكل'!E406</f>
        <v>مسلمة</v>
      </c>
      <c r="O408" s="75" t="str">
        <f>'[1]بيانات الكل'!G406</f>
        <v>منقول</v>
      </c>
      <c r="P408" s="76"/>
      <c r="Q408" s="77"/>
      <c r="R408" s="78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76"/>
      <c r="AK408" s="76"/>
      <c r="AL408" s="76"/>
      <c r="AM408" s="76" t="str">
        <f t="shared" si="34"/>
        <v>عبدالحكيم احمد صالح محمد</v>
      </c>
      <c r="AN408" s="76">
        <f>'[1]بيانات الكل'!K406</f>
        <v>0</v>
      </c>
      <c r="AO408" s="76" t="str">
        <f>'[1]بيانات الكل'!J406</f>
        <v>كفر العزازي</v>
      </c>
      <c r="AP408" s="76"/>
      <c r="AQ408" s="76"/>
      <c r="AR408" s="76">
        <f>'[1]بيانات الكل'!L406</f>
        <v>0</v>
      </c>
      <c r="AS408" s="76" t="str">
        <f>'[1]بيانات الكل'!Q406</f>
        <v>الرابع</v>
      </c>
      <c r="AT408" s="76">
        <f>'[1]بيانات الكل'!R406</f>
        <v>0</v>
      </c>
      <c r="AU408" s="76">
        <f>'[1]بيانات الكل'!S406</f>
        <v>0</v>
      </c>
      <c r="AV408" s="79">
        <v>399</v>
      </c>
      <c r="AW408" s="79" t="e">
        <f>IF(AND($AW$3=#REF!,#REF!=Y408),AV408,"")</f>
        <v>#REF!</v>
      </c>
    </row>
    <row r="409" spans="1:49" ht="21" customHeight="1" thickBot="1">
      <c r="A409" s="68"/>
      <c r="B409" s="68">
        <v>400</v>
      </c>
      <c r="C409" s="69">
        <v>400</v>
      </c>
      <c r="D409" s="70" t="str">
        <f>'[1]بيانات الكل'!C407</f>
        <v>محمد اكرم غانم محمد</v>
      </c>
      <c r="E409" s="71">
        <f>'[1]بيانات الكل'!T407</f>
        <v>40808</v>
      </c>
      <c r="F409" s="72">
        <f t="shared" si="30"/>
        <v>38549</v>
      </c>
      <c r="G409" s="73" t="str">
        <f>'[1]بيانات الكل'!F407</f>
        <v>2/5</v>
      </c>
      <c r="H409" s="73" t="str">
        <f>'[1]بيانات الكل'!D407</f>
        <v>ذكر</v>
      </c>
      <c r="I409" s="74">
        <f>'[1]بيانات الكل'!H407</f>
        <v>30507161300553</v>
      </c>
      <c r="J409" s="75">
        <f t="shared" si="31"/>
        <v>16</v>
      </c>
      <c r="K409" s="75">
        <f t="shared" si="32"/>
        <v>2</v>
      </c>
      <c r="L409" s="75">
        <f t="shared" si="33"/>
        <v>12</v>
      </c>
      <c r="M409" s="75" t="str">
        <f>'[1]بيانات الكل'!N407</f>
        <v>مصري</v>
      </c>
      <c r="N409" s="75" t="str">
        <f>'[1]بيانات الكل'!E407</f>
        <v>مسلم</v>
      </c>
      <c r="O409" s="75" t="str">
        <f>'[1]بيانات الكل'!G407</f>
        <v>منقول</v>
      </c>
      <c r="P409" s="76"/>
      <c r="Q409" s="77"/>
      <c r="R409" s="78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 t="str">
        <f t="shared" si="34"/>
        <v>اكرم غانم محمد</v>
      </c>
      <c r="AN409" s="76">
        <f>'[1]بيانات الكل'!K407</f>
        <v>0</v>
      </c>
      <c r="AO409" s="76" t="str">
        <f>'[1]بيانات الكل'!J407</f>
        <v>كفر العزازي</v>
      </c>
      <c r="AP409" s="76"/>
      <c r="AQ409" s="76"/>
      <c r="AR409" s="76">
        <f>'[1]بيانات الكل'!L407</f>
        <v>0</v>
      </c>
      <c r="AS409" s="76" t="str">
        <f>'[1]بيانات الكل'!Q407</f>
        <v>الخامس</v>
      </c>
      <c r="AT409" s="76">
        <f>'[1]بيانات الكل'!R407</f>
        <v>0</v>
      </c>
      <c r="AU409" s="76">
        <f>'[1]بيانات الكل'!S407</f>
        <v>0</v>
      </c>
      <c r="AV409" s="79">
        <v>400</v>
      </c>
      <c r="AW409" s="79" t="e">
        <f>IF(AND($AW$3=#REF!,#REF!=Y409),AV409,"")</f>
        <v>#REF!</v>
      </c>
    </row>
    <row r="410" spans="1:49" ht="21" customHeight="1" thickBot="1">
      <c r="A410" s="68"/>
      <c r="B410" s="68">
        <v>401</v>
      </c>
      <c r="C410" s="69">
        <v>401</v>
      </c>
      <c r="D410" s="70" t="str">
        <f>'[1]بيانات الكل'!C408</f>
        <v>محمد رضا محمد غريب</v>
      </c>
      <c r="E410" s="71">
        <f>'[1]بيانات الكل'!T408</f>
        <v>40808</v>
      </c>
      <c r="F410" s="72">
        <f t="shared" si="30"/>
        <v>38620</v>
      </c>
      <c r="G410" s="73" t="str">
        <f>'[1]بيانات الكل'!F408</f>
        <v>2/5</v>
      </c>
      <c r="H410" s="73" t="str">
        <f>'[1]بيانات الكل'!D408</f>
        <v>ذكر</v>
      </c>
      <c r="I410" s="74">
        <f>'[1]بيانات الكل'!H408</f>
        <v>30509251304437</v>
      </c>
      <c r="J410" s="75">
        <f t="shared" si="31"/>
        <v>7</v>
      </c>
      <c r="K410" s="75">
        <f t="shared" si="32"/>
        <v>0</v>
      </c>
      <c r="L410" s="75">
        <f t="shared" si="33"/>
        <v>12</v>
      </c>
      <c r="M410" s="75" t="str">
        <f>'[1]بيانات الكل'!N408</f>
        <v>مصري</v>
      </c>
      <c r="N410" s="75" t="str">
        <f>'[1]بيانات الكل'!E408</f>
        <v>مسلم</v>
      </c>
      <c r="O410" s="75" t="str">
        <f>'[1]بيانات الكل'!G408</f>
        <v>منقول</v>
      </c>
      <c r="P410" s="76"/>
      <c r="Q410" s="77"/>
      <c r="R410" s="78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/>
      <c r="AJ410" s="76"/>
      <c r="AK410" s="76"/>
      <c r="AL410" s="76"/>
      <c r="AM410" s="76" t="str">
        <f t="shared" si="34"/>
        <v>رضا محمد غريب</v>
      </c>
      <c r="AN410" s="76">
        <f>'[1]بيانات الكل'!K408</f>
        <v>0</v>
      </c>
      <c r="AO410" s="76" t="str">
        <f>'[1]بيانات الكل'!J408</f>
        <v>كفر العزازي</v>
      </c>
      <c r="AP410" s="76"/>
      <c r="AQ410" s="76"/>
      <c r="AR410" s="76">
        <f>'[1]بيانات الكل'!L408</f>
        <v>0</v>
      </c>
      <c r="AS410" s="76" t="str">
        <f>'[1]بيانات الكل'!Q408</f>
        <v>الخامس</v>
      </c>
      <c r="AT410" s="76">
        <f>'[1]بيانات الكل'!R408</f>
        <v>0</v>
      </c>
      <c r="AU410" s="76">
        <f>'[1]بيانات الكل'!S408</f>
        <v>0</v>
      </c>
      <c r="AV410" s="79">
        <v>401</v>
      </c>
      <c r="AW410" s="79" t="e">
        <f>IF(AND($AW$3=#REF!,#REF!=Y410),AV410,"")</f>
        <v>#REF!</v>
      </c>
    </row>
    <row r="411" spans="1:49" ht="21" customHeight="1" thickBot="1">
      <c r="A411" s="68"/>
      <c r="B411" s="68">
        <v>402</v>
      </c>
      <c r="C411" s="69">
        <v>402</v>
      </c>
      <c r="D411" s="70" t="str">
        <f>'[1]بيانات الكل'!C409</f>
        <v>محمد سعيد حسن احمد</v>
      </c>
      <c r="E411" s="71">
        <f>'[1]بيانات الكل'!T409</f>
        <v>40808</v>
      </c>
      <c r="F411" s="72">
        <f t="shared" si="30"/>
        <v>38626</v>
      </c>
      <c r="G411" s="73" t="str">
        <f>'[1]بيانات الكل'!F409</f>
        <v>2/5</v>
      </c>
      <c r="H411" s="73" t="str">
        <f>'[1]بيانات الكل'!D409</f>
        <v>ذكر</v>
      </c>
      <c r="I411" s="74">
        <f>'[1]بيانات الكل'!H409</f>
        <v>30510011314778</v>
      </c>
      <c r="J411" s="75">
        <f t="shared" si="31"/>
        <v>0</v>
      </c>
      <c r="K411" s="75">
        <f t="shared" si="32"/>
        <v>0</v>
      </c>
      <c r="L411" s="75">
        <f t="shared" si="33"/>
        <v>12</v>
      </c>
      <c r="M411" s="75" t="str">
        <f>'[1]بيانات الكل'!N409</f>
        <v>مصري</v>
      </c>
      <c r="N411" s="75" t="str">
        <f>'[1]بيانات الكل'!E409</f>
        <v>مسلم</v>
      </c>
      <c r="O411" s="75" t="str">
        <f>'[1]بيانات الكل'!G409</f>
        <v>منقول</v>
      </c>
      <c r="P411" s="76"/>
      <c r="Q411" s="77"/>
      <c r="R411" s="78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76"/>
      <c r="AK411" s="76"/>
      <c r="AL411" s="76"/>
      <c r="AM411" s="76" t="str">
        <f t="shared" si="34"/>
        <v>سعيد حسن احمد</v>
      </c>
      <c r="AN411" s="76">
        <f>'[1]بيانات الكل'!K409</f>
        <v>0</v>
      </c>
      <c r="AO411" s="76" t="str">
        <f>'[1]بيانات الكل'!J409</f>
        <v>كفر العزازي</v>
      </c>
      <c r="AP411" s="76"/>
      <c r="AQ411" s="76"/>
      <c r="AR411" s="76">
        <f>'[1]بيانات الكل'!L409</f>
        <v>0</v>
      </c>
      <c r="AS411" s="76" t="str">
        <f>'[1]بيانات الكل'!Q409</f>
        <v>الخامس</v>
      </c>
      <c r="AT411" s="76">
        <f>'[1]بيانات الكل'!R409</f>
        <v>0</v>
      </c>
      <c r="AU411" s="76">
        <f>'[1]بيانات الكل'!S409</f>
        <v>0</v>
      </c>
      <c r="AV411" s="79">
        <v>402</v>
      </c>
      <c r="AW411" s="79" t="e">
        <f>IF(AND($AW$3=#REF!,#REF!=Y411),AV411,"")</f>
        <v>#REF!</v>
      </c>
    </row>
    <row r="412" spans="1:49" ht="21" customHeight="1" thickBot="1">
      <c r="A412" s="68"/>
      <c r="B412" s="68">
        <v>403</v>
      </c>
      <c r="C412" s="69">
        <v>403</v>
      </c>
      <c r="D412" s="70" t="str">
        <f>'[1]بيانات الكل'!C410</f>
        <v>محمد سلطان محمد حسين</v>
      </c>
      <c r="E412" s="71">
        <f>'[1]بيانات الكل'!T410</f>
        <v>40808</v>
      </c>
      <c r="F412" s="72">
        <f t="shared" si="30"/>
        <v>38538</v>
      </c>
      <c r="G412" s="73" t="str">
        <f>'[1]بيانات الكل'!F410</f>
        <v>2/5</v>
      </c>
      <c r="H412" s="73" t="str">
        <f>'[1]بيانات الكل'!D410</f>
        <v>ذكر</v>
      </c>
      <c r="I412" s="74">
        <f>'[1]بيانات الكل'!H410</f>
        <v>30507051300876</v>
      </c>
      <c r="J412" s="75">
        <f t="shared" si="31"/>
        <v>27</v>
      </c>
      <c r="K412" s="75">
        <f t="shared" si="32"/>
        <v>2</v>
      </c>
      <c r="L412" s="75">
        <f t="shared" si="33"/>
        <v>12</v>
      </c>
      <c r="M412" s="75" t="str">
        <f>'[1]بيانات الكل'!N410</f>
        <v>مصري</v>
      </c>
      <c r="N412" s="75" t="str">
        <f>'[1]بيانات الكل'!E410</f>
        <v>مسلم</v>
      </c>
      <c r="O412" s="75" t="str">
        <f>'[1]بيانات الكل'!G410</f>
        <v>منقول</v>
      </c>
      <c r="P412" s="76"/>
      <c r="Q412" s="77"/>
      <c r="R412" s="78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76"/>
      <c r="AL412" s="76"/>
      <c r="AM412" s="76" t="str">
        <f t="shared" si="34"/>
        <v>سلطان محمد حسين</v>
      </c>
      <c r="AN412" s="76">
        <f>'[1]بيانات الكل'!K410</f>
        <v>0</v>
      </c>
      <c r="AO412" s="76" t="str">
        <f>'[1]بيانات الكل'!J410</f>
        <v>كفر العزازي</v>
      </c>
      <c r="AP412" s="76"/>
      <c r="AQ412" s="76"/>
      <c r="AR412" s="76">
        <f>'[1]بيانات الكل'!L410</f>
        <v>0</v>
      </c>
      <c r="AS412" s="76" t="str">
        <f>'[1]بيانات الكل'!Q410</f>
        <v>الخامس</v>
      </c>
      <c r="AT412" s="76">
        <f>'[1]بيانات الكل'!R410</f>
        <v>0</v>
      </c>
      <c r="AU412" s="76">
        <f>'[1]بيانات الكل'!S410</f>
        <v>0</v>
      </c>
      <c r="AV412" s="79">
        <v>403</v>
      </c>
      <c r="AW412" s="79" t="e">
        <f>IF(AND($AW$3=#REF!,#REF!=Y412),AV412,"")</f>
        <v>#REF!</v>
      </c>
    </row>
    <row r="413" spans="1:49" ht="21" customHeight="1" thickBot="1">
      <c r="A413" s="68"/>
      <c r="B413" s="68">
        <v>404</v>
      </c>
      <c r="C413" s="69">
        <v>404</v>
      </c>
      <c r="D413" s="70" t="str">
        <f>'[1]بيانات الكل'!C411</f>
        <v>محمد صبحي السيد اسماعيل</v>
      </c>
      <c r="E413" s="71">
        <f>'[1]بيانات الكل'!T411</f>
        <v>40808</v>
      </c>
      <c r="F413" s="72">
        <f t="shared" si="30"/>
        <v>38345</v>
      </c>
      <c r="G413" s="73" t="str">
        <f>'[1]بيانات الكل'!F411</f>
        <v>2/5</v>
      </c>
      <c r="H413" s="73" t="str">
        <f>'[1]بيانات الكل'!D411</f>
        <v>ذكر</v>
      </c>
      <c r="I413" s="74">
        <f>'[1]بيانات الكل'!H411</f>
        <v>30412241301215</v>
      </c>
      <c r="J413" s="75">
        <f t="shared" si="31"/>
        <v>8</v>
      </c>
      <c r="K413" s="75">
        <f t="shared" si="32"/>
        <v>9</v>
      </c>
      <c r="L413" s="75">
        <f t="shared" si="33"/>
        <v>12</v>
      </c>
      <c r="M413" s="75" t="str">
        <f>'[1]بيانات الكل'!N411</f>
        <v>مصري</v>
      </c>
      <c r="N413" s="75" t="str">
        <f>'[1]بيانات الكل'!E411</f>
        <v>مسلم</v>
      </c>
      <c r="O413" s="75" t="str">
        <f>'[1]بيانات الكل'!G411</f>
        <v>منقول</v>
      </c>
      <c r="P413" s="76"/>
      <c r="Q413" s="77"/>
      <c r="R413" s="78"/>
      <c r="S413" s="76"/>
      <c r="T413" s="76"/>
      <c r="U413" s="76"/>
      <c r="V413" s="76"/>
      <c r="W413" s="76"/>
      <c r="X413" s="76"/>
      <c r="Y413" s="76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/>
      <c r="AJ413" s="76"/>
      <c r="AK413" s="76"/>
      <c r="AL413" s="76"/>
      <c r="AM413" s="76" t="str">
        <f t="shared" si="34"/>
        <v>صبحي السيد اسماعيل</v>
      </c>
      <c r="AN413" s="76">
        <f>'[1]بيانات الكل'!K411</f>
        <v>0</v>
      </c>
      <c r="AO413" s="76" t="str">
        <f>'[1]بيانات الكل'!J411</f>
        <v>كفر العزازي</v>
      </c>
      <c r="AP413" s="76"/>
      <c r="AQ413" s="76"/>
      <c r="AR413" s="76">
        <f>'[1]بيانات الكل'!L411</f>
        <v>0</v>
      </c>
      <c r="AS413" s="76" t="str">
        <f>'[1]بيانات الكل'!Q411</f>
        <v>الخامس</v>
      </c>
      <c r="AT413" s="76">
        <f>'[1]بيانات الكل'!R411</f>
        <v>0</v>
      </c>
      <c r="AU413" s="76">
        <f>'[1]بيانات الكل'!S411</f>
        <v>0</v>
      </c>
      <c r="AV413" s="79">
        <v>404</v>
      </c>
      <c r="AW413" s="79" t="e">
        <f>IF(AND($AW$3=#REF!,#REF!=Y413),AV413,"")</f>
        <v>#REF!</v>
      </c>
    </row>
    <row r="414" spans="1:49" ht="21" customHeight="1" thickBot="1">
      <c r="A414" s="68"/>
      <c r="B414" s="68">
        <v>405</v>
      </c>
      <c r="C414" s="69">
        <v>405</v>
      </c>
      <c r="D414" s="70" t="str">
        <f>'[1]بيانات الكل'!C412</f>
        <v>محمد صلاح عبد الفتاح محمد</v>
      </c>
      <c r="E414" s="71">
        <f>'[1]بيانات الكل'!T412</f>
        <v>40808</v>
      </c>
      <c r="F414" s="72">
        <f t="shared" si="30"/>
        <v>38626</v>
      </c>
      <c r="G414" s="73" t="str">
        <f>'[1]بيانات الكل'!F412</f>
        <v>2/5</v>
      </c>
      <c r="H414" s="73" t="str">
        <f>'[1]بيانات الكل'!D412</f>
        <v>ذكر</v>
      </c>
      <c r="I414" s="74">
        <f>'[1]بيانات الكل'!H412</f>
        <v>30510011314794</v>
      </c>
      <c r="J414" s="75">
        <f t="shared" si="31"/>
        <v>0</v>
      </c>
      <c r="K414" s="75">
        <f t="shared" si="32"/>
        <v>0</v>
      </c>
      <c r="L414" s="75">
        <f t="shared" si="33"/>
        <v>12</v>
      </c>
      <c r="M414" s="75" t="str">
        <f>'[1]بيانات الكل'!N412</f>
        <v>مصري</v>
      </c>
      <c r="N414" s="75" t="str">
        <f>'[1]بيانات الكل'!E412</f>
        <v>مسلم</v>
      </c>
      <c r="O414" s="75" t="str">
        <f>'[1]بيانات الكل'!G412</f>
        <v>منقول</v>
      </c>
      <c r="P414" s="76"/>
      <c r="Q414" s="77"/>
      <c r="R414" s="78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 t="str">
        <f t="shared" si="34"/>
        <v>صلاح عبد الفتاح محمد</v>
      </c>
      <c r="AN414" s="76">
        <f>'[1]بيانات الكل'!K412</f>
        <v>0</v>
      </c>
      <c r="AO414" s="76" t="str">
        <f>'[1]بيانات الكل'!J412</f>
        <v>كفر العزازي</v>
      </c>
      <c r="AP414" s="76"/>
      <c r="AQ414" s="76"/>
      <c r="AR414" s="76">
        <f>'[1]بيانات الكل'!L412</f>
        <v>0</v>
      </c>
      <c r="AS414" s="76" t="str">
        <f>'[1]بيانات الكل'!Q412</f>
        <v>الخامس</v>
      </c>
      <c r="AT414" s="76">
        <f>'[1]بيانات الكل'!R412</f>
        <v>0</v>
      </c>
      <c r="AU414" s="76">
        <f>'[1]بيانات الكل'!S412</f>
        <v>0</v>
      </c>
      <c r="AV414" s="79">
        <v>405</v>
      </c>
      <c r="AW414" s="79" t="e">
        <f>IF(AND($AW$3=#REF!,#REF!=Y414),AV414,"")</f>
        <v>#REF!</v>
      </c>
    </row>
    <row r="415" spans="1:49" ht="21" customHeight="1" thickBot="1">
      <c r="A415" s="68"/>
      <c r="B415" s="68">
        <v>406</v>
      </c>
      <c r="C415" s="69">
        <v>406</v>
      </c>
      <c r="D415" s="70" t="str">
        <f>'[1]بيانات الكل'!C413</f>
        <v>محمد عاطف سعيد محمد</v>
      </c>
      <c r="E415" s="71">
        <f>'[1]بيانات الكل'!T413</f>
        <v>40808</v>
      </c>
      <c r="F415" s="72">
        <f t="shared" si="30"/>
        <v>38626</v>
      </c>
      <c r="G415" s="73" t="str">
        <f>'[1]بيانات الكل'!F413</f>
        <v>2/5</v>
      </c>
      <c r="H415" s="73" t="str">
        <f>'[1]بيانات الكل'!D413</f>
        <v>ذكر</v>
      </c>
      <c r="I415" s="74">
        <f>'[1]بيانات الكل'!H413</f>
        <v>30510011314816</v>
      </c>
      <c r="J415" s="75">
        <f t="shared" si="31"/>
        <v>0</v>
      </c>
      <c r="K415" s="75">
        <f t="shared" si="32"/>
        <v>0</v>
      </c>
      <c r="L415" s="75">
        <f t="shared" si="33"/>
        <v>12</v>
      </c>
      <c r="M415" s="75" t="str">
        <f>'[1]بيانات الكل'!N413</f>
        <v>مصري</v>
      </c>
      <c r="N415" s="75" t="str">
        <f>'[1]بيانات الكل'!E413</f>
        <v>مسلم</v>
      </c>
      <c r="O415" s="75" t="str">
        <f>'[1]بيانات الكل'!G413</f>
        <v>منقول</v>
      </c>
      <c r="P415" s="76"/>
      <c r="Q415" s="77"/>
      <c r="R415" s="78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76"/>
      <c r="AK415" s="76"/>
      <c r="AL415" s="76"/>
      <c r="AM415" s="76" t="str">
        <f t="shared" si="34"/>
        <v>عاطف سعيد محمد</v>
      </c>
      <c r="AN415" s="76">
        <f>'[1]بيانات الكل'!K413</f>
        <v>0</v>
      </c>
      <c r="AO415" s="76" t="str">
        <f>'[1]بيانات الكل'!J413</f>
        <v>كفر العزازي</v>
      </c>
      <c r="AP415" s="76"/>
      <c r="AQ415" s="76"/>
      <c r="AR415" s="76">
        <f>'[1]بيانات الكل'!L413</f>
        <v>0</v>
      </c>
      <c r="AS415" s="76" t="str">
        <f>'[1]بيانات الكل'!Q413</f>
        <v>الخامس</v>
      </c>
      <c r="AT415" s="76">
        <f>'[1]بيانات الكل'!R413</f>
        <v>0</v>
      </c>
      <c r="AU415" s="76">
        <f>'[1]بيانات الكل'!S413</f>
        <v>0</v>
      </c>
      <c r="AV415" s="79">
        <v>406</v>
      </c>
      <c r="AW415" s="79" t="e">
        <f>IF(AND($AW$3=#REF!,#REF!=Y415),AV415,"")</f>
        <v>#REF!</v>
      </c>
    </row>
    <row r="416" spans="1:49" ht="21" customHeight="1" thickBot="1">
      <c r="A416" s="68"/>
      <c r="B416" s="68">
        <v>407</v>
      </c>
      <c r="C416" s="69">
        <v>407</v>
      </c>
      <c r="D416" s="70" t="str">
        <f>'[1]بيانات الكل'!C414</f>
        <v>محمد عبد الحميد محمد مسلم</v>
      </c>
      <c r="E416" s="71">
        <f>'[1]بيانات الكل'!T414</f>
        <v>40808</v>
      </c>
      <c r="F416" s="72">
        <f t="shared" si="30"/>
        <v>38324</v>
      </c>
      <c r="G416" s="73" t="str">
        <f>'[1]بيانات الكل'!F414</f>
        <v>2/5</v>
      </c>
      <c r="H416" s="73" t="str">
        <f>'[1]بيانات الكل'!D414</f>
        <v>ذكر</v>
      </c>
      <c r="I416" s="74">
        <f>'[1]بيانات الكل'!H414</f>
        <v>30412031300658</v>
      </c>
      <c r="J416" s="75">
        <f t="shared" si="31"/>
        <v>29</v>
      </c>
      <c r="K416" s="75">
        <f t="shared" si="32"/>
        <v>9</v>
      </c>
      <c r="L416" s="75">
        <f t="shared" si="33"/>
        <v>12</v>
      </c>
      <c r="M416" s="75" t="str">
        <f>'[1]بيانات الكل'!N414</f>
        <v>مصري</v>
      </c>
      <c r="N416" s="75" t="str">
        <f>'[1]بيانات الكل'!E414</f>
        <v>مسلم</v>
      </c>
      <c r="O416" s="75" t="str">
        <f>'[1]بيانات الكل'!G414</f>
        <v>منقول</v>
      </c>
      <c r="P416" s="76"/>
      <c r="Q416" s="77"/>
      <c r="R416" s="78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76"/>
      <c r="AK416" s="76"/>
      <c r="AL416" s="76"/>
      <c r="AM416" s="76" t="str">
        <f t="shared" si="34"/>
        <v>عبد الحميد محمد مسلم</v>
      </c>
      <c r="AN416" s="76">
        <f>'[1]بيانات الكل'!K414</f>
        <v>0</v>
      </c>
      <c r="AO416" s="76" t="str">
        <f>'[1]بيانات الكل'!J414</f>
        <v>كفر العزازي</v>
      </c>
      <c r="AP416" s="76"/>
      <c r="AQ416" s="76"/>
      <c r="AR416" s="76">
        <f>'[1]بيانات الكل'!L414</f>
        <v>0</v>
      </c>
      <c r="AS416" s="76" t="str">
        <f>'[1]بيانات الكل'!Q414</f>
        <v>الخامس</v>
      </c>
      <c r="AT416" s="76">
        <f>'[1]بيانات الكل'!R414</f>
        <v>0</v>
      </c>
      <c r="AU416" s="76">
        <f>'[1]بيانات الكل'!S414</f>
        <v>0</v>
      </c>
      <c r="AV416" s="79">
        <v>407</v>
      </c>
      <c r="AW416" s="79" t="e">
        <f>IF(AND($AW$3=#REF!,#REF!=Y416),AV416,"")</f>
        <v>#REF!</v>
      </c>
    </row>
    <row r="417" spans="1:49" ht="21" customHeight="1" thickBot="1">
      <c r="A417" s="68"/>
      <c r="B417" s="68">
        <v>408</v>
      </c>
      <c r="C417" s="69">
        <v>408</v>
      </c>
      <c r="D417" s="70" t="str">
        <f>'[1]بيانات الكل'!C415</f>
        <v>محمد مجدي محمد السعيد احمد</v>
      </c>
      <c r="E417" s="71">
        <f>'[1]بيانات الكل'!T415</f>
        <v>40808</v>
      </c>
      <c r="F417" s="72">
        <f t="shared" si="30"/>
        <v>38265</v>
      </c>
      <c r="G417" s="73" t="str">
        <f>'[1]بيانات الكل'!F415</f>
        <v>2/5</v>
      </c>
      <c r="H417" s="73" t="str">
        <f>'[1]بيانات الكل'!D415</f>
        <v>ذكر</v>
      </c>
      <c r="I417" s="74">
        <f>'[1]بيانات الكل'!H415</f>
        <v>30410051300317</v>
      </c>
      <c r="J417" s="75">
        <f t="shared" si="31"/>
        <v>27</v>
      </c>
      <c r="K417" s="75">
        <f t="shared" si="32"/>
        <v>11</v>
      </c>
      <c r="L417" s="75">
        <f t="shared" si="33"/>
        <v>12</v>
      </c>
      <c r="M417" s="75" t="str">
        <f>'[1]بيانات الكل'!N415</f>
        <v>مصري</v>
      </c>
      <c r="N417" s="75" t="str">
        <f>'[1]بيانات الكل'!E415</f>
        <v>مسلم</v>
      </c>
      <c r="O417" s="75" t="str">
        <f>'[1]بيانات الكل'!G415</f>
        <v>منقول</v>
      </c>
      <c r="P417" s="76"/>
      <c r="Q417" s="77"/>
      <c r="R417" s="78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76"/>
      <c r="AL417" s="76"/>
      <c r="AM417" s="76" t="str">
        <f t="shared" si="34"/>
        <v>مجدي محمد السعيد احمد</v>
      </c>
      <c r="AN417" s="76">
        <f>'[1]بيانات الكل'!K415</f>
        <v>0</v>
      </c>
      <c r="AO417" s="76" t="str">
        <f>'[1]بيانات الكل'!J415</f>
        <v>كفر العزازي</v>
      </c>
      <c r="AP417" s="76"/>
      <c r="AQ417" s="76"/>
      <c r="AR417" s="76">
        <f>'[1]بيانات الكل'!L415</f>
        <v>0</v>
      </c>
      <c r="AS417" s="76" t="str">
        <f>'[1]بيانات الكل'!Q415</f>
        <v>الخامس</v>
      </c>
      <c r="AT417" s="76">
        <f>'[1]بيانات الكل'!R415</f>
        <v>0</v>
      </c>
      <c r="AU417" s="76">
        <f>'[1]بيانات الكل'!S415</f>
        <v>0</v>
      </c>
      <c r="AV417" s="79">
        <v>408</v>
      </c>
      <c r="AW417" s="79" t="e">
        <f>IF(AND($AW$3=#REF!,#REF!=Y417),AV417,"")</f>
        <v>#REF!</v>
      </c>
    </row>
    <row r="418" spans="1:49" ht="21" customHeight="1" thickBot="1">
      <c r="A418" s="68"/>
      <c r="B418" s="68">
        <v>409</v>
      </c>
      <c r="C418" s="69">
        <v>409</v>
      </c>
      <c r="D418" s="70" t="str">
        <f>'[1]بيانات الكل'!C416</f>
        <v>محمد محسن علي ابراهيم</v>
      </c>
      <c r="E418" s="71">
        <f>'[1]بيانات الكل'!T416</f>
        <v>40808</v>
      </c>
      <c r="F418" s="72">
        <f t="shared" si="30"/>
        <v>38577</v>
      </c>
      <c r="G418" s="73" t="str">
        <f>'[1]بيانات الكل'!F416</f>
        <v>2/5</v>
      </c>
      <c r="H418" s="73" t="str">
        <f>'[1]بيانات الكل'!D416</f>
        <v>ذكر</v>
      </c>
      <c r="I418" s="74">
        <f>'[1]بيانات الكل'!H416</f>
        <v>30508131300474</v>
      </c>
      <c r="J418" s="75">
        <f t="shared" si="31"/>
        <v>19</v>
      </c>
      <c r="K418" s="75">
        <f t="shared" si="32"/>
        <v>1</v>
      </c>
      <c r="L418" s="75">
        <f t="shared" si="33"/>
        <v>12</v>
      </c>
      <c r="M418" s="75" t="str">
        <f>'[1]بيانات الكل'!N416</f>
        <v>مصري</v>
      </c>
      <c r="N418" s="75" t="str">
        <f>'[1]بيانات الكل'!E416</f>
        <v>مسلم</v>
      </c>
      <c r="O418" s="75" t="str">
        <f>'[1]بيانات الكل'!G416</f>
        <v>منقول</v>
      </c>
      <c r="P418" s="76"/>
      <c r="Q418" s="77"/>
      <c r="R418" s="78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 t="str">
        <f t="shared" si="34"/>
        <v>محسن علي ابراهيم</v>
      </c>
      <c r="AN418" s="76">
        <f>'[1]بيانات الكل'!K416</f>
        <v>0</v>
      </c>
      <c r="AO418" s="76" t="str">
        <f>'[1]بيانات الكل'!J416</f>
        <v>كفر العزازي</v>
      </c>
      <c r="AP418" s="76"/>
      <c r="AQ418" s="76"/>
      <c r="AR418" s="76">
        <f>'[1]بيانات الكل'!L416</f>
        <v>0</v>
      </c>
      <c r="AS418" s="76" t="str">
        <f>'[1]بيانات الكل'!Q416</f>
        <v>الخامس</v>
      </c>
      <c r="AT418" s="76">
        <f>'[1]بيانات الكل'!R416</f>
        <v>0</v>
      </c>
      <c r="AU418" s="76">
        <f>'[1]بيانات الكل'!S416</f>
        <v>0</v>
      </c>
      <c r="AV418" s="79">
        <v>409</v>
      </c>
      <c r="AW418" s="79" t="e">
        <f>IF(AND($AW$3=#REF!,#REF!=Y418),AV418,"")</f>
        <v>#REF!</v>
      </c>
    </row>
    <row r="419" spans="1:49" ht="21" customHeight="1" thickBot="1">
      <c r="A419" s="68"/>
      <c r="B419" s="68">
        <v>410</v>
      </c>
      <c r="C419" s="69">
        <v>410</v>
      </c>
      <c r="D419" s="70" t="str">
        <f>'[1]بيانات الكل'!C417</f>
        <v>محمد مصباح السيد ابراهيم</v>
      </c>
      <c r="E419" s="71">
        <f>'[1]بيانات الكل'!T417</f>
        <v>40808</v>
      </c>
      <c r="F419" s="72">
        <f t="shared" si="30"/>
        <v>38596</v>
      </c>
      <c r="G419" s="73" t="str">
        <f>'[1]بيانات الكل'!F417</f>
        <v>2/5</v>
      </c>
      <c r="H419" s="73" t="str">
        <f>'[1]بيانات الكل'!D417</f>
        <v>ذكر</v>
      </c>
      <c r="I419" s="74">
        <f>'[1]بيانات الكل'!H417</f>
        <v>30509011301872</v>
      </c>
      <c r="J419" s="75">
        <f t="shared" si="31"/>
        <v>0</v>
      </c>
      <c r="K419" s="75">
        <f t="shared" si="32"/>
        <v>1</v>
      </c>
      <c r="L419" s="75">
        <f t="shared" si="33"/>
        <v>12</v>
      </c>
      <c r="M419" s="75" t="str">
        <f>'[1]بيانات الكل'!N417</f>
        <v>مصري</v>
      </c>
      <c r="N419" s="75" t="str">
        <f>'[1]بيانات الكل'!E417</f>
        <v>مسلم</v>
      </c>
      <c r="O419" s="75" t="str">
        <f>'[1]بيانات الكل'!G417</f>
        <v>منقول</v>
      </c>
      <c r="P419" s="76"/>
      <c r="Q419" s="77"/>
      <c r="R419" s="78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 t="str">
        <f t="shared" si="34"/>
        <v>مصباح السيد ابراهيم</v>
      </c>
      <c r="AN419" s="76">
        <f>'[1]بيانات الكل'!K417</f>
        <v>0</v>
      </c>
      <c r="AO419" s="76" t="str">
        <f>'[1]بيانات الكل'!J417</f>
        <v>كفر العزازي</v>
      </c>
      <c r="AP419" s="76"/>
      <c r="AQ419" s="76"/>
      <c r="AR419" s="76">
        <f>'[1]بيانات الكل'!L417</f>
        <v>0</v>
      </c>
      <c r="AS419" s="76" t="str">
        <f>'[1]بيانات الكل'!Q417</f>
        <v>الخامس</v>
      </c>
      <c r="AT419" s="76">
        <f>'[1]بيانات الكل'!R417</f>
        <v>0</v>
      </c>
      <c r="AU419" s="76">
        <f>'[1]بيانات الكل'!S417</f>
        <v>0</v>
      </c>
      <c r="AV419" s="79">
        <v>410</v>
      </c>
      <c r="AW419" s="79" t="e">
        <f>IF(AND($AW$3=#REF!,#REF!=Y419),AV419,"")</f>
        <v>#REF!</v>
      </c>
    </row>
    <row r="420" spans="1:49" ht="21" customHeight="1" thickBot="1">
      <c r="A420" s="68"/>
      <c r="B420" s="68">
        <v>411</v>
      </c>
      <c r="C420" s="69">
        <v>411</v>
      </c>
      <c r="D420" s="70" t="str">
        <f>'[1]بيانات الكل'!C418</f>
        <v>محمود احمد خليل حسين</v>
      </c>
      <c r="E420" s="71">
        <f>'[1]بيانات الكل'!T418</f>
        <v>40808</v>
      </c>
      <c r="F420" s="72">
        <f t="shared" si="30"/>
        <v>38499</v>
      </c>
      <c r="G420" s="73" t="str">
        <f>'[1]بيانات الكل'!F418</f>
        <v>2/5</v>
      </c>
      <c r="H420" s="73" t="str">
        <f>'[1]بيانات الكل'!D418</f>
        <v>ذكر</v>
      </c>
      <c r="I420" s="74">
        <f>'[1]بيانات الكل'!H418</f>
        <v>30505271301617</v>
      </c>
      <c r="J420" s="75">
        <f t="shared" si="31"/>
        <v>5</v>
      </c>
      <c r="K420" s="75">
        <f t="shared" si="32"/>
        <v>4</v>
      </c>
      <c r="L420" s="75">
        <f t="shared" si="33"/>
        <v>12</v>
      </c>
      <c r="M420" s="75" t="str">
        <f>'[1]بيانات الكل'!N418</f>
        <v>مصري</v>
      </c>
      <c r="N420" s="75" t="str">
        <f>'[1]بيانات الكل'!E418</f>
        <v>مسلم</v>
      </c>
      <c r="O420" s="75" t="str">
        <f>'[1]بيانات الكل'!G418</f>
        <v>منقول</v>
      </c>
      <c r="P420" s="76"/>
      <c r="Q420" s="77"/>
      <c r="R420" s="78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76"/>
      <c r="AK420" s="76"/>
      <c r="AL420" s="76"/>
      <c r="AM420" s="76" t="str">
        <f t="shared" si="34"/>
        <v>احمد خليل حسين</v>
      </c>
      <c r="AN420" s="76">
        <f>'[1]بيانات الكل'!K418</f>
        <v>0</v>
      </c>
      <c r="AO420" s="76" t="str">
        <f>'[1]بيانات الكل'!J418</f>
        <v>كفر العزازي</v>
      </c>
      <c r="AP420" s="76"/>
      <c r="AQ420" s="76"/>
      <c r="AR420" s="76">
        <f>'[1]بيانات الكل'!L418</f>
        <v>0</v>
      </c>
      <c r="AS420" s="76" t="str">
        <f>'[1]بيانات الكل'!Q418</f>
        <v>الخامس</v>
      </c>
      <c r="AT420" s="76">
        <f>'[1]بيانات الكل'!R418</f>
        <v>0</v>
      </c>
      <c r="AU420" s="76">
        <f>'[1]بيانات الكل'!S418</f>
        <v>0</v>
      </c>
      <c r="AV420" s="79">
        <v>411</v>
      </c>
      <c r="AW420" s="79" t="e">
        <f>IF(AND($AW$3=#REF!,#REF!=Y420),AV420,"")</f>
        <v>#REF!</v>
      </c>
    </row>
    <row r="421" spans="1:49" ht="21" customHeight="1" thickBot="1">
      <c r="A421" s="68"/>
      <c r="B421" s="68">
        <v>412</v>
      </c>
      <c r="C421" s="69">
        <v>412</v>
      </c>
      <c r="D421" s="70" t="str">
        <f>'[1]بيانات الكل'!C419</f>
        <v>محمود احمد عبد الخالق احمد</v>
      </c>
      <c r="E421" s="71">
        <f>'[1]بيانات الكل'!T419</f>
        <v>40808</v>
      </c>
      <c r="F421" s="72">
        <f t="shared" si="30"/>
        <v>38569</v>
      </c>
      <c r="G421" s="73" t="str">
        <f>'[1]بيانات الكل'!F419</f>
        <v>2/5</v>
      </c>
      <c r="H421" s="73" t="str">
        <f>'[1]بيانات الكل'!D419</f>
        <v>ذكر</v>
      </c>
      <c r="I421" s="74">
        <f>'[1]بيانات الكل'!H419</f>
        <v>30508051300392</v>
      </c>
      <c r="J421" s="75">
        <f t="shared" si="31"/>
        <v>27</v>
      </c>
      <c r="K421" s="75">
        <f t="shared" si="32"/>
        <v>1</v>
      </c>
      <c r="L421" s="75">
        <f t="shared" si="33"/>
        <v>12</v>
      </c>
      <c r="M421" s="75" t="str">
        <f>'[1]بيانات الكل'!N419</f>
        <v>مصري</v>
      </c>
      <c r="N421" s="75" t="str">
        <f>'[1]بيانات الكل'!E419</f>
        <v>مسلم</v>
      </c>
      <c r="O421" s="75" t="str">
        <f>'[1]بيانات الكل'!G419</f>
        <v>منقول</v>
      </c>
      <c r="P421" s="76"/>
      <c r="Q421" s="77"/>
      <c r="R421" s="78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 t="str">
        <f t="shared" si="34"/>
        <v>احمد عبد الخالق احمد</v>
      </c>
      <c r="AN421" s="76">
        <f>'[1]بيانات الكل'!K419</f>
        <v>0</v>
      </c>
      <c r="AO421" s="76" t="str">
        <f>'[1]بيانات الكل'!J419</f>
        <v>كفر العزازي</v>
      </c>
      <c r="AP421" s="76"/>
      <c r="AQ421" s="76"/>
      <c r="AR421" s="76">
        <f>'[1]بيانات الكل'!L419</f>
        <v>0</v>
      </c>
      <c r="AS421" s="76" t="str">
        <f>'[1]بيانات الكل'!Q419</f>
        <v>الخامس</v>
      </c>
      <c r="AT421" s="76">
        <f>'[1]بيانات الكل'!R419</f>
        <v>0</v>
      </c>
      <c r="AU421" s="76">
        <f>'[1]بيانات الكل'!S419</f>
        <v>0</v>
      </c>
      <c r="AV421" s="79">
        <v>412</v>
      </c>
      <c r="AW421" s="79" t="e">
        <f>IF(AND($AW$3=#REF!,#REF!=Y421),AV421,"")</f>
        <v>#REF!</v>
      </c>
    </row>
    <row r="422" spans="1:49" ht="21" customHeight="1" thickBot="1">
      <c r="A422" s="68"/>
      <c r="B422" s="68">
        <v>413</v>
      </c>
      <c r="C422" s="69">
        <v>413</v>
      </c>
      <c r="D422" s="70" t="str">
        <f>'[1]بيانات الكل'!C420</f>
        <v>محمود حمدي محمد فهمي حسين</v>
      </c>
      <c r="E422" s="71">
        <f>'[1]بيانات الكل'!T420</f>
        <v>40808</v>
      </c>
      <c r="F422" s="72">
        <f t="shared" si="30"/>
        <v>38543</v>
      </c>
      <c r="G422" s="73" t="str">
        <f>'[1]بيانات الكل'!F420</f>
        <v>2/5</v>
      </c>
      <c r="H422" s="73" t="str">
        <f>'[1]بيانات الكل'!D420</f>
        <v>ذكر</v>
      </c>
      <c r="I422" s="74">
        <f>'[1]بيانات الكل'!H420</f>
        <v>30507101301313</v>
      </c>
      <c r="J422" s="75">
        <f t="shared" si="31"/>
        <v>22</v>
      </c>
      <c r="K422" s="75">
        <f t="shared" si="32"/>
        <v>2</v>
      </c>
      <c r="L422" s="75">
        <f t="shared" si="33"/>
        <v>12</v>
      </c>
      <c r="M422" s="75" t="str">
        <f>'[1]بيانات الكل'!N420</f>
        <v>مصري</v>
      </c>
      <c r="N422" s="75" t="str">
        <f>'[1]بيانات الكل'!E420</f>
        <v>مسلم</v>
      </c>
      <c r="O422" s="75" t="str">
        <f>'[1]بيانات الكل'!G420</f>
        <v>منقول</v>
      </c>
      <c r="P422" s="76"/>
      <c r="Q422" s="77"/>
      <c r="R422" s="78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/>
      <c r="AJ422" s="76"/>
      <c r="AK422" s="76"/>
      <c r="AL422" s="76"/>
      <c r="AM422" s="76" t="str">
        <f t="shared" si="34"/>
        <v>حمدي محمد فهمي حسين</v>
      </c>
      <c r="AN422" s="76">
        <f>'[1]بيانات الكل'!K420</f>
        <v>0</v>
      </c>
      <c r="AO422" s="76" t="str">
        <f>'[1]بيانات الكل'!J420</f>
        <v>كفر العزازي</v>
      </c>
      <c r="AP422" s="76"/>
      <c r="AQ422" s="76"/>
      <c r="AR422" s="76">
        <f>'[1]بيانات الكل'!L420</f>
        <v>0</v>
      </c>
      <c r="AS422" s="76" t="str">
        <f>'[1]بيانات الكل'!Q420</f>
        <v>الخامس</v>
      </c>
      <c r="AT422" s="76">
        <f>'[1]بيانات الكل'!R420</f>
        <v>0</v>
      </c>
      <c r="AU422" s="76">
        <f>'[1]بيانات الكل'!S420</f>
        <v>0</v>
      </c>
      <c r="AV422" s="79">
        <v>413</v>
      </c>
      <c r="AW422" s="79" t="e">
        <f>IF(AND($AW$3=#REF!,#REF!=Y422),AV422,"")</f>
        <v>#REF!</v>
      </c>
    </row>
    <row r="423" spans="1:49" ht="21" customHeight="1" thickBot="1">
      <c r="A423" s="68"/>
      <c r="B423" s="68">
        <v>414</v>
      </c>
      <c r="C423" s="69">
        <v>414</v>
      </c>
      <c r="D423" s="70" t="str">
        <f>'[1]بيانات الكل'!C421</f>
        <v>محمود عبد الله محمد علي</v>
      </c>
      <c r="E423" s="71">
        <f>'[1]بيانات الكل'!T421</f>
        <v>40808</v>
      </c>
      <c r="F423" s="72">
        <f t="shared" si="30"/>
        <v>38626</v>
      </c>
      <c r="G423" s="73" t="str">
        <f>'[1]بيانات الكل'!F421</f>
        <v>2/5</v>
      </c>
      <c r="H423" s="73" t="str">
        <f>'[1]بيانات الكل'!D421</f>
        <v>ذكر</v>
      </c>
      <c r="I423" s="74">
        <f>'[1]بيانات الكل'!H421</f>
        <v>30510011314751</v>
      </c>
      <c r="J423" s="75">
        <f t="shared" si="31"/>
        <v>0</v>
      </c>
      <c r="K423" s="75">
        <f t="shared" si="32"/>
        <v>0</v>
      </c>
      <c r="L423" s="75">
        <f t="shared" si="33"/>
        <v>12</v>
      </c>
      <c r="M423" s="75" t="str">
        <f>'[1]بيانات الكل'!N421</f>
        <v>مصري</v>
      </c>
      <c r="N423" s="75" t="str">
        <f>'[1]بيانات الكل'!E421</f>
        <v>مسلم</v>
      </c>
      <c r="O423" s="75" t="str">
        <f>'[1]بيانات الكل'!G421</f>
        <v>منقول</v>
      </c>
      <c r="P423" s="76"/>
      <c r="Q423" s="77"/>
      <c r="R423" s="78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  <c r="AC423" s="76"/>
      <c r="AD423" s="76"/>
      <c r="AE423" s="76"/>
      <c r="AF423" s="76"/>
      <c r="AG423" s="76"/>
      <c r="AH423" s="76"/>
      <c r="AI423" s="76"/>
      <c r="AJ423" s="76"/>
      <c r="AK423" s="76"/>
      <c r="AL423" s="76"/>
      <c r="AM423" s="76" t="str">
        <f t="shared" si="34"/>
        <v>عبد الله محمد علي</v>
      </c>
      <c r="AN423" s="76">
        <f>'[1]بيانات الكل'!K421</f>
        <v>0</v>
      </c>
      <c r="AO423" s="76" t="str">
        <f>'[1]بيانات الكل'!J421</f>
        <v>كفر العزازي</v>
      </c>
      <c r="AP423" s="76"/>
      <c r="AQ423" s="76"/>
      <c r="AR423" s="76">
        <f>'[1]بيانات الكل'!L421</f>
        <v>0</v>
      </c>
      <c r="AS423" s="76" t="str">
        <f>'[1]بيانات الكل'!Q421</f>
        <v>الخامس</v>
      </c>
      <c r="AT423" s="76">
        <f>'[1]بيانات الكل'!R421</f>
        <v>0</v>
      </c>
      <c r="AU423" s="76">
        <f>'[1]بيانات الكل'!S421</f>
        <v>0</v>
      </c>
      <c r="AV423" s="79">
        <v>414</v>
      </c>
      <c r="AW423" s="79" t="e">
        <f>IF(AND($AW$3=#REF!,#REF!=Y423),AV423,"")</f>
        <v>#REF!</v>
      </c>
    </row>
    <row r="424" spans="1:49" ht="21" customHeight="1" thickBot="1">
      <c r="A424" s="68"/>
      <c r="B424" s="68">
        <v>415</v>
      </c>
      <c r="C424" s="69">
        <v>415</v>
      </c>
      <c r="D424" s="70" t="str">
        <f>'[1]بيانات الكل'!C422</f>
        <v>محمود عيد الهادي عبد الفتاح</v>
      </c>
      <c r="E424" s="71">
        <f>'[1]بيانات الكل'!T422</f>
        <v>40808</v>
      </c>
      <c r="F424" s="72">
        <f t="shared" si="30"/>
        <v>38468</v>
      </c>
      <c r="G424" s="73" t="str">
        <f>'[1]بيانات الكل'!F422</f>
        <v>2/5</v>
      </c>
      <c r="H424" s="73" t="str">
        <f>'[1]بيانات الكل'!D422</f>
        <v>ذكر</v>
      </c>
      <c r="I424" s="74">
        <f>'[1]بيانات الكل'!H422</f>
        <v>30504261302775</v>
      </c>
      <c r="J424" s="75">
        <f t="shared" si="31"/>
        <v>6</v>
      </c>
      <c r="K424" s="75">
        <f t="shared" si="32"/>
        <v>5</v>
      </c>
      <c r="L424" s="75">
        <f t="shared" si="33"/>
        <v>12</v>
      </c>
      <c r="M424" s="75" t="str">
        <f>'[1]بيانات الكل'!N422</f>
        <v>مصري</v>
      </c>
      <c r="N424" s="75" t="str">
        <f>'[1]بيانات الكل'!E422</f>
        <v>مسلم</v>
      </c>
      <c r="O424" s="75" t="str">
        <f>'[1]بيانات الكل'!G422</f>
        <v>منقول</v>
      </c>
      <c r="P424" s="76"/>
      <c r="Q424" s="77"/>
      <c r="R424" s="78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 t="str">
        <f t="shared" si="34"/>
        <v>عيد الهادي عبد الفتاح</v>
      </c>
      <c r="AN424" s="76">
        <f>'[1]بيانات الكل'!K422</f>
        <v>0</v>
      </c>
      <c r="AO424" s="76" t="str">
        <f>'[1]بيانات الكل'!J422</f>
        <v>كفر العزازي</v>
      </c>
      <c r="AP424" s="76"/>
      <c r="AQ424" s="76"/>
      <c r="AR424" s="76">
        <f>'[1]بيانات الكل'!L422</f>
        <v>0</v>
      </c>
      <c r="AS424" s="76" t="str">
        <f>'[1]بيانات الكل'!Q422</f>
        <v>الخامس</v>
      </c>
      <c r="AT424" s="76">
        <f>'[1]بيانات الكل'!R422</f>
        <v>0</v>
      </c>
      <c r="AU424" s="76">
        <f>'[1]بيانات الكل'!S422</f>
        <v>0</v>
      </c>
      <c r="AV424" s="79">
        <v>415</v>
      </c>
      <c r="AW424" s="79" t="e">
        <f>IF(AND($AW$3=#REF!,#REF!=Y424),AV424,"")</f>
        <v>#REF!</v>
      </c>
    </row>
    <row r="425" spans="1:49" ht="21" customHeight="1" thickBot="1">
      <c r="A425" s="68"/>
      <c r="B425" s="68">
        <v>416</v>
      </c>
      <c r="C425" s="69">
        <v>416</v>
      </c>
      <c r="D425" s="70" t="str">
        <f>'[1]بيانات الكل'!C423</f>
        <v>محمود محمد اسماعيل بدران</v>
      </c>
      <c r="E425" s="71">
        <f>'[1]بيانات الكل'!T423</f>
        <v>40808</v>
      </c>
      <c r="F425" s="72">
        <f t="shared" si="30"/>
        <v>38403</v>
      </c>
      <c r="G425" s="73" t="str">
        <f>'[1]بيانات الكل'!F423</f>
        <v>2/5</v>
      </c>
      <c r="H425" s="73" t="str">
        <f>'[1]بيانات الكل'!D423</f>
        <v>ذكر</v>
      </c>
      <c r="I425" s="74">
        <f>'[1]بيانات الكل'!H423</f>
        <v>30502201301599</v>
      </c>
      <c r="J425" s="75">
        <f t="shared" si="31"/>
        <v>12</v>
      </c>
      <c r="K425" s="75">
        <f t="shared" si="32"/>
        <v>7</v>
      </c>
      <c r="L425" s="75">
        <f t="shared" si="33"/>
        <v>12</v>
      </c>
      <c r="M425" s="75" t="str">
        <f>'[1]بيانات الكل'!N423</f>
        <v>مصري</v>
      </c>
      <c r="N425" s="75" t="str">
        <f>'[1]بيانات الكل'!E423</f>
        <v>مسلم</v>
      </c>
      <c r="O425" s="75" t="str">
        <f>'[1]بيانات الكل'!G423</f>
        <v>منقول</v>
      </c>
      <c r="P425" s="76"/>
      <c r="Q425" s="77"/>
      <c r="R425" s="78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  <c r="AC425" s="76"/>
      <c r="AD425" s="76"/>
      <c r="AE425" s="76"/>
      <c r="AF425" s="76"/>
      <c r="AG425" s="76"/>
      <c r="AH425" s="76"/>
      <c r="AI425" s="76"/>
      <c r="AJ425" s="76"/>
      <c r="AK425" s="76"/>
      <c r="AL425" s="76"/>
      <c r="AM425" s="76" t="str">
        <f t="shared" si="34"/>
        <v>محمد اسماعيل بدران</v>
      </c>
      <c r="AN425" s="76">
        <f>'[1]بيانات الكل'!K423</f>
        <v>0</v>
      </c>
      <c r="AO425" s="76" t="str">
        <f>'[1]بيانات الكل'!J423</f>
        <v>كفر العزازي</v>
      </c>
      <c r="AP425" s="76"/>
      <c r="AQ425" s="76"/>
      <c r="AR425" s="76">
        <f>'[1]بيانات الكل'!L423</f>
        <v>0</v>
      </c>
      <c r="AS425" s="76" t="str">
        <f>'[1]بيانات الكل'!Q423</f>
        <v>الخامس</v>
      </c>
      <c r="AT425" s="76">
        <f>'[1]بيانات الكل'!R423</f>
        <v>0</v>
      </c>
      <c r="AU425" s="76">
        <f>'[1]بيانات الكل'!S423</f>
        <v>0</v>
      </c>
      <c r="AV425" s="79">
        <v>416</v>
      </c>
      <c r="AW425" s="79" t="e">
        <f>IF(AND($AW$3=#REF!,#REF!=Y425),AV425,"")</f>
        <v>#REF!</v>
      </c>
    </row>
    <row r="426" spans="1:49" ht="21" customHeight="1" thickBot="1">
      <c r="A426" s="68"/>
      <c r="B426" s="68">
        <v>417</v>
      </c>
      <c r="C426" s="69">
        <v>417</v>
      </c>
      <c r="D426" s="70" t="str">
        <f>'[1]بيانات الكل'!C424</f>
        <v>محمود محمد عبد الفتاح محمد داود</v>
      </c>
      <c r="E426" s="71">
        <f>'[1]بيانات الكل'!T424</f>
        <v>40808</v>
      </c>
      <c r="F426" s="72">
        <f t="shared" si="30"/>
        <v>38329</v>
      </c>
      <c r="G426" s="73" t="str">
        <f>'[1]بيانات الكل'!F424</f>
        <v>2/5</v>
      </c>
      <c r="H426" s="73" t="str">
        <f>'[1]بيانات الكل'!D424</f>
        <v>ذكر</v>
      </c>
      <c r="I426" s="74">
        <f>'[1]بيانات الكل'!H424</f>
        <v>30412081301256</v>
      </c>
      <c r="J426" s="75">
        <f t="shared" si="31"/>
        <v>24</v>
      </c>
      <c r="K426" s="75">
        <f t="shared" si="32"/>
        <v>9</v>
      </c>
      <c r="L426" s="75">
        <f t="shared" si="33"/>
        <v>12</v>
      </c>
      <c r="M426" s="75" t="str">
        <f>'[1]بيانات الكل'!N424</f>
        <v>مصري</v>
      </c>
      <c r="N426" s="75" t="str">
        <f>'[1]بيانات الكل'!E424</f>
        <v>مسلم</v>
      </c>
      <c r="O426" s="75" t="str">
        <f>'[1]بيانات الكل'!G424</f>
        <v>منقول</v>
      </c>
      <c r="P426" s="76"/>
      <c r="Q426" s="77"/>
      <c r="R426" s="78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  <c r="AC426" s="76"/>
      <c r="AD426" s="76"/>
      <c r="AE426" s="76"/>
      <c r="AF426" s="76"/>
      <c r="AG426" s="76"/>
      <c r="AH426" s="76"/>
      <c r="AI426" s="76"/>
      <c r="AJ426" s="76"/>
      <c r="AK426" s="76"/>
      <c r="AL426" s="76"/>
      <c r="AM426" s="76" t="str">
        <f t="shared" si="34"/>
        <v>محمد عبد الفتاح محمد داود</v>
      </c>
      <c r="AN426" s="76">
        <f>'[1]بيانات الكل'!K424</f>
        <v>0</v>
      </c>
      <c r="AO426" s="76" t="str">
        <f>'[1]بيانات الكل'!J424</f>
        <v>كفر العزازي</v>
      </c>
      <c r="AP426" s="76"/>
      <c r="AQ426" s="76"/>
      <c r="AR426" s="76">
        <f>'[1]بيانات الكل'!L424</f>
        <v>0</v>
      </c>
      <c r="AS426" s="76" t="str">
        <f>'[1]بيانات الكل'!Q424</f>
        <v>الخامس</v>
      </c>
      <c r="AT426" s="76">
        <f>'[1]بيانات الكل'!R424</f>
        <v>0</v>
      </c>
      <c r="AU426" s="76">
        <f>'[1]بيانات الكل'!S424</f>
        <v>0</v>
      </c>
      <c r="AV426" s="79">
        <v>417</v>
      </c>
      <c r="AW426" s="79" t="e">
        <f>IF(AND($AW$3=#REF!,#REF!=Y426),AV426,"")</f>
        <v>#REF!</v>
      </c>
    </row>
    <row r="427" spans="1:49" ht="21" customHeight="1" thickBot="1">
      <c r="A427" s="68"/>
      <c r="B427" s="68">
        <v>418</v>
      </c>
      <c r="C427" s="69">
        <v>418</v>
      </c>
      <c r="D427" s="70" t="str">
        <f>'[1]بيانات الكل'!C425</f>
        <v>يوسف احمد فتحى السيد منصور</v>
      </c>
      <c r="E427" s="71">
        <f>'[1]بيانات الكل'!T425</f>
        <v>40808</v>
      </c>
      <c r="F427" s="72">
        <f t="shared" si="30"/>
        <v>38557</v>
      </c>
      <c r="G427" s="73" t="str">
        <f>'[1]بيانات الكل'!F425</f>
        <v>2/5</v>
      </c>
      <c r="H427" s="73" t="str">
        <f>'[1]بيانات الكل'!D425</f>
        <v>ذكر</v>
      </c>
      <c r="I427" s="74">
        <f>'[1]بيانات الكل'!H425</f>
        <v>30507241300279</v>
      </c>
      <c r="J427" s="75">
        <f t="shared" si="31"/>
        <v>8</v>
      </c>
      <c r="K427" s="75">
        <f t="shared" si="32"/>
        <v>2</v>
      </c>
      <c r="L427" s="75">
        <f t="shared" si="33"/>
        <v>12</v>
      </c>
      <c r="M427" s="75" t="str">
        <f>'[1]بيانات الكل'!N425</f>
        <v>مصري</v>
      </c>
      <c r="N427" s="75" t="str">
        <f>'[1]بيانات الكل'!E425</f>
        <v>مسلم</v>
      </c>
      <c r="O427" s="75" t="str">
        <f>'[1]بيانات الكل'!G425</f>
        <v>منقول</v>
      </c>
      <c r="P427" s="76"/>
      <c r="Q427" s="77"/>
      <c r="R427" s="78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  <c r="AC427" s="76"/>
      <c r="AD427" s="76"/>
      <c r="AE427" s="76"/>
      <c r="AF427" s="76"/>
      <c r="AG427" s="76"/>
      <c r="AH427" s="76"/>
      <c r="AI427" s="76"/>
      <c r="AJ427" s="76"/>
      <c r="AK427" s="76"/>
      <c r="AL427" s="76"/>
      <c r="AM427" s="76" t="str">
        <f t="shared" si="34"/>
        <v>احمد فتحى السيد منصور</v>
      </c>
      <c r="AN427" s="76">
        <f>'[1]بيانات الكل'!K425</f>
        <v>0</v>
      </c>
      <c r="AO427" s="76" t="str">
        <f>'[1]بيانات الكل'!J425</f>
        <v>كفر العزازي</v>
      </c>
      <c r="AP427" s="76"/>
      <c r="AQ427" s="76"/>
      <c r="AR427" s="76">
        <f>'[1]بيانات الكل'!L425</f>
        <v>0</v>
      </c>
      <c r="AS427" s="76" t="str">
        <f>'[1]بيانات الكل'!Q425</f>
        <v>الخامس</v>
      </c>
      <c r="AT427" s="76">
        <f>'[1]بيانات الكل'!R425</f>
        <v>0</v>
      </c>
      <c r="AU427" s="76">
        <f>'[1]بيانات الكل'!S425</f>
        <v>0</v>
      </c>
      <c r="AV427" s="79">
        <v>418</v>
      </c>
      <c r="AW427" s="79" t="e">
        <f>IF(AND($AW$3=#REF!,#REF!=Y427),AV427,"")</f>
        <v>#REF!</v>
      </c>
    </row>
    <row r="428" spans="1:49" ht="21" customHeight="1" thickBot="1">
      <c r="A428" s="68"/>
      <c r="B428" s="68">
        <v>419</v>
      </c>
      <c r="C428" s="69">
        <v>419</v>
      </c>
      <c r="D428" s="70" t="str">
        <f>'[1]بيانات الكل'!C426</f>
        <v>يوسف احمد محمد محمد محمد</v>
      </c>
      <c r="E428" s="71">
        <f>'[1]بيانات الكل'!T426</f>
        <v>40808</v>
      </c>
      <c r="F428" s="72">
        <f t="shared" si="30"/>
        <v>38579</v>
      </c>
      <c r="G428" s="73" t="str">
        <f>'[1]بيانات الكل'!F426</f>
        <v>2/5</v>
      </c>
      <c r="H428" s="73" t="str">
        <f>'[1]بيانات الكل'!D426</f>
        <v>ذكر</v>
      </c>
      <c r="I428" s="74">
        <f>'[1]بيانات الكل'!H426</f>
        <v>30508151300691</v>
      </c>
      <c r="J428" s="75">
        <f t="shared" si="31"/>
        <v>17</v>
      </c>
      <c r="K428" s="75">
        <f t="shared" si="32"/>
        <v>1</v>
      </c>
      <c r="L428" s="75">
        <f t="shared" si="33"/>
        <v>12</v>
      </c>
      <c r="M428" s="75" t="str">
        <f>'[1]بيانات الكل'!N426</f>
        <v>مصري</v>
      </c>
      <c r="N428" s="75" t="str">
        <f>'[1]بيانات الكل'!E426</f>
        <v>مسلم</v>
      </c>
      <c r="O428" s="75" t="str">
        <f>'[1]بيانات الكل'!G426</f>
        <v>منقول</v>
      </c>
      <c r="P428" s="76"/>
      <c r="Q428" s="77"/>
      <c r="R428" s="78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/>
      <c r="AJ428" s="76"/>
      <c r="AK428" s="76"/>
      <c r="AL428" s="76"/>
      <c r="AM428" s="76" t="str">
        <f t="shared" si="34"/>
        <v>احمد محمد محمد محمد</v>
      </c>
      <c r="AN428" s="76">
        <f>'[1]بيانات الكل'!K426</f>
        <v>0</v>
      </c>
      <c r="AO428" s="76" t="str">
        <f>'[1]بيانات الكل'!J426</f>
        <v>كفر العزازي</v>
      </c>
      <c r="AP428" s="76"/>
      <c r="AQ428" s="76"/>
      <c r="AR428" s="76">
        <f>'[1]بيانات الكل'!L426</f>
        <v>0</v>
      </c>
      <c r="AS428" s="76" t="str">
        <f>'[1]بيانات الكل'!Q426</f>
        <v>الخامس</v>
      </c>
      <c r="AT428" s="76">
        <f>'[1]بيانات الكل'!R426</f>
        <v>0</v>
      </c>
      <c r="AU428" s="76">
        <f>'[1]بيانات الكل'!S426</f>
        <v>0</v>
      </c>
      <c r="AV428" s="79">
        <v>419</v>
      </c>
      <c r="AW428" s="79" t="e">
        <f>IF(AND($AW$3=#REF!,#REF!=Y428),AV428,"")</f>
        <v>#REF!</v>
      </c>
    </row>
    <row r="429" spans="1:49" ht="21" customHeight="1" thickBot="1">
      <c r="A429" s="68"/>
      <c r="B429" s="68">
        <v>420</v>
      </c>
      <c r="C429" s="69">
        <v>420</v>
      </c>
      <c r="D429" s="70" t="str">
        <f>'[1]بيانات الكل'!C427</f>
        <v>يوسف جلال محمد محمد علي</v>
      </c>
      <c r="E429" s="71">
        <f>'[1]بيانات الكل'!T427</f>
        <v>40808</v>
      </c>
      <c r="F429" s="72">
        <f t="shared" si="30"/>
        <v>38348</v>
      </c>
      <c r="G429" s="73" t="str">
        <f>'[1]بيانات الكل'!F427</f>
        <v>2/5</v>
      </c>
      <c r="H429" s="73" t="str">
        <f>'[1]بيانات الكل'!D427</f>
        <v>ذكر</v>
      </c>
      <c r="I429" s="74">
        <f>'[1]بيانات الكل'!H427</f>
        <v>30412271300655</v>
      </c>
      <c r="J429" s="75">
        <f t="shared" si="31"/>
        <v>5</v>
      </c>
      <c r="K429" s="75">
        <f t="shared" si="32"/>
        <v>9</v>
      </c>
      <c r="L429" s="75">
        <f t="shared" si="33"/>
        <v>12</v>
      </c>
      <c r="M429" s="75" t="str">
        <f>'[1]بيانات الكل'!N427</f>
        <v>مصري</v>
      </c>
      <c r="N429" s="75" t="str">
        <f>'[1]بيانات الكل'!E427</f>
        <v>مسلم</v>
      </c>
      <c r="O429" s="75" t="str">
        <f>'[1]بيانات الكل'!G427</f>
        <v>منقول</v>
      </c>
      <c r="P429" s="76"/>
      <c r="Q429" s="77"/>
      <c r="R429" s="78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 t="str">
        <f t="shared" si="34"/>
        <v>جلال محمد محمد علي</v>
      </c>
      <c r="AN429" s="76">
        <f>'[1]بيانات الكل'!K427</f>
        <v>0</v>
      </c>
      <c r="AO429" s="76" t="str">
        <f>'[1]بيانات الكل'!J427</f>
        <v>كفر العزازي</v>
      </c>
      <c r="AP429" s="76"/>
      <c r="AQ429" s="76"/>
      <c r="AR429" s="76">
        <f>'[1]بيانات الكل'!L427</f>
        <v>0</v>
      </c>
      <c r="AS429" s="76" t="str">
        <f>'[1]بيانات الكل'!Q427</f>
        <v>الخامس</v>
      </c>
      <c r="AT429" s="76">
        <f>'[1]بيانات الكل'!R427</f>
        <v>0</v>
      </c>
      <c r="AU429" s="76">
        <f>'[1]بيانات الكل'!S427</f>
        <v>0</v>
      </c>
      <c r="AV429" s="79">
        <v>420</v>
      </c>
      <c r="AW429" s="79" t="e">
        <f>IF(AND($AW$3=#REF!,#REF!=Y429),AV429,"")</f>
        <v>#REF!</v>
      </c>
    </row>
    <row r="430" spans="1:49" ht="21" customHeight="1" thickBot="1">
      <c r="A430" s="68"/>
      <c r="B430" s="68">
        <v>421</v>
      </c>
      <c r="C430" s="69">
        <v>421</v>
      </c>
      <c r="D430" s="70" t="str">
        <f>'[1]بيانات الكل'!C428</f>
        <v>يوسف جمعة محمد احمد</v>
      </c>
      <c r="E430" s="71">
        <f>'[1]بيانات الكل'!T428</f>
        <v>40808</v>
      </c>
      <c r="F430" s="72">
        <f t="shared" si="30"/>
        <v>38393</v>
      </c>
      <c r="G430" s="73" t="str">
        <f>'[1]بيانات الكل'!F428</f>
        <v>2/5</v>
      </c>
      <c r="H430" s="73" t="str">
        <f>'[1]بيانات الكل'!D428</f>
        <v>ذكر</v>
      </c>
      <c r="I430" s="74">
        <f>'[1]بيانات الكل'!H428</f>
        <v>30502101301613</v>
      </c>
      <c r="J430" s="75">
        <f t="shared" si="31"/>
        <v>22</v>
      </c>
      <c r="K430" s="75">
        <f t="shared" si="32"/>
        <v>7</v>
      </c>
      <c r="L430" s="75">
        <f t="shared" si="33"/>
        <v>12</v>
      </c>
      <c r="M430" s="75" t="str">
        <f>'[1]بيانات الكل'!N428</f>
        <v>مصري</v>
      </c>
      <c r="N430" s="75" t="str">
        <f>'[1]بيانات الكل'!E428</f>
        <v>مسلم</v>
      </c>
      <c r="O430" s="75" t="str">
        <f>'[1]بيانات الكل'!G428</f>
        <v>منقول</v>
      </c>
      <c r="P430" s="76"/>
      <c r="Q430" s="77"/>
      <c r="R430" s="78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76"/>
      <c r="AK430" s="76"/>
      <c r="AL430" s="76"/>
      <c r="AM430" s="76" t="str">
        <f t="shared" si="34"/>
        <v>جمعة محمد احمد</v>
      </c>
      <c r="AN430" s="76">
        <f>'[1]بيانات الكل'!K428</f>
        <v>0</v>
      </c>
      <c r="AO430" s="76" t="str">
        <f>'[1]بيانات الكل'!J428</f>
        <v>كفر العزازي</v>
      </c>
      <c r="AP430" s="76"/>
      <c r="AQ430" s="76"/>
      <c r="AR430" s="76">
        <f>'[1]بيانات الكل'!L428</f>
        <v>0</v>
      </c>
      <c r="AS430" s="76" t="str">
        <f>'[1]بيانات الكل'!Q428</f>
        <v>الخامس</v>
      </c>
      <c r="AT430" s="76">
        <f>'[1]بيانات الكل'!R428</f>
        <v>0</v>
      </c>
      <c r="AU430" s="76">
        <f>'[1]بيانات الكل'!S428</f>
        <v>0</v>
      </c>
      <c r="AV430" s="79">
        <v>421</v>
      </c>
      <c r="AW430" s="79" t="e">
        <f>IF(AND($AW$3=#REF!,#REF!=Y430),AV430,"")</f>
        <v>#REF!</v>
      </c>
    </row>
    <row r="431" spans="1:49" ht="21" customHeight="1" thickBot="1">
      <c r="A431" s="68"/>
      <c r="B431" s="68">
        <v>422</v>
      </c>
      <c r="C431" s="69">
        <v>422</v>
      </c>
      <c r="D431" s="70" t="str">
        <f>'[1]بيانات الكل'!C429</f>
        <v>يوسف محمد ابراهيم محمد</v>
      </c>
      <c r="E431" s="71">
        <f>'[1]بيانات الكل'!T429</f>
        <v>40808</v>
      </c>
      <c r="F431" s="72">
        <f t="shared" si="30"/>
        <v>38338</v>
      </c>
      <c r="G431" s="73" t="str">
        <f>'[1]بيانات الكل'!F429</f>
        <v>2/5</v>
      </c>
      <c r="H431" s="73" t="str">
        <f>'[1]بيانات الكل'!D429</f>
        <v>ذكر</v>
      </c>
      <c r="I431" s="74">
        <f>'[1]بيانات الكل'!H429</f>
        <v>30412171301999</v>
      </c>
      <c r="J431" s="75">
        <f t="shared" si="31"/>
        <v>15</v>
      </c>
      <c r="K431" s="75">
        <f t="shared" si="32"/>
        <v>9</v>
      </c>
      <c r="L431" s="75">
        <f t="shared" si="33"/>
        <v>12</v>
      </c>
      <c r="M431" s="75" t="str">
        <f>'[1]بيانات الكل'!N429</f>
        <v>مصري</v>
      </c>
      <c r="N431" s="75" t="str">
        <f>'[1]بيانات الكل'!E429</f>
        <v>مسلم</v>
      </c>
      <c r="O431" s="75" t="str">
        <f>'[1]بيانات الكل'!G429</f>
        <v>منقول</v>
      </c>
      <c r="P431" s="76"/>
      <c r="Q431" s="77"/>
      <c r="R431" s="78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76"/>
      <c r="AK431" s="76"/>
      <c r="AL431" s="76"/>
      <c r="AM431" s="76" t="str">
        <f t="shared" si="34"/>
        <v>محمد ابراهيم محمد</v>
      </c>
      <c r="AN431" s="76">
        <f>'[1]بيانات الكل'!K429</f>
        <v>0</v>
      </c>
      <c r="AO431" s="76" t="str">
        <f>'[1]بيانات الكل'!J429</f>
        <v>كفر العزازي</v>
      </c>
      <c r="AP431" s="76"/>
      <c r="AQ431" s="76"/>
      <c r="AR431" s="76">
        <f>'[1]بيانات الكل'!L429</f>
        <v>0</v>
      </c>
      <c r="AS431" s="76" t="str">
        <f>'[1]بيانات الكل'!Q429</f>
        <v>الخامس</v>
      </c>
      <c r="AT431" s="76">
        <f>'[1]بيانات الكل'!R429</f>
        <v>0</v>
      </c>
      <c r="AU431" s="76">
        <f>'[1]بيانات الكل'!S429</f>
        <v>0</v>
      </c>
      <c r="AV431" s="79">
        <v>422</v>
      </c>
      <c r="AW431" s="79" t="e">
        <f>IF(AND($AW$3=#REF!,#REF!=Y431),AV431,"")</f>
        <v>#REF!</v>
      </c>
    </row>
    <row r="432" spans="1:49" ht="21" customHeight="1" thickBot="1">
      <c r="A432" s="68"/>
      <c r="B432" s="68">
        <v>423</v>
      </c>
      <c r="C432" s="69">
        <v>423</v>
      </c>
      <c r="D432" s="70" t="str">
        <f>'[1]بيانات الكل'!C430</f>
        <v>يوسف محمد السيد محمد</v>
      </c>
      <c r="E432" s="71">
        <f>'[1]بيانات الكل'!T430</f>
        <v>40808</v>
      </c>
      <c r="F432" s="72">
        <f t="shared" si="30"/>
        <v>38384</v>
      </c>
      <c r="G432" s="73" t="str">
        <f>'[1]بيانات الكل'!F430</f>
        <v>2/5</v>
      </c>
      <c r="H432" s="73" t="str">
        <f>'[1]بيانات الكل'!D430</f>
        <v>ذكر</v>
      </c>
      <c r="I432" s="74">
        <f>'[1]بيانات الكل'!H430</f>
        <v>30502011303692</v>
      </c>
      <c r="J432" s="75">
        <f t="shared" si="31"/>
        <v>0</v>
      </c>
      <c r="K432" s="75">
        <f t="shared" si="32"/>
        <v>8</v>
      </c>
      <c r="L432" s="75">
        <f t="shared" si="33"/>
        <v>12</v>
      </c>
      <c r="M432" s="75" t="str">
        <f>'[1]بيانات الكل'!N430</f>
        <v>مصري</v>
      </c>
      <c r="N432" s="75" t="str">
        <f>'[1]بيانات الكل'!E430</f>
        <v>مسلم</v>
      </c>
      <c r="O432" s="75" t="str">
        <f>'[1]بيانات الكل'!G430</f>
        <v>منقول</v>
      </c>
      <c r="P432" s="76"/>
      <c r="Q432" s="77"/>
      <c r="R432" s="78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76"/>
      <c r="AK432" s="76"/>
      <c r="AL432" s="76"/>
      <c r="AM432" s="76" t="str">
        <f t="shared" si="34"/>
        <v>محمد السيد محمد</v>
      </c>
      <c r="AN432" s="76">
        <f>'[1]بيانات الكل'!K430</f>
        <v>0</v>
      </c>
      <c r="AO432" s="76" t="str">
        <f>'[1]بيانات الكل'!J430</f>
        <v>كفر العزازي</v>
      </c>
      <c r="AP432" s="76"/>
      <c r="AQ432" s="76"/>
      <c r="AR432" s="76">
        <f>'[1]بيانات الكل'!L430</f>
        <v>0</v>
      </c>
      <c r="AS432" s="76" t="str">
        <f>'[1]بيانات الكل'!Q430</f>
        <v>الخامس</v>
      </c>
      <c r="AT432" s="76">
        <f>'[1]بيانات الكل'!R430</f>
        <v>0</v>
      </c>
      <c r="AU432" s="76">
        <f>'[1]بيانات الكل'!S430</f>
        <v>0</v>
      </c>
      <c r="AV432" s="79">
        <v>423</v>
      </c>
      <c r="AW432" s="79" t="e">
        <f>IF(AND($AW$3=#REF!,#REF!=Y432),AV432,"")</f>
        <v>#REF!</v>
      </c>
    </row>
    <row r="433" spans="1:49" ht="21" customHeight="1" thickBot="1">
      <c r="A433" s="68"/>
      <c r="B433" s="68">
        <v>424</v>
      </c>
      <c r="C433" s="69">
        <v>424</v>
      </c>
      <c r="D433" s="70" t="str">
        <f>'[1]بيانات الكل'!C431</f>
        <v>يوسف محمود عبد الله محمد</v>
      </c>
      <c r="E433" s="71">
        <f>'[1]بيانات الكل'!T431</f>
        <v>40808</v>
      </c>
      <c r="F433" s="72">
        <f t="shared" si="30"/>
        <v>38322</v>
      </c>
      <c r="G433" s="73" t="str">
        <f>'[1]بيانات الكل'!F431</f>
        <v>2/5</v>
      </c>
      <c r="H433" s="73" t="str">
        <f>'[1]بيانات الكل'!D431</f>
        <v>ذكر</v>
      </c>
      <c r="I433" s="74">
        <f>'[1]بيانات الكل'!H431</f>
        <v>30412011306374</v>
      </c>
      <c r="J433" s="75">
        <f t="shared" si="31"/>
        <v>0</v>
      </c>
      <c r="K433" s="75">
        <f t="shared" si="32"/>
        <v>10</v>
      </c>
      <c r="L433" s="75">
        <f t="shared" si="33"/>
        <v>12</v>
      </c>
      <c r="M433" s="75" t="str">
        <f>'[1]بيانات الكل'!N431</f>
        <v>مصري</v>
      </c>
      <c r="N433" s="75" t="str">
        <f>'[1]بيانات الكل'!E431</f>
        <v>مسلم</v>
      </c>
      <c r="O433" s="75" t="str">
        <f>'[1]بيانات الكل'!G431</f>
        <v>منقول</v>
      </c>
      <c r="P433" s="76"/>
      <c r="Q433" s="77"/>
      <c r="R433" s="78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76"/>
      <c r="AH433" s="76"/>
      <c r="AI433" s="76"/>
      <c r="AJ433" s="76"/>
      <c r="AK433" s="76"/>
      <c r="AL433" s="76"/>
      <c r="AM433" s="76" t="str">
        <f t="shared" si="34"/>
        <v>محمود عبد الله محمد</v>
      </c>
      <c r="AN433" s="76">
        <f>'[1]بيانات الكل'!K431</f>
        <v>0</v>
      </c>
      <c r="AO433" s="76" t="str">
        <f>'[1]بيانات الكل'!J431</f>
        <v>كفر العزازي</v>
      </c>
      <c r="AP433" s="76"/>
      <c r="AQ433" s="76"/>
      <c r="AR433" s="76">
        <f>'[1]بيانات الكل'!L431</f>
        <v>0</v>
      </c>
      <c r="AS433" s="76" t="str">
        <f>'[1]بيانات الكل'!Q431</f>
        <v>الخامس</v>
      </c>
      <c r="AT433" s="76">
        <f>'[1]بيانات الكل'!R431</f>
        <v>0</v>
      </c>
      <c r="AU433" s="76">
        <f>'[1]بيانات الكل'!S431</f>
        <v>0</v>
      </c>
      <c r="AV433" s="79">
        <v>424</v>
      </c>
      <c r="AW433" s="79" t="e">
        <f>IF(AND($AW$3=#REF!,#REF!=Y433),AV433,"")</f>
        <v>#REF!</v>
      </c>
    </row>
    <row r="434" spans="1:49" ht="21" customHeight="1" thickBot="1">
      <c r="A434" s="68"/>
      <c r="B434" s="68">
        <v>425</v>
      </c>
      <c r="C434" s="69">
        <v>425</v>
      </c>
      <c r="D434" s="70" t="str">
        <f>'[1]بيانات الكل'!C432</f>
        <v>زهراء صلاح احمد محمد</v>
      </c>
      <c r="E434" s="71">
        <f>'[1]بيانات الكل'!T432</f>
        <v>40808</v>
      </c>
      <c r="F434" s="72">
        <f t="shared" si="30"/>
        <v>38322</v>
      </c>
      <c r="G434" s="73" t="str">
        <f>'[1]بيانات الكل'!F432</f>
        <v>2/5</v>
      </c>
      <c r="H434" s="73" t="str">
        <f>'[1]بيانات الكل'!D432</f>
        <v>أنثى</v>
      </c>
      <c r="I434" s="74">
        <f>'[1]بيانات الكل'!H432</f>
        <v>30412011306404</v>
      </c>
      <c r="J434" s="75">
        <f t="shared" si="31"/>
        <v>0</v>
      </c>
      <c r="K434" s="75">
        <f t="shared" si="32"/>
        <v>10</v>
      </c>
      <c r="L434" s="75">
        <f t="shared" si="33"/>
        <v>12</v>
      </c>
      <c r="M434" s="75" t="str">
        <f>'[1]بيانات الكل'!N432</f>
        <v>مصرية</v>
      </c>
      <c r="N434" s="75" t="str">
        <f>'[1]بيانات الكل'!E432</f>
        <v>مسلمة</v>
      </c>
      <c r="O434" s="75" t="str">
        <f>'[1]بيانات الكل'!G432</f>
        <v>منقول</v>
      </c>
      <c r="P434" s="76"/>
      <c r="Q434" s="77"/>
      <c r="R434" s="78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 t="str">
        <f t="shared" si="34"/>
        <v>صلاح احمد محمد</v>
      </c>
      <c r="AN434" s="76">
        <f>'[1]بيانات الكل'!K432</f>
        <v>0</v>
      </c>
      <c r="AO434" s="76" t="str">
        <f>'[1]بيانات الكل'!J432</f>
        <v>كفر العزازي</v>
      </c>
      <c r="AP434" s="76"/>
      <c r="AQ434" s="76"/>
      <c r="AR434" s="76">
        <f>'[1]بيانات الكل'!L432</f>
        <v>0</v>
      </c>
      <c r="AS434" s="76" t="str">
        <f>'[1]بيانات الكل'!Q432</f>
        <v>الخامس</v>
      </c>
      <c r="AT434" s="76">
        <f>'[1]بيانات الكل'!R432</f>
        <v>0</v>
      </c>
      <c r="AU434" s="76">
        <f>'[1]بيانات الكل'!S432</f>
        <v>0</v>
      </c>
      <c r="AV434" s="79">
        <v>425</v>
      </c>
      <c r="AW434" s="79" t="e">
        <f>IF(AND($AW$3=#REF!,#REF!=Y434),AV434,"")</f>
        <v>#REF!</v>
      </c>
    </row>
    <row r="435" spans="1:49" ht="21" customHeight="1" thickBot="1">
      <c r="A435" s="68"/>
      <c r="B435" s="68">
        <v>426</v>
      </c>
      <c r="C435" s="69">
        <v>426</v>
      </c>
      <c r="D435" s="70" t="str">
        <f>'[1]بيانات الكل'!C433</f>
        <v>زهراء هاني محمد الصادق</v>
      </c>
      <c r="E435" s="71">
        <f>'[1]بيانات الكل'!T433</f>
        <v>40808</v>
      </c>
      <c r="F435" s="72">
        <f t="shared" si="30"/>
        <v>38392</v>
      </c>
      <c r="G435" s="73" t="str">
        <f>'[1]بيانات الكل'!F433</f>
        <v>2/5</v>
      </c>
      <c r="H435" s="73" t="str">
        <f>'[1]بيانات الكل'!D433</f>
        <v>أنثى</v>
      </c>
      <c r="I435" s="74">
        <f>'[1]بيانات الكل'!H433</f>
        <v>30502091300524</v>
      </c>
      <c r="J435" s="75">
        <f t="shared" si="31"/>
        <v>23</v>
      </c>
      <c r="K435" s="75">
        <f t="shared" si="32"/>
        <v>7</v>
      </c>
      <c r="L435" s="75">
        <f t="shared" si="33"/>
        <v>12</v>
      </c>
      <c r="M435" s="75" t="str">
        <f>'[1]بيانات الكل'!N433</f>
        <v>مصرية</v>
      </c>
      <c r="N435" s="75" t="str">
        <f>'[1]بيانات الكل'!E433</f>
        <v>مسلمة</v>
      </c>
      <c r="O435" s="75" t="str">
        <f>'[1]بيانات الكل'!G433</f>
        <v>منقول</v>
      </c>
      <c r="P435" s="76"/>
      <c r="Q435" s="77"/>
      <c r="R435" s="78"/>
      <c r="S435" s="76"/>
      <c r="T435" s="76"/>
      <c r="U435" s="76"/>
      <c r="V435" s="76"/>
      <c r="W435" s="76"/>
      <c r="X435" s="76"/>
      <c r="Y435" s="76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/>
      <c r="AJ435" s="76"/>
      <c r="AK435" s="76"/>
      <c r="AL435" s="76"/>
      <c r="AM435" s="76" t="str">
        <f t="shared" si="34"/>
        <v>هاني محمد الصادق</v>
      </c>
      <c r="AN435" s="76">
        <f>'[1]بيانات الكل'!K433</f>
        <v>0</v>
      </c>
      <c r="AO435" s="76" t="str">
        <f>'[1]بيانات الكل'!J433</f>
        <v>كفر العزازي</v>
      </c>
      <c r="AP435" s="76"/>
      <c r="AQ435" s="76"/>
      <c r="AR435" s="76">
        <f>'[1]بيانات الكل'!L433</f>
        <v>0</v>
      </c>
      <c r="AS435" s="76" t="str">
        <f>'[1]بيانات الكل'!Q433</f>
        <v>الخامس</v>
      </c>
      <c r="AT435" s="76">
        <f>'[1]بيانات الكل'!R433</f>
        <v>0</v>
      </c>
      <c r="AU435" s="76">
        <f>'[1]بيانات الكل'!S433</f>
        <v>0</v>
      </c>
      <c r="AV435" s="79">
        <v>426</v>
      </c>
      <c r="AW435" s="79" t="e">
        <f>IF(AND($AW$3=#REF!,#REF!=Y435),AV435,"")</f>
        <v>#REF!</v>
      </c>
    </row>
    <row r="436" spans="1:49" ht="21" customHeight="1" thickBot="1">
      <c r="A436" s="68"/>
      <c r="B436" s="68">
        <v>427</v>
      </c>
      <c r="C436" s="69">
        <v>427</v>
      </c>
      <c r="D436" s="70" t="str">
        <f>'[1]بيانات الكل'!C434</f>
        <v>زينب السيد محمد صلاح الدين محمد</v>
      </c>
      <c r="E436" s="71">
        <f>'[1]بيانات الكل'!T434</f>
        <v>40808</v>
      </c>
      <c r="F436" s="72">
        <f t="shared" si="30"/>
        <v>38477</v>
      </c>
      <c r="G436" s="73" t="str">
        <f>'[1]بيانات الكل'!F434</f>
        <v>2/5</v>
      </c>
      <c r="H436" s="73" t="str">
        <f>'[1]بيانات الكل'!D434</f>
        <v>أنثى</v>
      </c>
      <c r="I436" s="74">
        <f>'[1]بيانات الكل'!H434</f>
        <v>30505051316702</v>
      </c>
      <c r="J436" s="75">
        <f t="shared" si="31"/>
        <v>27</v>
      </c>
      <c r="K436" s="75">
        <f t="shared" si="32"/>
        <v>4</v>
      </c>
      <c r="L436" s="75">
        <f t="shared" si="33"/>
        <v>12</v>
      </c>
      <c r="M436" s="75" t="str">
        <f>'[1]بيانات الكل'!N434</f>
        <v>مصرية</v>
      </c>
      <c r="N436" s="75" t="str">
        <f>'[1]بيانات الكل'!E434</f>
        <v>مسلمة</v>
      </c>
      <c r="O436" s="75" t="str">
        <f>'[1]بيانات الكل'!G434</f>
        <v>منقول</v>
      </c>
      <c r="P436" s="76"/>
      <c r="Q436" s="77"/>
      <c r="R436" s="78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76"/>
      <c r="AK436" s="76"/>
      <c r="AL436" s="76"/>
      <c r="AM436" s="76" t="str">
        <f t="shared" si="34"/>
        <v>السيد محمد صلاح الدين محمد</v>
      </c>
      <c r="AN436" s="76">
        <f>'[1]بيانات الكل'!K434</f>
        <v>0</v>
      </c>
      <c r="AO436" s="76" t="str">
        <f>'[1]بيانات الكل'!J434</f>
        <v>كفر العزازي</v>
      </c>
      <c r="AP436" s="76"/>
      <c r="AQ436" s="76"/>
      <c r="AR436" s="76">
        <f>'[1]بيانات الكل'!L434</f>
        <v>0</v>
      </c>
      <c r="AS436" s="76" t="str">
        <f>'[1]بيانات الكل'!Q434</f>
        <v>الخامس</v>
      </c>
      <c r="AT436" s="76">
        <f>'[1]بيانات الكل'!R434</f>
        <v>0</v>
      </c>
      <c r="AU436" s="76">
        <f>'[1]بيانات الكل'!S434</f>
        <v>0</v>
      </c>
      <c r="AV436" s="79">
        <v>427</v>
      </c>
      <c r="AW436" s="79" t="e">
        <f>IF(AND($AW$3=#REF!,#REF!=Y436),AV436,"")</f>
        <v>#REF!</v>
      </c>
    </row>
    <row r="437" spans="1:49" ht="21" customHeight="1" thickBot="1">
      <c r="A437" s="68"/>
      <c r="B437" s="68">
        <v>428</v>
      </c>
      <c r="C437" s="69">
        <v>428</v>
      </c>
      <c r="D437" s="70" t="str">
        <f>'[1]بيانات الكل'!C435</f>
        <v>زينب رجب احمد سليمان عنان</v>
      </c>
      <c r="E437" s="71">
        <f>'[1]بيانات الكل'!T435</f>
        <v>40808</v>
      </c>
      <c r="F437" s="72">
        <f t="shared" si="30"/>
        <v>38592</v>
      </c>
      <c r="G437" s="73" t="str">
        <f>'[1]بيانات الكل'!F435</f>
        <v>2/5</v>
      </c>
      <c r="H437" s="73" t="str">
        <f>'[1]بيانات الكل'!D435</f>
        <v>أنثى</v>
      </c>
      <c r="I437" s="74">
        <f>'[1]بيانات الكل'!H435</f>
        <v>30508281300243</v>
      </c>
      <c r="J437" s="75">
        <f t="shared" si="31"/>
        <v>4</v>
      </c>
      <c r="K437" s="75">
        <f t="shared" si="32"/>
        <v>1</v>
      </c>
      <c r="L437" s="75">
        <f t="shared" si="33"/>
        <v>12</v>
      </c>
      <c r="M437" s="75" t="str">
        <f>'[1]بيانات الكل'!N435</f>
        <v>مصرية</v>
      </c>
      <c r="N437" s="75" t="str">
        <f>'[1]بيانات الكل'!E435</f>
        <v>مسلمة</v>
      </c>
      <c r="O437" s="75" t="str">
        <f>'[1]بيانات الكل'!G435</f>
        <v>منقول</v>
      </c>
      <c r="P437" s="76"/>
      <c r="Q437" s="77"/>
      <c r="R437" s="78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76"/>
      <c r="AL437" s="76"/>
      <c r="AM437" s="76" t="str">
        <f t="shared" si="34"/>
        <v>رجب احمد سليمان عنان</v>
      </c>
      <c r="AN437" s="76">
        <f>'[1]بيانات الكل'!K435</f>
        <v>0</v>
      </c>
      <c r="AO437" s="76" t="str">
        <f>'[1]بيانات الكل'!J435</f>
        <v>كفر العزازي</v>
      </c>
      <c r="AP437" s="76"/>
      <c r="AQ437" s="76"/>
      <c r="AR437" s="76">
        <f>'[1]بيانات الكل'!L435</f>
        <v>0</v>
      </c>
      <c r="AS437" s="76" t="str">
        <f>'[1]بيانات الكل'!Q435</f>
        <v>الخامس</v>
      </c>
      <c r="AT437" s="76">
        <f>'[1]بيانات الكل'!R435</f>
        <v>0</v>
      </c>
      <c r="AU437" s="76">
        <f>'[1]بيانات الكل'!S435</f>
        <v>0</v>
      </c>
      <c r="AV437" s="79">
        <v>428</v>
      </c>
      <c r="AW437" s="79" t="e">
        <f>IF(AND($AW$3=#REF!,#REF!=Y437),AV437,"")</f>
        <v>#REF!</v>
      </c>
    </row>
    <row r="438" spans="1:49" ht="21" customHeight="1" thickBot="1">
      <c r="A438" s="68"/>
      <c r="B438" s="68">
        <v>429</v>
      </c>
      <c r="C438" s="69">
        <v>429</v>
      </c>
      <c r="D438" s="70" t="str">
        <f>'[1]بيانات الكل'!C436</f>
        <v>سهيلة محمد علي ابراهيم</v>
      </c>
      <c r="E438" s="71">
        <f>'[1]بيانات الكل'!T436</f>
        <v>40808</v>
      </c>
      <c r="F438" s="72">
        <f t="shared" si="30"/>
        <v>38317</v>
      </c>
      <c r="G438" s="73" t="str">
        <f>'[1]بيانات الكل'!F436</f>
        <v>2/5</v>
      </c>
      <c r="H438" s="73" t="str">
        <f>'[1]بيانات الكل'!D436</f>
        <v>أنثى</v>
      </c>
      <c r="I438" s="74">
        <f>'[1]بيانات الكل'!H436</f>
        <v>30411261300529</v>
      </c>
      <c r="J438" s="75">
        <f t="shared" si="31"/>
        <v>6</v>
      </c>
      <c r="K438" s="75">
        <f t="shared" si="32"/>
        <v>10</v>
      </c>
      <c r="L438" s="75">
        <f t="shared" si="33"/>
        <v>12</v>
      </c>
      <c r="M438" s="75" t="str">
        <f>'[1]بيانات الكل'!N436</f>
        <v>مصرية</v>
      </c>
      <c r="N438" s="75" t="str">
        <f>'[1]بيانات الكل'!E436</f>
        <v>مسلمة</v>
      </c>
      <c r="O438" s="75" t="str">
        <f>'[1]بيانات الكل'!G436</f>
        <v>منقول</v>
      </c>
      <c r="P438" s="76"/>
      <c r="Q438" s="77"/>
      <c r="R438" s="78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76"/>
      <c r="AK438" s="76"/>
      <c r="AL438" s="76"/>
      <c r="AM438" s="76" t="str">
        <f t="shared" si="34"/>
        <v>محمد علي ابراهيم</v>
      </c>
      <c r="AN438" s="76">
        <f>'[1]بيانات الكل'!K436</f>
        <v>0</v>
      </c>
      <c r="AO438" s="76" t="str">
        <f>'[1]بيانات الكل'!J436</f>
        <v>كفر العزازي</v>
      </c>
      <c r="AP438" s="76"/>
      <c r="AQ438" s="76"/>
      <c r="AR438" s="76">
        <f>'[1]بيانات الكل'!L436</f>
        <v>0</v>
      </c>
      <c r="AS438" s="76" t="str">
        <f>'[1]بيانات الكل'!Q436</f>
        <v>الخامس</v>
      </c>
      <c r="AT438" s="76">
        <f>'[1]بيانات الكل'!R436</f>
        <v>0</v>
      </c>
      <c r="AU438" s="76">
        <f>'[1]بيانات الكل'!S436</f>
        <v>0</v>
      </c>
      <c r="AV438" s="79">
        <v>429</v>
      </c>
      <c r="AW438" s="79" t="e">
        <f>IF(AND($AW$3=#REF!,#REF!=Y438),AV438,"")</f>
        <v>#REF!</v>
      </c>
    </row>
    <row r="439" spans="1:49" ht="21" customHeight="1" thickBot="1">
      <c r="A439" s="68"/>
      <c r="B439" s="68">
        <v>430</v>
      </c>
      <c r="C439" s="69">
        <v>430</v>
      </c>
      <c r="D439" s="70" t="str">
        <f>'[1]بيانات الكل'!C437</f>
        <v>شروق وليد عبد الحي مقدم</v>
      </c>
      <c r="E439" s="71">
        <f>'[1]بيانات الكل'!T437</f>
        <v>40808</v>
      </c>
      <c r="F439" s="72">
        <f t="shared" si="30"/>
        <v>38537</v>
      </c>
      <c r="G439" s="73" t="str">
        <f>'[1]بيانات الكل'!F437</f>
        <v>2/5</v>
      </c>
      <c r="H439" s="73" t="str">
        <f>'[1]بيانات الكل'!D437</f>
        <v>أنثى</v>
      </c>
      <c r="I439" s="74">
        <f>'[1]بيانات الكل'!H437</f>
        <v>30507041301262</v>
      </c>
      <c r="J439" s="75">
        <f t="shared" si="31"/>
        <v>28</v>
      </c>
      <c r="K439" s="75">
        <f t="shared" si="32"/>
        <v>2</v>
      </c>
      <c r="L439" s="75">
        <f t="shared" si="33"/>
        <v>12</v>
      </c>
      <c r="M439" s="75" t="str">
        <f>'[1]بيانات الكل'!N437</f>
        <v>مصرية</v>
      </c>
      <c r="N439" s="75" t="str">
        <f>'[1]بيانات الكل'!E437</f>
        <v>مسلمة</v>
      </c>
      <c r="O439" s="75" t="str">
        <f>'[1]بيانات الكل'!G437</f>
        <v>منقول</v>
      </c>
      <c r="P439" s="76"/>
      <c r="Q439" s="77"/>
      <c r="R439" s="78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 t="str">
        <f t="shared" si="34"/>
        <v>وليد عبد الحي مقدم</v>
      </c>
      <c r="AN439" s="76">
        <f>'[1]بيانات الكل'!K437</f>
        <v>0</v>
      </c>
      <c r="AO439" s="76" t="str">
        <f>'[1]بيانات الكل'!J437</f>
        <v>كفر العزازي</v>
      </c>
      <c r="AP439" s="76"/>
      <c r="AQ439" s="76"/>
      <c r="AR439" s="76">
        <f>'[1]بيانات الكل'!L437</f>
        <v>0</v>
      </c>
      <c r="AS439" s="76" t="str">
        <f>'[1]بيانات الكل'!Q437</f>
        <v>الخامس</v>
      </c>
      <c r="AT439" s="76">
        <f>'[1]بيانات الكل'!R437</f>
        <v>0</v>
      </c>
      <c r="AU439" s="76">
        <f>'[1]بيانات الكل'!S437</f>
        <v>0</v>
      </c>
      <c r="AV439" s="79">
        <v>430</v>
      </c>
      <c r="AW439" s="79" t="e">
        <f>IF(AND($AW$3=#REF!,#REF!=Y439),AV439,"")</f>
        <v>#REF!</v>
      </c>
    </row>
    <row r="440" spans="1:49" ht="21" customHeight="1" thickBot="1">
      <c r="A440" s="68"/>
      <c r="B440" s="68">
        <v>431</v>
      </c>
      <c r="C440" s="69">
        <v>431</v>
      </c>
      <c r="D440" s="70" t="str">
        <f>'[1]بيانات الكل'!C438</f>
        <v>شفاء محمد فتحى ابراهيم</v>
      </c>
      <c r="E440" s="71">
        <f>'[1]بيانات الكل'!T438</f>
        <v>40808</v>
      </c>
      <c r="F440" s="72">
        <f t="shared" si="30"/>
        <v>38371</v>
      </c>
      <c r="G440" s="73" t="str">
        <f>'[1]بيانات الكل'!F438</f>
        <v>2/5</v>
      </c>
      <c r="H440" s="73" t="str">
        <f>'[1]بيانات الكل'!D438</f>
        <v>أنثى</v>
      </c>
      <c r="I440" s="74">
        <f>'[1]بيانات الكل'!H438</f>
        <v>30501191300665</v>
      </c>
      <c r="J440" s="75">
        <f t="shared" si="31"/>
        <v>13</v>
      </c>
      <c r="K440" s="75">
        <f t="shared" si="32"/>
        <v>8</v>
      </c>
      <c r="L440" s="75">
        <f t="shared" si="33"/>
        <v>12</v>
      </c>
      <c r="M440" s="75" t="str">
        <f>'[1]بيانات الكل'!N438</f>
        <v>مصرية</v>
      </c>
      <c r="N440" s="75" t="str">
        <f>'[1]بيانات الكل'!E438</f>
        <v>مسلمة</v>
      </c>
      <c r="O440" s="75" t="str">
        <f>'[1]بيانات الكل'!G438</f>
        <v>منقول</v>
      </c>
      <c r="P440" s="76"/>
      <c r="Q440" s="77"/>
      <c r="R440" s="78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76"/>
      <c r="AK440" s="76"/>
      <c r="AL440" s="76"/>
      <c r="AM440" s="76" t="str">
        <f t="shared" si="34"/>
        <v>محمد فتحى ابراهيم</v>
      </c>
      <c r="AN440" s="76">
        <f>'[1]بيانات الكل'!K438</f>
        <v>0</v>
      </c>
      <c r="AO440" s="76" t="str">
        <f>'[1]بيانات الكل'!J438</f>
        <v>كفر العزازي</v>
      </c>
      <c r="AP440" s="76"/>
      <c r="AQ440" s="76"/>
      <c r="AR440" s="76">
        <f>'[1]بيانات الكل'!L438</f>
        <v>0</v>
      </c>
      <c r="AS440" s="76" t="str">
        <f>'[1]بيانات الكل'!Q438</f>
        <v>الخامس</v>
      </c>
      <c r="AT440" s="76">
        <f>'[1]بيانات الكل'!R438</f>
        <v>0</v>
      </c>
      <c r="AU440" s="76">
        <f>'[1]بيانات الكل'!S438</f>
        <v>0</v>
      </c>
      <c r="AV440" s="79">
        <v>431</v>
      </c>
      <c r="AW440" s="79" t="e">
        <f>IF(AND($AW$3=#REF!,#REF!=Y440),AV440,"")</f>
        <v>#REF!</v>
      </c>
    </row>
    <row r="441" spans="1:49" ht="21" customHeight="1" thickBot="1">
      <c r="A441" s="68"/>
      <c r="B441" s="68">
        <v>432</v>
      </c>
      <c r="C441" s="69">
        <v>432</v>
      </c>
      <c r="D441" s="70" t="str">
        <f>'[1]بيانات الكل'!C439</f>
        <v>شمس اشرف عبد الرحمن اسماعيل</v>
      </c>
      <c r="E441" s="71">
        <f>'[1]بيانات الكل'!T439</f>
        <v>40808</v>
      </c>
      <c r="F441" s="72">
        <f t="shared" si="30"/>
        <v>38503</v>
      </c>
      <c r="G441" s="73" t="str">
        <f>'[1]بيانات الكل'!F439</f>
        <v>2/5</v>
      </c>
      <c r="H441" s="73" t="str">
        <f>'[1]بيانات الكل'!D439</f>
        <v>أنثى</v>
      </c>
      <c r="I441" s="74">
        <f>'[1]بيانات الكل'!H439</f>
        <v>30505311300864</v>
      </c>
      <c r="J441" s="75">
        <f t="shared" si="31"/>
        <v>1</v>
      </c>
      <c r="K441" s="75">
        <f t="shared" si="32"/>
        <v>4</v>
      </c>
      <c r="L441" s="75">
        <f t="shared" si="33"/>
        <v>12</v>
      </c>
      <c r="M441" s="75" t="str">
        <f>'[1]بيانات الكل'!N439</f>
        <v>مصرية</v>
      </c>
      <c r="N441" s="75" t="str">
        <f>'[1]بيانات الكل'!E439</f>
        <v>مسلمة</v>
      </c>
      <c r="O441" s="75" t="str">
        <f>'[1]بيانات الكل'!G439</f>
        <v>منقول</v>
      </c>
      <c r="P441" s="76"/>
      <c r="Q441" s="77"/>
      <c r="R441" s="78"/>
      <c r="S441" s="76"/>
      <c r="T441" s="76"/>
      <c r="U441" s="76"/>
      <c r="V441" s="76"/>
      <c r="W441" s="76"/>
      <c r="X441" s="76"/>
      <c r="Y441" s="76"/>
      <c r="Z441" s="76"/>
      <c r="AA441" s="76"/>
      <c r="AB441" s="76"/>
      <c r="AC441" s="76"/>
      <c r="AD441" s="76"/>
      <c r="AE441" s="76"/>
      <c r="AF441" s="76"/>
      <c r="AG441" s="76"/>
      <c r="AH441" s="76"/>
      <c r="AI441" s="76"/>
      <c r="AJ441" s="76"/>
      <c r="AK441" s="76"/>
      <c r="AL441" s="76"/>
      <c r="AM441" s="76" t="str">
        <f t="shared" si="34"/>
        <v>اشرف عبد الرحمن اسماعيل</v>
      </c>
      <c r="AN441" s="76">
        <f>'[1]بيانات الكل'!K439</f>
        <v>0</v>
      </c>
      <c r="AO441" s="76" t="str">
        <f>'[1]بيانات الكل'!J439</f>
        <v>كفر العزازي</v>
      </c>
      <c r="AP441" s="76"/>
      <c r="AQ441" s="76"/>
      <c r="AR441" s="76">
        <f>'[1]بيانات الكل'!L439</f>
        <v>0</v>
      </c>
      <c r="AS441" s="76" t="str">
        <f>'[1]بيانات الكل'!Q439</f>
        <v>الخامس</v>
      </c>
      <c r="AT441" s="76">
        <f>'[1]بيانات الكل'!R439</f>
        <v>0</v>
      </c>
      <c r="AU441" s="76">
        <f>'[1]بيانات الكل'!S439</f>
        <v>0</v>
      </c>
      <c r="AV441" s="79">
        <v>432</v>
      </c>
      <c r="AW441" s="79" t="e">
        <f>IF(AND($AW$3=#REF!,#REF!=Y441),AV441,"")</f>
        <v>#REF!</v>
      </c>
    </row>
    <row r="442" spans="1:49" ht="21" customHeight="1" thickBot="1">
      <c r="A442" s="68"/>
      <c r="B442" s="68">
        <v>433</v>
      </c>
      <c r="C442" s="69">
        <v>433</v>
      </c>
      <c r="D442" s="70" t="str">
        <f>'[1]بيانات الكل'!C440</f>
        <v>شمس علاء دسوقى حسين دسوقى</v>
      </c>
      <c r="E442" s="71">
        <f>'[1]بيانات الكل'!T440</f>
        <v>40808</v>
      </c>
      <c r="F442" s="72">
        <f t="shared" si="30"/>
        <v>38763</v>
      </c>
      <c r="G442" s="73" t="str">
        <f>'[1]بيانات الكل'!F440</f>
        <v>2/5</v>
      </c>
      <c r="H442" s="73" t="str">
        <f>'[1]بيانات الكل'!D440</f>
        <v>أنثى</v>
      </c>
      <c r="I442" s="74">
        <f>'[1]بيانات الكل'!H440</f>
        <v>30602151303727</v>
      </c>
      <c r="J442" s="75">
        <f t="shared" si="31"/>
        <v>17</v>
      </c>
      <c r="K442" s="75">
        <f t="shared" si="32"/>
        <v>7</v>
      </c>
      <c r="L442" s="75">
        <f t="shared" si="33"/>
        <v>11</v>
      </c>
      <c r="M442" s="75" t="str">
        <f>'[1]بيانات الكل'!N440</f>
        <v>مصرية</v>
      </c>
      <c r="N442" s="75" t="str">
        <f>'[1]بيانات الكل'!E440</f>
        <v>مسلمة</v>
      </c>
      <c r="O442" s="75" t="str">
        <f>'[1]بيانات الكل'!G440</f>
        <v>منقول</v>
      </c>
      <c r="P442" s="76"/>
      <c r="Q442" s="77"/>
      <c r="R442" s="78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76"/>
      <c r="AL442" s="76"/>
      <c r="AM442" s="76" t="str">
        <f t="shared" si="34"/>
        <v>علاء دسوقى حسين دسوقى</v>
      </c>
      <c r="AN442" s="76">
        <f>'[1]بيانات الكل'!K440</f>
        <v>0</v>
      </c>
      <c r="AO442" s="76" t="str">
        <f>'[1]بيانات الكل'!J440</f>
        <v>كفر العزازي</v>
      </c>
      <c r="AP442" s="76"/>
      <c r="AQ442" s="76"/>
      <c r="AR442" s="76">
        <f>'[1]بيانات الكل'!L440</f>
        <v>0</v>
      </c>
      <c r="AS442" s="76" t="str">
        <f>'[1]بيانات الكل'!Q440</f>
        <v>الخامس</v>
      </c>
      <c r="AT442" s="76">
        <f>'[1]بيانات الكل'!R440</f>
        <v>0</v>
      </c>
      <c r="AU442" s="76">
        <f>'[1]بيانات الكل'!S440</f>
        <v>0</v>
      </c>
      <c r="AV442" s="79">
        <v>433</v>
      </c>
      <c r="AW442" s="79" t="e">
        <f>IF(AND($AW$3=#REF!,#REF!=Y442),AV442,"")</f>
        <v>#REF!</v>
      </c>
    </row>
    <row r="443" spans="1:49" ht="21" customHeight="1" thickBot="1">
      <c r="A443" s="68"/>
      <c r="B443" s="68">
        <v>434</v>
      </c>
      <c r="C443" s="69">
        <v>434</v>
      </c>
      <c r="D443" s="70" t="str">
        <f>'[1]بيانات الكل'!C441</f>
        <v>شهد محمد نجاح عبد المقصود حامد</v>
      </c>
      <c r="E443" s="71">
        <f>'[1]بيانات الكل'!T441</f>
        <v>40808</v>
      </c>
      <c r="F443" s="72">
        <f t="shared" si="30"/>
        <v>38386</v>
      </c>
      <c r="G443" s="73" t="str">
        <f>'[1]بيانات الكل'!F441</f>
        <v>2/5</v>
      </c>
      <c r="H443" s="73" t="str">
        <f>'[1]بيانات الكل'!D441</f>
        <v>أنثى</v>
      </c>
      <c r="I443" s="74">
        <f>'[1]بيانات الكل'!H441</f>
        <v>30502031300584</v>
      </c>
      <c r="J443" s="75">
        <f t="shared" si="31"/>
        <v>29</v>
      </c>
      <c r="K443" s="75">
        <f t="shared" si="32"/>
        <v>7</v>
      </c>
      <c r="L443" s="75">
        <f t="shared" si="33"/>
        <v>12</v>
      </c>
      <c r="M443" s="75" t="str">
        <f>'[1]بيانات الكل'!N441</f>
        <v>مصرية</v>
      </c>
      <c r="N443" s="75" t="str">
        <f>'[1]بيانات الكل'!E441</f>
        <v>مسلمة</v>
      </c>
      <c r="O443" s="75" t="str">
        <f>'[1]بيانات الكل'!G441</f>
        <v>منقول</v>
      </c>
      <c r="P443" s="76"/>
      <c r="Q443" s="77"/>
      <c r="R443" s="78"/>
      <c r="S443" s="76"/>
      <c r="T443" s="76"/>
      <c r="U443" s="76"/>
      <c r="V443" s="76"/>
      <c r="W443" s="76"/>
      <c r="X443" s="76"/>
      <c r="Y443" s="76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/>
      <c r="AJ443" s="76"/>
      <c r="AK443" s="76"/>
      <c r="AL443" s="76"/>
      <c r="AM443" s="76" t="str">
        <f t="shared" si="34"/>
        <v>محمد نجاح عبد المقصود حامد</v>
      </c>
      <c r="AN443" s="76">
        <f>'[1]بيانات الكل'!K441</f>
        <v>0</v>
      </c>
      <c r="AO443" s="76" t="str">
        <f>'[1]بيانات الكل'!J441</f>
        <v>كفر العزازي</v>
      </c>
      <c r="AP443" s="76"/>
      <c r="AQ443" s="76"/>
      <c r="AR443" s="76">
        <f>'[1]بيانات الكل'!L441</f>
        <v>0</v>
      </c>
      <c r="AS443" s="76" t="str">
        <f>'[1]بيانات الكل'!Q441</f>
        <v>الخامس</v>
      </c>
      <c r="AT443" s="76">
        <f>'[1]بيانات الكل'!R441</f>
        <v>0</v>
      </c>
      <c r="AU443" s="76">
        <f>'[1]بيانات الكل'!S441</f>
        <v>0</v>
      </c>
      <c r="AV443" s="79">
        <v>434</v>
      </c>
      <c r="AW443" s="79" t="e">
        <f>IF(AND($AW$3=#REF!,#REF!=Y443),AV443,"")</f>
        <v>#REF!</v>
      </c>
    </row>
    <row r="444" spans="1:49" ht="21" customHeight="1" thickBot="1">
      <c r="A444" s="68"/>
      <c r="B444" s="68">
        <v>435</v>
      </c>
      <c r="C444" s="69">
        <v>435</v>
      </c>
      <c r="D444" s="70" t="str">
        <f>'[1]بيانات الكل'!C442</f>
        <v>شيماء السيد ابراهيم محمد</v>
      </c>
      <c r="E444" s="71">
        <f>'[1]بيانات الكل'!T442</f>
        <v>40808</v>
      </c>
      <c r="F444" s="72">
        <f t="shared" si="30"/>
        <v>38059</v>
      </c>
      <c r="G444" s="73" t="str">
        <f>'[1]بيانات الكل'!F442</f>
        <v>2/5</v>
      </c>
      <c r="H444" s="73" t="str">
        <f>'[1]بيانات الكل'!D442</f>
        <v>أنثى</v>
      </c>
      <c r="I444" s="74">
        <f>'[1]بيانات الكل'!H442</f>
        <v>30403131302268</v>
      </c>
      <c r="J444" s="75">
        <f t="shared" si="31"/>
        <v>19</v>
      </c>
      <c r="K444" s="75">
        <f t="shared" si="32"/>
        <v>6</v>
      </c>
      <c r="L444" s="75">
        <f t="shared" si="33"/>
        <v>13</v>
      </c>
      <c r="M444" s="75" t="str">
        <f>'[1]بيانات الكل'!N442</f>
        <v>مصرية</v>
      </c>
      <c r="N444" s="75" t="str">
        <f>'[1]بيانات الكل'!E442</f>
        <v>مسلمة</v>
      </c>
      <c r="O444" s="75" t="str">
        <f>'[1]بيانات الكل'!G442</f>
        <v>منقول</v>
      </c>
      <c r="P444" s="76"/>
      <c r="Q444" s="77"/>
      <c r="R444" s="78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76"/>
      <c r="AK444" s="76"/>
      <c r="AL444" s="76"/>
      <c r="AM444" s="76" t="str">
        <f t="shared" si="34"/>
        <v>السيد ابراهيم محمد</v>
      </c>
      <c r="AN444" s="76">
        <f>'[1]بيانات الكل'!K442</f>
        <v>0</v>
      </c>
      <c r="AO444" s="76" t="str">
        <f>'[1]بيانات الكل'!J442</f>
        <v>كفر العزازي</v>
      </c>
      <c r="AP444" s="76"/>
      <c r="AQ444" s="76"/>
      <c r="AR444" s="76">
        <f>'[1]بيانات الكل'!L442</f>
        <v>0</v>
      </c>
      <c r="AS444" s="76" t="str">
        <f>'[1]بيانات الكل'!Q442</f>
        <v>الخامس</v>
      </c>
      <c r="AT444" s="76">
        <f>'[1]بيانات الكل'!R442</f>
        <v>0</v>
      </c>
      <c r="AU444" s="76">
        <f>'[1]بيانات الكل'!S442</f>
        <v>0</v>
      </c>
      <c r="AV444" s="79">
        <v>435</v>
      </c>
      <c r="AW444" s="79" t="e">
        <f>IF(AND($AW$3=#REF!,#REF!=Y444),AV444,"")</f>
        <v>#REF!</v>
      </c>
    </row>
    <row r="445" spans="1:49" ht="21" customHeight="1" thickBot="1">
      <c r="A445" s="68"/>
      <c r="B445" s="68">
        <v>436</v>
      </c>
      <c r="C445" s="69">
        <v>436</v>
      </c>
      <c r="D445" s="70" t="str">
        <f>'[1]بيانات الكل'!C443</f>
        <v>شيماء السيد حسن منصور</v>
      </c>
      <c r="E445" s="71">
        <f>'[1]بيانات الكل'!T443</f>
        <v>40808</v>
      </c>
      <c r="F445" s="72">
        <f t="shared" si="30"/>
        <v>38609</v>
      </c>
      <c r="G445" s="73" t="str">
        <f>'[1]بيانات الكل'!F443</f>
        <v>2/5</v>
      </c>
      <c r="H445" s="73" t="str">
        <f>'[1]بيانات الكل'!D443</f>
        <v>أنثى</v>
      </c>
      <c r="I445" s="74">
        <f>'[1]بيانات الكل'!H443</f>
        <v>30509141300061</v>
      </c>
      <c r="J445" s="75">
        <f t="shared" si="31"/>
        <v>18</v>
      </c>
      <c r="K445" s="75">
        <f t="shared" si="32"/>
        <v>0</v>
      </c>
      <c r="L445" s="75">
        <f t="shared" si="33"/>
        <v>12</v>
      </c>
      <c r="M445" s="75" t="str">
        <f>'[1]بيانات الكل'!N443</f>
        <v>مصرية</v>
      </c>
      <c r="N445" s="75" t="str">
        <f>'[1]بيانات الكل'!E443</f>
        <v>مسلمة</v>
      </c>
      <c r="O445" s="75" t="str">
        <f>'[1]بيانات الكل'!G443</f>
        <v>منقول</v>
      </c>
      <c r="P445" s="76"/>
      <c r="Q445" s="77"/>
      <c r="R445" s="78"/>
      <c r="S445" s="76"/>
      <c r="T445" s="76"/>
      <c r="U445" s="76"/>
      <c r="V445" s="76"/>
      <c r="W445" s="76"/>
      <c r="X445" s="76"/>
      <c r="Y445" s="76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/>
      <c r="AJ445" s="76"/>
      <c r="AK445" s="76"/>
      <c r="AL445" s="76"/>
      <c r="AM445" s="76" t="str">
        <f t="shared" si="34"/>
        <v>السيد حسن منصور</v>
      </c>
      <c r="AN445" s="76">
        <f>'[1]بيانات الكل'!K443</f>
        <v>0</v>
      </c>
      <c r="AO445" s="76" t="str">
        <f>'[1]بيانات الكل'!J443</f>
        <v>كفر العزازي</v>
      </c>
      <c r="AP445" s="76"/>
      <c r="AQ445" s="76"/>
      <c r="AR445" s="76">
        <f>'[1]بيانات الكل'!L443</f>
        <v>0</v>
      </c>
      <c r="AS445" s="76" t="str">
        <f>'[1]بيانات الكل'!Q443</f>
        <v>الخامس</v>
      </c>
      <c r="AT445" s="76">
        <f>'[1]بيانات الكل'!R443</f>
        <v>0</v>
      </c>
      <c r="AU445" s="76">
        <f>'[1]بيانات الكل'!S443</f>
        <v>0</v>
      </c>
      <c r="AV445" s="79">
        <v>436</v>
      </c>
      <c r="AW445" s="79" t="e">
        <f>IF(AND($AW$3=#REF!,#REF!=Y445),AV445,"")</f>
        <v>#REF!</v>
      </c>
    </row>
    <row r="446" spans="1:49" ht="21" customHeight="1" thickBot="1">
      <c r="A446" s="68"/>
      <c r="B446" s="68">
        <v>437</v>
      </c>
      <c r="C446" s="69">
        <v>437</v>
      </c>
      <c r="D446" s="70" t="str">
        <f>'[1]بيانات الكل'!C444</f>
        <v>شيماء بخيت علي احمد</v>
      </c>
      <c r="E446" s="71">
        <f>'[1]بيانات الكل'!T444</f>
        <v>40808</v>
      </c>
      <c r="F446" s="72">
        <f t="shared" si="30"/>
        <v>38480</v>
      </c>
      <c r="G446" s="73" t="str">
        <f>'[1]بيانات الكل'!F444</f>
        <v>2/5</v>
      </c>
      <c r="H446" s="73" t="str">
        <f>'[1]بيانات الكل'!D444</f>
        <v>أنثى</v>
      </c>
      <c r="I446" s="74">
        <f>'[1]بيانات الكل'!H444</f>
        <v>30505081303389</v>
      </c>
      <c r="J446" s="75">
        <f t="shared" si="31"/>
        <v>24</v>
      </c>
      <c r="K446" s="75">
        <f t="shared" si="32"/>
        <v>4</v>
      </c>
      <c r="L446" s="75">
        <f t="shared" si="33"/>
        <v>12</v>
      </c>
      <c r="M446" s="75" t="str">
        <f>'[1]بيانات الكل'!N444</f>
        <v>مصرية</v>
      </c>
      <c r="N446" s="75" t="str">
        <f>'[1]بيانات الكل'!E444</f>
        <v>مسلمة</v>
      </c>
      <c r="O446" s="75" t="str">
        <f>'[1]بيانات الكل'!G444</f>
        <v>منقول</v>
      </c>
      <c r="P446" s="76"/>
      <c r="Q446" s="77"/>
      <c r="R446" s="78"/>
      <c r="S446" s="76"/>
      <c r="T446" s="76"/>
      <c r="U446" s="76"/>
      <c r="V446" s="76"/>
      <c r="W446" s="76"/>
      <c r="X446" s="76"/>
      <c r="Y446" s="76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/>
      <c r="AJ446" s="76"/>
      <c r="AK446" s="76"/>
      <c r="AL446" s="76"/>
      <c r="AM446" s="76" t="str">
        <f t="shared" si="34"/>
        <v>بخيت علي احمد</v>
      </c>
      <c r="AN446" s="76">
        <f>'[1]بيانات الكل'!K444</f>
        <v>0</v>
      </c>
      <c r="AO446" s="76" t="str">
        <f>'[1]بيانات الكل'!J444</f>
        <v>كفر العزازي</v>
      </c>
      <c r="AP446" s="76"/>
      <c r="AQ446" s="76"/>
      <c r="AR446" s="76">
        <f>'[1]بيانات الكل'!L444</f>
        <v>0</v>
      </c>
      <c r="AS446" s="76" t="str">
        <f>'[1]بيانات الكل'!Q444</f>
        <v>الخامس</v>
      </c>
      <c r="AT446" s="76">
        <f>'[1]بيانات الكل'!R444</f>
        <v>0</v>
      </c>
      <c r="AU446" s="76">
        <f>'[1]بيانات الكل'!S444</f>
        <v>0</v>
      </c>
      <c r="AV446" s="79">
        <v>437</v>
      </c>
      <c r="AW446" s="79" t="e">
        <f>IF(AND($AW$3=#REF!,#REF!=Y446),AV446,"")</f>
        <v>#REF!</v>
      </c>
    </row>
    <row r="447" spans="1:49" ht="21" customHeight="1" thickBot="1">
      <c r="A447" s="68"/>
      <c r="B447" s="68">
        <v>438</v>
      </c>
      <c r="C447" s="69">
        <v>438</v>
      </c>
      <c r="D447" s="70" t="str">
        <f>'[1]بيانات الكل'!C445</f>
        <v>فوقيه فتحي رمضان ابراهيم</v>
      </c>
      <c r="E447" s="71">
        <f>'[1]بيانات الكل'!T445</f>
        <v>40808</v>
      </c>
      <c r="F447" s="72">
        <f t="shared" si="30"/>
        <v>38602</v>
      </c>
      <c r="G447" s="73" t="str">
        <f>'[1]بيانات الكل'!F445</f>
        <v>2/5</v>
      </c>
      <c r="H447" s="73" t="str">
        <f>'[1]بيانات الكل'!D445</f>
        <v>أنثى</v>
      </c>
      <c r="I447" s="74">
        <f>'[1]بيانات الكل'!H445</f>
        <v>30509071300182</v>
      </c>
      <c r="J447" s="75">
        <f t="shared" si="31"/>
        <v>25</v>
      </c>
      <c r="K447" s="75">
        <f t="shared" si="32"/>
        <v>0</v>
      </c>
      <c r="L447" s="75">
        <f t="shared" si="33"/>
        <v>12</v>
      </c>
      <c r="M447" s="75" t="str">
        <f>'[1]بيانات الكل'!N445</f>
        <v>مصرية</v>
      </c>
      <c r="N447" s="75" t="str">
        <f>'[1]بيانات الكل'!E445</f>
        <v>مسلمة</v>
      </c>
      <c r="O447" s="75" t="str">
        <f>'[1]بيانات الكل'!G445</f>
        <v>منقول</v>
      </c>
      <c r="P447" s="76"/>
      <c r="Q447" s="77"/>
      <c r="R447" s="78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76"/>
      <c r="AK447" s="76"/>
      <c r="AL447" s="76"/>
      <c r="AM447" s="76" t="str">
        <f t="shared" si="34"/>
        <v>فتحي رمضان ابراهيم</v>
      </c>
      <c r="AN447" s="76">
        <f>'[1]بيانات الكل'!K445</f>
        <v>0</v>
      </c>
      <c r="AO447" s="76" t="str">
        <f>'[1]بيانات الكل'!J445</f>
        <v>كفر العزازي</v>
      </c>
      <c r="AP447" s="76"/>
      <c r="AQ447" s="76"/>
      <c r="AR447" s="76">
        <f>'[1]بيانات الكل'!L445</f>
        <v>0</v>
      </c>
      <c r="AS447" s="76" t="str">
        <f>'[1]بيانات الكل'!Q445</f>
        <v>الخامس</v>
      </c>
      <c r="AT447" s="76">
        <f>'[1]بيانات الكل'!R445</f>
        <v>0</v>
      </c>
      <c r="AU447" s="76">
        <f>'[1]بيانات الكل'!S445</f>
        <v>0</v>
      </c>
      <c r="AV447" s="79">
        <v>438</v>
      </c>
      <c r="AW447" s="79" t="e">
        <f>IF(AND($AW$3=#REF!,#REF!=Y447),AV447,"")</f>
        <v>#REF!</v>
      </c>
    </row>
    <row r="448" spans="1:49" ht="21" customHeight="1" thickBot="1">
      <c r="A448" s="68"/>
      <c r="B448" s="68">
        <v>439</v>
      </c>
      <c r="C448" s="69">
        <v>439</v>
      </c>
      <c r="D448" s="70" t="str">
        <f>'[1]بيانات الكل'!C446</f>
        <v>عبدالله اشرف السيد الشحات مصطفى</v>
      </c>
      <c r="E448" s="71">
        <f>'[1]بيانات الكل'!T446</f>
        <v>40443</v>
      </c>
      <c r="F448" s="72">
        <f t="shared" si="30"/>
        <v>38113</v>
      </c>
      <c r="G448" s="73" t="str">
        <f>'[1]بيانات الكل'!F446</f>
        <v>2/6</v>
      </c>
      <c r="H448" s="73" t="str">
        <f>'[1]بيانات الكل'!D446</f>
        <v>ذكر</v>
      </c>
      <c r="I448" s="74">
        <f>'[1]بيانات الكل'!H446</f>
        <v>30405061300818</v>
      </c>
      <c r="J448" s="75">
        <f t="shared" si="31"/>
        <v>26</v>
      </c>
      <c r="K448" s="75">
        <f t="shared" si="32"/>
        <v>4</v>
      </c>
      <c r="L448" s="75">
        <f t="shared" si="33"/>
        <v>13</v>
      </c>
      <c r="M448" s="75" t="str">
        <f>'[1]بيانات الكل'!N446</f>
        <v>مصري</v>
      </c>
      <c r="N448" s="75" t="str">
        <f>'[1]بيانات الكل'!E446</f>
        <v>مسلم</v>
      </c>
      <c r="O448" s="75" t="str">
        <f>'[1]بيانات الكل'!G446</f>
        <v>منقول</v>
      </c>
      <c r="P448" s="76"/>
      <c r="Q448" s="77"/>
      <c r="R448" s="78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76"/>
      <c r="AK448" s="76"/>
      <c r="AL448" s="76"/>
      <c r="AM448" s="76" t="str">
        <f t="shared" si="34"/>
        <v>اشرف السيد الشحات مصطفى</v>
      </c>
      <c r="AN448" s="76">
        <f>'[1]بيانات الكل'!K446</f>
        <v>0</v>
      </c>
      <c r="AO448" s="76" t="str">
        <f>'[1]بيانات الكل'!J446</f>
        <v>كفر العزازي</v>
      </c>
      <c r="AP448" s="76"/>
      <c r="AQ448" s="76"/>
      <c r="AR448" s="76">
        <f>'[1]بيانات الكل'!L446</f>
        <v>0</v>
      </c>
      <c r="AS448" s="76" t="str">
        <f>'[1]بيانات الكل'!Q446</f>
        <v>السادس</v>
      </c>
      <c r="AT448" s="76">
        <f>'[1]بيانات الكل'!R446</f>
        <v>0</v>
      </c>
      <c r="AU448" s="76">
        <f>'[1]بيانات الكل'!S446</f>
        <v>0</v>
      </c>
      <c r="AV448" s="79">
        <v>439</v>
      </c>
      <c r="AW448" s="79" t="e">
        <f>IF(AND($AW$3=#REF!,#REF!=Y448),AV448,"")</f>
        <v>#REF!</v>
      </c>
    </row>
    <row r="449" spans="1:49" ht="21" customHeight="1" thickBot="1">
      <c r="A449" s="68"/>
      <c r="B449" s="68">
        <v>440</v>
      </c>
      <c r="C449" s="69">
        <v>440</v>
      </c>
      <c r="D449" s="70" t="str">
        <f>'[1]بيانات الكل'!C447</f>
        <v>على حمدى عبدالله حسينى</v>
      </c>
      <c r="E449" s="71">
        <f>'[1]بيانات الكل'!T447</f>
        <v>40443</v>
      </c>
      <c r="F449" s="72">
        <f t="shared" si="30"/>
        <v>38246</v>
      </c>
      <c r="G449" s="73" t="str">
        <f>'[1]بيانات الكل'!F447</f>
        <v>2/6</v>
      </c>
      <c r="H449" s="73" t="str">
        <f>'[1]بيانات الكل'!D447</f>
        <v>ذكر</v>
      </c>
      <c r="I449" s="74">
        <f>'[1]بيانات الكل'!H447</f>
        <v>30409161300896</v>
      </c>
      <c r="J449" s="75">
        <f t="shared" si="31"/>
        <v>16</v>
      </c>
      <c r="K449" s="75">
        <f t="shared" si="32"/>
        <v>0</v>
      </c>
      <c r="L449" s="75">
        <f t="shared" si="33"/>
        <v>13</v>
      </c>
      <c r="M449" s="75" t="str">
        <f>'[1]بيانات الكل'!N447</f>
        <v>مصري</v>
      </c>
      <c r="N449" s="75" t="str">
        <f>'[1]بيانات الكل'!E447</f>
        <v>مسلم</v>
      </c>
      <c r="O449" s="75" t="str">
        <f>'[1]بيانات الكل'!G447</f>
        <v>منقول</v>
      </c>
      <c r="P449" s="76"/>
      <c r="Q449" s="77"/>
      <c r="R449" s="78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76"/>
      <c r="AK449" s="76"/>
      <c r="AL449" s="76"/>
      <c r="AM449" s="76" t="str">
        <f t="shared" si="34"/>
        <v>حمدى عبدالله حسينى</v>
      </c>
      <c r="AN449" s="76">
        <f>'[1]بيانات الكل'!K447</f>
        <v>0</v>
      </c>
      <c r="AO449" s="76" t="str">
        <f>'[1]بيانات الكل'!J447</f>
        <v>كفر العزازي</v>
      </c>
      <c r="AP449" s="76"/>
      <c r="AQ449" s="76"/>
      <c r="AR449" s="76">
        <f>'[1]بيانات الكل'!L447</f>
        <v>0</v>
      </c>
      <c r="AS449" s="76" t="str">
        <f>'[1]بيانات الكل'!Q447</f>
        <v>السادس</v>
      </c>
      <c r="AT449" s="76">
        <f>'[1]بيانات الكل'!R447</f>
        <v>0</v>
      </c>
      <c r="AU449" s="76">
        <f>'[1]بيانات الكل'!S447</f>
        <v>0</v>
      </c>
      <c r="AV449" s="79">
        <v>440</v>
      </c>
      <c r="AW449" s="79" t="e">
        <f>IF(AND($AW$3=#REF!,#REF!=Y449),AV449,"")</f>
        <v>#REF!</v>
      </c>
    </row>
    <row r="450" spans="1:49" ht="21" customHeight="1" thickBot="1">
      <c r="A450" s="68"/>
      <c r="B450" s="68">
        <v>441</v>
      </c>
      <c r="C450" s="69">
        <v>441</v>
      </c>
      <c r="D450" s="70" t="str">
        <f>'[1]بيانات الكل'!C448</f>
        <v>عيد مصباح عيد احمد</v>
      </c>
      <c r="E450" s="71">
        <f>'[1]بيانات الكل'!T448</f>
        <v>40443</v>
      </c>
      <c r="F450" s="72">
        <f t="shared" si="30"/>
        <v>37950</v>
      </c>
      <c r="G450" s="73" t="str">
        <f>'[1]بيانات الكل'!F448</f>
        <v>2/6</v>
      </c>
      <c r="H450" s="73" t="str">
        <f>'[1]بيانات الكل'!D448</f>
        <v>ذكر</v>
      </c>
      <c r="I450" s="74">
        <f>'[1]بيانات الكل'!H448</f>
        <v>30311251301158</v>
      </c>
      <c r="J450" s="75">
        <f t="shared" si="31"/>
        <v>7</v>
      </c>
      <c r="K450" s="75">
        <f t="shared" si="32"/>
        <v>10</v>
      </c>
      <c r="L450" s="75">
        <f t="shared" si="33"/>
        <v>13</v>
      </c>
      <c r="M450" s="75" t="str">
        <f>'[1]بيانات الكل'!N448</f>
        <v>مصري</v>
      </c>
      <c r="N450" s="75" t="str">
        <f>'[1]بيانات الكل'!E448</f>
        <v>مسلم</v>
      </c>
      <c r="O450" s="75" t="str">
        <f>'[1]بيانات الكل'!G448</f>
        <v>منقول</v>
      </c>
      <c r="P450" s="76"/>
      <c r="Q450" s="77"/>
      <c r="R450" s="78"/>
      <c r="S450" s="76"/>
      <c r="T450" s="76"/>
      <c r="U450" s="76"/>
      <c r="V450" s="76"/>
      <c r="W450" s="76"/>
      <c r="X450" s="76"/>
      <c r="Y450" s="76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/>
      <c r="AJ450" s="76"/>
      <c r="AK450" s="76"/>
      <c r="AL450" s="76"/>
      <c r="AM450" s="76" t="str">
        <f t="shared" si="34"/>
        <v>مصباح عيد احمد</v>
      </c>
      <c r="AN450" s="76">
        <f>'[1]بيانات الكل'!K448</f>
        <v>0</v>
      </c>
      <c r="AO450" s="76" t="str">
        <f>'[1]بيانات الكل'!J448</f>
        <v>كفر العزازي</v>
      </c>
      <c r="AP450" s="76"/>
      <c r="AQ450" s="76"/>
      <c r="AR450" s="76">
        <f>'[1]بيانات الكل'!L448</f>
        <v>0</v>
      </c>
      <c r="AS450" s="76" t="str">
        <f>'[1]بيانات الكل'!Q448</f>
        <v>السادس</v>
      </c>
      <c r="AT450" s="76">
        <f>'[1]بيانات الكل'!R448</f>
        <v>0</v>
      </c>
      <c r="AU450" s="76">
        <f>'[1]بيانات الكل'!S448</f>
        <v>0</v>
      </c>
      <c r="AV450" s="79">
        <v>441</v>
      </c>
      <c r="AW450" s="79" t="e">
        <f>IF(AND($AW$3=#REF!,#REF!=Y450),AV450,"")</f>
        <v>#REF!</v>
      </c>
    </row>
    <row r="451" spans="1:49" ht="21" customHeight="1" thickBot="1">
      <c r="A451" s="68"/>
      <c r="B451" s="68">
        <v>442</v>
      </c>
      <c r="C451" s="69">
        <v>442</v>
      </c>
      <c r="D451" s="70" t="str">
        <f>'[1]بيانات الكل'!C449</f>
        <v>فارس احمد السيد عطيه</v>
      </c>
      <c r="E451" s="71">
        <f>'[1]بيانات الكل'!T449</f>
        <v>40443</v>
      </c>
      <c r="F451" s="72">
        <f t="shared" si="30"/>
        <v>38127</v>
      </c>
      <c r="G451" s="73" t="str">
        <f>'[1]بيانات الكل'!F449</f>
        <v>2/6</v>
      </c>
      <c r="H451" s="73" t="str">
        <f>'[1]بيانات الكل'!D449</f>
        <v>ذكر</v>
      </c>
      <c r="I451" s="74">
        <f>'[1]بيانات الكل'!H449</f>
        <v>30405201301313</v>
      </c>
      <c r="J451" s="75">
        <f t="shared" si="31"/>
        <v>12</v>
      </c>
      <c r="K451" s="75">
        <f t="shared" si="32"/>
        <v>4</v>
      </c>
      <c r="L451" s="75">
        <f t="shared" si="33"/>
        <v>13</v>
      </c>
      <c r="M451" s="75" t="str">
        <f>'[1]بيانات الكل'!N449</f>
        <v>مصري</v>
      </c>
      <c r="N451" s="75" t="str">
        <f>'[1]بيانات الكل'!E449</f>
        <v>مسلم</v>
      </c>
      <c r="O451" s="75" t="str">
        <f>'[1]بيانات الكل'!G449</f>
        <v>منقول</v>
      </c>
      <c r="P451" s="76"/>
      <c r="Q451" s="77"/>
      <c r="R451" s="78"/>
      <c r="S451" s="76"/>
      <c r="T451" s="76"/>
      <c r="U451" s="76"/>
      <c r="V451" s="76"/>
      <c r="W451" s="76"/>
      <c r="X451" s="76"/>
      <c r="Y451" s="76"/>
      <c r="Z451" s="76"/>
      <c r="AA451" s="76"/>
      <c r="AB451" s="76"/>
      <c r="AC451" s="76"/>
      <c r="AD451" s="76"/>
      <c r="AE451" s="76"/>
      <c r="AF451" s="76"/>
      <c r="AG451" s="76"/>
      <c r="AH451" s="76"/>
      <c r="AI451" s="76"/>
      <c r="AJ451" s="76"/>
      <c r="AK451" s="76"/>
      <c r="AL451" s="76"/>
      <c r="AM451" s="76" t="str">
        <f t="shared" si="34"/>
        <v>احمد السيد عطيه</v>
      </c>
      <c r="AN451" s="76">
        <f>'[1]بيانات الكل'!K449</f>
        <v>0</v>
      </c>
      <c r="AO451" s="76" t="str">
        <f>'[1]بيانات الكل'!J449</f>
        <v>كفر العزازي</v>
      </c>
      <c r="AP451" s="76"/>
      <c r="AQ451" s="76"/>
      <c r="AR451" s="76">
        <f>'[1]بيانات الكل'!L449</f>
        <v>0</v>
      </c>
      <c r="AS451" s="76" t="str">
        <f>'[1]بيانات الكل'!Q449</f>
        <v>السادس</v>
      </c>
      <c r="AT451" s="76">
        <f>'[1]بيانات الكل'!R449</f>
        <v>0</v>
      </c>
      <c r="AU451" s="76">
        <f>'[1]بيانات الكل'!S449</f>
        <v>0</v>
      </c>
      <c r="AV451" s="79">
        <v>442</v>
      </c>
      <c r="AW451" s="79" t="e">
        <f>IF(AND($AW$3=#REF!,#REF!=Y451),AV451,"")</f>
        <v>#REF!</v>
      </c>
    </row>
    <row r="452" spans="1:49" ht="21" customHeight="1" thickBot="1">
      <c r="A452" s="68"/>
      <c r="B452" s="68">
        <v>443</v>
      </c>
      <c r="C452" s="69">
        <v>443</v>
      </c>
      <c r="D452" s="70" t="str">
        <f>'[1]بيانات الكل'!C450</f>
        <v>فتحى انور فتحى عبدالعزيز</v>
      </c>
      <c r="E452" s="71">
        <f>'[1]بيانات الكل'!T450</f>
        <v>40443</v>
      </c>
      <c r="F452" s="72">
        <f t="shared" si="30"/>
        <v>38148</v>
      </c>
      <c r="G452" s="73" t="str">
        <f>'[1]بيانات الكل'!F450</f>
        <v>2/6</v>
      </c>
      <c r="H452" s="73" t="str">
        <f>'[1]بيانات الكل'!D450</f>
        <v>ذكر</v>
      </c>
      <c r="I452" s="74">
        <f>'[1]بيانات الكل'!H450</f>
        <v>30406101305733</v>
      </c>
      <c r="J452" s="75">
        <f t="shared" si="31"/>
        <v>22</v>
      </c>
      <c r="K452" s="75">
        <f t="shared" si="32"/>
        <v>3</v>
      </c>
      <c r="L452" s="75">
        <f t="shared" si="33"/>
        <v>13</v>
      </c>
      <c r="M452" s="75" t="str">
        <f>'[1]بيانات الكل'!N450</f>
        <v>مصري</v>
      </c>
      <c r="N452" s="75" t="str">
        <f>'[1]بيانات الكل'!E450</f>
        <v>مسلم</v>
      </c>
      <c r="O452" s="75" t="str">
        <f>'[1]بيانات الكل'!G450</f>
        <v>منقول</v>
      </c>
      <c r="P452" s="76"/>
      <c r="Q452" s="77"/>
      <c r="R452" s="78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76"/>
      <c r="AK452" s="76"/>
      <c r="AL452" s="76"/>
      <c r="AM452" s="76" t="str">
        <f t="shared" si="34"/>
        <v>انور فتحى عبدالعزيز</v>
      </c>
      <c r="AN452" s="76">
        <f>'[1]بيانات الكل'!K450</f>
        <v>0</v>
      </c>
      <c r="AO452" s="76" t="str">
        <f>'[1]بيانات الكل'!J450</f>
        <v>كفر العزازي</v>
      </c>
      <c r="AP452" s="76"/>
      <c r="AQ452" s="76"/>
      <c r="AR452" s="76">
        <f>'[1]بيانات الكل'!L450</f>
        <v>0</v>
      </c>
      <c r="AS452" s="76" t="str">
        <f>'[1]بيانات الكل'!Q450</f>
        <v>السادس</v>
      </c>
      <c r="AT452" s="76">
        <f>'[1]بيانات الكل'!R450</f>
        <v>0</v>
      </c>
      <c r="AU452" s="76">
        <f>'[1]بيانات الكل'!S450</f>
        <v>0</v>
      </c>
      <c r="AV452" s="79">
        <v>443</v>
      </c>
      <c r="AW452" s="79" t="e">
        <f>IF(AND($AW$3=#REF!,#REF!=Y452),AV452,"")</f>
        <v>#REF!</v>
      </c>
    </row>
    <row r="453" spans="1:49" ht="21" customHeight="1" thickBot="1">
      <c r="A453" s="68"/>
      <c r="B453" s="68">
        <v>444</v>
      </c>
      <c r="C453" s="69">
        <v>444</v>
      </c>
      <c r="D453" s="70" t="str">
        <f>'[1]بيانات الكل'!C451</f>
        <v>محمد السيد ابراهيم محمد العزازى</v>
      </c>
      <c r="E453" s="71">
        <f>'[1]بيانات الكل'!T451</f>
        <v>40443</v>
      </c>
      <c r="F453" s="72">
        <f t="shared" si="30"/>
        <v>38032</v>
      </c>
      <c r="G453" s="73" t="str">
        <f>'[1]بيانات الكل'!F451</f>
        <v>2/6</v>
      </c>
      <c r="H453" s="73" t="str">
        <f>'[1]بيانات الكل'!D451</f>
        <v>ذكر</v>
      </c>
      <c r="I453" s="74">
        <f>'[1]بيانات الكل'!H451</f>
        <v>30402151305992</v>
      </c>
      <c r="J453" s="75">
        <f t="shared" si="31"/>
        <v>17</v>
      </c>
      <c r="K453" s="75">
        <f t="shared" si="32"/>
        <v>7</v>
      </c>
      <c r="L453" s="75">
        <f t="shared" si="33"/>
        <v>13</v>
      </c>
      <c r="M453" s="75" t="str">
        <f>'[1]بيانات الكل'!N451</f>
        <v>مصري</v>
      </c>
      <c r="N453" s="75" t="str">
        <f>'[1]بيانات الكل'!E451</f>
        <v>مسلم</v>
      </c>
      <c r="O453" s="75" t="str">
        <f>'[1]بيانات الكل'!G451</f>
        <v>منقول</v>
      </c>
      <c r="P453" s="76"/>
      <c r="Q453" s="77"/>
      <c r="R453" s="78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76"/>
      <c r="AK453" s="76"/>
      <c r="AL453" s="76"/>
      <c r="AM453" s="76" t="str">
        <f t="shared" si="34"/>
        <v>السيد ابراهيم محمد العزازى</v>
      </c>
      <c r="AN453" s="76">
        <f>'[1]بيانات الكل'!K451</f>
        <v>0</v>
      </c>
      <c r="AO453" s="76" t="str">
        <f>'[1]بيانات الكل'!J451</f>
        <v>كفر العزازي</v>
      </c>
      <c r="AP453" s="76"/>
      <c r="AQ453" s="76"/>
      <c r="AR453" s="76">
        <f>'[1]بيانات الكل'!L451</f>
        <v>0</v>
      </c>
      <c r="AS453" s="76" t="str">
        <f>'[1]بيانات الكل'!Q451</f>
        <v>السادس</v>
      </c>
      <c r="AT453" s="76">
        <f>'[1]بيانات الكل'!R451</f>
        <v>0</v>
      </c>
      <c r="AU453" s="76">
        <f>'[1]بيانات الكل'!S451</f>
        <v>0</v>
      </c>
      <c r="AV453" s="79">
        <v>444</v>
      </c>
      <c r="AW453" s="79" t="e">
        <f>IF(AND($AW$3=#REF!,#REF!=Y453),AV453,"")</f>
        <v>#REF!</v>
      </c>
    </row>
    <row r="454" spans="1:49" ht="21" customHeight="1" thickBot="1">
      <c r="A454" s="68"/>
      <c r="B454" s="68">
        <v>445</v>
      </c>
      <c r="C454" s="69">
        <v>445</v>
      </c>
      <c r="D454" s="70" t="str">
        <f>'[1]بيانات الكل'!C452</f>
        <v>محمد السيد احمد عباس</v>
      </c>
      <c r="E454" s="71">
        <f>'[1]بيانات الكل'!T452</f>
        <v>40443</v>
      </c>
      <c r="F454" s="72">
        <f t="shared" si="30"/>
        <v>38259</v>
      </c>
      <c r="G454" s="73" t="str">
        <f>'[1]بيانات الكل'!F452</f>
        <v>2/6</v>
      </c>
      <c r="H454" s="73" t="str">
        <f>'[1]بيانات الكل'!D452</f>
        <v>ذكر</v>
      </c>
      <c r="I454" s="74">
        <f>'[1]بيانات الكل'!H452</f>
        <v>30409291304214</v>
      </c>
      <c r="J454" s="75">
        <f t="shared" si="31"/>
        <v>3</v>
      </c>
      <c r="K454" s="75">
        <f t="shared" si="32"/>
        <v>0</v>
      </c>
      <c r="L454" s="75">
        <f t="shared" si="33"/>
        <v>13</v>
      </c>
      <c r="M454" s="75" t="str">
        <f>'[1]بيانات الكل'!N452</f>
        <v>مصري</v>
      </c>
      <c r="N454" s="75" t="str">
        <f>'[1]بيانات الكل'!E452</f>
        <v>مسلم</v>
      </c>
      <c r="O454" s="75" t="str">
        <f>'[1]بيانات الكل'!G452</f>
        <v>منقول</v>
      </c>
      <c r="P454" s="76"/>
      <c r="Q454" s="77"/>
      <c r="R454" s="78"/>
      <c r="S454" s="76"/>
      <c r="T454" s="76"/>
      <c r="U454" s="76"/>
      <c r="V454" s="76"/>
      <c r="W454" s="76"/>
      <c r="X454" s="76"/>
      <c r="Y454" s="76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/>
      <c r="AJ454" s="76"/>
      <c r="AK454" s="76"/>
      <c r="AL454" s="76"/>
      <c r="AM454" s="76" t="str">
        <f t="shared" si="34"/>
        <v>السيد احمد عباس</v>
      </c>
      <c r="AN454" s="76">
        <f>'[1]بيانات الكل'!K452</f>
        <v>0</v>
      </c>
      <c r="AO454" s="76" t="str">
        <f>'[1]بيانات الكل'!J452</f>
        <v>كفر العزازي</v>
      </c>
      <c r="AP454" s="76"/>
      <c r="AQ454" s="76"/>
      <c r="AR454" s="76">
        <f>'[1]بيانات الكل'!L452</f>
        <v>0</v>
      </c>
      <c r="AS454" s="76" t="str">
        <f>'[1]بيانات الكل'!Q452</f>
        <v>السادس</v>
      </c>
      <c r="AT454" s="76">
        <f>'[1]بيانات الكل'!R452</f>
        <v>0</v>
      </c>
      <c r="AU454" s="76">
        <f>'[1]بيانات الكل'!S452</f>
        <v>0</v>
      </c>
      <c r="AV454" s="79">
        <v>445</v>
      </c>
      <c r="AW454" s="79" t="e">
        <f>IF(AND($AW$3=#REF!,#REF!=Y454),AV454,"")</f>
        <v>#REF!</v>
      </c>
    </row>
    <row r="455" spans="1:49" ht="21" customHeight="1" thickBot="1">
      <c r="A455" s="68"/>
      <c r="B455" s="68">
        <v>446</v>
      </c>
      <c r="C455" s="69">
        <v>446</v>
      </c>
      <c r="D455" s="70" t="str">
        <f>'[1]بيانات الكل'!C453</f>
        <v>محمد السيد علوى محمد</v>
      </c>
      <c r="E455" s="71">
        <f>'[1]بيانات الكل'!T453</f>
        <v>40443</v>
      </c>
      <c r="F455" s="72">
        <f t="shared" si="30"/>
        <v>38146</v>
      </c>
      <c r="G455" s="73" t="str">
        <f>'[1]بيانات الكل'!F453</f>
        <v>2/6</v>
      </c>
      <c r="H455" s="73" t="str">
        <f>'[1]بيانات الكل'!D453</f>
        <v>ذكر</v>
      </c>
      <c r="I455" s="74">
        <f>'[1]بيانات الكل'!H453</f>
        <v>30406081302759</v>
      </c>
      <c r="J455" s="75">
        <f t="shared" si="31"/>
        <v>24</v>
      </c>
      <c r="K455" s="75">
        <f t="shared" si="32"/>
        <v>3</v>
      </c>
      <c r="L455" s="75">
        <f t="shared" si="33"/>
        <v>13</v>
      </c>
      <c r="M455" s="75" t="str">
        <f>'[1]بيانات الكل'!N453</f>
        <v>مصري</v>
      </c>
      <c r="N455" s="75" t="str">
        <f>'[1]بيانات الكل'!E453</f>
        <v>مسلم</v>
      </c>
      <c r="O455" s="75" t="str">
        <f>'[1]بيانات الكل'!G453</f>
        <v>منقول</v>
      </c>
      <c r="P455" s="76"/>
      <c r="Q455" s="77"/>
      <c r="R455" s="78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/>
      <c r="AJ455" s="76"/>
      <c r="AK455" s="76"/>
      <c r="AL455" s="76"/>
      <c r="AM455" s="76" t="str">
        <f t="shared" si="34"/>
        <v>السيد علوى محمد</v>
      </c>
      <c r="AN455" s="76">
        <f>'[1]بيانات الكل'!K453</f>
        <v>0</v>
      </c>
      <c r="AO455" s="76" t="str">
        <f>'[1]بيانات الكل'!J453</f>
        <v>كفر العزازي</v>
      </c>
      <c r="AP455" s="76"/>
      <c r="AQ455" s="76"/>
      <c r="AR455" s="76">
        <f>'[1]بيانات الكل'!L453</f>
        <v>0</v>
      </c>
      <c r="AS455" s="76" t="str">
        <f>'[1]بيانات الكل'!Q453</f>
        <v>السادس</v>
      </c>
      <c r="AT455" s="76">
        <f>'[1]بيانات الكل'!R453</f>
        <v>0</v>
      </c>
      <c r="AU455" s="76">
        <f>'[1]بيانات الكل'!S453</f>
        <v>0</v>
      </c>
      <c r="AV455" s="79">
        <v>446</v>
      </c>
      <c r="AW455" s="79" t="e">
        <f>IF(AND($AW$3=#REF!,#REF!=Y455),AV455,"")</f>
        <v>#REF!</v>
      </c>
    </row>
    <row r="456" spans="1:49" ht="21" customHeight="1" thickBot="1">
      <c r="A456" s="68"/>
      <c r="B456" s="68">
        <v>447</v>
      </c>
      <c r="C456" s="69">
        <v>447</v>
      </c>
      <c r="D456" s="70" t="str">
        <f>'[1]بيانات الكل'!C454</f>
        <v>محمد سامح محمد رجاء</v>
      </c>
      <c r="E456" s="71">
        <f>'[1]بيانات الكل'!T454</f>
        <v>40443</v>
      </c>
      <c r="F456" s="72">
        <f t="shared" si="30"/>
        <v>37987</v>
      </c>
      <c r="G456" s="73" t="str">
        <f>'[1]بيانات الكل'!F454</f>
        <v>2/6</v>
      </c>
      <c r="H456" s="73" t="str">
        <f>'[1]بيانات الكل'!D454</f>
        <v>ذكر</v>
      </c>
      <c r="I456" s="74">
        <f>'[1]بيانات الكل'!H454</f>
        <v>30401011339033</v>
      </c>
      <c r="J456" s="75">
        <f t="shared" si="31"/>
        <v>0</v>
      </c>
      <c r="K456" s="75">
        <f t="shared" si="32"/>
        <v>9</v>
      </c>
      <c r="L456" s="75">
        <f t="shared" si="33"/>
        <v>13</v>
      </c>
      <c r="M456" s="75" t="str">
        <f>'[1]بيانات الكل'!N454</f>
        <v>مصري</v>
      </c>
      <c r="N456" s="75" t="str">
        <f>'[1]بيانات الكل'!E454</f>
        <v>مسلم</v>
      </c>
      <c r="O456" s="75" t="str">
        <f>'[1]بيانات الكل'!G454</f>
        <v>منقول</v>
      </c>
      <c r="P456" s="76"/>
      <c r="Q456" s="77"/>
      <c r="R456" s="78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6"/>
      <c r="AL456" s="76"/>
      <c r="AM456" s="76" t="str">
        <f t="shared" si="34"/>
        <v>سامح محمد رجاء</v>
      </c>
      <c r="AN456" s="76">
        <f>'[1]بيانات الكل'!K454</f>
        <v>0</v>
      </c>
      <c r="AO456" s="76" t="str">
        <f>'[1]بيانات الكل'!J454</f>
        <v>كفر العزازي</v>
      </c>
      <c r="AP456" s="76"/>
      <c r="AQ456" s="76"/>
      <c r="AR456" s="76">
        <f>'[1]بيانات الكل'!L454</f>
        <v>0</v>
      </c>
      <c r="AS456" s="76" t="str">
        <f>'[1]بيانات الكل'!Q454</f>
        <v>السادس</v>
      </c>
      <c r="AT456" s="76">
        <f>'[1]بيانات الكل'!R454</f>
        <v>0</v>
      </c>
      <c r="AU456" s="76">
        <f>'[1]بيانات الكل'!S454</f>
        <v>0</v>
      </c>
      <c r="AV456" s="79">
        <v>447</v>
      </c>
      <c r="AW456" s="79" t="e">
        <f>IF(AND($AW$3=#REF!,#REF!=Y456),AV456,"")</f>
        <v>#REF!</v>
      </c>
    </row>
    <row r="457" spans="1:49" ht="21" customHeight="1" thickBot="1">
      <c r="A457" s="68"/>
      <c r="B457" s="68">
        <v>448</v>
      </c>
      <c r="C457" s="69">
        <v>448</v>
      </c>
      <c r="D457" s="70" t="str">
        <f>'[1]بيانات الكل'!C455</f>
        <v>محمد سامح نجاح عبدالمقصود</v>
      </c>
      <c r="E457" s="71">
        <f>'[1]بيانات الكل'!T455</f>
        <v>40443</v>
      </c>
      <c r="F457" s="72">
        <f t="shared" si="30"/>
        <v>38119</v>
      </c>
      <c r="G457" s="73" t="str">
        <f>'[1]بيانات الكل'!F455</f>
        <v>2/6</v>
      </c>
      <c r="H457" s="73" t="str">
        <f>'[1]بيانات الكل'!D455</f>
        <v>ذكر</v>
      </c>
      <c r="I457" s="74">
        <f>'[1]بيانات الكل'!H455</f>
        <v>30405121301134</v>
      </c>
      <c r="J457" s="75">
        <f t="shared" si="31"/>
        <v>20</v>
      </c>
      <c r="K457" s="75">
        <f t="shared" si="32"/>
        <v>4</v>
      </c>
      <c r="L457" s="75">
        <f t="shared" si="33"/>
        <v>13</v>
      </c>
      <c r="M457" s="75" t="str">
        <f>'[1]بيانات الكل'!N455</f>
        <v>مصري</v>
      </c>
      <c r="N457" s="75" t="str">
        <f>'[1]بيانات الكل'!E455</f>
        <v>مسلم</v>
      </c>
      <c r="O457" s="75" t="str">
        <f>'[1]بيانات الكل'!G455</f>
        <v>منقول</v>
      </c>
      <c r="P457" s="76"/>
      <c r="Q457" s="77"/>
      <c r="R457" s="78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76"/>
      <c r="AL457" s="76"/>
      <c r="AM457" s="76" t="str">
        <f t="shared" si="34"/>
        <v>سامح نجاح عبدالمقصود</v>
      </c>
      <c r="AN457" s="76">
        <f>'[1]بيانات الكل'!K455</f>
        <v>0</v>
      </c>
      <c r="AO457" s="76" t="str">
        <f>'[1]بيانات الكل'!J455</f>
        <v>كفر العزازي</v>
      </c>
      <c r="AP457" s="76"/>
      <c r="AQ457" s="76"/>
      <c r="AR457" s="76">
        <f>'[1]بيانات الكل'!L455</f>
        <v>0</v>
      </c>
      <c r="AS457" s="76" t="str">
        <f>'[1]بيانات الكل'!Q455</f>
        <v>السادس</v>
      </c>
      <c r="AT457" s="76">
        <f>'[1]بيانات الكل'!R455</f>
        <v>0</v>
      </c>
      <c r="AU457" s="76">
        <f>'[1]بيانات الكل'!S455</f>
        <v>0</v>
      </c>
      <c r="AV457" s="79">
        <v>448</v>
      </c>
      <c r="AW457" s="79" t="e">
        <f>IF(AND($AW$3=#REF!,#REF!=Y457),AV457,"")</f>
        <v>#REF!</v>
      </c>
    </row>
    <row r="458" spans="1:49" ht="21" customHeight="1" thickBot="1">
      <c r="A458" s="68"/>
      <c r="B458" s="68">
        <v>449</v>
      </c>
      <c r="C458" s="69">
        <v>449</v>
      </c>
      <c r="D458" s="70" t="str">
        <f>'[1]بيانات الكل'!C456</f>
        <v>محمد سليمان محمد محمد</v>
      </c>
      <c r="E458" s="71">
        <f>'[1]بيانات الكل'!T456</f>
        <v>40443</v>
      </c>
      <c r="F458" s="72">
        <f t="shared" si="30"/>
        <v>37957</v>
      </c>
      <c r="G458" s="73" t="str">
        <f>'[1]بيانات الكل'!F456</f>
        <v>2/6</v>
      </c>
      <c r="H458" s="73" t="str">
        <f>'[1]بيانات الكل'!D456</f>
        <v>ذكر</v>
      </c>
      <c r="I458" s="74">
        <f>'[1]بيانات الكل'!H456</f>
        <v>30312021300418</v>
      </c>
      <c r="J458" s="75">
        <f t="shared" si="31"/>
        <v>30</v>
      </c>
      <c r="K458" s="75">
        <f t="shared" si="32"/>
        <v>9</v>
      </c>
      <c r="L458" s="75">
        <f t="shared" si="33"/>
        <v>13</v>
      </c>
      <c r="M458" s="75" t="str">
        <f>'[1]بيانات الكل'!N456</f>
        <v>مصري</v>
      </c>
      <c r="N458" s="75" t="str">
        <f>'[1]بيانات الكل'!E456</f>
        <v>مسلم</v>
      </c>
      <c r="O458" s="75" t="str">
        <f>'[1]بيانات الكل'!G456</f>
        <v>منقول</v>
      </c>
      <c r="P458" s="76"/>
      <c r="Q458" s="77"/>
      <c r="R458" s="78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/>
      <c r="AJ458" s="76"/>
      <c r="AK458" s="76"/>
      <c r="AL458" s="76"/>
      <c r="AM458" s="76" t="str">
        <f t="shared" si="34"/>
        <v>سليمان محمد محمد</v>
      </c>
      <c r="AN458" s="76">
        <f>'[1]بيانات الكل'!K456</f>
        <v>0</v>
      </c>
      <c r="AO458" s="76" t="str">
        <f>'[1]بيانات الكل'!J456</f>
        <v>كفر العزازي</v>
      </c>
      <c r="AP458" s="76"/>
      <c r="AQ458" s="76"/>
      <c r="AR458" s="76">
        <f>'[1]بيانات الكل'!L456</f>
        <v>0</v>
      </c>
      <c r="AS458" s="76" t="str">
        <f>'[1]بيانات الكل'!Q456</f>
        <v>السادس</v>
      </c>
      <c r="AT458" s="76">
        <f>'[1]بيانات الكل'!R456</f>
        <v>0</v>
      </c>
      <c r="AU458" s="76">
        <f>'[1]بيانات الكل'!S456</f>
        <v>0</v>
      </c>
      <c r="AV458" s="79">
        <v>449</v>
      </c>
      <c r="AW458" s="79" t="e">
        <f>IF(AND($AW$3=#REF!,#REF!=Y458),AV458,"")</f>
        <v>#REF!</v>
      </c>
    </row>
    <row r="459" spans="1:49" ht="21" customHeight="1" thickBot="1">
      <c r="A459" s="68"/>
      <c r="B459" s="68">
        <v>450</v>
      </c>
      <c r="C459" s="69">
        <v>450</v>
      </c>
      <c r="D459" s="70" t="str">
        <f>'[1]بيانات الكل'!C457</f>
        <v>محمد صلاح عبدالرحمن محمد</v>
      </c>
      <c r="E459" s="71">
        <f>'[1]بيانات الكل'!T457</f>
        <v>40443</v>
      </c>
      <c r="F459" s="72">
        <f t="shared" ref="F459:F522" si="35">IF(LEN(I459)&lt;14,"",IF(LEN(TRIM(I459))=0,"",IF(OR(NOT(ISNUMBER(I459)),LEN($I459)&lt;&gt;14)," ",DATE(IF(LEFT(I459)="2",MID(I459,2,2),"20"&amp;MID($I459,2,2)),MID($I459,4,2),MID($I459,6,2)))))</f>
        <v>38233</v>
      </c>
      <c r="G459" s="73" t="str">
        <f>'[1]بيانات الكل'!F457</f>
        <v>2/6</v>
      </c>
      <c r="H459" s="73" t="str">
        <f>'[1]بيانات الكل'!D457</f>
        <v>ذكر</v>
      </c>
      <c r="I459" s="74">
        <f>'[1]بيانات الكل'!H457</f>
        <v>30409031300592</v>
      </c>
      <c r="J459" s="75">
        <f t="shared" ref="J459:J522" si="36">IF(F459="","",DATEDIF(F459,$J$8,"md"))</f>
        <v>29</v>
      </c>
      <c r="K459" s="75">
        <f t="shared" ref="K459:K522" si="37">IF(F459="","",DATEDIF(F459,$J$8,"ym"))</f>
        <v>0</v>
      </c>
      <c r="L459" s="75">
        <f t="shared" ref="L459:L522" si="38">IF(F459="","",DATEDIF(F459,$J$8,"y"))</f>
        <v>13</v>
      </c>
      <c r="M459" s="75" t="str">
        <f>'[1]بيانات الكل'!N457</f>
        <v>مصري</v>
      </c>
      <c r="N459" s="75" t="str">
        <f>'[1]بيانات الكل'!E457</f>
        <v>مسلم</v>
      </c>
      <c r="O459" s="75" t="str">
        <f>'[1]بيانات الكل'!G457</f>
        <v>منقول</v>
      </c>
      <c r="P459" s="76"/>
      <c r="Q459" s="77"/>
      <c r="R459" s="78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/>
      <c r="AJ459" s="76"/>
      <c r="AK459" s="76"/>
      <c r="AL459" s="76"/>
      <c r="AM459" s="76" t="str">
        <f t="shared" ref="AM459:AM522" si="39">IF(MID(TRIM(D459),1,3)="عبد",MID(TRIM(D459),SEARCH(" ",TRIM(D459),5)+1,LEN(D459)),IF(ISERROR(MID(TRIM(D459),SEARCH(" ",TRIM(D459),1)+1,LEN(D459))),"",MID(TRIM(D459),SEARCH(" ",TRIM(D459),1)+1,LEN(D459))))</f>
        <v>صلاح عبدالرحمن محمد</v>
      </c>
      <c r="AN459" s="76">
        <f>'[1]بيانات الكل'!K457</f>
        <v>0</v>
      </c>
      <c r="AO459" s="76" t="str">
        <f>'[1]بيانات الكل'!J457</f>
        <v>كفر العزازي</v>
      </c>
      <c r="AP459" s="76"/>
      <c r="AQ459" s="76"/>
      <c r="AR459" s="76">
        <f>'[1]بيانات الكل'!L457</f>
        <v>0</v>
      </c>
      <c r="AS459" s="76" t="str">
        <f>'[1]بيانات الكل'!Q457</f>
        <v>السادس</v>
      </c>
      <c r="AT459" s="76">
        <f>'[1]بيانات الكل'!R457</f>
        <v>0</v>
      </c>
      <c r="AU459" s="76">
        <f>'[1]بيانات الكل'!S457</f>
        <v>0</v>
      </c>
      <c r="AV459" s="79">
        <v>450</v>
      </c>
      <c r="AW459" s="79" t="e">
        <f>IF(AND($AW$3=#REF!,#REF!=Y459),AV459,"")</f>
        <v>#REF!</v>
      </c>
    </row>
    <row r="460" spans="1:49" ht="21" customHeight="1" thickBot="1">
      <c r="A460" s="68"/>
      <c r="B460" s="68">
        <v>451</v>
      </c>
      <c r="C460" s="69">
        <v>451</v>
      </c>
      <c r="D460" s="70" t="str">
        <f>'[1]بيانات الكل'!C458</f>
        <v>محمد صلاح محمد سعد</v>
      </c>
      <c r="E460" s="71">
        <f>'[1]بيانات الكل'!T458</f>
        <v>40443</v>
      </c>
      <c r="F460" s="72">
        <f t="shared" si="35"/>
        <v>38134</v>
      </c>
      <c r="G460" s="73" t="str">
        <f>'[1]بيانات الكل'!F458</f>
        <v>2/6</v>
      </c>
      <c r="H460" s="73" t="str">
        <f>'[1]بيانات الكل'!D458</f>
        <v>ذكر</v>
      </c>
      <c r="I460" s="74">
        <f>'[1]بيانات الكل'!H458</f>
        <v>30405271302155</v>
      </c>
      <c r="J460" s="75">
        <f t="shared" si="36"/>
        <v>5</v>
      </c>
      <c r="K460" s="75">
        <f t="shared" si="37"/>
        <v>4</v>
      </c>
      <c r="L460" s="75">
        <f t="shared" si="38"/>
        <v>13</v>
      </c>
      <c r="M460" s="75" t="str">
        <f>'[1]بيانات الكل'!N458</f>
        <v>مصري</v>
      </c>
      <c r="N460" s="75" t="str">
        <f>'[1]بيانات الكل'!E458</f>
        <v>مسلم</v>
      </c>
      <c r="O460" s="75" t="str">
        <f>'[1]بيانات الكل'!G458</f>
        <v>منقول</v>
      </c>
      <c r="P460" s="76"/>
      <c r="Q460" s="77"/>
      <c r="R460" s="78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76"/>
      <c r="AL460" s="76"/>
      <c r="AM460" s="76" t="str">
        <f t="shared" si="39"/>
        <v>صلاح محمد سعد</v>
      </c>
      <c r="AN460" s="76">
        <f>'[1]بيانات الكل'!K458</f>
        <v>0</v>
      </c>
      <c r="AO460" s="76" t="str">
        <f>'[1]بيانات الكل'!J458</f>
        <v>كفر العزازي</v>
      </c>
      <c r="AP460" s="76"/>
      <c r="AQ460" s="76"/>
      <c r="AR460" s="76">
        <f>'[1]بيانات الكل'!L458</f>
        <v>0</v>
      </c>
      <c r="AS460" s="76" t="str">
        <f>'[1]بيانات الكل'!Q458</f>
        <v>السادس</v>
      </c>
      <c r="AT460" s="76">
        <f>'[1]بيانات الكل'!R458</f>
        <v>0</v>
      </c>
      <c r="AU460" s="76">
        <f>'[1]بيانات الكل'!S458</f>
        <v>0</v>
      </c>
      <c r="AV460" s="79">
        <v>451</v>
      </c>
      <c r="AW460" s="79" t="e">
        <f>IF(AND($AW$3=#REF!,#REF!=Y460),AV460,"")</f>
        <v>#REF!</v>
      </c>
    </row>
    <row r="461" spans="1:49" ht="21" customHeight="1" thickBot="1">
      <c r="A461" s="68"/>
      <c r="B461" s="68">
        <v>452</v>
      </c>
      <c r="C461" s="69">
        <v>452</v>
      </c>
      <c r="D461" s="70" t="str">
        <f>'[1]بيانات الكل'!C459</f>
        <v>محمد عبدالحكيم احمد صالح</v>
      </c>
      <c r="E461" s="71">
        <f>'[1]بيانات الكل'!T459</f>
        <v>40443</v>
      </c>
      <c r="F461" s="72">
        <f t="shared" si="35"/>
        <v>38162</v>
      </c>
      <c r="G461" s="73" t="str">
        <f>'[1]بيانات الكل'!F459</f>
        <v>2/6</v>
      </c>
      <c r="H461" s="73" t="str">
        <f>'[1]بيانات الكل'!D459</f>
        <v>ذكر</v>
      </c>
      <c r="I461" s="74">
        <f>'[1]بيانات الكل'!H459</f>
        <v>30406241303412</v>
      </c>
      <c r="J461" s="75">
        <f t="shared" si="36"/>
        <v>8</v>
      </c>
      <c r="K461" s="75">
        <f t="shared" si="37"/>
        <v>3</v>
      </c>
      <c r="L461" s="75">
        <f t="shared" si="38"/>
        <v>13</v>
      </c>
      <c r="M461" s="75" t="str">
        <f>'[1]بيانات الكل'!N459</f>
        <v>مصري</v>
      </c>
      <c r="N461" s="75" t="str">
        <f>'[1]بيانات الكل'!E459</f>
        <v>مسلم</v>
      </c>
      <c r="O461" s="75" t="str">
        <f>'[1]بيانات الكل'!G459</f>
        <v>منقول</v>
      </c>
      <c r="P461" s="76"/>
      <c r="Q461" s="77"/>
      <c r="R461" s="78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76"/>
      <c r="AK461" s="76"/>
      <c r="AL461" s="76"/>
      <c r="AM461" s="76" t="str">
        <f t="shared" si="39"/>
        <v>عبدالحكيم احمد صالح</v>
      </c>
      <c r="AN461" s="76">
        <f>'[1]بيانات الكل'!K459</f>
        <v>0</v>
      </c>
      <c r="AO461" s="76" t="str">
        <f>'[1]بيانات الكل'!J459</f>
        <v>كفر العزازي</v>
      </c>
      <c r="AP461" s="76"/>
      <c r="AQ461" s="76"/>
      <c r="AR461" s="76">
        <f>'[1]بيانات الكل'!L459</f>
        <v>0</v>
      </c>
      <c r="AS461" s="76" t="str">
        <f>'[1]بيانات الكل'!Q459</f>
        <v>السادس</v>
      </c>
      <c r="AT461" s="76">
        <f>'[1]بيانات الكل'!R459</f>
        <v>0</v>
      </c>
      <c r="AU461" s="76">
        <f>'[1]بيانات الكل'!S459</f>
        <v>0</v>
      </c>
      <c r="AV461" s="79">
        <v>452</v>
      </c>
      <c r="AW461" s="79" t="e">
        <f>IF(AND($AW$3=#REF!,#REF!=Y461),AV461,"")</f>
        <v>#REF!</v>
      </c>
    </row>
    <row r="462" spans="1:49" ht="21" customHeight="1" thickBot="1">
      <c r="A462" s="68"/>
      <c r="B462" s="68">
        <v>453</v>
      </c>
      <c r="C462" s="69">
        <v>453</v>
      </c>
      <c r="D462" s="70" t="str">
        <f>'[1]بيانات الكل'!C460</f>
        <v>محمد مصطفى محمد حسين</v>
      </c>
      <c r="E462" s="71">
        <f>'[1]بيانات الكل'!T460</f>
        <v>40443</v>
      </c>
      <c r="F462" s="72">
        <f t="shared" si="35"/>
        <v>38078</v>
      </c>
      <c r="G462" s="73" t="str">
        <f>'[1]بيانات الكل'!F460</f>
        <v>2/6</v>
      </c>
      <c r="H462" s="73" t="str">
        <f>'[1]بيانات الكل'!D460</f>
        <v>ذكر</v>
      </c>
      <c r="I462" s="74">
        <f>'[1]بيانات الكل'!H460</f>
        <v>30404011305774</v>
      </c>
      <c r="J462" s="75">
        <f t="shared" si="36"/>
        <v>0</v>
      </c>
      <c r="K462" s="75">
        <f t="shared" si="37"/>
        <v>6</v>
      </c>
      <c r="L462" s="75">
        <f t="shared" si="38"/>
        <v>13</v>
      </c>
      <c r="M462" s="75" t="str">
        <f>'[1]بيانات الكل'!N460</f>
        <v>مصري</v>
      </c>
      <c r="N462" s="75" t="str">
        <f>'[1]بيانات الكل'!E460</f>
        <v>مسلم</v>
      </c>
      <c r="O462" s="75" t="str">
        <f>'[1]بيانات الكل'!G460</f>
        <v>منقول</v>
      </c>
      <c r="P462" s="76"/>
      <c r="Q462" s="77"/>
      <c r="R462" s="78"/>
      <c r="S462" s="76"/>
      <c r="T462" s="76"/>
      <c r="U462" s="76"/>
      <c r="V462" s="76"/>
      <c r="W462" s="76"/>
      <c r="X462" s="76"/>
      <c r="Y462" s="76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/>
      <c r="AJ462" s="76"/>
      <c r="AK462" s="76"/>
      <c r="AL462" s="76"/>
      <c r="AM462" s="76" t="str">
        <f t="shared" si="39"/>
        <v>مصطفى محمد حسين</v>
      </c>
      <c r="AN462" s="76">
        <f>'[1]بيانات الكل'!K460</f>
        <v>0</v>
      </c>
      <c r="AO462" s="76" t="str">
        <f>'[1]بيانات الكل'!J460</f>
        <v>كفر العزازي</v>
      </c>
      <c r="AP462" s="76"/>
      <c r="AQ462" s="76"/>
      <c r="AR462" s="76">
        <f>'[1]بيانات الكل'!L460</f>
        <v>0</v>
      </c>
      <c r="AS462" s="76" t="str">
        <f>'[1]بيانات الكل'!Q460</f>
        <v>السادس</v>
      </c>
      <c r="AT462" s="76">
        <f>'[1]بيانات الكل'!R460</f>
        <v>0</v>
      </c>
      <c r="AU462" s="76">
        <f>'[1]بيانات الكل'!S460</f>
        <v>0</v>
      </c>
      <c r="AV462" s="79">
        <v>453</v>
      </c>
      <c r="AW462" s="79" t="e">
        <f>IF(AND($AW$3=#REF!,#REF!=Y462),AV462,"")</f>
        <v>#REF!</v>
      </c>
    </row>
    <row r="463" spans="1:49" ht="21" customHeight="1" thickBot="1">
      <c r="A463" s="68"/>
      <c r="B463" s="68">
        <v>454</v>
      </c>
      <c r="C463" s="69">
        <v>454</v>
      </c>
      <c r="D463" s="70" t="str">
        <f>'[1]بيانات الكل'!C461</f>
        <v>محمد موسى اسماعيل موسى</v>
      </c>
      <c r="E463" s="71">
        <f>'[1]بيانات الكل'!T461</f>
        <v>40443</v>
      </c>
      <c r="F463" s="72">
        <f t="shared" si="35"/>
        <v>38239</v>
      </c>
      <c r="G463" s="73" t="str">
        <f>'[1]بيانات الكل'!F461</f>
        <v>2/6</v>
      </c>
      <c r="H463" s="73" t="str">
        <f>'[1]بيانات الكل'!D461</f>
        <v>ذكر</v>
      </c>
      <c r="I463" s="74">
        <f>'[1]بيانات الكل'!H461</f>
        <v>30409091302616</v>
      </c>
      <c r="J463" s="75">
        <f t="shared" si="36"/>
        <v>23</v>
      </c>
      <c r="K463" s="75">
        <f t="shared" si="37"/>
        <v>0</v>
      </c>
      <c r="L463" s="75">
        <f t="shared" si="38"/>
        <v>13</v>
      </c>
      <c r="M463" s="75" t="str">
        <f>'[1]بيانات الكل'!N461</f>
        <v>مصري</v>
      </c>
      <c r="N463" s="75" t="str">
        <f>'[1]بيانات الكل'!E461</f>
        <v>مسلم</v>
      </c>
      <c r="O463" s="75" t="str">
        <f>'[1]بيانات الكل'!G461</f>
        <v>منقول</v>
      </c>
      <c r="P463" s="76"/>
      <c r="Q463" s="77"/>
      <c r="R463" s="78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76"/>
      <c r="AK463" s="76"/>
      <c r="AL463" s="76"/>
      <c r="AM463" s="76" t="str">
        <f t="shared" si="39"/>
        <v>موسى اسماعيل موسى</v>
      </c>
      <c r="AN463" s="76">
        <f>'[1]بيانات الكل'!K461</f>
        <v>0</v>
      </c>
      <c r="AO463" s="76" t="str">
        <f>'[1]بيانات الكل'!J461</f>
        <v>كفر العزازي</v>
      </c>
      <c r="AP463" s="76"/>
      <c r="AQ463" s="76"/>
      <c r="AR463" s="76">
        <f>'[1]بيانات الكل'!L461</f>
        <v>0</v>
      </c>
      <c r="AS463" s="76" t="str">
        <f>'[1]بيانات الكل'!Q461</f>
        <v>السادس</v>
      </c>
      <c r="AT463" s="76">
        <f>'[1]بيانات الكل'!R461</f>
        <v>0</v>
      </c>
      <c r="AU463" s="76">
        <f>'[1]بيانات الكل'!S461</f>
        <v>0</v>
      </c>
      <c r="AV463" s="79">
        <v>454</v>
      </c>
      <c r="AW463" s="79" t="e">
        <f>IF(AND($AW$3=#REF!,#REF!=Y463),AV463,"")</f>
        <v>#REF!</v>
      </c>
    </row>
    <row r="464" spans="1:49" ht="21" customHeight="1" thickBot="1">
      <c r="A464" s="68"/>
      <c r="B464" s="68">
        <v>455</v>
      </c>
      <c r="C464" s="69">
        <v>455</v>
      </c>
      <c r="D464" s="70" t="str">
        <f>'[1]بيانات الكل'!C462</f>
        <v>محمود السيد ابراهيم محمد حسانين</v>
      </c>
      <c r="E464" s="71">
        <f>'[1]بيانات الكل'!T462</f>
        <v>40443</v>
      </c>
      <c r="F464" s="72">
        <f t="shared" si="35"/>
        <v>38306</v>
      </c>
      <c r="G464" s="73" t="str">
        <f>'[1]بيانات الكل'!F462</f>
        <v>2/6</v>
      </c>
      <c r="H464" s="73" t="str">
        <f>'[1]بيانات الكل'!D462</f>
        <v>ذكر</v>
      </c>
      <c r="I464" s="74">
        <f>'[1]بيانات الكل'!H462</f>
        <v>30411151303573</v>
      </c>
      <c r="J464" s="75">
        <f t="shared" si="36"/>
        <v>17</v>
      </c>
      <c r="K464" s="75">
        <f t="shared" si="37"/>
        <v>10</v>
      </c>
      <c r="L464" s="75">
        <f t="shared" si="38"/>
        <v>12</v>
      </c>
      <c r="M464" s="75" t="str">
        <f>'[1]بيانات الكل'!N462</f>
        <v>مصري</v>
      </c>
      <c r="N464" s="75" t="str">
        <f>'[1]بيانات الكل'!E462</f>
        <v>مسلم</v>
      </c>
      <c r="O464" s="75" t="str">
        <f>'[1]بيانات الكل'!G462</f>
        <v>منقول</v>
      </c>
      <c r="P464" s="76"/>
      <c r="Q464" s="77"/>
      <c r="R464" s="78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 t="str">
        <f t="shared" si="39"/>
        <v>السيد ابراهيم محمد حسانين</v>
      </c>
      <c r="AN464" s="76">
        <f>'[1]بيانات الكل'!K462</f>
        <v>0</v>
      </c>
      <c r="AO464" s="76" t="str">
        <f>'[1]بيانات الكل'!J462</f>
        <v>كفر العزازي</v>
      </c>
      <c r="AP464" s="76"/>
      <c r="AQ464" s="76"/>
      <c r="AR464" s="76">
        <f>'[1]بيانات الكل'!L462</f>
        <v>0</v>
      </c>
      <c r="AS464" s="76" t="str">
        <f>'[1]بيانات الكل'!Q462</f>
        <v>السادس</v>
      </c>
      <c r="AT464" s="76">
        <f>'[1]بيانات الكل'!R462</f>
        <v>0</v>
      </c>
      <c r="AU464" s="76">
        <f>'[1]بيانات الكل'!S462</f>
        <v>0</v>
      </c>
      <c r="AV464" s="79">
        <v>455</v>
      </c>
      <c r="AW464" s="79" t="e">
        <f>IF(AND($AW$3=#REF!,#REF!=Y464),AV464,"")</f>
        <v>#REF!</v>
      </c>
    </row>
    <row r="465" spans="1:49" ht="21" customHeight="1" thickBot="1">
      <c r="A465" s="68"/>
      <c r="B465" s="68">
        <v>456</v>
      </c>
      <c r="C465" s="69">
        <v>456</v>
      </c>
      <c r="D465" s="70" t="str">
        <f>'[1]بيانات الكل'!C463</f>
        <v>محمود السيد محمد محمد</v>
      </c>
      <c r="E465" s="71">
        <f>'[1]بيانات الكل'!T463</f>
        <v>40443</v>
      </c>
      <c r="F465" s="72">
        <f t="shared" si="35"/>
        <v>38227</v>
      </c>
      <c r="G465" s="73" t="str">
        <f>'[1]بيانات الكل'!F463</f>
        <v>2/6</v>
      </c>
      <c r="H465" s="73" t="str">
        <f>'[1]بيانات الكل'!D463</f>
        <v>ذكر</v>
      </c>
      <c r="I465" s="74">
        <f>'[1]بيانات الكل'!H463</f>
        <v>30408281301237</v>
      </c>
      <c r="J465" s="75">
        <f t="shared" si="36"/>
        <v>4</v>
      </c>
      <c r="K465" s="75">
        <f t="shared" si="37"/>
        <v>1</v>
      </c>
      <c r="L465" s="75">
        <f t="shared" si="38"/>
        <v>13</v>
      </c>
      <c r="M465" s="75" t="str">
        <f>'[1]بيانات الكل'!N463</f>
        <v>مصري</v>
      </c>
      <c r="N465" s="75" t="str">
        <f>'[1]بيانات الكل'!E463</f>
        <v>مسلم</v>
      </c>
      <c r="O465" s="75" t="str">
        <f>'[1]بيانات الكل'!G463</f>
        <v>منقول</v>
      </c>
      <c r="P465" s="76"/>
      <c r="Q465" s="77"/>
      <c r="R465" s="78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76"/>
      <c r="AK465" s="76"/>
      <c r="AL465" s="76"/>
      <c r="AM465" s="76" t="str">
        <f t="shared" si="39"/>
        <v>السيد محمد محمد</v>
      </c>
      <c r="AN465" s="76">
        <f>'[1]بيانات الكل'!K463</f>
        <v>0</v>
      </c>
      <c r="AO465" s="76" t="str">
        <f>'[1]بيانات الكل'!J463</f>
        <v>كفر العزازي</v>
      </c>
      <c r="AP465" s="76"/>
      <c r="AQ465" s="76"/>
      <c r="AR465" s="76">
        <f>'[1]بيانات الكل'!L463</f>
        <v>0</v>
      </c>
      <c r="AS465" s="76" t="str">
        <f>'[1]بيانات الكل'!Q463</f>
        <v>السادس</v>
      </c>
      <c r="AT465" s="76">
        <f>'[1]بيانات الكل'!R463</f>
        <v>0</v>
      </c>
      <c r="AU465" s="76">
        <f>'[1]بيانات الكل'!S463</f>
        <v>0</v>
      </c>
      <c r="AV465" s="79">
        <v>456</v>
      </c>
      <c r="AW465" s="79" t="e">
        <f>IF(AND($AW$3=#REF!,#REF!=Y465),AV465,"")</f>
        <v>#REF!</v>
      </c>
    </row>
    <row r="466" spans="1:49" ht="21" customHeight="1" thickBot="1">
      <c r="A466" s="68"/>
      <c r="B466" s="68">
        <v>457</v>
      </c>
      <c r="C466" s="69">
        <v>457</v>
      </c>
      <c r="D466" s="70" t="str">
        <f>'[1]بيانات الكل'!C464</f>
        <v>محمود شعبان محمد ابراهيم</v>
      </c>
      <c r="E466" s="71">
        <f>'[1]بيانات الكل'!T464</f>
        <v>40443</v>
      </c>
      <c r="F466" s="72">
        <f t="shared" si="35"/>
        <v>38185</v>
      </c>
      <c r="G466" s="73" t="str">
        <f>'[1]بيانات الكل'!F464</f>
        <v>2/6</v>
      </c>
      <c r="H466" s="73" t="str">
        <f>'[1]بيانات الكل'!D464</f>
        <v>ذكر</v>
      </c>
      <c r="I466" s="74">
        <f>'[1]بيانات الكل'!H464</f>
        <v>30407171303815</v>
      </c>
      <c r="J466" s="75">
        <f t="shared" si="36"/>
        <v>15</v>
      </c>
      <c r="K466" s="75">
        <f t="shared" si="37"/>
        <v>2</v>
      </c>
      <c r="L466" s="75">
        <f t="shared" si="38"/>
        <v>13</v>
      </c>
      <c r="M466" s="75" t="str">
        <f>'[1]بيانات الكل'!N464</f>
        <v>مصري</v>
      </c>
      <c r="N466" s="75" t="str">
        <f>'[1]بيانات الكل'!E464</f>
        <v>مسلم</v>
      </c>
      <c r="O466" s="75" t="str">
        <f>'[1]بيانات الكل'!G464</f>
        <v>منقول</v>
      </c>
      <c r="P466" s="76"/>
      <c r="Q466" s="77"/>
      <c r="R466" s="78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/>
      <c r="AJ466" s="76"/>
      <c r="AK466" s="76"/>
      <c r="AL466" s="76"/>
      <c r="AM466" s="76" t="str">
        <f t="shared" si="39"/>
        <v>شعبان محمد ابراهيم</v>
      </c>
      <c r="AN466" s="76">
        <f>'[1]بيانات الكل'!K464</f>
        <v>0</v>
      </c>
      <c r="AO466" s="76" t="str">
        <f>'[1]بيانات الكل'!J464</f>
        <v>كفر العزازي</v>
      </c>
      <c r="AP466" s="76"/>
      <c r="AQ466" s="76"/>
      <c r="AR466" s="76">
        <f>'[1]بيانات الكل'!L464</f>
        <v>0</v>
      </c>
      <c r="AS466" s="76" t="str">
        <f>'[1]بيانات الكل'!Q464</f>
        <v>السادس</v>
      </c>
      <c r="AT466" s="76">
        <f>'[1]بيانات الكل'!R464</f>
        <v>0</v>
      </c>
      <c r="AU466" s="76">
        <f>'[1]بيانات الكل'!S464</f>
        <v>0</v>
      </c>
      <c r="AV466" s="79">
        <v>457</v>
      </c>
      <c r="AW466" s="79" t="e">
        <f>IF(AND($AW$3=#REF!,#REF!=Y466),AV466,"")</f>
        <v>#REF!</v>
      </c>
    </row>
    <row r="467" spans="1:49" ht="21" customHeight="1" thickBot="1">
      <c r="A467" s="68"/>
      <c r="B467" s="68">
        <v>458</v>
      </c>
      <c r="C467" s="69">
        <v>458</v>
      </c>
      <c r="D467" s="70" t="str">
        <f>'[1]بيانات الكل'!C465</f>
        <v>محمود صالح حسن منصور</v>
      </c>
      <c r="E467" s="71">
        <f>'[1]بيانات الكل'!T465</f>
        <v>40443</v>
      </c>
      <c r="F467" s="72">
        <f t="shared" si="35"/>
        <v>38056</v>
      </c>
      <c r="G467" s="73" t="str">
        <f>'[1]بيانات الكل'!F465</f>
        <v>2/6</v>
      </c>
      <c r="H467" s="73" t="str">
        <f>'[1]بيانات الكل'!D465</f>
        <v>ذكر</v>
      </c>
      <c r="I467" s="74">
        <f>'[1]بيانات الكل'!H465</f>
        <v>30403101305793</v>
      </c>
      <c r="J467" s="75">
        <f t="shared" si="36"/>
        <v>22</v>
      </c>
      <c r="K467" s="75">
        <f t="shared" si="37"/>
        <v>6</v>
      </c>
      <c r="L467" s="75">
        <f t="shared" si="38"/>
        <v>13</v>
      </c>
      <c r="M467" s="75" t="str">
        <f>'[1]بيانات الكل'!N465</f>
        <v>مصري</v>
      </c>
      <c r="N467" s="75" t="str">
        <f>'[1]بيانات الكل'!E465</f>
        <v>مسلم</v>
      </c>
      <c r="O467" s="75" t="str">
        <f>'[1]بيانات الكل'!G465</f>
        <v>منقول</v>
      </c>
      <c r="P467" s="76"/>
      <c r="Q467" s="77"/>
      <c r="R467" s="78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76"/>
      <c r="AK467" s="76"/>
      <c r="AL467" s="76"/>
      <c r="AM467" s="76" t="str">
        <f t="shared" si="39"/>
        <v>صالح حسن منصور</v>
      </c>
      <c r="AN467" s="76">
        <f>'[1]بيانات الكل'!K465</f>
        <v>0</v>
      </c>
      <c r="AO467" s="76" t="str">
        <f>'[1]بيانات الكل'!J465</f>
        <v>كفر العزازي</v>
      </c>
      <c r="AP467" s="76"/>
      <c r="AQ467" s="76"/>
      <c r="AR467" s="76">
        <f>'[1]بيانات الكل'!L465</f>
        <v>0</v>
      </c>
      <c r="AS467" s="76" t="str">
        <f>'[1]بيانات الكل'!Q465</f>
        <v>السادس</v>
      </c>
      <c r="AT467" s="76">
        <f>'[1]بيانات الكل'!R465</f>
        <v>0</v>
      </c>
      <c r="AU467" s="76">
        <f>'[1]بيانات الكل'!S465</f>
        <v>0</v>
      </c>
      <c r="AV467" s="79">
        <v>458</v>
      </c>
      <c r="AW467" s="79" t="e">
        <f>IF(AND($AW$3=#REF!,#REF!=Y467),AV467,"")</f>
        <v>#REF!</v>
      </c>
    </row>
    <row r="468" spans="1:49" ht="21" customHeight="1" thickBot="1">
      <c r="A468" s="68"/>
      <c r="B468" s="68">
        <v>459</v>
      </c>
      <c r="C468" s="69">
        <v>459</v>
      </c>
      <c r="D468" s="70" t="str">
        <f>'[1]بيانات الكل'!C466</f>
        <v>محمود صبحى عبدالرحمن محمد</v>
      </c>
      <c r="E468" s="71">
        <f>'[1]بيانات الكل'!T466</f>
        <v>40443</v>
      </c>
      <c r="F468" s="72">
        <f t="shared" si="35"/>
        <v>37894</v>
      </c>
      <c r="G468" s="73" t="str">
        <f>'[1]بيانات الكل'!F466</f>
        <v>2/6</v>
      </c>
      <c r="H468" s="73" t="str">
        <f>'[1]بيانات الكل'!D466</f>
        <v>ذكر</v>
      </c>
      <c r="I468" s="74">
        <f>'[1]بيانات الكل'!H466</f>
        <v>30309301304957</v>
      </c>
      <c r="J468" s="75">
        <f t="shared" si="36"/>
        <v>2</v>
      </c>
      <c r="K468" s="75">
        <f t="shared" si="37"/>
        <v>0</v>
      </c>
      <c r="L468" s="75">
        <f t="shared" si="38"/>
        <v>14</v>
      </c>
      <c r="M468" s="75" t="str">
        <f>'[1]بيانات الكل'!N466</f>
        <v>مصري</v>
      </c>
      <c r="N468" s="75" t="str">
        <f>'[1]بيانات الكل'!E466</f>
        <v>مسلم</v>
      </c>
      <c r="O468" s="75" t="str">
        <f>'[1]بيانات الكل'!G466</f>
        <v>منقول</v>
      </c>
      <c r="P468" s="76"/>
      <c r="Q468" s="77"/>
      <c r="R468" s="78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/>
      <c r="AJ468" s="76"/>
      <c r="AK468" s="76"/>
      <c r="AL468" s="76"/>
      <c r="AM468" s="76" t="str">
        <f t="shared" si="39"/>
        <v>صبحى عبدالرحمن محمد</v>
      </c>
      <c r="AN468" s="76">
        <f>'[1]بيانات الكل'!K466</f>
        <v>0</v>
      </c>
      <c r="AO468" s="76" t="str">
        <f>'[1]بيانات الكل'!J466</f>
        <v>كفر العزازي</v>
      </c>
      <c r="AP468" s="76"/>
      <c r="AQ468" s="76"/>
      <c r="AR468" s="76">
        <f>'[1]بيانات الكل'!L466</f>
        <v>0</v>
      </c>
      <c r="AS468" s="76" t="str">
        <f>'[1]بيانات الكل'!Q466</f>
        <v>السادس</v>
      </c>
      <c r="AT468" s="76">
        <f>'[1]بيانات الكل'!R466</f>
        <v>0</v>
      </c>
      <c r="AU468" s="76">
        <f>'[1]بيانات الكل'!S466</f>
        <v>0</v>
      </c>
      <c r="AV468" s="79">
        <v>459</v>
      </c>
      <c r="AW468" s="79" t="e">
        <f>IF(AND($AW$3=#REF!,#REF!=Y468),AV468,"")</f>
        <v>#REF!</v>
      </c>
    </row>
    <row r="469" spans="1:49" ht="21" customHeight="1" thickBot="1">
      <c r="A469" s="68"/>
      <c r="B469" s="68">
        <v>460</v>
      </c>
      <c r="C469" s="69">
        <v>460</v>
      </c>
      <c r="D469" s="70" t="str">
        <f>'[1]بيانات الكل'!C467</f>
        <v>محمود صبحى محمد احمد</v>
      </c>
      <c r="E469" s="71">
        <f>'[1]بيانات الكل'!T467</f>
        <v>40443</v>
      </c>
      <c r="F469" s="72">
        <f t="shared" si="35"/>
        <v>38018</v>
      </c>
      <c r="G469" s="73" t="str">
        <f>'[1]بيانات الكل'!F467</f>
        <v>2/6</v>
      </c>
      <c r="H469" s="73" t="str">
        <f>'[1]بيانات الكل'!D467</f>
        <v>ذكر</v>
      </c>
      <c r="I469" s="74">
        <f>'[1]بيانات الكل'!H467</f>
        <v>30402011307294</v>
      </c>
      <c r="J469" s="75">
        <f t="shared" si="36"/>
        <v>0</v>
      </c>
      <c r="K469" s="75">
        <f t="shared" si="37"/>
        <v>8</v>
      </c>
      <c r="L469" s="75">
        <f t="shared" si="38"/>
        <v>13</v>
      </c>
      <c r="M469" s="75" t="str">
        <f>'[1]بيانات الكل'!N467</f>
        <v>مصري</v>
      </c>
      <c r="N469" s="75" t="str">
        <f>'[1]بيانات الكل'!E467</f>
        <v>مسلم</v>
      </c>
      <c r="O469" s="75" t="str">
        <f>'[1]بيانات الكل'!G467</f>
        <v>منقول</v>
      </c>
      <c r="P469" s="76"/>
      <c r="Q469" s="77"/>
      <c r="R469" s="78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 t="str">
        <f t="shared" si="39"/>
        <v>صبحى محمد احمد</v>
      </c>
      <c r="AN469" s="76">
        <f>'[1]بيانات الكل'!K467</f>
        <v>0</v>
      </c>
      <c r="AO469" s="76" t="str">
        <f>'[1]بيانات الكل'!J467</f>
        <v>كفر العزازي</v>
      </c>
      <c r="AP469" s="76"/>
      <c r="AQ469" s="76"/>
      <c r="AR469" s="76">
        <f>'[1]بيانات الكل'!L467</f>
        <v>0</v>
      </c>
      <c r="AS469" s="76" t="str">
        <f>'[1]بيانات الكل'!Q467</f>
        <v>السادس</v>
      </c>
      <c r="AT469" s="76">
        <f>'[1]بيانات الكل'!R467</f>
        <v>0</v>
      </c>
      <c r="AU469" s="76">
        <f>'[1]بيانات الكل'!S467</f>
        <v>0</v>
      </c>
      <c r="AV469" s="79">
        <v>460</v>
      </c>
      <c r="AW469" s="79" t="e">
        <f>IF(AND($AW$3=#REF!,#REF!=Y469),AV469,"")</f>
        <v>#REF!</v>
      </c>
    </row>
    <row r="470" spans="1:49" ht="21" customHeight="1" thickBot="1">
      <c r="A470" s="68"/>
      <c r="B470" s="68">
        <v>461</v>
      </c>
      <c r="C470" s="69">
        <v>461</v>
      </c>
      <c r="D470" s="70" t="str">
        <f>'[1]بيانات الكل'!C468</f>
        <v>محمود محروس السيد محمد</v>
      </c>
      <c r="E470" s="71">
        <f>'[1]بيانات الكل'!T468</f>
        <v>40443</v>
      </c>
      <c r="F470" s="72">
        <f t="shared" si="35"/>
        <v>37987</v>
      </c>
      <c r="G470" s="73" t="str">
        <f>'[1]بيانات الكل'!F468</f>
        <v>2/6</v>
      </c>
      <c r="H470" s="73" t="str">
        <f>'[1]بيانات الكل'!D468</f>
        <v>ذكر</v>
      </c>
      <c r="I470" s="74">
        <f>'[1]بيانات الكل'!H468</f>
        <v>30401011338959</v>
      </c>
      <c r="J470" s="75">
        <f t="shared" si="36"/>
        <v>0</v>
      </c>
      <c r="K470" s="75">
        <f t="shared" si="37"/>
        <v>9</v>
      </c>
      <c r="L470" s="75">
        <f t="shared" si="38"/>
        <v>13</v>
      </c>
      <c r="M470" s="75" t="str">
        <f>'[1]بيانات الكل'!N468</f>
        <v>مصري</v>
      </c>
      <c r="N470" s="75" t="str">
        <f>'[1]بيانات الكل'!E468</f>
        <v>مسلم</v>
      </c>
      <c r="O470" s="75" t="str">
        <f>'[1]بيانات الكل'!G468</f>
        <v>منقول</v>
      </c>
      <c r="P470" s="76"/>
      <c r="Q470" s="77"/>
      <c r="R470" s="78"/>
      <c r="S470" s="76"/>
      <c r="T470" s="76"/>
      <c r="U470" s="76"/>
      <c r="V470" s="76"/>
      <c r="W470" s="76"/>
      <c r="X470" s="76"/>
      <c r="Y470" s="76"/>
      <c r="Z470" s="76"/>
      <c r="AA470" s="76"/>
      <c r="AB470" s="76"/>
      <c r="AC470" s="76"/>
      <c r="AD470" s="76"/>
      <c r="AE470" s="76"/>
      <c r="AF470" s="76"/>
      <c r="AG470" s="76"/>
      <c r="AH470" s="76"/>
      <c r="AI470" s="76"/>
      <c r="AJ470" s="76"/>
      <c r="AK470" s="76"/>
      <c r="AL470" s="76"/>
      <c r="AM470" s="76" t="str">
        <f t="shared" si="39"/>
        <v>محروس السيد محمد</v>
      </c>
      <c r="AN470" s="76">
        <f>'[1]بيانات الكل'!K468</f>
        <v>0</v>
      </c>
      <c r="AO470" s="76" t="str">
        <f>'[1]بيانات الكل'!J468</f>
        <v>كفر العزازي</v>
      </c>
      <c r="AP470" s="76"/>
      <c r="AQ470" s="76"/>
      <c r="AR470" s="76">
        <f>'[1]بيانات الكل'!L468</f>
        <v>0</v>
      </c>
      <c r="AS470" s="76" t="str">
        <f>'[1]بيانات الكل'!Q468</f>
        <v>السادس</v>
      </c>
      <c r="AT470" s="76">
        <f>'[1]بيانات الكل'!R468</f>
        <v>0</v>
      </c>
      <c r="AU470" s="76">
        <f>'[1]بيانات الكل'!S468</f>
        <v>0</v>
      </c>
      <c r="AV470" s="79">
        <v>461</v>
      </c>
      <c r="AW470" s="79" t="e">
        <f>IF(AND($AW$3=#REF!,#REF!=Y470),AV470,"")</f>
        <v>#REF!</v>
      </c>
    </row>
    <row r="471" spans="1:49" ht="21" customHeight="1" thickBot="1">
      <c r="A471" s="68"/>
      <c r="B471" s="68">
        <v>462</v>
      </c>
      <c r="C471" s="69">
        <v>462</v>
      </c>
      <c r="D471" s="70" t="str">
        <f>'[1]بيانات الكل'!C469</f>
        <v>محمود محمد احمد محمد</v>
      </c>
      <c r="E471" s="71">
        <f>'[1]بيانات الكل'!T469</f>
        <v>40443</v>
      </c>
      <c r="F471" s="72">
        <f t="shared" si="35"/>
        <v>37987</v>
      </c>
      <c r="G471" s="73" t="str">
        <f>'[1]بيانات الكل'!F469</f>
        <v>2/6</v>
      </c>
      <c r="H471" s="73" t="str">
        <f>'[1]بيانات الكل'!D469</f>
        <v>ذكر</v>
      </c>
      <c r="I471" s="74">
        <f>'[1]بيانات الكل'!H469</f>
        <v>30401011339076</v>
      </c>
      <c r="J471" s="75">
        <f t="shared" si="36"/>
        <v>0</v>
      </c>
      <c r="K471" s="75">
        <f t="shared" si="37"/>
        <v>9</v>
      </c>
      <c r="L471" s="75">
        <f t="shared" si="38"/>
        <v>13</v>
      </c>
      <c r="M471" s="75" t="str">
        <f>'[1]بيانات الكل'!N469</f>
        <v>مصري</v>
      </c>
      <c r="N471" s="75" t="str">
        <f>'[1]بيانات الكل'!E469</f>
        <v>مسلم</v>
      </c>
      <c r="O471" s="75" t="str">
        <f>'[1]بيانات الكل'!G469</f>
        <v>منقول</v>
      </c>
      <c r="P471" s="76"/>
      <c r="Q471" s="77"/>
      <c r="R471" s="78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76"/>
      <c r="AK471" s="76"/>
      <c r="AL471" s="76"/>
      <c r="AM471" s="76" t="str">
        <f t="shared" si="39"/>
        <v>محمد احمد محمد</v>
      </c>
      <c r="AN471" s="76">
        <f>'[1]بيانات الكل'!K469</f>
        <v>0</v>
      </c>
      <c r="AO471" s="76" t="str">
        <f>'[1]بيانات الكل'!J469</f>
        <v>كفر العزازي</v>
      </c>
      <c r="AP471" s="76"/>
      <c r="AQ471" s="76"/>
      <c r="AR471" s="76">
        <f>'[1]بيانات الكل'!L469</f>
        <v>0</v>
      </c>
      <c r="AS471" s="76" t="str">
        <f>'[1]بيانات الكل'!Q469</f>
        <v>السادس</v>
      </c>
      <c r="AT471" s="76">
        <f>'[1]بيانات الكل'!R469</f>
        <v>0</v>
      </c>
      <c r="AU471" s="76">
        <f>'[1]بيانات الكل'!S469</f>
        <v>0</v>
      </c>
      <c r="AV471" s="79">
        <v>462</v>
      </c>
      <c r="AW471" s="79" t="e">
        <f>IF(AND($AW$3=#REF!,#REF!=Y471),AV471,"")</f>
        <v>#REF!</v>
      </c>
    </row>
    <row r="472" spans="1:49" ht="21" customHeight="1" thickBot="1">
      <c r="A472" s="68"/>
      <c r="B472" s="68">
        <v>463</v>
      </c>
      <c r="C472" s="69">
        <v>463</v>
      </c>
      <c r="D472" s="70" t="str">
        <f>'[1]بيانات الكل'!C470</f>
        <v>محمود محمد العزازى سليمان</v>
      </c>
      <c r="E472" s="71">
        <f>'[1]بيانات الكل'!T470</f>
        <v>40443</v>
      </c>
      <c r="F472" s="72">
        <f t="shared" si="35"/>
        <v>37928</v>
      </c>
      <c r="G472" s="73" t="str">
        <f>'[1]بيانات الكل'!F470</f>
        <v>2/6</v>
      </c>
      <c r="H472" s="73" t="str">
        <f>'[1]بيانات الكل'!D470</f>
        <v>ذكر</v>
      </c>
      <c r="I472" s="74">
        <f>'[1]بيانات الكل'!H470</f>
        <v>30311031300878</v>
      </c>
      <c r="J472" s="75">
        <f t="shared" si="36"/>
        <v>29</v>
      </c>
      <c r="K472" s="75">
        <f t="shared" si="37"/>
        <v>10</v>
      </c>
      <c r="L472" s="75">
        <f t="shared" si="38"/>
        <v>13</v>
      </c>
      <c r="M472" s="75" t="str">
        <f>'[1]بيانات الكل'!N470</f>
        <v>مصري</v>
      </c>
      <c r="N472" s="75" t="str">
        <f>'[1]بيانات الكل'!E470</f>
        <v>مسلم</v>
      </c>
      <c r="O472" s="75" t="str">
        <f>'[1]بيانات الكل'!G470</f>
        <v>منقول</v>
      </c>
      <c r="P472" s="76"/>
      <c r="Q472" s="77"/>
      <c r="R472" s="78"/>
      <c r="S472" s="76"/>
      <c r="T472" s="76"/>
      <c r="U472" s="76"/>
      <c r="V472" s="76"/>
      <c r="W472" s="76"/>
      <c r="X472" s="76"/>
      <c r="Y472" s="76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/>
      <c r="AJ472" s="76"/>
      <c r="AK472" s="76"/>
      <c r="AL472" s="76"/>
      <c r="AM472" s="76" t="str">
        <f t="shared" si="39"/>
        <v>محمد العزازى سليمان</v>
      </c>
      <c r="AN472" s="76">
        <f>'[1]بيانات الكل'!K470</f>
        <v>0</v>
      </c>
      <c r="AO472" s="76" t="str">
        <f>'[1]بيانات الكل'!J470</f>
        <v>كفر العزازي</v>
      </c>
      <c r="AP472" s="76"/>
      <c r="AQ472" s="76"/>
      <c r="AR472" s="76">
        <f>'[1]بيانات الكل'!L470</f>
        <v>0</v>
      </c>
      <c r="AS472" s="76" t="str">
        <f>'[1]بيانات الكل'!Q470</f>
        <v>السادس</v>
      </c>
      <c r="AT472" s="76">
        <f>'[1]بيانات الكل'!R470</f>
        <v>0</v>
      </c>
      <c r="AU472" s="76">
        <f>'[1]بيانات الكل'!S470</f>
        <v>0</v>
      </c>
      <c r="AV472" s="79">
        <v>463</v>
      </c>
      <c r="AW472" s="79" t="e">
        <f>IF(AND($AW$3=#REF!,#REF!=Y472),AV472,"")</f>
        <v>#REF!</v>
      </c>
    </row>
    <row r="473" spans="1:49" ht="21" customHeight="1" thickBot="1">
      <c r="A473" s="68"/>
      <c r="B473" s="68">
        <v>464</v>
      </c>
      <c r="C473" s="69">
        <v>464</v>
      </c>
      <c r="D473" s="70" t="str">
        <f>'[1]بيانات الكل'!C471</f>
        <v>مصطفى محفوظ على محمدعلى</v>
      </c>
      <c r="E473" s="71">
        <f>'[1]بيانات الكل'!T471</f>
        <v>40443</v>
      </c>
      <c r="F473" s="72">
        <f t="shared" si="35"/>
        <v>38047</v>
      </c>
      <c r="G473" s="73" t="str">
        <f>'[1]بيانات الكل'!F471</f>
        <v>2/6</v>
      </c>
      <c r="H473" s="73" t="str">
        <f>'[1]بيانات الكل'!D471</f>
        <v>ذكر</v>
      </c>
      <c r="I473" s="74">
        <f>'[1]بيانات الكل'!H471</f>
        <v>30403011315498</v>
      </c>
      <c r="J473" s="75">
        <f t="shared" si="36"/>
        <v>0</v>
      </c>
      <c r="K473" s="75">
        <f t="shared" si="37"/>
        <v>7</v>
      </c>
      <c r="L473" s="75">
        <f t="shared" si="38"/>
        <v>13</v>
      </c>
      <c r="M473" s="75" t="str">
        <f>'[1]بيانات الكل'!N471</f>
        <v>مصري</v>
      </c>
      <c r="N473" s="75" t="str">
        <f>'[1]بيانات الكل'!E471</f>
        <v>مسلم</v>
      </c>
      <c r="O473" s="75" t="str">
        <f>'[1]بيانات الكل'!G471</f>
        <v>منقول</v>
      </c>
      <c r="P473" s="76"/>
      <c r="Q473" s="77"/>
      <c r="R473" s="78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76"/>
      <c r="AK473" s="76"/>
      <c r="AL473" s="76"/>
      <c r="AM473" s="76" t="str">
        <f t="shared" si="39"/>
        <v>محفوظ على محمدعلى</v>
      </c>
      <c r="AN473" s="76">
        <f>'[1]بيانات الكل'!K471</f>
        <v>0</v>
      </c>
      <c r="AO473" s="76" t="str">
        <f>'[1]بيانات الكل'!J471</f>
        <v>كفر العزازي</v>
      </c>
      <c r="AP473" s="76"/>
      <c r="AQ473" s="76"/>
      <c r="AR473" s="76">
        <f>'[1]بيانات الكل'!L471</f>
        <v>0</v>
      </c>
      <c r="AS473" s="76" t="str">
        <f>'[1]بيانات الكل'!Q471</f>
        <v>السادس</v>
      </c>
      <c r="AT473" s="76">
        <f>'[1]بيانات الكل'!R471</f>
        <v>0</v>
      </c>
      <c r="AU473" s="76">
        <f>'[1]بيانات الكل'!S471</f>
        <v>0</v>
      </c>
      <c r="AV473" s="79">
        <v>464</v>
      </c>
      <c r="AW473" s="79" t="e">
        <f>IF(AND($AW$3=#REF!,#REF!=Y473),AV473,"")</f>
        <v>#REF!</v>
      </c>
    </row>
    <row r="474" spans="1:49" ht="21" customHeight="1" thickBot="1">
      <c r="A474" s="68"/>
      <c r="B474" s="68">
        <v>465</v>
      </c>
      <c r="C474" s="69">
        <v>465</v>
      </c>
      <c r="D474" s="70" t="str">
        <f>'[1]بيانات الكل'!C472</f>
        <v>مصطفى محمد محمود احمد</v>
      </c>
      <c r="E474" s="71">
        <f>'[1]بيانات الكل'!T472</f>
        <v>40443</v>
      </c>
      <c r="F474" s="72">
        <f t="shared" si="35"/>
        <v>38078</v>
      </c>
      <c r="G474" s="73" t="str">
        <f>'[1]بيانات الكل'!F472</f>
        <v>2/6</v>
      </c>
      <c r="H474" s="73" t="str">
        <f>'[1]بيانات الكل'!D472</f>
        <v>ذكر</v>
      </c>
      <c r="I474" s="74">
        <f>'[1]بيانات الكل'!H472</f>
        <v>30404011305812</v>
      </c>
      <c r="J474" s="75">
        <f t="shared" si="36"/>
        <v>0</v>
      </c>
      <c r="K474" s="75">
        <f t="shared" si="37"/>
        <v>6</v>
      </c>
      <c r="L474" s="75">
        <f t="shared" si="38"/>
        <v>13</v>
      </c>
      <c r="M474" s="75" t="str">
        <f>'[1]بيانات الكل'!N472</f>
        <v>مصري</v>
      </c>
      <c r="N474" s="75" t="str">
        <f>'[1]بيانات الكل'!E472</f>
        <v>مسلم</v>
      </c>
      <c r="O474" s="75" t="str">
        <f>'[1]بيانات الكل'!G472</f>
        <v>منقول</v>
      </c>
      <c r="P474" s="76"/>
      <c r="Q474" s="77"/>
      <c r="R474" s="78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 t="str">
        <f t="shared" si="39"/>
        <v>محمد محمود احمد</v>
      </c>
      <c r="AN474" s="76">
        <f>'[1]بيانات الكل'!K472</f>
        <v>0</v>
      </c>
      <c r="AO474" s="76" t="str">
        <f>'[1]بيانات الكل'!J472</f>
        <v>كفر العزازي</v>
      </c>
      <c r="AP474" s="76"/>
      <c r="AQ474" s="76"/>
      <c r="AR474" s="76">
        <f>'[1]بيانات الكل'!L472</f>
        <v>0</v>
      </c>
      <c r="AS474" s="76" t="str">
        <f>'[1]بيانات الكل'!Q472</f>
        <v>السادس</v>
      </c>
      <c r="AT474" s="76">
        <f>'[1]بيانات الكل'!R472</f>
        <v>0</v>
      </c>
      <c r="AU474" s="76">
        <f>'[1]بيانات الكل'!S472</f>
        <v>0</v>
      </c>
      <c r="AV474" s="79">
        <v>465</v>
      </c>
      <c r="AW474" s="79" t="e">
        <f>IF(AND($AW$3=#REF!,#REF!=Y474),AV474,"")</f>
        <v>#REF!</v>
      </c>
    </row>
    <row r="475" spans="1:49" ht="21" customHeight="1" thickBot="1">
      <c r="A475" s="68"/>
      <c r="B475" s="68">
        <v>466</v>
      </c>
      <c r="C475" s="69">
        <v>466</v>
      </c>
      <c r="D475" s="70" t="str">
        <f>'[1]بيانات الكل'!C473</f>
        <v>يوسف السيد على محمد</v>
      </c>
      <c r="E475" s="71">
        <f>'[1]بيانات الكل'!T473</f>
        <v>40443</v>
      </c>
      <c r="F475" s="72">
        <f t="shared" si="35"/>
        <v>38316</v>
      </c>
      <c r="G475" s="73" t="str">
        <f>'[1]بيانات الكل'!F473</f>
        <v>2/6</v>
      </c>
      <c r="H475" s="73" t="str">
        <f>'[1]بيانات الكل'!D473</f>
        <v>ذكر</v>
      </c>
      <c r="I475" s="74">
        <f>'[1]بيانات الكل'!H473</f>
        <v>30411251302094</v>
      </c>
      <c r="J475" s="75">
        <f t="shared" si="36"/>
        <v>7</v>
      </c>
      <c r="K475" s="75">
        <f t="shared" si="37"/>
        <v>10</v>
      </c>
      <c r="L475" s="75">
        <f t="shared" si="38"/>
        <v>12</v>
      </c>
      <c r="M475" s="75" t="str">
        <f>'[1]بيانات الكل'!N473</f>
        <v>مصري</v>
      </c>
      <c r="N475" s="75" t="str">
        <f>'[1]بيانات الكل'!E473</f>
        <v>مسلم</v>
      </c>
      <c r="O475" s="75" t="str">
        <f>'[1]بيانات الكل'!G473</f>
        <v>منقول</v>
      </c>
      <c r="P475" s="76"/>
      <c r="Q475" s="77"/>
      <c r="R475" s="78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76"/>
      <c r="AK475" s="76"/>
      <c r="AL475" s="76"/>
      <c r="AM475" s="76" t="str">
        <f t="shared" si="39"/>
        <v>السيد على محمد</v>
      </c>
      <c r="AN475" s="76">
        <f>'[1]بيانات الكل'!K473</f>
        <v>0</v>
      </c>
      <c r="AO475" s="76" t="str">
        <f>'[1]بيانات الكل'!J473</f>
        <v>كفر العزازي</v>
      </c>
      <c r="AP475" s="76"/>
      <c r="AQ475" s="76"/>
      <c r="AR475" s="76">
        <f>'[1]بيانات الكل'!L473</f>
        <v>0</v>
      </c>
      <c r="AS475" s="76" t="str">
        <f>'[1]بيانات الكل'!Q473</f>
        <v>السادس</v>
      </c>
      <c r="AT475" s="76">
        <f>'[1]بيانات الكل'!R473</f>
        <v>0</v>
      </c>
      <c r="AU475" s="76">
        <f>'[1]بيانات الكل'!S473</f>
        <v>0</v>
      </c>
      <c r="AV475" s="79">
        <v>466</v>
      </c>
      <c r="AW475" s="79" t="e">
        <f>IF(AND($AW$3=#REF!,#REF!=Y475),AV475,"")</f>
        <v>#REF!</v>
      </c>
    </row>
    <row r="476" spans="1:49" ht="21" customHeight="1" thickBot="1">
      <c r="A476" s="68"/>
      <c r="B476" s="68">
        <v>467</v>
      </c>
      <c r="C476" s="69">
        <v>467</v>
      </c>
      <c r="D476" s="70" t="str">
        <f>'[1]بيانات الكل'!C474</f>
        <v>سماح احمد السيد حسين</v>
      </c>
      <c r="E476" s="71">
        <f>'[1]بيانات الكل'!T474</f>
        <v>40443</v>
      </c>
      <c r="F476" s="72">
        <f t="shared" si="35"/>
        <v>38231</v>
      </c>
      <c r="G476" s="73" t="str">
        <f>'[1]بيانات الكل'!F474</f>
        <v>2/6</v>
      </c>
      <c r="H476" s="73" t="str">
        <f>'[1]بيانات الكل'!D474</f>
        <v>أنثى</v>
      </c>
      <c r="I476" s="74">
        <f>'[1]بيانات الكل'!H474</f>
        <v>30409011308384</v>
      </c>
      <c r="J476" s="75">
        <f t="shared" si="36"/>
        <v>0</v>
      </c>
      <c r="K476" s="75">
        <f t="shared" si="37"/>
        <v>1</v>
      </c>
      <c r="L476" s="75">
        <f t="shared" si="38"/>
        <v>13</v>
      </c>
      <c r="M476" s="75" t="str">
        <f>'[1]بيانات الكل'!N474</f>
        <v>مصرية</v>
      </c>
      <c r="N476" s="75" t="str">
        <f>'[1]بيانات الكل'!E474</f>
        <v>مسلمة</v>
      </c>
      <c r="O476" s="75" t="str">
        <f>'[1]بيانات الكل'!G474</f>
        <v>منقول</v>
      </c>
      <c r="P476" s="76"/>
      <c r="Q476" s="77"/>
      <c r="R476" s="78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76"/>
      <c r="AL476" s="76"/>
      <c r="AM476" s="76" t="str">
        <f t="shared" si="39"/>
        <v>احمد السيد حسين</v>
      </c>
      <c r="AN476" s="76">
        <f>'[1]بيانات الكل'!K474</f>
        <v>0</v>
      </c>
      <c r="AO476" s="76" t="str">
        <f>'[1]بيانات الكل'!J474</f>
        <v>كفر العزازي</v>
      </c>
      <c r="AP476" s="76"/>
      <c r="AQ476" s="76"/>
      <c r="AR476" s="76">
        <f>'[1]بيانات الكل'!L474</f>
        <v>0</v>
      </c>
      <c r="AS476" s="76" t="str">
        <f>'[1]بيانات الكل'!Q474</f>
        <v>السادس</v>
      </c>
      <c r="AT476" s="76">
        <f>'[1]بيانات الكل'!R474</f>
        <v>0</v>
      </c>
      <c r="AU476" s="76">
        <f>'[1]بيانات الكل'!S474</f>
        <v>0</v>
      </c>
      <c r="AV476" s="79">
        <v>467</v>
      </c>
      <c r="AW476" s="79" t="e">
        <f>IF(AND($AW$3=#REF!,#REF!=Y476),AV476,"")</f>
        <v>#REF!</v>
      </c>
    </row>
    <row r="477" spans="1:49" ht="21" customHeight="1" thickBot="1">
      <c r="A477" s="68"/>
      <c r="B477" s="68">
        <v>468</v>
      </c>
      <c r="C477" s="69">
        <v>468</v>
      </c>
      <c r="D477" s="70" t="str">
        <f>'[1]بيانات الكل'!C475</f>
        <v>سهيلة احمد دسوقى محمد</v>
      </c>
      <c r="E477" s="71">
        <f>'[1]بيانات الكل'!T475</f>
        <v>40443</v>
      </c>
      <c r="F477" s="72">
        <f t="shared" si="35"/>
        <v>38103</v>
      </c>
      <c r="G477" s="73" t="str">
        <f>'[1]بيانات الكل'!F475</f>
        <v>2/6</v>
      </c>
      <c r="H477" s="73" t="str">
        <f>'[1]بيانات الكل'!D475</f>
        <v>أنثى</v>
      </c>
      <c r="I477" s="74">
        <f>'[1]بيانات الكل'!H475</f>
        <v>30404261300727</v>
      </c>
      <c r="J477" s="75">
        <f t="shared" si="36"/>
        <v>6</v>
      </c>
      <c r="K477" s="75">
        <f t="shared" si="37"/>
        <v>5</v>
      </c>
      <c r="L477" s="75">
        <f t="shared" si="38"/>
        <v>13</v>
      </c>
      <c r="M477" s="75" t="str">
        <f>'[1]بيانات الكل'!N475</f>
        <v>مصرية</v>
      </c>
      <c r="N477" s="75" t="str">
        <f>'[1]بيانات الكل'!E475</f>
        <v>مسلمة</v>
      </c>
      <c r="O477" s="75" t="str">
        <f>'[1]بيانات الكل'!G475</f>
        <v>منقول</v>
      </c>
      <c r="P477" s="76"/>
      <c r="Q477" s="77"/>
      <c r="R477" s="78"/>
      <c r="S477" s="76"/>
      <c r="T477" s="76"/>
      <c r="U477" s="76"/>
      <c r="V477" s="76"/>
      <c r="W477" s="76"/>
      <c r="X477" s="76"/>
      <c r="Y477" s="76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/>
      <c r="AJ477" s="76"/>
      <c r="AK477" s="76"/>
      <c r="AL477" s="76"/>
      <c r="AM477" s="76" t="str">
        <f t="shared" si="39"/>
        <v>احمد دسوقى محمد</v>
      </c>
      <c r="AN477" s="76">
        <f>'[1]بيانات الكل'!K475</f>
        <v>0</v>
      </c>
      <c r="AO477" s="76" t="str">
        <f>'[1]بيانات الكل'!J475</f>
        <v>كفر العزازي</v>
      </c>
      <c r="AP477" s="76"/>
      <c r="AQ477" s="76"/>
      <c r="AR477" s="76">
        <f>'[1]بيانات الكل'!L475</f>
        <v>0</v>
      </c>
      <c r="AS477" s="76" t="str">
        <f>'[1]بيانات الكل'!Q475</f>
        <v>السادس</v>
      </c>
      <c r="AT477" s="76">
        <f>'[1]بيانات الكل'!R475</f>
        <v>0</v>
      </c>
      <c r="AU477" s="76">
        <f>'[1]بيانات الكل'!S475</f>
        <v>0</v>
      </c>
      <c r="AV477" s="79">
        <v>468</v>
      </c>
      <c r="AW477" s="79" t="e">
        <f>IF(AND($AW$3=#REF!,#REF!=Y477),AV477,"")</f>
        <v>#REF!</v>
      </c>
    </row>
    <row r="478" spans="1:49" ht="21" customHeight="1" thickBot="1">
      <c r="A478" s="68"/>
      <c r="B478" s="68">
        <v>469</v>
      </c>
      <c r="C478" s="69">
        <v>469</v>
      </c>
      <c r="D478" s="70" t="str">
        <f>'[1]بيانات الكل'!C476</f>
        <v>شيماء داوود محمد داوود</v>
      </c>
      <c r="E478" s="71">
        <f>'[1]بيانات الكل'!T476</f>
        <v>40443</v>
      </c>
      <c r="F478" s="72">
        <f t="shared" si="35"/>
        <v>37953</v>
      </c>
      <c r="G478" s="73" t="str">
        <f>'[1]بيانات الكل'!F476</f>
        <v>2/6</v>
      </c>
      <c r="H478" s="73" t="str">
        <f>'[1]بيانات الكل'!D476</f>
        <v>أنثى</v>
      </c>
      <c r="I478" s="74">
        <f>'[1]بيانات الكل'!H476</f>
        <v>30311281300261</v>
      </c>
      <c r="J478" s="75">
        <f t="shared" si="36"/>
        <v>4</v>
      </c>
      <c r="K478" s="75">
        <f t="shared" si="37"/>
        <v>10</v>
      </c>
      <c r="L478" s="75">
        <f t="shared" si="38"/>
        <v>13</v>
      </c>
      <c r="M478" s="75" t="str">
        <f>'[1]بيانات الكل'!N476</f>
        <v>مصرية</v>
      </c>
      <c r="N478" s="75" t="str">
        <f>'[1]بيانات الكل'!E476</f>
        <v>مسلمة</v>
      </c>
      <c r="O478" s="75" t="str">
        <f>'[1]بيانات الكل'!G476</f>
        <v>منقول</v>
      </c>
      <c r="P478" s="76"/>
      <c r="Q478" s="77"/>
      <c r="R478" s="78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/>
      <c r="AJ478" s="76"/>
      <c r="AK478" s="76"/>
      <c r="AL478" s="76"/>
      <c r="AM478" s="76" t="str">
        <f t="shared" si="39"/>
        <v>داوود محمد داوود</v>
      </c>
      <c r="AN478" s="76">
        <f>'[1]بيانات الكل'!K476</f>
        <v>0</v>
      </c>
      <c r="AO478" s="76" t="str">
        <f>'[1]بيانات الكل'!J476</f>
        <v>كفر العزازي</v>
      </c>
      <c r="AP478" s="76"/>
      <c r="AQ478" s="76"/>
      <c r="AR478" s="76">
        <f>'[1]بيانات الكل'!L476</f>
        <v>0</v>
      </c>
      <c r="AS478" s="76" t="str">
        <f>'[1]بيانات الكل'!Q476</f>
        <v>السادس</v>
      </c>
      <c r="AT478" s="76">
        <f>'[1]بيانات الكل'!R476</f>
        <v>0</v>
      </c>
      <c r="AU478" s="76">
        <f>'[1]بيانات الكل'!S476</f>
        <v>0</v>
      </c>
      <c r="AV478" s="79">
        <v>469</v>
      </c>
      <c r="AW478" s="79" t="e">
        <f>IF(AND($AW$3=#REF!,#REF!=Y478),AV478,"")</f>
        <v>#REF!</v>
      </c>
    </row>
    <row r="479" spans="1:49" ht="21" customHeight="1" thickBot="1">
      <c r="A479" s="68"/>
      <c r="B479" s="68">
        <v>470</v>
      </c>
      <c r="C479" s="69">
        <v>470</v>
      </c>
      <c r="D479" s="70" t="str">
        <f>'[1]بيانات الكل'!C477</f>
        <v>شيماء محمد على محمد</v>
      </c>
      <c r="E479" s="71">
        <f>'[1]بيانات الكل'!T477</f>
        <v>40443</v>
      </c>
      <c r="F479" s="72">
        <f t="shared" si="35"/>
        <v>38038</v>
      </c>
      <c r="G479" s="73" t="str">
        <f>'[1]بيانات الكل'!F477</f>
        <v>2/6</v>
      </c>
      <c r="H479" s="73" t="str">
        <f>'[1]بيانات الكل'!D477</f>
        <v>أنثى</v>
      </c>
      <c r="I479" s="74">
        <f>'[1]بيانات الكل'!H477</f>
        <v>30402211302009</v>
      </c>
      <c r="J479" s="75">
        <f t="shared" si="36"/>
        <v>11</v>
      </c>
      <c r="K479" s="75">
        <f t="shared" si="37"/>
        <v>7</v>
      </c>
      <c r="L479" s="75">
        <f t="shared" si="38"/>
        <v>13</v>
      </c>
      <c r="M479" s="75" t="str">
        <f>'[1]بيانات الكل'!N477</f>
        <v>مصرية</v>
      </c>
      <c r="N479" s="75" t="str">
        <f>'[1]بيانات الكل'!E477</f>
        <v>مسلمة</v>
      </c>
      <c r="O479" s="75" t="str">
        <f>'[1]بيانات الكل'!G477</f>
        <v>منقول</v>
      </c>
      <c r="P479" s="76"/>
      <c r="Q479" s="77"/>
      <c r="R479" s="78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 t="str">
        <f t="shared" si="39"/>
        <v>محمد على محمد</v>
      </c>
      <c r="AN479" s="76">
        <f>'[1]بيانات الكل'!K477</f>
        <v>0</v>
      </c>
      <c r="AO479" s="76" t="str">
        <f>'[1]بيانات الكل'!J477</f>
        <v>كفر العزازي</v>
      </c>
      <c r="AP479" s="76"/>
      <c r="AQ479" s="76"/>
      <c r="AR479" s="76">
        <f>'[1]بيانات الكل'!L477</f>
        <v>0</v>
      </c>
      <c r="AS479" s="76" t="str">
        <f>'[1]بيانات الكل'!Q477</f>
        <v>السادس</v>
      </c>
      <c r="AT479" s="76">
        <f>'[1]بيانات الكل'!R477</f>
        <v>0</v>
      </c>
      <c r="AU479" s="76">
        <f>'[1]بيانات الكل'!S477</f>
        <v>0</v>
      </c>
      <c r="AV479" s="79">
        <v>470</v>
      </c>
      <c r="AW479" s="79" t="e">
        <f>IF(AND($AW$3=#REF!,#REF!=Y479),AV479,"")</f>
        <v>#REF!</v>
      </c>
    </row>
    <row r="480" spans="1:49" ht="21" customHeight="1" thickBot="1">
      <c r="A480" s="68"/>
      <c r="B480" s="68">
        <v>471</v>
      </c>
      <c r="C480" s="69">
        <v>471</v>
      </c>
      <c r="D480" s="70" t="str">
        <f>'[1]بيانات الكل'!C478</f>
        <v>صدفة سعيد رمضان عبدالحميد</v>
      </c>
      <c r="E480" s="71">
        <f>'[1]بيانات الكل'!T478</f>
        <v>40443</v>
      </c>
      <c r="F480" s="72">
        <f t="shared" si="35"/>
        <v>37927</v>
      </c>
      <c r="G480" s="73" t="str">
        <f>'[1]بيانات الكل'!F478</f>
        <v>2/6</v>
      </c>
      <c r="H480" s="73" t="str">
        <f>'[1]بيانات الكل'!D478</f>
        <v>أنثى</v>
      </c>
      <c r="I480" s="74">
        <f>'[1]بيانات الكل'!H478</f>
        <v>30311021301167</v>
      </c>
      <c r="J480" s="75">
        <f t="shared" si="36"/>
        <v>30</v>
      </c>
      <c r="K480" s="75">
        <f t="shared" si="37"/>
        <v>10</v>
      </c>
      <c r="L480" s="75">
        <f t="shared" si="38"/>
        <v>13</v>
      </c>
      <c r="M480" s="75" t="str">
        <f>'[1]بيانات الكل'!N478</f>
        <v>مصرية</v>
      </c>
      <c r="N480" s="75" t="str">
        <f>'[1]بيانات الكل'!E478</f>
        <v>مسلمة</v>
      </c>
      <c r="O480" s="75" t="str">
        <f>'[1]بيانات الكل'!G478</f>
        <v>منقول</v>
      </c>
      <c r="P480" s="76"/>
      <c r="Q480" s="77"/>
      <c r="R480" s="78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76"/>
      <c r="AK480" s="76"/>
      <c r="AL480" s="76"/>
      <c r="AM480" s="76" t="str">
        <f t="shared" si="39"/>
        <v>سعيد رمضان عبدالحميد</v>
      </c>
      <c r="AN480" s="76">
        <f>'[1]بيانات الكل'!K478</f>
        <v>0</v>
      </c>
      <c r="AO480" s="76" t="str">
        <f>'[1]بيانات الكل'!J478</f>
        <v>كفر العزازي</v>
      </c>
      <c r="AP480" s="76"/>
      <c r="AQ480" s="76"/>
      <c r="AR480" s="76">
        <f>'[1]بيانات الكل'!L478</f>
        <v>0</v>
      </c>
      <c r="AS480" s="76" t="str">
        <f>'[1]بيانات الكل'!Q478</f>
        <v>السادس</v>
      </c>
      <c r="AT480" s="76">
        <f>'[1]بيانات الكل'!R478</f>
        <v>0</v>
      </c>
      <c r="AU480" s="76">
        <f>'[1]بيانات الكل'!S478</f>
        <v>0</v>
      </c>
      <c r="AV480" s="79">
        <v>471</v>
      </c>
      <c r="AW480" s="79" t="e">
        <f>IF(AND($AW$3=#REF!,#REF!=Y480),AV480,"")</f>
        <v>#REF!</v>
      </c>
    </row>
    <row r="481" spans="1:49" ht="21" customHeight="1" thickBot="1">
      <c r="A481" s="68"/>
      <c r="B481" s="68">
        <v>472</v>
      </c>
      <c r="C481" s="69">
        <v>472</v>
      </c>
      <c r="D481" s="70" t="str">
        <f>'[1]بيانات الكل'!C479</f>
        <v>عبير السيد عبدالحميد احمد</v>
      </c>
      <c r="E481" s="71">
        <f>'[1]بيانات الكل'!T479</f>
        <v>40443</v>
      </c>
      <c r="F481" s="72">
        <f t="shared" si="35"/>
        <v>38013</v>
      </c>
      <c r="G481" s="73" t="str">
        <f>'[1]بيانات الكل'!F479</f>
        <v>2/6</v>
      </c>
      <c r="H481" s="73" t="str">
        <f>'[1]بيانات الكل'!D479</f>
        <v>أنثى</v>
      </c>
      <c r="I481" s="74">
        <f>'[1]بيانات الكل'!H479</f>
        <v>30401271301528</v>
      </c>
      <c r="J481" s="75">
        <f t="shared" si="36"/>
        <v>5</v>
      </c>
      <c r="K481" s="75">
        <f t="shared" si="37"/>
        <v>8</v>
      </c>
      <c r="L481" s="75">
        <f t="shared" si="38"/>
        <v>13</v>
      </c>
      <c r="M481" s="75" t="str">
        <f>'[1]بيانات الكل'!N479</f>
        <v>مصرية</v>
      </c>
      <c r="N481" s="75" t="str">
        <f>'[1]بيانات الكل'!E479</f>
        <v>مسلمة</v>
      </c>
      <c r="O481" s="75" t="str">
        <f>'[1]بيانات الكل'!G479</f>
        <v>منقول</v>
      </c>
      <c r="P481" s="76"/>
      <c r="Q481" s="77"/>
      <c r="R481" s="78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/>
      <c r="AJ481" s="76"/>
      <c r="AK481" s="76"/>
      <c r="AL481" s="76"/>
      <c r="AM481" s="76" t="str">
        <f t="shared" si="39"/>
        <v>السيد عبدالحميد احمد</v>
      </c>
      <c r="AN481" s="76">
        <f>'[1]بيانات الكل'!K479</f>
        <v>0</v>
      </c>
      <c r="AO481" s="76" t="str">
        <f>'[1]بيانات الكل'!J479</f>
        <v>كفر العزازي</v>
      </c>
      <c r="AP481" s="76"/>
      <c r="AQ481" s="76"/>
      <c r="AR481" s="76">
        <f>'[1]بيانات الكل'!L479</f>
        <v>0</v>
      </c>
      <c r="AS481" s="76" t="str">
        <f>'[1]بيانات الكل'!Q479</f>
        <v>السادس</v>
      </c>
      <c r="AT481" s="76">
        <f>'[1]بيانات الكل'!R479</f>
        <v>0</v>
      </c>
      <c r="AU481" s="76">
        <f>'[1]بيانات الكل'!S479</f>
        <v>0</v>
      </c>
      <c r="AV481" s="79">
        <v>472</v>
      </c>
      <c r="AW481" s="79" t="e">
        <f>IF(AND($AW$3=#REF!,#REF!=Y481),AV481,"")</f>
        <v>#REF!</v>
      </c>
    </row>
    <row r="482" spans="1:49" ht="21" customHeight="1" thickBot="1">
      <c r="A482" s="68"/>
      <c r="B482" s="68">
        <v>473</v>
      </c>
      <c r="C482" s="69">
        <v>473</v>
      </c>
      <c r="D482" s="70" t="str">
        <f>'[1]بيانات الكل'!C480</f>
        <v>فريال محمد عبدالفتاح السيد</v>
      </c>
      <c r="E482" s="71">
        <f>'[1]بيانات الكل'!T480</f>
        <v>40443</v>
      </c>
      <c r="F482" s="72">
        <f t="shared" si="35"/>
        <v>38018</v>
      </c>
      <c r="G482" s="73" t="str">
        <f>'[1]بيانات الكل'!F480</f>
        <v>2/6</v>
      </c>
      <c r="H482" s="73" t="str">
        <f>'[1]بيانات الكل'!D480</f>
        <v>أنثى</v>
      </c>
      <c r="I482" s="74">
        <f>'[1]بيانات الكل'!H480</f>
        <v>30402011316889</v>
      </c>
      <c r="J482" s="75">
        <f t="shared" si="36"/>
        <v>0</v>
      </c>
      <c r="K482" s="75">
        <f t="shared" si="37"/>
        <v>8</v>
      </c>
      <c r="L482" s="75">
        <f t="shared" si="38"/>
        <v>13</v>
      </c>
      <c r="M482" s="75" t="str">
        <f>'[1]بيانات الكل'!N480</f>
        <v>مصرية</v>
      </c>
      <c r="N482" s="75" t="str">
        <f>'[1]بيانات الكل'!E480</f>
        <v>مسلمة</v>
      </c>
      <c r="O482" s="75" t="str">
        <f>'[1]بيانات الكل'!G480</f>
        <v>منقول</v>
      </c>
      <c r="P482" s="76"/>
      <c r="Q482" s="77"/>
      <c r="R482" s="78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76"/>
      <c r="AK482" s="76"/>
      <c r="AL482" s="76"/>
      <c r="AM482" s="76" t="str">
        <f t="shared" si="39"/>
        <v>محمد عبدالفتاح السيد</v>
      </c>
      <c r="AN482" s="76">
        <f>'[1]بيانات الكل'!K480</f>
        <v>0</v>
      </c>
      <c r="AO482" s="76" t="str">
        <f>'[1]بيانات الكل'!J480</f>
        <v>كفر العزازي</v>
      </c>
      <c r="AP482" s="76"/>
      <c r="AQ482" s="76"/>
      <c r="AR482" s="76">
        <f>'[1]بيانات الكل'!L480</f>
        <v>0</v>
      </c>
      <c r="AS482" s="76" t="str">
        <f>'[1]بيانات الكل'!Q480</f>
        <v>السادس</v>
      </c>
      <c r="AT482" s="76">
        <f>'[1]بيانات الكل'!R480</f>
        <v>0</v>
      </c>
      <c r="AU482" s="76">
        <f>'[1]بيانات الكل'!S480</f>
        <v>0</v>
      </c>
      <c r="AV482" s="79">
        <v>473</v>
      </c>
      <c r="AW482" s="79" t="e">
        <f>IF(AND($AW$3=#REF!,#REF!=Y482),AV482,"")</f>
        <v>#REF!</v>
      </c>
    </row>
    <row r="483" spans="1:49" ht="21" customHeight="1" thickBot="1">
      <c r="A483" s="68"/>
      <c r="B483" s="68">
        <v>474</v>
      </c>
      <c r="C483" s="69">
        <v>474</v>
      </c>
      <c r="D483" s="70" t="str">
        <f>'[1]بيانات الكل'!C481</f>
        <v>كريمه محمد عنتر محمد</v>
      </c>
      <c r="E483" s="71">
        <f>'[1]بيانات الكل'!T481</f>
        <v>40443</v>
      </c>
      <c r="F483" s="72">
        <f t="shared" si="35"/>
        <v>37996</v>
      </c>
      <c r="G483" s="73" t="str">
        <f>'[1]بيانات الكل'!F481</f>
        <v>2/6</v>
      </c>
      <c r="H483" s="73" t="str">
        <f>'[1]بيانات الكل'!D481</f>
        <v>أنثى</v>
      </c>
      <c r="I483" s="74">
        <f>'[1]بيانات الكل'!H481</f>
        <v>30401101306169</v>
      </c>
      <c r="J483" s="75">
        <f t="shared" si="36"/>
        <v>22</v>
      </c>
      <c r="K483" s="75">
        <f t="shared" si="37"/>
        <v>8</v>
      </c>
      <c r="L483" s="75">
        <f t="shared" si="38"/>
        <v>13</v>
      </c>
      <c r="M483" s="75" t="str">
        <f>'[1]بيانات الكل'!N481</f>
        <v>مصرية</v>
      </c>
      <c r="N483" s="75" t="str">
        <f>'[1]بيانات الكل'!E481</f>
        <v>مسلمة</v>
      </c>
      <c r="O483" s="75" t="str">
        <f>'[1]بيانات الكل'!G481</f>
        <v>منقول</v>
      </c>
      <c r="P483" s="76"/>
      <c r="Q483" s="77"/>
      <c r="R483" s="78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76"/>
      <c r="AK483" s="76"/>
      <c r="AL483" s="76"/>
      <c r="AM483" s="76" t="str">
        <f t="shared" si="39"/>
        <v>محمد عنتر محمد</v>
      </c>
      <c r="AN483" s="76">
        <f>'[1]بيانات الكل'!K481</f>
        <v>0</v>
      </c>
      <c r="AO483" s="76" t="str">
        <f>'[1]بيانات الكل'!J481</f>
        <v>كفر العزازي</v>
      </c>
      <c r="AP483" s="76"/>
      <c r="AQ483" s="76"/>
      <c r="AR483" s="76">
        <f>'[1]بيانات الكل'!L481</f>
        <v>0</v>
      </c>
      <c r="AS483" s="76" t="str">
        <f>'[1]بيانات الكل'!Q481</f>
        <v>السادس</v>
      </c>
      <c r="AT483" s="76">
        <f>'[1]بيانات الكل'!R481</f>
        <v>0</v>
      </c>
      <c r="AU483" s="76">
        <f>'[1]بيانات الكل'!S481</f>
        <v>0</v>
      </c>
      <c r="AV483" s="79">
        <v>474</v>
      </c>
      <c r="AW483" s="79" t="e">
        <f>IF(AND($AW$3=#REF!,#REF!=Y483),AV483,"")</f>
        <v>#REF!</v>
      </c>
    </row>
    <row r="484" spans="1:49" ht="21" customHeight="1" thickBot="1">
      <c r="A484" s="68"/>
      <c r="B484" s="68">
        <v>475</v>
      </c>
      <c r="C484" s="69">
        <v>475</v>
      </c>
      <c r="D484" s="70" t="str">
        <f>'[1]بيانات الكل'!C482</f>
        <v>محمد ايمن على حسن ابراهيم</v>
      </c>
      <c r="E484" s="71">
        <f>'[1]بيانات الكل'!T482</f>
        <v>40808</v>
      </c>
      <c r="F484" s="72">
        <f t="shared" si="35"/>
        <v>38927</v>
      </c>
      <c r="G484" s="73" t="str">
        <f>'[1]بيانات الكل'!F482</f>
        <v>3/4</v>
      </c>
      <c r="H484" s="73" t="str">
        <f>'[1]بيانات الكل'!D482</f>
        <v>ذكر</v>
      </c>
      <c r="I484" s="74">
        <f>'[1]بيانات الكل'!H482</f>
        <v>30607291300754</v>
      </c>
      <c r="J484" s="75">
        <f t="shared" si="36"/>
        <v>3</v>
      </c>
      <c r="K484" s="75">
        <f t="shared" si="37"/>
        <v>2</v>
      </c>
      <c r="L484" s="75">
        <f t="shared" si="38"/>
        <v>11</v>
      </c>
      <c r="M484" s="75" t="str">
        <f>'[1]بيانات الكل'!N482</f>
        <v>مصري</v>
      </c>
      <c r="N484" s="75" t="str">
        <f>'[1]بيانات الكل'!E482</f>
        <v>مسلم</v>
      </c>
      <c r="O484" s="75" t="str">
        <f>'[1]بيانات الكل'!G482</f>
        <v>منقول</v>
      </c>
      <c r="P484" s="76"/>
      <c r="Q484" s="77"/>
      <c r="R484" s="78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 t="str">
        <f t="shared" si="39"/>
        <v>ايمن على حسن ابراهيم</v>
      </c>
      <c r="AN484" s="76">
        <f>'[1]بيانات الكل'!K482</f>
        <v>0</v>
      </c>
      <c r="AO484" s="76" t="str">
        <f>'[1]بيانات الكل'!J482</f>
        <v>كفر العزازي</v>
      </c>
      <c r="AP484" s="76"/>
      <c r="AQ484" s="76"/>
      <c r="AR484" s="76">
        <f>'[1]بيانات الكل'!L482</f>
        <v>0</v>
      </c>
      <c r="AS484" s="76" t="str">
        <f>'[1]بيانات الكل'!Q482</f>
        <v>الخامس</v>
      </c>
      <c r="AT484" s="76">
        <f>'[1]بيانات الكل'!R482</f>
        <v>0</v>
      </c>
      <c r="AU484" s="76">
        <f>'[1]بيانات الكل'!S482</f>
        <v>0</v>
      </c>
      <c r="AV484" s="79">
        <v>475</v>
      </c>
      <c r="AW484" s="79" t="e">
        <f>IF(AND($AW$3=#REF!,#REF!=Y484),AV484,"")</f>
        <v>#REF!</v>
      </c>
    </row>
    <row r="485" spans="1:49" ht="21" customHeight="1" thickBot="1">
      <c r="A485" s="68"/>
      <c r="B485" s="68">
        <v>476</v>
      </c>
      <c r="C485" s="69">
        <v>476</v>
      </c>
      <c r="D485" s="70" t="str">
        <f>'[1]بيانات الكل'!C483</f>
        <v>محمد حسنى ابراهيم محمد على</v>
      </c>
      <c r="E485" s="71">
        <f>'[1]بيانات الكل'!T483</f>
        <v>40808</v>
      </c>
      <c r="F485" s="72">
        <f t="shared" si="35"/>
        <v>38915</v>
      </c>
      <c r="G485" s="73" t="str">
        <f>'[1]بيانات الكل'!F483</f>
        <v>3/4</v>
      </c>
      <c r="H485" s="73" t="str">
        <f>'[1]بيانات الكل'!D483</f>
        <v>ذكر</v>
      </c>
      <c r="I485" s="74">
        <f>'[1]بيانات الكل'!H483</f>
        <v>30607171301331</v>
      </c>
      <c r="J485" s="75">
        <f t="shared" si="36"/>
        <v>15</v>
      </c>
      <c r="K485" s="75">
        <f t="shared" si="37"/>
        <v>2</v>
      </c>
      <c r="L485" s="75">
        <f t="shared" si="38"/>
        <v>11</v>
      </c>
      <c r="M485" s="75" t="str">
        <f>'[1]بيانات الكل'!N483</f>
        <v>مصري</v>
      </c>
      <c r="N485" s="75" t="str">
        <f>'[1]بيانات الكل'!E483</f>
        <v>مسلم</v>
      </c>
      <c r="O485" s="75" t="str">
        <f>'[1]بيانات الكل'!G483</f>
        <v>منقول</v>
      </c>
      <c r="P485" s="76"/>
      <c r="Q485" s="77"/>
      <c r="R485" s="78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 t="str">
        <f t="shared" si="39"/>
        <v>حسنى ابراهيم محمد على</v>
      </c>
      <c r="AN485" s="76">
        <f>'[1]بيانات الكل'!K483</f>
        <v>0</v>
      </c>
      <c r="AO485" s="76" t="str">
        <f>'[1]بيانات الكل'!J483</f>
        <v>كفر العزازي</v>
      </c>
      <c r="AP485" s="76"/>
      <c r="AQ485" s="76"/>
      <c r="AR485" s="76">
        <f>'[1]بيانات الكل'!L483</f>
        <v>0</v>
      </c>
      <c r="AS485" s="76" t="str">
        <f>'[1]بيانات الكل'!Q483</f>
        <v>الخامس</v>
      </c>
      <c r="AT485" s="76">
        <f>'[1]بيانات الكل'!R483</f>
        <v>0</v>
      </c>
      <c r="AU485" s="76">
        <f>'[1]بيانات الكل'!S483</f>
        <v>0</v>
      </c>
      <c r="AV485" s="79">
        <v>476</v>
      </c>
      <c r="AW485" s="79" t="e">
        <f>IF(AND($AW$3=#REF!,#REF!=Y485),AV485,"")</f>
        <v>#REF!</v>
      </c>
    </row>
    <row r="486" spans="1:49" ht="21" customHeight="1" thickBot="1">
      <c r="A486" s="68"/>
      <c r="B486" s="68">
        <v>477</v>
      </c>
      <c r="C486" s="69">
        <v>477</v>
      </c>
      <c r="D486" s="70" t="str">
        <f>'[1]بيانات الكل'!C484</f>
        <v>محمد حمدى عزيز احمد اسماعيل</v>
      </c>
      <c r="E486" s="71">
        <f>'[1]بيانات الكل'!T484</f>
        <v>40808</v>
      </c>
      <c r="F486" s="72">
        <f t="shared" si="35"/>
        <v>38893</v>
      </c>
      <c r="G486" s="73" t="str">
        <f>'[1]بيانات الكل'!F484</f>
        <v>3/4</v>
      </c>
      <c r="H486" s="73" t="str">
        <f>'[1]بيانات الكل'!D484</f>
        <v>ذكر</v>
      </c>
      <c r="I486" s="74">
        <f>'[1]بيانات الكل'!H484</f>
        <v>30606251303975</v>
      </c>
      <c r="J486" s="75">
        <f t="shared" si="36"/>
        <v>7</v>
      </c>
      <c r="K486" s="75">
        <f t="shared" si="37"/>
        <v>3</v>
      </c>
      <c r="L486" s="75">
        <f t="shared" si="38"/>
        <v>11</v>
      </c>
      <c r="M486" s="75" t="str">
        <f>'[1]بيانات الكل'!N484</f>
        <v>مصري</v>
      </c>
      <c r="N486" s="75" t="str">
        <f>'[1]بيانات الكل'!E484</f>
        <v>مسلم</v>
      </c>
      <c r="O486" s="75" t="str">
        <f>'[1]بيانات الكل'!G484</f>
        <v>منقول</v>
      </c>
      <c r="P486" s="76"/>
      <c r="Q486" s="77"/>
      <c r="R486" s="78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76"/>
      <c r="AL486" s="76"/>
      <c r="AM486" s="76" t="str">
        <f t="shared" si="39"/>
        <v>حمدى عزيز احمد اسماعيل</v>
      </c>
      <c r="AN486" s="76">
        <f>'[1]بيانات الكل'!K484</f>
        <v>0</v>
      </c>
      <c r="AO486" s="76" t="str">
        <f>'[1]بيانات الكل'!J484</f>
        <v>كفر العزازي</v>
      </c>
      <c r="AP486" s="76"/>
      <c r="AQ486" s="76"/>
      <c r="AR486" s="76">
        <f>'[1]بيانات الكل'!L484</f>
        <v>0</v>
      </c>
      <c r="AS486" s="76" t="str">
        <f>'[1]بيانات الكل'!Q484</f>
        <v>الخامس</v>
      </c>
      <c r="AT486" s="76">
        <f>'[1]بيانات الكل'!R484</f>
        <v>0</v>
      </c>
      <c r="AU486" s="76">
        <f>'[1]بيانات الكل'!S484</f>
        <v>0</v>
      </c>
      <c r="AV486" s="79">
        <v>477</v>
      </c>
      <c r="AW486" s="79" t="e">
        <f>IF(AND($AW$3=#REF!,#REF!=Y486),AV486,"")</f>
        <v>#REF!</v>
      </c>
    </row>
    <row r="487" spans="1:49" ht="21" customHeight="1" thickBot="1">
      <c r="A487" s="68"/>
      <c r="B487" s="68">
        <v>478</v>
      </c>
      <c r="C487" s="69">
        <v>478</v>
      </c>
      <c r="D487" s="70" t="str">
        <f>'[1]بيانات الكل'!C485</f>
        <v>محمد خضر محمد ابراهيم</v>
      </c>
      <c r="E487" s="71">
        <f>'[1]بيانات الكل'!T485</f>
        <v>40808</v>
      </c>
      <c r="F487" s="72">
        <f t="shared" si="35"/>
        <v>38912</v>
      </c>
      <c r="G487" s="73" t="str">
        <f>'[1]بيانات الكل'!F485</f>
        <v>3/4</v>
      </c>
      <c r="H487" s="73" t="str">
        <f>'[1]بيانات الكل'!D485</f>
        <v>ذكر</v>
      </c>
      <c r="I487" s="74">
        <f>'[1]بيانات الكل'!H485</f>
        <v>30607141301035</v>
      </c>
      <c r="J487" s="75">
        <f t="shared" si="36"/>
        <v>18</v>
      </c>
      <c r="K487" s="75">
        <f t="shared" si="37"/>
        <v>2</v>
      </c>
      <c r="L487" s="75">
        <f t="shared" si="38"/>
        <v>11</v>
      </c>
      <c r="M487" s="75" t="str">
        <f>'[1]بيانات الكل'!N485</f>
        <v>مصري</v>
      </c>
      <c r="N487" s="75" t="str">
        <f>'[1]بيانات الكل'!E485</f>
        <v>مسلم</v>
      </c>
      <c r="O487" s="75" t="str">
        <f>'[1]بيانات الكل'!G485</f>
        <v>منقول</v>
      </c>
      <c r="P487" s="76"/>
      <c r="Q487" s="77"/>
      <c r="R487" s="78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76"/>
      <c r="AK487" s="76"/>
      <c r="AL487" s="76"/>
      <c r="AM487" s="76" t="str">
        <f t="shared" si="39"/>
        <v>خضر محمد ابراهيم</v>
      </c>
      <c r="AN487" s="76">
        <f>'[1]بيانات الكل'!K485</f>
        <v>0</v>
      </c>
      <c r="AO487" s="76" t="str">
        <f>'[1]بيانات الكل'!J485</f>
        <v>كفر العزازي</v>
      </c>
      <c r="AP487" s="76"/>
      <c r="AQ487" s="76"/>
      <c r="AR487" s="76">
        <f>'[1]بيانات الكل'!L485</f>
        <v>0</v>
      </c>
      <c r="AS487" s="76" t="str">
        <f>'[1]بيانات الكل'!Q485</f>
        <v>الخامس</v>
      </c>
      <c r="AT487" s="76">
        <f>'[1]بيانات الكل'!R485</f>
        <v>0</v>
      </c>
      <c r="AU487" s="76">
        <f>'[1]بيانات الكل'!S485</f>
        <v>0</v>
      </c>
      <c r="AV487" s="79">
        <v>478</v>
      </c>
      <c r="AW487" s="79" t="e">
        <f>IF(AND($AW$3=#REF!,#REF!=Y487),AV487,"")</f>
        <v>#REF!</v>
      </c>
    </row>
    <row r="488" spans="1:49" ht="21" customHeight="1" thickBot="1">
      <c r="A488" s="68"/>
      <c r="B488" s="68">
        <v>479</v>
      </c>
      <c r="C488" s="69">
        <v>479</v>
      </c>
      <c r="D488" s="70" t="str">
        <f>'[1]بيانات الكل'!C486</f>
        <v>محمد رضا السيد اسماعيل</v>
      </c>
      <c r="E488" s="71">
        <f>'[1]بيانات الكل'!T486</f>
        <v>40808</v>
      </c>
      <c r="F488" s="72">
        <f t="shared" si="35"/>
        <v>38889</v>
      </c>
      <c r="G488" s="73" t="str">
        <f>'[1]بيانات الكل'!F486</f>
        <v>3/4</v>
      </c>
      <c r="H488" s="73" t="str">
        <f>'[1]بيانات الكل'!D486</f>
        <v>ذكر</v>
      </c>
      <c r="I488" s="74">
        <f>'[1]بيانات الكل'!H486</f>
        <v>30606211301511</v>
      </c>
      <c r="J488" s="75">
        <f t="shared" si="36"/>
        <v>11</v>
      </c>
      <c r="K488" s="75">
        <f t="shared" si="37"/>
        <v>3</v>
      </c>
      <c r="L488" s="75">
        <f t="shared" si="38"/>
        <v>11</v>
      </c>
      <c r="M488" s="75" t="str">
        <f>'[1]بيانات الكل'!N486</f>
        <v>مصري</v>
      </c>
      <c r="N488" s="75" t="str">
        <f>'[1]بيانات الكل'!E486</f>
        <v>مسلم</v>
      </c>
      <c r="O488" s="75" t="str">
        <f>'[1]بيانات الكل'!G486</f>
        <v>منقول</v>
      </c>
      <c r="P488" s="76"/>
      <c r="Q488" s="77"/>
      <c r="R488" s="78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76"/>
      <c r="AL488" s="76"/>
      <c r="AM488" s="76" t="str">
        <f t="shared" si="39"/>
        <v>رضا السيد اسماعيل</v>
      </c>
      <c r="AN488" s="76">
        <f>'[1]بيانات الكل'!K486</f>
        <v>0</v>
      </c>
      <c r="AO488" s="76" t="str">
        <f>'[1]بيانات الكل'!J486</f>
        <v>كفر العزازي</v>
      </c>
      <c r="AP488" s="76"/>
      <c r="AQ488" s="76"/>
      <c r="AR488" s="76">
        <f>'[1]بيانات الكل'!L486</f>
        <v>0</v>
      </c>
      <c r="AS488" s="76" t="str">
        <f>'[1]بيانات الكل'!Q486</f>
        <v>الخامس</v>
      </c>
      <c r="AT488" s="76">
        <f>'[1]بيانات الكل'!R486</f>
        <v>0</v>
      </c>
      <c r="AU488" s="76">
        <f>'[1]بيانات الكل'!S486</f>
        <v>0</v>
      </c>
      <c r="AV488" s="79">
        <v>479</v>
      </c>
      <c r="AW488" s="79" t="e">
        <f>IF(AND($AW$3=#REF!,#REF!=Y488),AV488,"")</f>
        <v>#REF!</v>
      </c>
    </row>
    <row r="489" spans="1:49" ht="21" customHeight="1" thickBot="1">
      <c r="A489" s="68"/>
      <c r="B489" s="68">
        <v>480</v>
      </c>
      <c r="C489" s="69">
        <v>480</v>
      </c>
      <c r="D489" s="70" t="str">
        <f>'[1]بيانات الكل'!C487</f>
        <v>محمد رضا سعيد احمد محمد</v>
      </c>
      <c r="E489" s="71">
        <f>'[1]بيانات الكل'!T487</f>
        <v>40808</v>
      </c>
      <c r="F489" s="72">
        <f t="shared" si="35"/>
        <v>38874</v>
      </c>
      <c r="G489" s="73" t="str">
        <f>'[1]بيانات الكل'!F487</f>
        <v>3/4</v>
      </c>
      <c r="H489" s="73" t="str">
        <f>'[1]بيانات الكل'!D487</f>
        <v>ذكر</v>
      </c>
      <c r="I489" s="74">
        <f>'[1]بيانات الكل'!H487</f>
        <v>30606061310576</v>
      </c>
      <c r="J489" s="75">
        <f t="shared" si="36"/>
        <v>26</v>
      </c>
      <c r="K489" s="75">
        <f t="shared" si="37"/>
        <v>3</v>
      </c>
      <c r="L489" s="75">
        <f t="shared" si="38"/>
        <v>11</v>
      </c>
      <c r="M489" s="75" t="str">
        <f>'[1]بيانات الكل'!N487</f>
        <v>مصري</v>
      </c>
      <c r="N489" s="75" t="str">
        <f>'[1]بيانات الكل'!E487</f>
        <v>مسلم</v>
      </c>
      <c r="O489" s="75" t="str">
        <f>'[1]بيانات الكل'!G487</f>
        <v>منقول</v>
      </c>
      <c r="P489" s="76"/>
      <c r="Q489" s="77"/>
      <c r="R489" s="78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 t="str">
        <f t="shared" si="39"/>
        <v>رضا سعيد احمد محمد</v>
      </c>
      <c r="AN489" s="76">
        <f>'[1]بيانات الكل'!K487</f>
        <v>0</v>
      </c>
      <c r="AO489" s="76" t="str">
        <f>'[1]بيانات الكل'!J487</f>
        <v>كفر العزازي</v>
      </c>
      <c r="AP489" s="76"/>
      <c r="AQ489" s="76"/>
      <c r="AR489" s="76">
        <f>'[1]بيانات الكل'!L487</f>
        <v>0</v>
      </c>
      <c r="AS489" s="76" t="str">
        <f>'[1]بيانات الكل'!Q487</f>
        <v>الخامس</v>
      </c>
      <c r="AT489" s="76">
        <f>'[1]بيانات الكل'!R487</f>
        <v>0</v>
      </c>
      <c r="AU489" s="76">
        <f>'[1]بيانات الكل'!S487</f>
        <v>0</v>
      </c>
      <c r="AV489" s="79">
        <v>480</v>
      </c>
      <c r="AW489" s="79" t="e">
        <f>IF(AND($AW$3=#REF!,#REF!=Y489),AV489,"")</f>
        <v>#REF!</v>
      </c>
    </row>
    <row r="490" spans="1:49" ht="21" customHeight="1" thickBot="1">
      <c r="A490" s="68"/>
      <c r="B490" s="68">
        <v>481</v>
      </c>
      <c r="C490" s="69">
        <v>481</v>
      </c>
      <c r="D490" s="70" t="str">
        <f>'[1]بيانات الكل'!C488</f>
        <v>محمد روق عليوه محمد</v>
      </c>
      <c r="E490" s="71">
        <f>'[1]بيانات الكل'!T488</f>
        <v>40808</v>
      </c>
      <c r="F490" s="72">
        <f t="shared" si="35"/>
        <v>38303</v>
      </c>
      <c r="G490" s="73" t="str">
        <f>'[1]بيانات الكل'!F488</f>
        <v>3/4</v>
      </c>
      <c r="H490" s="73" t="str">
        <f>'[1]بيانات الكل'!D488</f>
        <v>ذكر</v>
      </c>
      <c r="I490" s="74">
        <f>'[1]بيانات الكل'!H488</f>
        <v>30411121300715</v>
      </c>
      <c r="J490" s="75">
        <f t="shared" si="36"/>
        <v>20</v>
      </c>
      <c r="K490" s="75">
        <f t="shared" si="37"/>
        <v>10</v>
      </c>
      <c r="L490" s="75">
        <f t="shared" si="38"/>
        <v>12</v>
      </c>
      <c r="M490" s="75" t="str">
        <f>'[1]بيانات الكل'!N488</f>
        <v>مصري</v>
      </c>
      <c r="N490" s="75" t="str">
        <f>'[1]بيانات الكل'!E488</f>
        <v>مسلم</v>
      </c>
      <c r="O490" s="75" t="str">
        <f>'[1]بيانات الكل'!G488</f>
        <v>منقول</v>
      </c>
      <c r="P490" s="76"/>
      <c r="Q490" s="77"/>
      <c r="R490" s="78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76"/>
      <c r="AL490" s="76"/>
      <c r="AM490" s="76" t="str">
        <f t="shared" si="39"/>
        <v>روق عليوه محمد</v>
      </c>
      <c r="AN490" s="76">
        <f>'[1]بيانات الكل'!K488</f>
        <v>0</v>
      </c>
      <c r="AO490" s="76" t="str">
        <f>'[1]بيانات الكل'!J488</f>
        <v>كفر العزازي</v>
      </c>
      <c r="AP490" s="76"/>
      <c r="AQ490" s="76"/>
      <c r="AR490" s="76">
        <f>'[1]بيانات الكل'!L488</f>
        <v>0</v>
      </c>
      <c r="AS490" s="76" t="str">
        <f>'[1]بيانات الكل'!Q488</f>
        <v>الخامس</v>
      </c>
      <c r="AT490" s="76">
        <f>'[1]بيانات الكل'!R488</f>
        <v>0</v>
      </c>
      <c r="AU490" s="76">
        <f>'[1]بيانات الكل'!S488</f>
        <v>0</v>
      </c>
      <c r="AV490" s="79">
        <v>481</v>
      </c>
      <c r="AW490" s="79" t="e">
        <f>IF(AND($AW$3=#REF!,#REF!=Y490),AV490,"")</f>
        <v>#REF!</v>
      </c>
    </row>
    <row r="491" spans="1:49" ht="21" customHeight="1" thickBot="1">
      <c r="A491" s="68"/>
      <c r="B491" s="68">
        <v>482</v>
      </c>
      <c r="C491" s="69">
        <v>482</v>
      </c>
      <c r="D491" s="70" t="str">
        <f>'[1]بيانات الكل'!C489</f>
        <v>محمد سمير عبدالعزيز عبدالسلام</v>
      </c>
      <c r="E491" s="71">
        <f>'[1]بيانات الكل'!T489</f>
        <v>40808</v>
      </c>
      <c r="F491" s="72">
        <f t="shared" si="35"/>
        <v>38893</v>
      </c>
      <c r="G491" s="73" t="str">
        <f>'[1]بيانات الكل'!F489</f>
        <v>3/4</v>
      </c>
      <c r="H491" s="73" t="str">
        <f>'[1]بيانات الكل'!D489</f>
        <v>ذكر</v>
      </c>
      <c r="I491" s="74">
        <f>'[1]بيانات الكل'!H489</f>
        <v>30606251303894</v>
      </c>
      <c r="J491" s="75">
        <f t="shared" si="36"/>
        <v>7</v>
      </c>
      <c r="K491" s="75">
        <f t="shared" si="37"/>
        <v>3</v>
      </c>
      <c r="L491" s="75">
        <f t="shared" si="38"/>
        <v>11</v>
      </c>
      <c r="M491" s="75" t="str">
        <f>'[1]بيانات الكل'!N489</f>
        <v>مصري</v>
      </c>
      <c r="N491" s="75" t="str">
        <f>'[1]بيانات الكل'!E489</f>
        <v>مسلم</v>
      </c>
      <c r="O491" s="75" t="str">
        <f>'[1]بيانات الكل'!G489</f>
        <v>منقول</v>
      </c>
      <c r="P491" s="76"/>
      <c r="Q491" s="77"/>
      <c r="R491" s="78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76"/>
      <c r="AL491" s="76"/>
      <c r="AM491" s="76" t="str">
        <f t="shared" si="39"/>
        <v>سمير عبدالعزيز عبدالسلام</v>
      </c>
      <c r="AN491" s="76">
        <f>'[1]بيانات الكل'!K489</f>
        <v>0</v>
      </c>
      <c r="AO491" s="76" t="str">
        <f>'[1]بيانات الكل'!J489</f>
        <v>كفر العزازي</v>
      </c>
      <c r="AP491" s="76"/>
      <c r="AQ491" s="76"/>
      <c r="AR491" s="76">
        <f>'[1]بيانات الكل'!L489</f>
        <v>0</v>
      </c>
      <c r="AS491" s="76" t="str">
        <f>'[1]بيانات الكل'!Q489</f>
        <v>الخامس</v>
      </c>
      <c r="AT491" s="76">
        <f>'[1]بيانات الكل'!R489</f>
        <v>0</v>
      </c>
      <c r="AU491" s="76">
        <f>'[1]بيانات الكل'!S489</f>
        <v>0</v>
      </c>
      <c r="AV491" s="79">
        <v>482</v>
      </c>
      <c r="AW491" s="79" t="e">
        <f>IF(AND($AW$3=#REF!,#REF!=Y491),AV491,"")</f>
        <v>#REF!</v>
      </c>
    </row>
    <row r="492" spans="1:49" ht="21" customHeight="1" thickBot="1">
      <c r="A492" s="68"/>
      <c r="B492" s="68">
        <v>483</v>
      </c>
      <c r="C492" s="69">
        <v>483</v>
      </c>
      <c r="D492" s="70" t="str">
        <f>'[1]بيانات الكل'!C490</f>
        <v>محمد صبحى احمد محمد على</v>
      </c>
      <c r="E492" s="71">
        <f>'[1]بيانات الكل'!T490</f>
        <v>40808</v>
      </c>
      <c r="F492" s="72">
        <f t="shared" si="35"/>
        <v>38491</v>
      </c>
      <c r="G492" s="73" t="str">
        <f>'[1]بيانات الكل'!F490</f>
        <v>3/4</v>
      </c>
      <c r="H492" s="73" t="str">
        <f>'[1]بيانات الكل'!D490</f>
        <v>ذكر</v>
      </c>
      <c r="I492" s="74">
        <f>'[1]بيانات الكل'!H490</f>
        <v>30505191302698</v>
      </c>
      <c r="J492" s="75">
        <f t="shared" si="36"/>
        <v>13</v>
      </c>
      <c r="K492" s="75">
        <f t="shared" si="37"/>
        <v>4</v>
      </c>
      <c r="L492" s="75">
        <f t="shared" si="38"/>
        <v>12</v>
      </c>
      <c r="M492" s="75" t="str">
        <f>'[1]بيانات الكل'!N490</f>
        <v>مصري</v>
      </c>
      <c r="N492" s="75" t="str">
        <f>'[1]بيانات الكل'!E490</f>
        <v>مسلم</v>
      </c>
      <c r="O492" s="75" t="str">
        <f>'[1]بيانات الكل'!G490</f>
        <v>منقول</v>
      </c>
      <c r="P492" s="76"/>
      <c r="Q492" s="77"/>
      <c r="R492" s="78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 t="str">
        <f t="shared" si="39"/>
        <v>صبحى احمد محمد على</v>
      </c>
      <c r="AN492" s="76">
        <f>'[1]بيانات الكل'!K490</f>
        <v>0</v>
      </c>
      <c r="AO492" s="76" t="str">
        <f>'[1]بيانات الكل'!J490</f>
        <v>كفر العزازي</v>
      </c>
      <c r="AP492" s="76"/>
      <c r="AQ492" s="76"/>
      <c r="AR492" s="76">
        <f>'[1]بيانات الكل'!L490</f>
        <v>0</v>
      </c>
      <c r="AS492" s="76" t="str">
        <f>'[1]بيانات الكل'!Q490</f>
        <v>الخامس</v>
      </c>
      <c r="AT492" s="76">
        <f>'[1]بيانات الكل'!R490</f>
        <v>0</v>
      </c>
      <c r="AU492" s="76">
        <f>'[1]بيانات الكل'!S490</f>
        <v>0</v>
      </c>
      <c r="AV492" s="79">
        <v>483</v>
      </c>
      <c r="AW492" s="79" t="e">
        <f>IF(AND($AW$3=#REF!,#REF!=Y492),AV492,"")</f>
        <v>#REF!</v>
      </c>
    </row>
    <row r="493" spans="1:49" ht="21" customHeight="1" thickBot="1">
      <c r="A493" s="68"/>
      <c r="B493" s="68">
        <v>484</v>
      </c>
      <c r="C493" s="69">
        <v>484</v>
      </c>
      <c r="D493" s="70" t="str">
        <f>'[1]بيانات الكل'!C491</f>
        <v>محمد صلاح سليمان محمد سليمان</v>
      </c>
      <c r="E493" s="71">
        <f>'[1]بيانات الكل'!T491</f>
        <v>40808</v>
      </c>
      <c r="F493" s="72">
        <f t="shared" si="35"/>
        <v>38893</v>
      </c>
      <c r="G493" s="73" t="str">
        <f>'[1]بيانات الكل'!F491</f>
        <v>3/4</v>
      </c>
      <c r="H493" s="73" t="str">
        <f>'[1]بيانات الكل'!D491</f>
        <v>ذكر</v>
      </c>
      <c r="I493" s="74">
        <f>'[1]بيانات الكل'!H491</f>
        <v>30606251303959</v>
      </c>
      <c r="J493" s="75">
        <f t="shared" si="36"/>
        <v>7</v>
      </c>
      <c r="K493" s="75">
        <f t="shared" si="37"/>
        <v>3</v>
      </c>
      <c r="L493" s="75">
        <f t="shared" si="38"/>
        <v>11</v>
      </c>
      <c r="M493" s="75" t="str">
        <f>'[1]بيانات الكل'!N491</f>
        <v>مصري</v>
      </c>
      <c r="N493" s="75" t="str">
        <f>'[1]بيانات الكل'!E491</f>
        <v>مسلم</v>
      </c>
      <c r="O493" s="75" t="str">
        <f>'[1]بيانات الكل'!G491</f>
        <v>منقول</v>
      </c>
      <c r="P493" s="76"/>
      <c r="Q493" s="77"/>
      <c r="R493" s="78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76"/>
      <c r="AK493" s="76"/>
      <c r="AL493" s="76"/>
      <c r="AM493" s="76" t="str">
        <f t="shared" si="39"/>
        <v>صلاح سليمان محمد سليمان</v>
      </c>
      <c r="AN493" s="76">
        <f>'[1]بيانات الكل'!K491</f>
        <v>0</v>
      </c>
      <c r="AO493" s="76" t="str">
        <f>'[1]بيانات الكل'!J491</f>
        <v>كفر العزازي</v>
      </c>
      <c r="AP493" s="76"/>
      <c r="AQ493" s="76"/>
      <c r="AR493" s="76">
        <f>'[1]بيانات الكل'!L491</f>
        <v>0</v>
      </c>
      <c r="AS493" s="76" t="str">
        <f>'[1]بيانات الكل'!Q491</f>
        <v>الخامس</v>
      </c>
      <c r="AT493" s="76">
        <f>'[1]بيانات الكل'!R491</f>
        <v>0</v>
      </c>
      <c r="AU493" s="76">
        <f>'[1]بيانات الكل'!S491</f>
        <v>0</v>
      </c>
      <c r="AV493" s="79">
        <v>484</v>
      </c>
      <c r="AW493" s="79" t="e">
        <f>IF(AND($AW$3=#REF!,#REF!=Y493),AV493,"")</f>
        <v>#REF!</v>
      </c>
    </row>
    <row r="494" spans="1:49" ht="21" customHeight="1" thickBot="1">
      <c r="A494" s="68"/>
      <c r="B494" s="68">
        <v>485</v>
      </c>
      <c r="C494" s="69">
        <v>485</v>
      </c>
      <c r="D494" s="70" t="str">
        <f>'[1]بيانات الكل'!C492</f>
        <v>محمد عبدالشكور عبد الحافظ خليل محمد</v>
      </c>
      <c r="E494" s="71">
        <f>'[1]بيانات الكل'!T492</f>
        <v>40808</v>
      </c>
      <c r="F494" s="72">
        <f t="shared" si="35"/>
        <v>38829</v>
      </c>
      <c r="G494" s="73" t="str">
        <f>'[1]بيانات الكل'!F492</f>
        <v>3/4</v>
      </c>
      <c r="H494" s="73" t="str">
        <f>'[1]بيانات الكل'!D492</f>
        <v>ذكر</v>
      </c>
      <c r="I494" s="74">
        <f>'[1]بيانات الكل'!H492</f>
        <v>30604221300677</v>
      </c>
      <c r="J494" s="75">
        <f t="shared" si="36"/>
        <v>10</v>
      </c>
      <c r="K494" s="75">
        <f t="shared" si="37"/>
        <v>5</v>
      </c>
      <c r="L494" s="75">
        <f t="shared" si="38"/>
        <v>11</v>
      </c>
      <c r="M494" s="75" t="str">
        <f>'[1]بيانات الكل'!N492</f>
        <v>مصري</v>
      </c>
      <c r="N494" s="75" t="str">
        <f>'[1]بيانات الكل'!E492</f>
        <v>مسلم</v>
      </c>
      <c r="O494" s="75" t="str">
        <f>'[1]بيانات الكل'!G492</f>
        <v>منقول</v>
      </c>
      <c r="P494" s="76"/>
      <c r="Q494" s="77"/>
      <c r="R494" s="78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 t="str">
        <f t="shared" si="39"/>
        <v>عبدالشكور عبد الحافظ خليل محمد</v>
      </c>
      <c r="AN494" s="76">
        <f>'[1]بيانات الكل'!K492</f>
        <v>0</v>
      </c>
      <c r="AO494" s="76" t="str">
        <f>'[1]بيانات الكل'!J492</f>
        <v>كفر العزازي</v>
      </c>
      <c r="AP494" s="76"/>
      <c r="AQ494" s="76"/>
      <c r="AR494" s="76">
        <f>'[1]بيانات الكل'!L492</f>
        <v>0</v>
      </c>
      <c r="AS494" s="76" t="str">
        <f>'[1]بيانات الكل'!Q492</f>
        <v>الخامس</v>
      </c>
      <c r="AT494" s="76">
        <f>'[1]بيانات الكل'!R492</f>
        <v>0</v>
      </c>
      <c r="AU494" s="76">
        <f>'[1]بيانات الكل'!S492</f>
        <v>0</v>
      </c>
      <c r="AV494" s="79">
        <v>485</v>
      </c>
      <c r="AW494" s="79" t="e">
        <f>IF(AND($AW$3=#REF!,#REF!=Y494),AV494,"")</f>
        <v>#REF!</v>
      </c>
    </row>
    <row r="495" spans="1:49" ht="21" customHeight="1" thickBot="1">
      <c r="A495" s="68"/>
      <c r="B495" s="68">
        <v>486</v>
      </c>
      <c r="C495" s="69">
        <v>486</v>
      </c>
      <c r="D495" s="70" t="str">
        <f>'[1]بيانات الكل'!C493</f>
        <v>محمد عبدالظاهر محمد احمدموسى</v>
      </c>
      <c r="E495" s="71">
        <f>'[1]بيانات الكل'!T493</f>
        <v>40808</v>
      </c>
      <c r="F495" s="72">
        <f t="shared" si="35"/>
        <v>38954</v>
      </c>
      <c r="G495" s="73" t="str">
        <f>'[1]بيانات الكل'!F493</f>
        <v>3/4</v>
      </c>
      <c r="H495" s="73" t="str">
        <f>'[1]بيانات الكل'!D493</f>
        <v>ذكر</v>
      </c>
      <c r="I495" s="74">
        <f>'[1]بيانات الكل'!H493</f>
        <v>30608251300677</v>
      </c>
      <c r="J495" s="75">
        <f t="shared" si="36"/>
        <v>7</v>
      </c>
      <c r="K495" s="75">
        <f t="shared" si="37"/>
        <v>1</v>
      </c>
      <c r="L495" s="75">
        <f t="shared" si="38"/>
        <v>11</v>
      </c>
      <c r="M495" s="75" t="str">
        <f>'[1]بيانات الكل'!N493</f>
        <v>مصري</v>
      </c>
      <c r="N495" s="75" t="str">
        <f>'[1]بيانات الكل'!E493</f>
        <v>مسلم</v>
      </c>
      <c r="O495" s="75" t="str">
        <f>'[1]بيانات الكل'!G493</f>
        <v>منقول</v>
      </c>
      <c r="P495" s="76"/>
      <c r="Q495" s="77"/>
      <c r="R495" s="78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 t="str">
        <f t="shared" si="39"/>
        <v>عبدالظاهر محمد احمدموسى</v>
      </c>
      <c r="AN495" s="76">
        <f>'[1]بيانات الكل'!K493</f>
        <v>0</v>
      </c>
      <c r="AO495" s="76" t="str">
        <f>'[1]بيانات الكل'!J493</f>
        <v>كفر العزازي</v>
      </c>
      <c r="AP495" s="76"/>
      <c r="AQ495" s="76"/>
      <c r="AR495" s="76">
        <f>'[1]بيانات الكل'!L493</f>
        <v>0</v>
      </c>
      <c r="AS495" s="76" t="str">
        <f>'[1]بيانات الكل'!Q493</f>
        <v>الخامس</v>
      </c>
      <c r="AT495" s="76">
        <f>'[1]بيانات الكل'!R493</f>
        <v>0</v>
      </c>
      <c r="AU495" s="76">
        <f>'[1]بيانات الكل'!S493</f>
        <v>0</v>
      </c>
      <c r="AV495" s="79">
        <v>486</v>
      </c>
      <c r="AW495" s="79" t="e">
        <f>IF(AND($AW$3=#REF!,#REF!=Y495),AV495,"")</f>
        <v>#REF!</v>
      </c>
    </row>
    <row r="496" spans="1:49" ht="21" customHeight="1" thickBot="1">
      <c r="A496" s="68"/>
      <c r="B496" s="68">
        <v>487</v>
      </c>
      <c r="C496" s="69">
        <v>487</v>
      </c>
      <c r="D496" s="70" t="str">
        <f>'[1]بيانات الكل'!C494</f>
        <v>محمد عيد الشاذلي محمد</v>
      </c>
      <c r="E496" s="71">
        <f>'[1]بيانات الكل'!T494</f>
        <v>40808</v>
      </c>
      <c r="F496" s="72">
        <f t="shared" si="35"/>
        <v>38718</v>
      </c>
      <c r="G496" s="73" t="str">
        <f>'[1]بيانات الكل'!F494</f>
        <v>3/4</v>
      </c>
      <c r="H496" s="73" t="str">
        <f>'[1]بيانات الكل'!D494</f>
        <v>ذكر</v>
      </c>
      <c r="I496" s="74">
        <f>'[1]بيانات الكل'!H494</f>
        <v>30601011911054</v>
      </c>
      <c r="J496" s="75">
        <f t="shared" si="36"/>
        <v>0</v>
      </c>
      <c r="K496" s="75">
        <f t="shared" si="37"/>
        <v>9</v>
      </c>
      <c r="L496" s="75">
        <f t="shared" si="38"/>
        <v>11</v>
      </c>
      <c r="M496" s="75" t="str">
        <f>'[1]بيانات الكل'!N494</f>
        <v>مصري</v>
      </c>
      <c r="N496" s="75" t="str">
        <f>'[1]بيانات الكل'!E494</f>
        <v>مسلم</v>
      </c>
      <c r="O496" s="75" t="str">
        <f>'[1]بيانات الكل'!G494</f>
        <v>منقول</v>
      </c>
      <c r="P496" s="76"/>
      <c r="Q496" s="77"/>
      <c r="R496" s="78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76"/>
      <c r="AK496" s="76"/>
      <c r="AL496" s="76"/>
      <c r="AM496" s="76" t="str">
        <f t="shared" si="39"/>
        <v>عيد الشاذلي محمد</v>
      </c>
      <c r="AN496" s="76">
        <f>'[1]بيانات الكل'!K494</f>
        <v>0</v>
      </c>
      <c r="AO496" s="76" t="str">
        <f>'[1]بيانات الكل'!J494</f>
        <v>كفر العزازي</v>
      </c>
      <c r="AP496" s="76"/>
      <c r="AQ496" s="76"/>
      <c r="AR496" s="76">
        <f>'[1]بيانات الكل'!L494</f>
        <v>0</v>
      </c>
      <c r="AS496" s="76" t="str">
        <f>'[1]بيانات الكل'!Q494</f>
        <v>الخامس</v>
      </c>
      <c r="AT496" s="76">
        <f>'[1]بيانات الكل'!R494</f>
        <v>0</v>
      </c>
      <c r="AU496" s="76">
        <f>'[1]بيانات الكل'!S494</f>
        <v>0</v>
      </c>
      <c r="AV496" s="79">
        <v>487</v>
      </c>
      <c r="AW496" s="79" t="e">
        <f>IF(AND($AW$3=#REF!,#REF!=Y496),AV496,"")</f>
        <v>#REF!</v>
      </c>
    </row>
    <row r="497" spans="1:49" ht="21" customHeight="1" thickBot="1">
      <c r="A497" s="68"/>
      <c r="B497" s="68">
        <v>488</v>
      </c>
      <c r="C497" s="69">
        <v>488</v>
      </c>
      <c r="D497" s="70" t="str">
        <f>'[1]بيانات الكل'!C495</f>
        <v>محمد محمود محمد محمد الشحات</v>
      </c>
      <c r="E497" s="71">
        <f>'[1]بيانات الكل'!T495</f>
        <v>40808</v>
      </c>
      <c r="F497" s="72">
        <f t="shared" si="35"/>
        <v>38781</v>
      </c>
      <c r="G497" s="73" t="str">
        <f>'[1]بيانات الكل'!F495</f>
        <v>3/4</v>
      </c>
      <c r="H497" s="73" t="str">
        <f>'[1]بيانات الكل'!D495</f>
        <v>ذكر</v>
      </c>
      <c r="I497" s="74">
        <f>'[1]بيانات الكل'!H495</f>
        <v>30603051302096</v>
      </c>
      <c r="J497" s="75">
        <f t="shared" si="36"/>
        <v>27</v>
      </c>
      <c r="K497" s="75">
        <f t="shared" si="37"/>
        <v>6</v>
      </c>
      <c r="L497" s="75">
        <f t="shared" si="38"/>
        <v>11</v>
      </c>
      <c r="M497" s="75" t="str">
        <f>'[1]بيانات الكل'!N495</f>
        <v>مصري</v>
      </c>
      <c r="N497" s="75" t="str">
        <f>'[1]بيانات الكل'!E495</f>
        <v>مسلم</v>
      </c>
      <c r="O497" s="75" t="str">
        <f>'[1]بيانات الكل'!G495</f>
        <v>منقول</v>
      </c>
      <c r="P497" s="76"/>
      <c r="Q497" s="77"/>
      <c r="R497" s="78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76"/>
      <c r="AL497" s="76"/>
      <c r="AM497" s="76" t="str">
        <f t="shared" si="39"/>
        <v>محمود محمد محمد الشحات</v>
      </c>
      <c r="AN497" s="76">
        <f>'[1]بيانات الكل'!K495</f>
        <v>0</v>
      </c>
      <c r="AO497" s="76" t="str">
        <f>'[1]بيانات الكل'!J495</f>
        <v>كفر العزازي</v>
      </c>
      <c r="AP497" s="76"/>
      <c r="AQ497" s="76"/>
      <c r="AR497" s="76">
        <f>'[1]بيانات الكل'!L495</f>
        <v>0</v>
      </c>
      <c r="AS497" s="76" t="str">
        <f>'[1]بيانات الكل'!Q495</f>
        <v>الخامس</v>
      </c>
      <c r="AT497" s="76">
        <f>'[1]بيانات الكل'!R495</f>
        <v>0</v>
      </c>
      <c r="AU497" s="76">
        <f>'[1]بيانات الكل'!S495</f>
        <v>0</v>
      </c>
      <c r="AV497" s="79">
        <v>488</v>
      </c>
      <c r="AW497" s="79" t="e">
        <f>IF(AND($AW$3=#REF!,#REF!=Y497),AV497,"")</f>
        <v>#REF!</v>
      </c>
    </row>
    <row r="498" spans="1:49" ht="21" customHeight="1" thickBot="1">
      <c r="A498" s="68"/>
      <c r="B498" s="68">
        <v>489</v>
      </c>
      <c r="C498" s="69">
        <v>489</v>
      </c>
      <c r="D498" s="70" t="str">
        <f>'[1]بيانات الكل'!C496</f>
        <v>محمد ممدوح عبدالله ذكى</v>
      </c>
      <c r="E498" s="71">
        <f>'[1]بيانات الكل'!T496</f>
        <v>40808</v>
      </c>
      <c r="F498" s="72">
        <f t="shared" si="35"/>
        <v>38632</v>
      </c>
      <c r="G498" s="73" t="str">
        <f>'[1]بيانات الكل'!F496</f>
        <v>3/4</v>
      </c>
      <c r="H498" s="73" t="str">
        <f>'[1]بيانات الكل'!D496</f>
        <v>ذكر</v>
      </c>
      <c r="I498" s="74">
        <f>'[1]بيانات الكل'!H496</f>
        <v>30510071300296</v>
      </c>
      <c r="J498" s="75">
        <f t="shared" si="36"/>
        <v>25</v>
      </c>
      <c r="K498" s="75">
        <f t="shared" si="37"/>
        <v>11</v>
      </c>
      <c r="L498" s="75">
        <f t="shared" si="38"/>
        <v>11</v>
      </c>
      <c r="M498" s="75" t="str">
        <f>'[1]بيانات الكل'!N496</f>
        <v>مصري</v>
      </c>
      <c r="N498" s="75" t="str">
        <f>'[1]بيانات الكل'!E496</f>
        <v>مسلم</v>
      </c>
      <c r="O498" s="75" t="str">
        <f>'[1]بيانات الكل'!G496</f>
        <v>منقول</v>
      </c>
      <c r="P498" s="76"/>
      <c r="Q498" s="77"/>
      <c r="R498" s="78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76"/>
      <c r="AK498" s="76"/>
      <c r="AL498" s="76"/>
      <c r="AM498" s="76" t="str">
        <f t="shared" si="39"/>
        <v>ممدوح عبدالله ذكى</v>
      </c>
      <c r="AN498" s="76">
        <f>'[1]بيانات الكل'!K496</f>
        <v>0</v>
      </c>
      <c r="AO498" s="76" t="str">
        <f>'[1]بيانات الكل'!J496</f>
        <v>كفر العزازي</v>
      </c>
      <c r="AP498" s="76"/>
      <c r="AQ498" s="76"/>
      <c r="AR498" s="76">
        <f>'[1]بيانات الكل'!L496</f>
        <v>0</v>
      </c>
      <c r="AS498" s="76" t="str">
        <f>'[1]بيانات الكل'!Q496</f>
        <v>الخامس</v>
      </c>
      <c r="AT498" s="76">
        <f>'[1]بيانات الكل'!R496</f>
        <v>0</v>
      </c>
      <c r="AU498" s="76">
        <f>'[1]بيانات الكل'!S496</f>
        <v>0</v>
      </c>
      <c r="AV498" s="79">
        <v>489</v>
      </c>
      <c r="AW498" s="79" t="e">
        <f>IF(AND($AW$3=#REF!,#REF!=Y498),AV498,"")</f>
        <v>#REF!</v>
      </c>
    </row>
    <row r="499" spans="1:49" ht="21" customHeight="1" thickBot="1">
      <c r="A499" s="68"/>
      <c r="B499" s="68">
        <v>490</v>
      </c>
      <c r="C499" s="69">
        <v>490</v>
      </c>
      <c r="D499" s="70" t="str">
        <f>'[1]بيانات الكل'!C497</f>
        <v>محمد وائل حسن عبدالعزيز</v>
      </c>
      <c r="E499" s="71">
        <f>'[1]بيانات الكل'!T497</f>
        <v>40808</v>
      </c>
      <c r="F499" s="72">
        <f t="shared" si="35"/>
        <v>38718</v>
      </c>
      <c r="G499" s="73" t="str">
        <f>'[1]بيانات الكل'!F497</f>
        <v>3/4</v>
      </c>
      <c r="H499" s="73" t="str">
        <f>'[1]بيانات الكل'!D497</f>
        <v>ذكر</v>
      </c>
      <c r="I499" s="74">
        <f>'[1]بيانات الكل'!H497</f>
        <v>30601011337811</v>
      </c>
      <c r="J499" s="75">
        <f t="shared" si="36"/>
        <v>0</v>
      </c>
      <c r="K499" s="75">
        <f t="shared" si="37"/>
        <v>9</v>
      </c>
      <c r="L499" s="75">
        <f t="shared" si="38"/>
        <v>11</v>
      </c>
      <c r="M499" s="75" t="str">
        <f>'[1]بيانات الكل'!N497</f>
        <v>مصري</v>
      </c>
      <c r="N499" s="75" t="str">
        <f>'[1]بيانات الكل'!E497</f>
        <v>مسلم</v>
      </c>
      <c r="O499" s="75" t="str">
        <f>'[1]بيانات الكل'!G497</f>
        <v>منقول</v>
      </c>
      <c r="P499" s="76"/>
      <c r="Q499" s="77"/>
      <c r="R499" s="78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 t="str">
        <f t="shared" si="39"/>
        <v>وائل حسن عبدالعزيز</v>
      </c>
      <c r="AN499" s="76">
        <f>'[1]بيانات الكل'!K497</f>
        <v>0</v>
      </c>
      <c r="AO499" s="76" t="str">
        <f>'[1]بيانات الكل'!J497</f>
        <v>كفر العزازي</v>
      </c>
      <c r="AP499" s="76"/>
      <c r="AQ499" s="76"/>
      <c r="AR499" s="76">
        <f>'[1]بيانات الكل'!L497</f>
        <v>0</v>
      </c>
      <c r="AS499" s="76" t="str">
        <f>'[1]بيانات الكل'!Q497</f>
        <v>الخامس</v>
      </c>
      <c r="AT499" s="76">
        <f>'[1]بيانات الكل'!R497</f>
        <v>0</v>
      </c>
      <c r="AU499" s="76">
        <f>'[1]بيانات الكل'!S497</f>
        <v>0</v>
      </c>
      <c r="AV499" s="79">
        <v>490</v>
      </c>
      <c r="AW499" s="79" t="e">
        <f>IF(AND($AW$3=#REF!,#REF!=Y499),AV499,"")</f>
        <v>#REF!</v>
      </c>
    </row>
    <row r="500" spans="1:49" ht="21" customHeight="1" thickBot="1">
      <c r="A500" s="68"/>
      <c r="B500" s="68">
        <v>491</v>
      </c>
      <c r="C500" s="69">
        <v>491</v>
      </c>
      <c r="D500" s="70" t="str">
        <f>'[1]بيانات الكل'!C498</f>
        <v>محمود السيد محمد سعدمحمد</v>
      </c>
      <c r="E500" s="71">
        <f>'[1]بيانات الكل'!T498</f>
        <v>40808</v>
      </c>
      <c r="F500" s="72">
        <f t="shared" si="35"/>
        <v>38794</v>
      </c>
      <c r="G500" s="73" t="str">
        <f>'[1]بيانات الكل'!F498</f>
        <v>3/4</v>
      </c>
      <c r="H500" s="73" t="str">
        <f>'[1]بيانات الكل'!D498</f>
        <v>ذكر</v>
      </c>
      <c r="I500" s="74">
        <f>'[1]بيانات الكل'!H498</f>
        <v>30603181301539</v>
      </c>
      <c r="J500" s="75">
        <f t="shared" si="36"/>
        <v>14</v>
      </c>
      <c r="K500" s="75">
        <f t="shared" si="37"/>
        <v>6</v>
      </c>
      <c r="L500" s="75">
        <f t="shared" si="38"/>
        <v>11</v>
      </c>
      <c r="M500" s="75" t="str">
        <f>'[1]بيانات الكل'!N498</f>
        <v>مصري</v>
      </c>
      <c r="N500" s="75" t="str">
        <f>'[1]بيانات الكل'!E498</f>
        <v>مسلم</v>
      </c>
      <c r="O500" s="75" t="str">
        <f>'[1]بيانات الكل'!G498</f>
        <v>منقول</v>
      </c>
      <c r="P500" s="76"/>
      <c r="Q500" s="77"/>
      <c r="R500" s="78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/>
      <c r="AJ500" s="76"/>
      <c r="AK500" s="76"/>
      <c r="AL500" s="76"/>
      <c r="AM500" s="76" t="str">
        <f t="shared" si="39"/>
        <v>السيد محمد سعدمحمد</v>
      </c>
      <c r="AN500" s="76">
        <f>'[1]بيانات الكل'!K498</f>
        <v>0</v>
      </c>
      <c r="AO500" s="76" t="str">
        <f>'[1]بيانات الكل'!J498</f>
        <v>كفر العزازي</v>
      </c>
      <c r="AP500" s="76"/>
      <c r="AQ500" s="76"/>
      <c r="AR500" s="76">
        <f>'[1]بيانات الكل'!L498</f>
        <v>0</v>
      </c>
      <c r="AS500" s="76" t="str">
        <f>'[1]بيانات الكل'!Q498</f>
        <v>الخامس</v>
      </c>
      <c r="AT500" s="76">
        <f>'[1]بيانات الكل'!R498</f>
        <v>0</v>
      </c>
      <c r="AU500" s="76">
        <f>'[1]بيانات الكل'!S498</f>
        <v>0</v>
      </c>
      <c r="AV500" s="79">
        <v>491</v>
      </c>
      <c r="AW500" s="79" t="e">
        <f>IF(AND($AW$3=#REF!,#REF!=Y500),AV500,"")</f>
        <v>#REF!</v>
      </c>
    </row>
    <row r="501" spans="1:49" ht="21" customHeight="1" thickBot="1">
      <c r="A501" s="68"/>
      <c r="B501" s="68">
        <v>492</v>
      </c>
      <c r="C501" s="69">
        <v>492</v>
      </c>
      <c r="D501" s="70" t="str">
        <f>'[1]بيانات الكل'!C499</f>
        <v>محمود حسن على محمد على</v>
      </c>
      <c r="E501" s="71">
        <f>'[1]بيانات الكل'!T499</f>
        <v>40808</v>
      </c>
      <c r="F501" s="72">
        <f t="shared" si="35"/>
        <v>38963</v>
      </c>
      <c r="G501" s="73" t="str">
        <f>'[1]بيانات الكل'!F499</f>
        <v>3/4</v>
      </c>
      <c r="H501" s="73" t="str">
        <f>'[1]بيانات الكل'!D499</f>
        <v>ذكر</v>
      </c>
      <c r="I501" s="74">
        <f>'[1]بيانات الكل'!H499</f>
        <v>30609031301296</v>
      </c>
      <c r="J501" s="75">
        <f t="shared" si="36"/>
        <v>29</v>
      </c>
      <c r="K501" s="75">
        <f t="shared" si="37"/>
        <v>0</v>
      </c>
      <c r="L501" s="75">
        <f t="shared" si="38"/>
        <v>11</v>
      </c>
      <c r="M501" s="75" t="str">
        <f>'[1]بيانات الكل'!N499</f>
        <v>مصري</v>
      </c>
      <c r="N501" s="75" t="str">
        <f>'[1]بيانات الكل'!E499</f>
        <v>مسلم</v>
      </c>
      <c r="O501" s="75" t="str">
        <f>'[1]بيانات الكل'!G499</f>
        <v>منقول</v>
      </c>
      <c r="P501" s="76"/>
      <c r="Q501" s="77"/>
      <c r="R501" s="78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76"/>
      <c r="AK501" s="76"/>
      <c r="AL501" s="76"/>
      <c r="AM501" s="76" t="str">
        <f t="shared" si="39"/>
        <v>حسن على محمد على</v>
      </c>
      <c r="AN501" s="76">
        <f>'[1]بيانات الكل'!K499</f>
        <v>0</v>
      </c>
      <c r="AO501" s="76" t="str">
        <f>'[1]بيانات الكل'!J499</f>
        <v>كفر العزازي</v>
      </c>
      <c r="AP501" s="76"/>
      <c r="AQ501" s="76"/>
      <c r="AR501" s="76">
        <f>'[1]بيانات الكل'!L499</f>
        <v>0</v>
      </c>
      <c r="AS501" s="76" t="str">
        <f>'[1]بيانات الكل'!Q499</f>
        <v>الخامس</v>
      </c>
      <c r="AT501" s="76">
        <f>'[1]بيانات الكل'!R499</f>
        <v>0</v>
      </c>
      <c r="AU501" s="76">
        <f>'[1]بيانات الكل'!S499</f>
        <v>0</v>
      </c>
      <c r="AV501" s="79">
        <v>492</v>
      </c>
      <c r="AW501" s="79" t="e">
        <f>IF(AND($AW$3=#REF!,#REF!=Y501),AV501,"")</f>
        <v>#REF!</v>
      </c>
    </row>
    <row r="502" spans="1:49" ht="21" customHeight="1" thickBot="1">
      <c r="A502" s="68"/>
      <c r="B502" s="68">
        <v>493</v>
      </c>
      <c r="C502" s="69">
        <v>493</v>
      </c>
      <c r="D502" s="70" t="str">
        <f>'[1]بيانات الكل'!C500</f>
        <v>محمود عبده محمد السعيد محمد الطاهر على</v>
      </c>
      <c r="E502" s="71">
        <f>'[1]بيانات الكل'!T500</f>
        <v>40808</v>
      </c>
      <c r="F502" s="72">
        <f t="shared" si="35"/>
        <v>38850</v>
      </c>
      <c r="G502" s="73" t="str">
        <f>'[1]بيانات الكل'!F500</f>
        <v>3/4</v>
      </c>
      <c r="H502" s="73" t="str">
        <f>'[1]بيانات الكل'!D500</f>
        <v>ذكر</v>
      </c>
      <c r="I502" s="74">
        <f>'[1]بيانات الكل'!H500</f>
        <v>30605131303096</v>
      </c>
      <c r="J502" s="75">
        <f t="shared" si="36"/>
        <v>19</v>
      </c>
      <c r="K502" s="75">
        <f t="shared" si="37"/>
        <v>4</v>
      </c>
      <c r="L502" s="75">
        <f t="shared" si="38"/>
        <v>11</v>
      </c>
      <c r="M502" s="75" t="str">
        <f>'[1]بيانات الكل'!N500</f>
        <v>مصري</v>
      </c>
      <c r="N502" s="75" t="str">
        <f>'[1]بيانات الكل'!E500</f>
        <v>مسلم</v>
      </c>
      <c r="O502" s="75" t="str">
        <f>'[1]بيانات الكل'!G500</f>
        <v>منقول</v>
      </c>
      <c r="P502" s="76"/>
      <c r="Q502" s="77"/>
      <c r="R502" s="78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76"/>
      <c r="AK502" s="76"/>
      <c r="AL502" s="76"/>
      <c r="AM502" s="76" t="str">
        <f t="shared" si="39"/>
        <v>عبده محمد السعيد محمد الطاهر على</v>
      </c>
      <c r="AN502" s="76">
        <f>'[1]بيانات الكل'!K500</f>
        <v>0</v>
      </c>
      <c r="AO502" s="76" t="str">
        <f>'[1]بيانات الكل'!J500</f>
        <v>كفر العزازي</v>
      </c>
      <c r="AP502" s="76"/>
      <c r="AQ502" s="76"/>
      <c r="AR502" s="76">
        <f>'[1]بيانات الكل'!L500</f>
        <v>0</v>
      </c>
      <c r="AS502" s="76" t="str">
        <f>'[1]بيانات الكل'!Q500</f>
        <v>الخامس</v>
      </c>
      <c r="AT502" s="76">
        <f>'[1]بيانات الكل'!R500</f>
        <v>0</v>
      </c>
      <c r="AU502" s="76">
        <f>'[1]بيانات الكل'!S500</f>
        <v>0</v>
      </c>
      <c r="AV502" s="79">
        <v>493</v>
      </c>
      <c r="AW502" s="79" t="e">
        <f>IF(AND($AW$3=#REF!,#REF!=Y502),AV502,"")</f>
        <v>#REF!</v>
      </c>
    </row>
    <row r="503" spans="1:49" ht="21" customHeight="1" thickBot="1">
      <c r="A503" s="68"/>
      <c r="B503" s="68">
        <v>494</v>
      </c>
      <c r="C503" s="69">
        <v>494</v>
      </c>
      <c r="D503" s="70" t="str">
        <f>'[1]بيانات الكل'!C501</f>
        <v>معاذ عمادالدين السيد عبدالعزيز محمد</v>
      </c>
      <c r="E503" s="71">
        <f>'[1]بيانات الكل'!T501</f>
        <v>40808</v>
      </c>
      <c r="F503" s="72">
        <f t="shared" si="35"/>
        <v>38874</v>
      </c>
      <c r="G503" s="73" t="str">
        <f>'[1]بيانات الكل'!F501</f>
        <v>3/4</v>
      </c>
      <c r="H503" s="73" t="str">
        <f>'[1]بيانات الكل'!D501</f>
        <v>ذكر</v>
      </c>
      <c r="I503" s="74">
        <f>'[1]بيانات الكل'!H501</f>
        <v>30606061312471</v>
      </c>
      <c r="J503" s="75">
        <f t="shared" si="36"/>
        <v>26</v>
      </c>
      <c r="K503" s="75">
        <f t="shared" si="37"/>
        <v>3</v>
      </c>
      <c r="L503" s="75">
        <f t="shared" si="38"/>
        <v>11</v>
      </c>
      <c r="M503" s="75" t="str">
        <f>'[1]بيانات الكل'!N501</f>
        <v>مصري</v>
      </c>
      <c r="N503" s="75" t="str">
        <f>'[1]بيانات الكل'!E501</f>
        <v>مسلم</v>
      </c>
      <c r="O503" s="75" t="str">
        <f>'[1]بيانات الكل'!G501</f>
        <v>منقول</v>
      </c>
      <c r="P503" s="76"/>
      <c r="Q503" s="77"/>
      <c r="R503" s="78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76"/>
      <c r="AK503" s="76"/>
      <c r="AL503" s="76"/>
      <c r="AM503" s="76" t="str">
        <f t="shared" si="39"/>
        <v>عمادالدين السيد عبدالعزيز محمد</v>
      </c>
      <c r="AN503" s="76">
        <f>'[1]بيانات الكل'!K501</f>
        <v>0</v>
      </c>
      <c r="AO503" s="76" t="str">
        <f>'[1]بيانات الكل'!J501</f>
        <v>كفر العزازي</v>
      </c>
      <c r="AP503" s="76"/>
      <c r="AQ503" s="76"/>
      <c r="AR503" s="76">
        <f>'[1]بيانات الكل'!L501</f>
        <v>0</v>
      </c>
      <c r="AS503" s="76" t="str">
        <f>'[1]بيانات الكل'!Q501</f>
        <v>الخامس</v>
      </c>
      <c r="AT503" s="76">
        <f>'[1]بيانات الكل'!R501</f>
        <v>0</v>
      </c>
      <c r="AU503" s="76">
        <f>'[1]بيانات الكل'!S501</f>
        <v>0</v>
      </c>
      <c r="AV503" s="79">
        <v>494</v>
      </c>
      <c r="AW503" s="79" t="e">
        <f>IF(AND($AW$3=#REF!,#REF!=Y503),AV503,"")</f>
        <v>#REF!</v>
      </c>
    </row>
    <row r="504" spans="1:49" ht="21" customHeight="1" thickBot="1">
      <c r="A504" s="68"/>
      <c r="B504" s="68">
        <v>495</v>
      </c>
      <c r="C504" s="69">
        <v>495</v>
      </c>
      <c r="D504" s="70" t="str">
        <f>'[1]بيانات الكل'!C502</f>
        <v>مؤمن عبدالحميد السيد محمد على</v>
      </c>
      <c r="E504" s="71">
        <f>'[1]بيانات الكل'!T502</f>
        <v>40808</v>
      </c>
      <c r="F504" s="72">
        <f t="shared" si="35"/>
        <v>38774</v>
      </c>
      <c r="G504" s="73" t="str">
        <f>'[1]بيانات الكل'!F502</f>
        <v>3/4</v>
      </c>
      <c r="H504" s="73" t="str">
        <f>'[1]بيانات الكل'!D502</f>
        <v>ذكر</v>
      </c>
      <c r="I504" s="74">
        <f>'[1]بيانات الكل'!H502</f>
        <v>30602261300812</v>
      </c>
      <c r="J504" s="75">
        <f t="shared" si="36"/>
        <v>6</v>
      </c>
      <c r="K504" s="75">
        <f t="shared" si="37"/>
        <v>7</v>
      </c>
      <c r="L504" s="75">
        <f t="shared" si="38"/>
        <v>11</v>
      </c>
      <c r="M504" s="75" t="str">
        <f>'[1]بيانات الكل'!N502</f>
        <v>مصري</v>
      </c>
      <c r="N504" s="75" t="str">
        <f>'[1]بيانات الكل'!E502</f>
        <v>مسلم</v>
      </c>
      <c r="O504" s="75" t="str">
        <f>'[1]بيانات الكل'!G502</f>
        <v>منقول</v>
      </c>
      <c r="P504" s="76"/>
      <c r="Q504" s="77"/>
      <c r="R504" s="78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 t="str">
        <f t="shared" si="39"/>
        <v>عبدالحميد السيد محمد على</v>
      </c>
      <c r="AN504" s="76">
        <f>'[1]بيانات الكل'!K502</f>
        <v>0</v>
      </c>
      <c r="AO504" s="76" t="str">
        <f>'[1]بيانات الكل'!J502</f>
        <v>كفر العزازي</v>
      </c>
      <c r="AP504" s="76"/>
      <c r="AQ504" s="76"/>
      <c r="AR504" s="76">
        <f>'[1]بيانات الكل'!L502</f>
        <v>0</v>
      </c>
      <c r="AS504" s="76" t="str">
        <f>'[1]بيانات الكل'!Q502</f>
        <v>الخامس</v>
      </c>
      <c r="AT504" s="76">
        <f>'[1]بيانات الكل'!R502</f>
        <v>0</v>
      </c>
      <c r="AU504" s="76">
        <f>'[1]بيانات الكل'!S502</f>
        <v>0</v>
      </c>
      <c r="AV504" s="79">
        <v>495</v>
      </c>
      <c r="AW504" s="79" t="e">
        <f>IF(AND($AW$3=#REF!,#REF!=Y504),AV504,"")</f>
        <v>#REF!</v>
      </c>
    </row>
    <row r="505" spans="1:49" ht="21" customHeight="1" thickBot="1">
      <c r="A505" s="68"/>
      <c r="B505" s="68">
        <v>496</v>
      </c>
      <c r="C505" s="69">
        <v>496</v>
      </c>
      <c r="D505" s="70" t="str">
        <f>'[1]بيانات الكل'!C503</f>
        <v>وليد فرج دناش فرج دناش</v>
      </c>
      <c r="E505" s="71">
        <f>'[1]بيانات الكل'!T503</f>
        <v>40808</v>
      </c>
      <c r="F505" s="72">
        <f t="shared" si="35"/>
        <v>38893</v>
      </c>
      <c r="G505" s="73" t="str">
        <f>'[1]بيانات الكل'!F503</f>
        <v>3/4</v>
      </c>
      <c r="H505" s="73" t="str">
        <f>'[1]بيانات الكل'!D503</f>
        <v>ذكر</v>
      </c>
      <c r="I505" s="74">
        <f>'[1]بيانات الكل'!H503</f>
        <v>30606251303932</v>
      </c>
      <c r="J505" s="75">
        <f t="shared" si="36"/>
        <v>7</v>
      </c>
      <c r="K505" s="75">
        <f t="shared" si="37"/>
        <v>3</v>
      </c>
      <c r="L505" s="75">
        <f t="shared" si="38"/>
        <v>11</v>
      </c>
      <c r="M505" s="75" t="str">
        <f>'[1]بيانات الكل'!N503</f>
        <v>مصري</v>
      </c>
      <c r="N505" s="75" t="str">
        <f>'[1]بيانات الكل'!E503</f>
        <v>مسلم</v>
      </c>
      <c r="O505" s="75" t="str">
        <f>'[1]بيانات الكل'!G503</f>
        <v>منقول</v>
      </c>
      <c r="P505" s="76"/>
      <c r="Q505" s="77"/>
      <c r="R505" s="78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76"/>
      <c r="AK505" s="76"/>
      <c r="AL505" s="76"/>
      <c r="AM505" s="76" t="str">
        <f t="shared" si="39"/>
        <v>فرج دناش فرج دناش</v>
      </c>
      <c r="AN505" s="76">
        <f>'[1]بيانات الكل'!K503</f>
        <v>0</v>
      </c>
      <c r="AO505" s="76" t="str">
        <f>'[1]بيانات الكل'!J503</f>
        <v>كفر العزازي</v>
      </c>
      <c r="AP505" s="76"/>
      <c r="AQ505" s="76"/>
      <c r="AR505" s="76">
        <f>'[1]بيانات الكل'!L503</f>
        <v>0</v>
      </c>
      <c r="AS505" s="76" t="str">
        <f>'[1]بيانات الكل'!Q503</f>
        <v>الخامس</v>
      </c>
      <c r="AT505" s="76">
        <f>'[1]بيانات الكل'!R503</f>
        <v>0</v>
      </c>
      <c r="AU505" s="76">
        <f>'[1]بيانات الكل'!S503</f>
        <v>0</v>
      </c>
      <c r="AV505" s="79">
        <v>496</v>
      </c>
      <c r="AW505" s="79" t="e">
        <f>IF(AND($AW$3=#REF!,#REF!=Y505),AV505,"")</f>
        <v>#REF!</v>
      </c>
    </row>
    <row r="506" spans="1:49" ht="21" customHeight="1" thickBot="1">
      <c r="A506" s="68"/>
      <c r="B506" s="68">
        <v>497</v>
      </c>
      <c r="C506" s="69">
        <v>497</v>
      </c>
      <c r="D506" s="70" t="str">
        <f>'[1]بيانات الكل'!C504</f>
        <v>يحيى محمد نجاح عبدالمقصود السيد</v>
      </c>
      <c r="E506" s="71">
        <f>'[1]بيانات الكل'!T504</f>
        <v>40808</v>
      </c>
      <c r="F506" s="72">
        <f t="shared" si="35"/>
        <v>38756</v>
      </c>
      <c r="G506" s="73" t="str">
        <f>'[1]بيانات الكل'!F504</f>
        <v>3/4</v>
      </c>
      <c r="H506" s="73" t="str">
        <f>'[1]بيانات الكل'!D504</f>
        <v>ذكر</v>
      </c>
      <c r="I506" s="74">
        <f>'[1]بيانات الكل'!H504</f>
        <v>30602081302159</v>
      </c>
      <c r="J506" s="75">
        <f t="shared" si="36"/>
        <v>24</v>
      </c>
      <c r="K506" s="75">
        <f t="shared" si="37"/>
        <v>7</v>
      </c>
      <c r="L506" s="75">
        <f t="shared" si="38"/>
        <v>11</v>
      </c>
      <c r="M506" s="75" t="str">
        <f>'[1]بيانات الكل'!N504</f>
        <v>مصري</v>
      </c>
      <c r="N506" s="75" t="str">
        <f>'[1]بيانات الكل'!E504</f>
        <v>مسلم</v>
      </c>
      <c r="O506" s="75" t="str">
        <f>'[1]بيانات الكل'!G504</f>
        <v>منقول</v>
      </c>
      <c r="P506" s="76"/>
      <c r="Q506" s="77"/>
      <c r="R506" s="78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76"/>
      <c r="AL506" s="76"/>
      <c r="AM506" s="76" t="str">
        <f t="shared" si="39"/>
        <v>محمد نجاح عبدالمقصود السيد</v>
      </c>
      <c r="AN506" s="76">
        <f>'[1]بيانات الكل'!K504</f>
        <v>0</v>
      </c>
      <c r="AO506" s="76" t="str">
        <f>'[1]بيانات الكل'!J504</f>
        <v>كفر العزازي</v>
      </c>
      <c r="AP506" s="76"/>
      <c r="AQ506" s="76"/>
      <c r="AR506" s="76">
        <f>'[1]بيانات الكل'!L504</f>
        <v>0</v>
      </c>
      <c r="AS506" s="76" t="str">
        <f>'[1]بيانات الكل'!Q504</f>
        <v>الخامس</v>
      </c>
      <c r="AT506" s="76">
        <f>'[1]بيانات الكل'!R504</f>
        <v>0</v>
      </c>
      <c r="AU506" s="76">
        <f>'[1]بيانات الكل'!S504</f>
        <v>0</v>
      </c>
      <c r="AV506" s="79">
        <v>497</v>
      </c>
      <c r="AW506" s="79" t="e">
        <f>IF(AND($AW$3=#REF!,#REF!=Y506),AV506,"")</f>
        <v>#REF!</v>
      </c>
    </row>
    <row r="507" spans="1:49" ht="21" customHeight="1" thickBot="1">
      <c r="A507" s="68"/>
      <c r="B507" s="68">
        <v>498</v>
      </c>
      <c r="C507" s="69">
        <v>498</v>
      </c>
      <c r="D507" s="70" t="str">
        <f>'[1]بيانات الكل'!C505</f>
        <v>يوسف صلاح رمضان محمد محمد</v>
      </c>
      <c r="E507" s="71">
        <f>'[1]بيانات الكل'!T505</f>
        <v>40808</v>
      </c>
      <c r="F507" s="72">
        <f t="shared" si="35"/>
        <v>38874</v>
      </c>
      <c r="G507" s="73" t="str">
        <f>'[1]بيانات الكل'!F505</f>
        <v>3/4</v>
      </c>
      <c r="H507" s="73" t="str">
        <f>'[1]بيانات الكل'!D505</f>
        <v>ذكر</v>
      </c>
      <c r="I507" s="74">
        <f>'[1]بيانات الكل'!H505</f>
        <v>30606061312498</v>
      </c>
      <c r="J507" s="75">
        <f t="shared" si="36"/>
        <v>26</v>
      </c>
      <c r="K507" s="75">
        <f t="shared" si="37"/>
        <v>3</v>
      </c>
      <c r="L507" s="75">
        <f t="shared" si="38"/>
        <v>11</v>
      </c>
      <c r="M507" s="75" t="str">
        <f>'[1]بيانات الكل'!N505</f>
        <v>مصري</v>
      </c>
      <c r="N507" s="75" t="str">
        <f>'[1]بيانات الكل'!E505</f>
        <v>مسلم</v>
      </c>
      <c r="O507" s="75" t="str">
        <f>'[1]بيانات الكل'!G505</f>
        <v>منقول</v>
      </c>
      <c r="P507" s="76"/>
      <c r="Q507" s="77"/>
      <c r="R507" s="78"/>
      <c r="S507" s="76"/>
      <c r="T507" s="76"/>
      <c r="U507" s="76"/>
      <c r="V507" s="76"/>
      <c r="W507" s="76"/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76"/>
      <c r="AK507" s="76"/>
      <c r="AL507" s="76"/>
      <c r="AM507" s="76" t="str">
        <f t="shared" si="39"/>
        <v>صلاح رمضان محمد محمد</v>
      </c>
      <c r="AN507" s="76">
        <f>'[1]بيانات الكل'!K505</f>
        <v>0</v>
      </c>
      <c r="AO507" s="76" t="str">
        <f>'[1]بيانات الكل'!J505</f>
        <v>كفر العزازي</v>
      </c>
      <c r="AP507" s="76"/>
      <c r="AQ507" s="76"/>
      <c r="AR507" s="76">
        <f>'[1]بيانات الكل'!L505</f>
        <v>0</v>
      </c>
      <c r="AS507" s="76" t="str">
        <f>'[1]بيانات الكل'!Q505</f>
        <v>الخامس</v>
      </c>
      <c r="AT507" s="76">
        <f>'[1]بيانات الكل'!R505</f>
        <v>0</v>
      </c>
      <c r="AU507" s="76">
        <f>'[1]بيانات الكل'!S505</f>
        <v>0</v>
      </c>
      <c r="AV507" s="79">
        <v>498</v>
      </c>
      <c r="AW507" s="79" t="e">
        <f>IF(AND($AW$3=#REF!,#REF!=Y507),AV507,"")</f>
        <v>#REF!</v>
      </c>
    </row>
    <row r="508" spans="1:49" ht="21" customHeight="1" thickBot="1">
      <c r="A508" s="68"/>
      <c r="B508" s="68">
        <v>499</v>
      </c>
      <c r="C508" s="69">
        <v>499</v>
      </c>
      <c r="D508" s="70" t="str">
        <f>'[1]بيانات الكل'!C506</f>
        <v>يوسف محمد محمد على</v>
      </c>
      <c r="E508" s="71">
        <f>'[1]بيانات الكل'!T506</f>
        <v>40808</v>
      </c>
      <c r="F508" s="72">
        <f t="shared" si="35"/>
        <v>38646</v>
      </c>
      <c r="G508" s="73" t="str">
        <f>'[1]بيانات الكل'!F506</f>
        <v>3/4</v>
      </c>
      <c r="H508" s="73" t="str">
        <f>'[1]بيانات الكل'!D506</f>
        <v>ذكر</v>
      </c>
      <c r="I508" s="74">
        <f>'[1]بيانات الكل'!H506</f>
        <v>30510211300739</v>
      </c>
      <c r="J508" s="75">
        <f t="shared" si="36"/>
        <v>11</v>
      </c>
      <c r="K508" s="75">
        <f t="shared" si="37"/>
        <v>11</v>
      </c>
      <c r="L508" s="75">
        <f t="shared" si="38"/>
        <v>11</v>
      </c>
      <c r="M508" s="75" t="str">
        <f>'[1]بيانات الكل'!N506</f>
        <v>مصري</v>
      </c>
      <c r="N508" s="75" t="str">
        <f>'[1]بيانات الكل'!E506</f>
        <v>مسلم</v>
      </c>
      <c r="O508" s="75" t="str">
        <f>'[1]بيانات الكل'!G506</f>
        <v>منقول</v>
      </c>
      <c r="P508" s="76"/>
      <c r="Q508" s="77"/>
      <c r="R508" s="78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76"/>
      <c r="AK508" s="76"/>
      <c r="AL508" s="76"/>
      <c r="AM508" s="76" t="str">
        <f t="shared" si="39"/>
        <v>محمد محمد على</v>
      </c>
      <c r="AN508" s="76">
        <f>'[1]بيانات الكل'!K506</f>
        <v>0</v>
      </c>
      <c r="AO508" s="76" t="str">
        <f>'[1]بيانات الكل'!J506</f>
        <v>كفر العزازي</v>
      </c>
      <c r="AP508" s="76"/>
      <c r="AQ508" s="76"/>
      <c r="AR508" s="76">
        <f>'[1]بيانات الكل'!L506</f>
        <v>0</v>
      </c>
      <c r="AS508" s="76" t="str">
        <f>'[1]بيانات الكل'!Q506</f>
        <v>الخامس</v>
      </c>
      <c r="AT508" s="76">
        <f>'[1]بيانات الكل'!R506</f>
        <v>0</v>
      </c>
      <c r="AU508" s="76">
        <f>'[1]بيانات الكل'!S506</f>
        <v>0</v>
      </c>
      <c r="AV508" s="79">
        <v>499</v>
      </c>
      <c r="AW508" s="79" t="e">
        <f>IF(AND($AW$3=#REF!,#REF!=Y508),AV508,"")</f>
        <v>#REF!</v>
      </c>
    </row>
    <row r="509" spans="1:49" ht="21" customHeight="1" thickBot="1">
      <c r="A509" s="68"/>
      <c r="B509" s="68">
        <v>500</v>
      </c>
      <c r="C509" s="69">
        <v>500</v>
      </c>
      <c r="D509" s="70" t="str">
        <f>'[1]بيانات الكل'!C507</f>
        <v>يوسف محمود محمد السيد حسن</v>
      </c>
      <c r="E509" s="71">
        <f>'[1]بيانات الكل'!T507</f>
        <v>40808</v>
      </c>
      <c r="F509" s="72">
        <f t="shared" si="35"/>
        <v>38822</v>
      </c>
      <c r="G509" s="73" t="str">
        <f>'[1]بيانات الكل'!F507</f>
        <v>3/4</v>
      </c>
      <c r="H509" s="73" t="str">
        <f>'[1]بيانات الكل'!D507</f>
        <v>ذكر</v>
      </c>
      <c r="I509" s="74">
        <f>'[1]بيانات الكل'!H507</f>
        <v>30604151302715</v>
      </c>
      <c r="J509" s="75">
        <f t="shared" si="36"/>
        <v>17</v>
      </c>
      <c r="K509" s="75">
        <f t="shared" si="37"/>
        <v>5</v>
      </c>
      <c r="L509" s="75">
        <f t="shared" si="38"/>
        <v>11</v>
      </c>
      <c r="M509" s="75" t="str">
        <f>'[1]بيانات الكل'!N507</f>
        <v>مصري</v>
      </c>
      <c r="N509" s="75" t="str">
        <f>'[1]بيانات الكل'!E507</f>
        <v>مسلم</v>
      </c>
      <c r="O509" s="75" t="str">
        <f>'[1]بيانات الكل'!G507</f>
        <v>منقول</v>
      </c>
      <c r="P509" s="76"/>
      <c r="Q509" s="77"/>
      <c r="R509" s="78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 t="str">
        <f t="shared" si="39"/>
        <v>محمود محمد السيد حسن</v>
      </c>
      <c r="AN509" s="76">
        <f>'[1]بيانات الكل'!K507</f>
        <v>0</v>
      </c>
      <c r="AO509" s="76" t="str">
        <f>'[1]بيانات الكل'!J507</f>
        <v>كفر العزازي</v>
      </c>
      <c r="AP509" s="76"/>
      <c r="AQ509" s="76"/>
      <c r="AR509" s="76">
        <f>'[1]بيانات الكل'!L507</f>
        <v>0</v>
      </c>
      <c r="AS509" s="76" t="str">
        <f>'[1]بيانات الكل'!Q507</f>
        <v>الخامس</v>
      </c>
      <c r="AT509" s="76">
        <f>'[1]بيانات الكل'!R507</f>
        <v>0</v>
      </c>
      <c r="AU509" s="76">
        <f>'[1]بيانات الكل'!S507</f>
        <v>0</v>
      </c>
      <c r="AV509" s="79">
        <v>500</v>
      </c>
      <c r="AW509" s="79" t="e">
        <f>IF(AND($AW$3=#REF!,#REF!=Y509),AV509,"")</f>
        <v>#REF!</v>
      </c>
    </row>
    <row r="510" spans="1:49" ht="21" customHeight="1" thickBot="1">
      <c r="A510" s="68"/>
      <c r="B510" s="68">
        <v>501</v>
      </c>
      <c r="C510" s="69">
        <v>501</v>
      </c>
      <c r="D510" s="70" t="str">
        <f>'[1]بيانات الكل'!C508</f>
        <v>لميس اسامة محمد سعد محمد السيد</v>
      </c>
      <c r="E510" s="71">
        <f>'[1]بيانات الكل'!T508</f>
        <v>41904</v>
      </c>
      <c r="F510" s="72">
        <f t="shared" si="35"/>
        <v>39722</v>
      </c>
      <c r="G510" s="73" t="str">
        <f>'[1]بيانات الكل'!F508</f>
        <v>2/2</v>
      </c>
      <c r="H510" s="73" t="str">
        <f>'[1]بيانات الكل'!D508</f>
        <v>أنثى</v>
      </c>
      <c r="I510" s="74">
        <f>'[1]بيانات الكل'!H508</f>
        <v>30810011317142</v>
      </c>
      <c r="J510" s="75">
        <f t="shared" si="36"/>
        <v>0</v>
      </c>
      <c r="K510" s="75">
        <f t="shared" si="37"/>
        <v>0</v>
      </c>
      <c r="L510" s="75">
        <f t="shared" si="38"/>
        <v>9</v>
      </c>
      <c r="M510" s="75" t="str">
        <f>'[1]بيانات الكل'!N508</f>
        <v>مصرية</v>
      </c>
      <c r="N510" s="75" t="str">
        <f>'[1]بيانات الكل'!E508</f>
        <v>مسلمة</v>
      </c>
      <c r="O510" s="75" t="str">
        <f>'[1]بيانات الكل'!G508</f>
        <v>منقول</v>
      </c>
      <c r="P510" s="76"/>
      <c r="Q510" s="77"/>
      <c r="R510" s="78"/>
      <c r="S510" s="76"/>
      <c r="T510" s="76"/>
      <c r="U510" s="76"/>
      <c r="V510" s="76"/>
      <c r="W510" s="76"/>
      <c r="X510" s="76"/>
      <c r="Y510" s="76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/>
      <c r="AJ510" s="76"/>
      <c r="AK510" s="76"/>
      <c r="AL510" s="76"/>
      <c r="AM510" s="76" t="str">
        <f t="shared" si="39"/>
        <v>اسامة محمد سعد محمد السيد</v>
      </c>
      <c r="AN510" s="76">
        <f>'[1]بيانات الكل'!K508</f>
        <v>0</v>
      </c>
      <c r="AO510" s="76" t="str">
        <f>'[1]بيانات الكل'!J508</f>
        <v>كفر العزازي</v>
      </c>
      <c r="AP510" s="76"/>
      <c r="AQ510" s="76"/>
      <c r="AR510" s="76">
        <f>'[1]بيانات الكل'!L508</f>
        <v>0</v>
      </c>
      <c r="AS510" s="76" t="str">
        <f>'[1]بيانات الكل'!Q508</f>
        <v>الثاني</v>
      </c>
      <c r="AT510" s="76">
        <f>'[1]بيانات الكل'!R508</f>
        <v>0</v>
      </c>
      <c r="AU510" s="76">
        <f>'[1]بيانات الكل'!S508</f>
        <v>0</v>
      </c>
      <c r="AV510" s="79">
        <v>501</v>
      </c>
      <c r="AW510" s="79" t="e">
        <f>IF(AND($AW$3=#REF!,#REF!=Y510),AV510,"")</f>
        <v>#REF!</v>
      </c>
    </row>
    <row r="511" spans="1:49" ht="21" customHeight="1" thickBot="1">
      <c r="A511" s="68"/>
      <c r="B511" s="68">
        <v>502</v>
      </c>
      <c r="C511" s="69">
        <v>502</v>
      </c>
      <c r="D511" s="70" t="str">
        <f>'[1]بيانات الكل'!C509</f>
        <v>لميس رمضان محمد طه</v>
      </c>
      <c r="E511" s="71">
        <f>'[1]بيانات الكل'!T509</f>
        <v>41539</v>
      </c>
      <c r="F511" s="72">
        <f t="shared" si="35"/>
        <v>39352</v>
      </c>
      <c r="G511" s="73" t="str">
        <f>'[1]بيانات الكل'!F509</f>
        <v>1/3</v>
      </c>
      <c r="H511" s="73" t="str">
        <f>'[1]بيانات الكل'!D509</f>
        <v>أنثى</v>
      </c>
      <c r="I511" s="74">
        <f>'[1]بيانات الكل'!H509</f>
        <v>30709271300747</v>
      </c>
      <c r="J511" s="75">
        <f t="shared" si="36"/>
        <v>5</v>
      </c>
      <c r="K511" s="75">
        <f t="shared" si="37"/>
        <v>0</v>
      </c>
      <c r="L511" s="75">
        <f t="shared" si="38"/>
        <v>10</v>
      </c>
      <c r="M511" s="75" t="str">
        <f>'[1]بيانات الكل'!N509</f>
        <v>مصرية</v>
      </c>
      <c r="N511" s="75" t="str">
        <f>'[1]بيانات الكل'!E509</f>
        <v>مسلمة</v>
      </c>
      <c r="O511" s="75" t="str">
        <f>'[1]بيانات الكل'!G509</f>
        <v>منقول</v>
      </c>
      <c r="P511" s="76"/>
      <c r="Q511" s="77"/>
      <c r="R511" s="78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76"/>
      <c r="AK511" s="76"/>
      <c r="AL511" s="76"/>
      <c r="AM511" s="76" t="str">
        <f t="shared" si="39"/>
        <v>رمضان محمد طه</v>
      </c>
      <c r="AN511" s="76">
        <f>'[1]بيانات الكل'!K509</f>
        <v>0</v>
      </c>
      <c r="AO511" s="76" t="str">
        <f>'[1]بيانات الكل'!J509</f>
        <v>كفر العزازي</v>
      </c>
      <c r="AP511" s="76"/>
      <c r="AQ511" s="76"/>
      <c r="AR511" s="76">
        <f>'[1]بيانات الكل'!L509</f>
        <v>0</v>
      </c>
      <c r="AS511" s="76" t="str">
        <f>'[1]بيانات الكل'!Q509</f>
        <v>الثالث</v>
      </c>
      <c r="AT511" s="76">
        <f>'[1]بيانات الكل'!R509</f>
        <v>0</v>
      </c>
      <c r="AU511" s="76">
        <f>'[1]بيانات الكل'!S509</f>
        <v>0</v>
      </c>
      <c r="AV511" s="79">
        <v>502</v>
      </c>
      <c r="AW511" s="79" t="e">
        <f>IF(AND($AW$3=#REF!,#REF!=Y511),AV511,"")</f>
        <v>#REF!</v>
      </c>
    </row>
    <row r="512" spans="1:49" ht="21" customHeight="1" thickBot="1">
      <c r="A512" s="68"/>
      <c r="B512" s="68">
        <v>503</v>
      </c>
      <c r="C512" s="69">
        <v>503</v>
      </c>
      <c r="D512" s="70" t="str">
        <f>'[1]بيانات الكل'!C510</f>
        <v>محاسن محروس خليل السيد</v>
      </c>
      <c r="E512" s="71">
        <f>'[1]بيانات الكل'!T510</f>
        <v>41539</v>
      </c>
      <c r="F512" s="72">
        <f t="shared" si="35"/>
        <v>39356</v>
      </c>
      <c r="G512" s="73" t="str">
        <f>'[1]بيانات الكل'!F510</f>
        <v>1/3</v>
      </c>
      <c r="H512" s="73" t="str">
        <f>'[1]بيانات الكل'!D510</f>
        <v>أنثى</v>
      </c>
      <c r="I512" s="74">
        <f>'[1]بيانات الكل'!H510</f>
        <v>30710011905589</v>
      </c>
      <c r="J512" s="75">
        <f t="shared" si="36"/>
        <v>0</v>
      </c>
      <c r="K512" s="75">
        <f t="shared" si="37"/>
        <v>0</v>
      </c>
      <c r="L512" s="75">
        <f t="shared" si="38"/>
        <v>10</v>
      </c>
      <c r="M512" s="75" t="str">
        <f>'[1]بيانات الكل'!N510</f>
        <v>مصرية</v>
      </c>
      <c r="N512" s="75" t="str">
        <f>'[1]بيانات الكل'!E510</f>
        <v>مسلمة</v>
      </c>
      <c r="O512" s="75" t="str">
        <f>'[1]بيانات الكل'!G510</f>
        <v>منقول</v>
      </c>
      <c r="P512" s="76"/>
      <c r="Q512" s="77"/>
      <c r="R512" s="78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76"/>
      <c r="AK512" s="76"/>
      <c r="AL512" s="76"/>
      <c r="AM512" s="76" t="str">
        <f t="shared" si="39"/>
        <v>محروس خليل السيد</v>
      </c>
      <c r="AN512" s="76">
        <f>'[1]بيانات الكل'!K510</f>
        <v>0</v>
      </c>
      <c r="AO512" s="76" t="str">
        <f>'[1]بيانات الكل'!J510</f>
        <v>كفر العزازي</v>
      </c>
      <c r="AP512" s="76"/>
      <c r="AQ512" s="76"/>
      <c r="AR512" s="76">
        <f>'[1]بيانات الكل'!L510</f>
        <v>0</v>
      </c>
      <c r="AS512" s="76" t="str">
        <f>'[1]بيانات الكل'!Q510</f>
        <v>الثالث</v>
      </c>
      <c r="AT512" s="76">
        <f>'[1]بيانات الكل'!R510</f>
        <v>0</v>
      </c>
      <c r="AU512" s="76">
        <f>'[1]بيانات الكل'!S510</f>
        <v>0</v>
      </c>
      <c r="AV512" s="79">
        <v>503</v>
      </c>
      <c r="AW512" s="79" t="e">
        <f>IF(AND($AW$3=#REF!,#REF!=Y512),AV512,"")</f>
        <v>#REF!</v>
      </c>
    </row>
    <row r="513" spans="1:49" ht="21" customHeight="1" thickBot="1">
      <c r="A513" s="68"/>
      <c r="B513" s="68">
        <v>504</v>
      </c>
      <c r="C513" s="69">
        <v>504</v>
      </c>
      <c r="D513" s="70" t="str">
        <f>'[1]بيانات الكل'!C511</f>
        <v>مروه فتحى عبدالرحمن ابراهيم دسوقى</v>
      </c>
      <c r="E513" s="71">
        <f>'[1]بيانات الكل'!T511</f>
        <v>41174</v>
      </c>
      <c r="F513" s="72">
        <f t="shared" si="35"/>
        <v>38974</v>
      </c>
      <c r="G513" s="73" t="str">
        <f>'[1]بيانات الكل'!F511</f>
        <v>2/4</v>
      </c>
      <c r="H513" s="73" t="str">
        <f>'[1]بيانات الكل'!D511</f>
        <v>أنثى</v>
      </c>
      <c r="I513" s="74">
        <f>'[1]بيانات الكل'!H511</f>
        <v>30609141301585</v>
      </c>
      <c r="J513" s="75">
        <f t="shared" si="36"/>
        <v>18</v>
      </c>
      <c r="K513" s="75">
        <f t="shared" si="37"/>
        <v>0</v>
      </c>
      <c r="L513" s="75">
        <f t="shared" si="38"/>
        <v>11</v>
      </c>
      <c r="M513" s="75" t="str">
        <f>'[1]بيانات الكل'!N511</f>
        <v>مصرية</v>
      </c>
      <c r="N513" s="75" t="str">
        <f>'[1]بيانات الكل'!E511</f>
        <v>مسلمة</v>
      </c>
      <c r="O513" s="75" t="str">
        <f>'[1]بيانات الكل'!G511</f>
        <v>منقول</v>
      </c>
      <c r="P513" s="76"/>
      <c r="Q513" s="77"/>
      <c r="R513" s="78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76"/>
      <c r="AK513" s="76"/>
      <c r="AL513" s="76"/>
      <c r="AM513" s="76" t="str">
        <f t="shared" si="39"/>
        <v>فتحى عبدالرحمن ابراهيم دسوقى</v>
      </c>
      <c r="AN513" s="76">
        <f>'[1]بيانات الكل'!K511</f>
        <v>0</v>
      </c>
      <c r="AO513" s="76" t="str">
        <f>'[1]بيانات الكل'!J511</f>
        <v>كفر العزازي</v>
      </c>
      <c r="AP513" s="76"/>
      <c r="AQ513" s="76"/>
      <c r="AR513" s="76">
        <f>'[1]بيانات الكل'!L511</f>
        <v>0</v>
      </c>
      <c r="AS513" s="76" t="str">
        <f>'[1]بيانات الكل'!Q511</f>
        <v>الرابع</v>
      </c>
      <c r="AT513" s="76">
        <f>'[1]بيانات الكل'!R511</f>
        <v>0</v>
      </c>
      <c r="AU513" s="76">
        <f>'[1]بيانات الكل'!S511</f>
        <v>0</v>
      </c>
      <c r="AV513" s="79">
        <v>504</v>
      </c>
      <c r="AW513" s="79" t="e">
        <f>IF(AND($AW$3=#REF!,#REF!=Y513),AV513,"")</f>
        <v>#REF!</v>
      </c>
    </row>
    <row r="514" spans="1:49" ht="21" customHeight="1" thickBot="1">
      <c r="A514" s="68"/>
      <c r="B514" s="68">
        <v>505</v>
      </c>
      <c r="C514" s="69">
        <v>505</v>
      </c>
      <c r="D514" s="70" t="str">
        <f>'[1]بيانات الكل'!C512</f>
        <v>مروه محمد السيد محمد عيسى</v>
      </c>
      <c r="E514" s="71">
        <f>'[1]بيانات الكل'!T512</f>
        <v>40808</v>
      </c>
      <c r="F514" s="72">
        <f t="shared" si="35"/>
        <v>38270</v>
      </c>
      <c r="G514" s="73" t="str">
        <f>'[1]بيانات الكل'!F512</f>
        <v>2/5</v>
      </c>
      <c r="H514" s="73" t="str">
        <f>'[1]بيانات الكل'!D512</f>
        <v>أنثى</v>
      </c>
      <c r="I514" s="74">
        <f>'[1]بيانات الكل'!H512</f>
        <v>30410101301727</v>
      </c>
      <c r="J514" s="75">
        <f t="shared" si="36"/>
        <v>22</v>
      </c>
      <c r="K514" s="75">
        <f t="shared" si="37"/>
        <v>11</v>
      </c>
      <c r="L514" s="75">
        <f t="shared" si="38"/>
        <v>12</v>
      </c>
      <c r="M514" s="75" t="str">
        <f>'[1]بيانات الكل'!N512</f>
        <v>مصرية</v>
      </c>
      <c r="N514" s="75" t="str">
        <f>'[1]بيانات الكل'!E512</f>
        <v>مسلمة</v>
      </c>
      <c r="O514" s="75" t="str">
        <f>'[1]بيانات الكل'!G512</f>
        <v>منقول</v>
      </c>
      <c r="P514" s="76"/>
      <c r="Q514" s="77"/>
      <c r="R514" s="78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 t="str">
        <f t="shared" si="39"/>
        <v>محمد السيد محمد عيسى</v>
      </c>
      <c r="AN514" s="76">
        <f>'[1]بيانات الكل'!K512</f>
        <v>0</v>
      </c>
      <c r="AO514" s="76" t="str">
        <f>'[1]بيانات الكل'!J512</f>
        <v>كفر العزازي</v>
      </c>
      <c r="AP514" s="76"/>
      <c r="AQ514" s="76"/>
      <c r="AR514" s="76">
        <f>'[1]بيانات الكل'!L512</f>
        <v>0</v>
      </c>
      <c r="AS514" s="76" t="str">
        <f>'[1]بيانات الكل'!Q512</f>
        <v>الخامس</v>
      </c>
      <c r="AT514" s="76">
        <f>'[1]بيانات الكل'!R512</f>
        <v>0</v>
      </c>
      <c r="AU514" s="76">
        <f>'[1]بيانات الكل'!S512</f>
        <v>0</v>
      </c>
      <c r="AV514" s="79">
        <v>505</v>
      </c>
      <c r="AW514" s="79" t="e">
        <f>IF(AND($AW$3=#REF!,#REF!=Y514),AV514,"")</f>
        <v>#REF!</v>
      </c>
    </row>
    <row r="515" spans="1:49" ht="21" customHeight="1" thickBot="1">
      <c r="A515" s="68"/>
      <c r="B515" s="68">
        <v>506</v>
      </c>
      <c r="C515" s="69">
        <v>506</v>
      </c>
      <c r="D515" s="70" t="str">
        <f>'[1]بيانات الكل'!C513</f>
        <v>مريم احمد حسن عزازي</v>
      </c>
      <c r="E515" s="71">
        <f>'[1]بيانات الكل'!T513</f>
        <v>41904</v>
      </c>
      <c r="F515" s="72">
        <f t="shared" si="35"/>
        <v>39568</v>
      </c>
      <c r="G515" s="73" t="str">
        <f>'[1]بيانات الكل'!F513</f>
        <v>2/2</v>
      </c>
      <c r="H515" s="73" t="str">
        <f>'[1]بيانات الكل'!D513</f>
        <v>أنثى</v>
      </c>
      <c r="I515" s="74">
        <f>'[1]بيانات الكل'!H513</f>
        <v>30804301301142</v>
      </c>
      <c r="J515" s="75">
        <f t="shared" si="36"/>
        <v>2</v>
      </c>
      <c r="K515" s="75">
        <f t="shared" si="37"/>
        <v>5</v>
      </c>
      <c r="L515" s="75">
        <f t="shared" si="38"/>
        <v>9</v>
      </c>
      <c r="M515" s="75" t="str">
        <f>'[1]بيانات الكل'!N513</f>
        <v>مصرية</v>
      </c>
      <c r="N515" s="75" t="str">
        <f>'[1]بيانات الكل'!E513</f>
        <v>مسلمة</v>
      </c>
      <c r="O515" s="75" t="str">
        <f>'[1]بيانات الكل'!G513</f>
        <v>منقول</v>
      </c>
      <c r="P515" s="76"/>
      <c r="Q515" s="77"/>
      <c r="R515" s="78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76"/>
      <c r="AK515" s="76"/>
      <c r="AL515" s="76"/>
      <c r="AM515" s="76" t="str">
        <f t="shared" si="39"/>
        <v>احمد حسن عزازي</v>
      </c>
      <c r="AN515" s="76">
        <f>'[1]بيانات الكل'!K513</f>
        <v>0</v>
      </c>
      <c r="AO515" s="76" t="str">
        <f>'[1]بيانات الكل'!J513</f>
        <v>كفر العزازي</v>
      </c>
      <c r="AP515" s="76"/>
      <c r="AQ515" s="76"/>
      <c r="AR515" s="76">
        <f>'[1]بيانات الكل'!L513</f>
        <v>0</v>
      </c>
      <c r="AS515" s="76" t="str">
        <f>'[1]بيانات الكل'!Q513</f>
        <v>الثاني</v>
      </c>
      <c r="AT515" s="76">
        <f>'[1]بيانات الكل'!R513</f>
        <v>0</v>
      </c>
      <c r="AU515" s="76">
        <f>'[1]بيانات الكل'!S513</f>
        <v>0</v>
      </c>
      <c r="AV515" s="79">
        <v>506</v>
      </c>
      <c r="AW515" s="79" t="e">
        <f>IF(AND($AW$3=#REF!,#REF!=Y515),AV515,"")</f>
        <v>#REF!</v>
      </c>
    </row>
    <row r="516" spans="1:49" ht="21" customHeight="1" thickBot="1">
      <c r="A516" s="68"/>
      <c r="B516" s="68">
        <v>507</v>
      </c>
      <c r="C516" s="69">
        <v>507</v>
      </c>
      <c r="D516" s="70" t="str">
        <f>'[1]بيانات الكل'!C514</f>
        <v>مريم اسامه فتحى رجب</v>
      </c>
      <c r="E516" s="71">
        <f>'[1]بيانات الكل'!T514</f>
        <v>41539</v>
      </c>
      <c r="F516" s="72">
        <f t="shared" si="35"/>
        <v>39270</v>
      </c>
      <c r="G516" s="73" t="str">
        <f>'[1]بيانات الكل'!F514</f>
        <v>2/3</v>
      </c>
      <c r="H516" s="73" t="str">
        <f>'[1]بيانات الكل'!D514</f>
        <v>أنثى</v>
      </c>
      <c r="I516" s="74">
        <f>'[1]بيانات الكل'!H514</f>
        <v>30707071306241</v>
      </c>
      <c r="J516" s="75">
        <f t="shared" si="36"/>
        <v>25</v>
      </c>
      <c r="K516" s="75">
        <f t="shared" si="37"/>
        <v>2</v>
      </c>
      <c r="L516" s="75">
        <f t="shared" si="38"/>
        <v>10</v>
      </c>
      <c r="M516" s="75" t="str">
        <f>'[1]بيانات الكل'!N514</f>
        <v>مصرية</v>
      </c>
      <c r="N516" s="75" t="str">
        <f>'[1]بيانات الكل'!E514</f>
        <v>مسلمة</v>
      </c>
      <c r="O516" s="75" t="str">
        <f>'[1]بيانات الكل'!G514</f>
        <v>منقول</v>
      </c>
      <c r="P516" s="76"/>
      <c r="Q516" s="77"/>
      <c r="R516" s="78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76"/>
      <c r="AK516" s="76"/>
      <c r="AL516" s="76"/>
      <c r="AM516" s="76" t="str">
        <f t="shared" si="39"/>
        <v>اسامه فتحى رجب</v>
      </c>
      <c r="AN516" s="76">
        <f>'[1]بيانات الكل'!K514</f>
        <v>0</v>
      </c>
      <c r="AO516" s="76" t="str">
        <f>'[1]بيانات الكل'!J514</f>
        <v>كفر العزازي</v>
      </c>
      <c r="AP516" s="76"/>
      <c r="AQ516" s="76"/>
      <c r="AR516" s="76">
        <f>'[1]بيانات الكل'!L514</f>
        <v>0</v>
      </c>
      <c r="AS516" s="76" t="str">
        <f>'[1]بيانات الكل'!Q514</f>
        <v>الثالث</v>
      </c>
      <c r="AT516" s="76">
        <f>'[1]بيانات الكل'!R514</f>
        <v>0</v>
      </c>
      <c r="AU516" s="76">
        <f>'[1]بيانات الكل'!S514</f>
        <v>0</v>
      </c>
      <c r="AV516" s="79">
        <v>507</v>
      </c>
      <c r="AW516" s="79" t="e">
        <f>IF(AND($AW$3=#REF!,#REF!=Y516),AV516,"")</f>
        <v>#REF!</v>
      </c>
    </row>
    <row r="517" spans="1:49" ht="21" customHeight="1" thickBot="1">
      <c r="A517" s="68"/>
      <c r="B517" s="68">
        <v>508</v>
      </c>
      <c r="C517" s="69">
        <v>508</v>
      </c>
      <c r="D517" s="70" t="str">
        <f>'[1]بيانات الكل'!C515</f>
        <v>مريم اسماعيل الوردانى محمد</v>
      </c>
      <c r="E517" s="71">
        <f>'[1]بيانات الكل'!T515</f>
        <v>41174</v>
      </c>
      <c r="F517" s="72">
        <f t="shared" si="35"/>
        <v>38785</v>
      </c>
      <c r="G517" s="73" t="str">
        <f>'[1]بيانات الكل'!F515</f>
        <v>2/4</v>
      </c>
      <c r="H517" s="73" t="str">
        <f>'[1]بيانات الكل'!D515</f>
        <v>أنثى</v>
      </c>
      <c r="I517" s="74">
        <f>'[1]بيانات الكل'!H515</f>
        <v>30603091301041</v>
      </c>
      <c r="J517" s="75">
        <f t="shared" si="36"/>
        <v>23</v>
      </c>
      <c r="K517" s="75">
        <f t="shared" si="37"/>
        <v>6</v>
      </c>
      <c r="L517" s="75">
        <f t="shared" si="38"/>
        <v>11</v>
      </c>
      <c r="M517" s="75" t="str">
        <f>'[1]بيانات الكل'!N515</f>
        <v>مصرية</v>
      </c>
      <c r="N517" s="75" t="str">
        <f>'[1]بيانات الكل'!E515</f>
        <v>مسلمة</v>
      </c>
      <c r="O517" s="75" t="str">
        <f>'[1]بيانات الكل'!G515</f>
        <v>منقول</v>
      </c>
      <c r="P517" s="76"/>
      <c r="Q517" s="77"/>
      <c r="R517" s="78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76"/>
      <c r="AK517" s="76"/>
      <c r="AL517" s="76"/>
      <c r="AM517" s="76" t="str">
        <f t="shared" si="39"/>
        <v>اسماعيل الوردانى محمد</v>
      </c>
      <c r="AN517" s="76">
        <f>'[1]بيانات الكل'!K515</f>
        <v>0</v>
      </c>
      <c r="AO517" s="76" t="str">
        <f>'[1]بيانات الكل'!J515</f>
        <v>كفر العزازي</v>
      </c>
      <c r="AP517" s="76"/>
      <c r="AQ517" s="76"/>
      <c r="AR517" s="76">
        <f>'[1]بيانات الكل'!L515</f>
        <v>0</v>
      </c>
      <c r="AS517" s="76" t="str">
        <f>'[1]بيانات الكل'!Q515</f>
        <v>الرابع</v>
      </c>
      <c r="AT517" s="76">
        <f>'[1]بيانات الكل'!R515</f>
        <v>0</v>
      </c>
      <c r="AU517" s="76">
        <f>'[1]بيانات الكل'!S515</f>
        <v>0</v>
      </c>
      <c r="AV517" s="79">
        <v>508</v>
      </c>
      <c r="AW517" s="79" t="e">
        <f>IF(AND($AW$3=#REF!,#REF!=Y517),AV517,"")</f>
        <v>#REF!</v>
      </c>
    </row>
    <row r="518" spans="1:49" ht="21" customHeight="1" thickBot="1">
      <c r="A518" s="68"/>
      <c r="B518" s="68">
        <v>509</v>
      </c>
      <c r="C518" s="69">
        <v>509</v>
      </c>
      <c r="D518" s="70" t="str">
        <f>'[1]بيانات الكل'!C516</f>
        <v>مريم السيد حسن منصور</v>
      </c>
      <c r="E518" s="71">
        <f>'[1]بيانات الكل'!T516</f>
        <v>41539</v>
      </c>
      <c r="F518" s="72">
        <f t="shared" si="35"/>
        <v>39339</v>
      </c>
      <c r="G518" s="73" t="str">
        <f>'[1]بيانات الكل'!F516</f>
        <v>2/3</v>
      </c>
      <c r="H518" s="73" t="str">
        <f>'[1]بيانات الكل'!D516</f>
        <v>أنثى</v>
      </c>
      <c r="I518" s="74">
        <f>'[1]بيانات الكل'!H516</f>
        <v>30709141300486</v>
      </c>
      <c r="J518" s="75">
        <f t="shared" si="36"/>
        <v>18</v>
      </c>
      <c r="K518" s="75">
        <f t="shared" si="37"/>
        <v>0</v>
      </c>
      <c r="L518" s="75">
        <f t="shared" si="38"/>
        <v>10</v>
      </c>
      <c r="M518" s="75" t="str">
        <f>'[1]بيانات الكل'!N516</f>
        <v>مصرية</v>
      </c>
      <c r="N518" s="75" t="str">
        <f>'[1]بيانات الكل'!E516</f>
        <v>مسلمة</v>
      </c>
      <c r="O518" s="75" t="str">
        <f>'[1]بيانات الكل'!G516</f>
        <v>منقول</v>
      </c>
      <c r="P518" s="76"/>
      <c r="Q518" s="77"/>
      <c r="R518" s="78"/>
      <c r="S518" s="76"/>
      <c r="T518" s="76"/>
      <c r="U518" s="76"/>
      <c r="V518" s="76"/>
      <c r="W518" s="76"/>
      <c r="X518" s="76"/>
      <c r="Y518" s="76"/>
      <c r="Z518" s="76"/>
      <c r="AA518" s="76"/>
      <c r="AB518" s="76"/>
      <c r="AC518" s="76"/>
      <c r="AD518" s="76"/>
      <c r="AE518" s="76"/>
      <c r="AF518" s="76"/>
      <c r="AG518" s="76"/>
      <c r="AH518" s="76"/>
      <c r="AI518" s="76"/>
      <c r="AJ518" s="76"/>
      <c r="AK518" s="76"/>
      <c r="AL518" s="76"/>
      <c r="AM518" s="76" t="str">
        <f t="shared" si="39"/>
        <v>السيد حسن منصور</v>
      </c>
      <c r="AN518" s="76">
        <f>'[1]بيانات الكل'!K516</f>
        <v>0</v>
      </c>
      <c r="AO518" s="76" t="str">
        <f>'[1]بيانات الكل'!J516</f>
        <v>كفر العزازي</v>
      </c>
      <c r="AP518" s="76"/>
      <c r="AQ518" s="76"/>
      <c r="AR518" s="76">
        <f>'[1]بيانات الكل'!L516</f>
        <v>0</v>
      </c>
      <c r="AS518" s="76" t="str">
        <f>'[1]بيانات الكل'!Q516</f>
        <v>الثالث</v>
      </c>
      <c r="AT518" s="76">
        <f>'[1]بيانات الكل'!R516</f>
        <v>0</v>
      </c>
      <c r="AU518" s="76">
        <f>'[1]بيانات الكل'!S516</f>
        <v>0</v>
      </c>
      <c r="AV518" s="79">
        <v>509</v>
      </c>
      <c r="AW518" s="79" t="e">
        <f>IF(AND($AW$3=#REF!,#REF!=Y518),AV518,"")</f>
        <v>#REF!</v>
      </c>
    </row>
    <row r="519" spans="1:49" ht="21" customHeight="1" thickBot="1">
      <c r="A519" s="68"/>
      <c r="B519" s="68">
        <v>510</v>
      </c>
      <c r="C519" s="69">
        <v>510</v>
      </c>
      <c r="D519" s="70" t="str">
        <f>'[1]بيانات الكل'!C517</f>
        <v>مريم السيد عامر زايد</v>
      </c>
      <c r="E519" s="71">
        <f>'[1]بيانات الكل'!T517</f>
        <v>41539</v>
      </c>
      <c r="F519" s="72">
        <f t="shared" si="35"/>
        <v>39349</v>
      </c>
      <c r="G519" s="73" t="str">
        <f>'[1]بيانات الكل'!F517</f>
        <v>2/3</v>
      </c>
      <c r="H519" s="73" t="str">
        <f>'[1]بيانات الكل'!D517</f>
        <v>أنثى</v>
      </c>
      <c r="I519" s="74">
        <f>'[1]بيانات الكل'!H517</f>
        <v>30709241301587</v>
      </c>
      <c r="J519" s="75">
        <f t="shared" si="36"/>
        <v>8</v>
      </c>
      <c r="K519" s="75">
        <f t="shared" si="37"/>
        <v>0</v>
      </c>
      <c r="L519" s="75">
        <f t="shared" si="38"/>
        <v>10</v>
      </c>
      <c r="M519" s="75" t="str">
        <f>'[1]بيانات الكل'!N517</f>
        <v>مصرية</v>
      </c>
      <c r="N519" s="75" t="str">
        <f>'[1]بيانات الكل'!E517</f>
        <v>مسلمة</v>
      </c>
      <c r="O519" s="75" t="str">
        <f>'[1]بيانات الكل'!G517</f>
        <v>منقول</v>
      </c>
      <c r="P519" s="76"/>
      <c r="Q519" s="77"/>
      <c r="R519" s="78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 t="str">
        <f t="shared" si="39"/>
        <v>السيد عامر زايد</v>
      </c>
      <c r="AN519" s="76">
        <f>'[1]بيانات الكل'!K517</f>
        <v>0</v>
      </c>
      <c r="AO519" s="76" t="str">
        <f>'[1]بيانات الكل'!J517</f>
        <v>كفر العزازي</v>
      </c>
      <c r="AP519" s="76"/>
      <c r="AQ519" s="76"/>
      <c r="AR519" s="76">
        <f>'[1]بيانات الكل'!L517</f>
        <v>0</v>
      </c>
      <c r="AS519" s="76" t="str">
        <f>'[1]بيانات الكل'!Q517</f>
        <v>الثالث</v>
      </c>
      <c r="AT519" s="76">
        <f>'[1]بيانات الكل'!R517</f>
        <v>0</v>
      </c>
      <c r="AU519" s="76">
        <f>'[1]بيانات الكل'!S517</f>
        <v>0</v>
      </c>
      <c r="AV519" s="79">
        <v>510</v>
      </c>
      <c r="AW519" s="79" t="e">
        <f>IF(AND($AW$3=#REF!,#REF!=Y519),AV519,"")</f>
        <v>#REF!</v>
      </c>
    </row>
    <row r="520" spans="1:49" ht="21" customHeight="1" thickBot="1">
      <c r="A520" s="68"/>
      <c r="B520" s="68">
        <v>511</v>
      </c>
      <c r="C520" s="69">
        <v>511</v>
      </c>
      <c r="D520" s="70" t="str">
        <f>'[1]بيانات الكل'!C518</f>
        <v>مريم حسنى عبدالعزيز السيد اسماعيل</v>
      </c>
      <c r="E520" s="71">
        <f>'[1]بيانات الكل'!T518</f>
        <v>41174</v>
      </c>
      <c r="F520" s="72">
        <f t="shared" si="35"/>
        <v>38727</v>
      </c>
      <c r="G520" s="73" t="str">
        <f>'[1]بيانات الكل'!F518</f>
        <v>2/4</v>
      </c>
      <c r="H520" s="73" t="str">
        <f>'[1]بيانات الكل'!D518</f>
        <v>أنثى</v>
      </c>
      <c r="I520" s="74">
        <f>'[1]بيانات الكل'!H518</f>
        <v>30601101306923</v>
      </c>
      <c r="J520" s="75">
        <f t="shared" si="36"/>
        <v>22</v>
      </c>
      <c r="K520" s="75">
        <f t="shared" si="37"/>
        <v>8</v>
      </c>
      <c r="L520" s="75">
        <f t="shared" si="38"/>
        <v>11</v>
      </c>
      <c r="M520" s="75" t="str">
        <f>'[1]بيانات الكل'!N518</f>
        <v>مصرية</v>
      </c>
      <c r="N520" s="75" t="str">
        <f>'[1]بيانات الكل'!E518</f>
        <v>مسلمة</v>
      </c>
      <c r="O520" s="75" t="str">
        <f>'[1]بيانات الكل'!G518</f>
        <v>منقول</v>
      </c>
      <c r="P520" s="76"/>
      <c r="Q520" s="77"/>
      <c r="R520" s="78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76"/>
      <c r="AK520" s="76"/>
      <c r="AL520" s="76"/>
      <c r="AM520" s="76" t="str">
        <f t="shared" si="39"/>
        <v>حسنى عبدالعزيز السيد اسماعيل</v>
      </c>
      <c r="AN520" s="76">
        <f>'[1]بيانات الكل'!K518</f>
        <v>0</v>
      </c>
      <c r="AO520" s="76" t="str">
        <f>'[1]بيانات الكل'!J518</f>
        <v>كفر العزازي</v>
      </c>
      <c r="AP520" s="76"/>
      <c r="AQ520" s="76"/>
      <c r="AR520" s="76">
        <f>'[1]بيانات الكل'!L518</f>
        <v>0</v>
      </c>
      <c r="AS520" s="76" t="str">
        <f>'[1]بيانات الكل'!Q518</f>
        <v>الرابع</v>
      </c>
      <c r="AT520" s="76">
        <f>'[1]بيانات الكل'!R518</f>
        <v>0</v>
      </c>
      <c r="AU520" s="76">
        <f>'[1]بيانات الكل'!S518</f>
        <v>0</v>
      </c>
      <c r="AV520" s="79">
        <v>511</v>
      </c>
      <c r="AW520" s="79" t="e">
        <f>IF(AND($AW$3=#REF!,#REF!=Y520),AV520,"")</f>
        <v>#REF!</v>
      </c>
    </row>
    <row r="521" spans="1:49" ht="21" customHeight="1" thickBot="1">
      <c r="A521" s="68"/>
      <c r="B521" s="68">
        <v>512</v>
      </c>
      <c r="C521" s="69">
        <v>512</v>
      </c>
      <c r="D521" s="70" t="str">
        <f>'[1]بيانات الكل'!C519</f>
        <v>مريم رمضان احمد محمد على</v>
      </c>
      <c r="E521" s="71">
        <f>'[1]بيانات الكل'!T519</f>
        <v>41904</v>
      </c>
      <c r="F521" s="72">
        <f t="shared" si="35"/>
        <v>39571</v>
      </c>
      <c r="G521" s="73" t="str">
        <f>'[1]بيانات الكل'!F519</f>
        <v>2/2</v>
      </c>
      <c r="H521" s="73" t="str">
        <f>'[1]بيانات الكل'!D519</f>
        <v>أنثى</v>
      </c>
      <c r="I521" s="74">
        <f>'[1]بيانات الكل'!H519</f>
        <v>30805031302768</v>
      </c>
      <c r="J521" s="75">
        <f t="shared" si="36"/>
        <v>29</v>
      </c>
      <c r="K521" s="75">
        <f t="shared" si="37"/>
        <v>4</v>
      </c>
      <c r="L521" s="75">
        <f t="shared" si="38"/>
        <v>9</v>
      </c>
      <c r="M521" s="75" t="str">
        <f>'[1]بيانات الكل'!N519</f>
        <v>مصرية</v>
      </c>
      <c r="N521" s="75" t="str">
        <f>'[1]بيانات الكل'!E519</f>
        <v>مسلمة</v>
      </c>
      <c r="O521" s="75" t="str">
        <f>'[1]بيانات الكل'!G519</f>
        <v>منقول</v>
      </c>
      <c r="P521" s="76"/>
      <c r="Q521" s="77"/>
      <c r="R521" s="78"/>
      <c r="S521" s="76"/>
      <c r="T521" s="76"/>
      <c r="U521" s="76"/>
      <c r="V521" s="76"/>
      <c r="W521" s="76"/>
      <c r="X521" s="76"/>
      <c r="Y521" s="76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/>
      <c r="AJ521" s="76"/>
      <c r="AK521" s="76"/>
      <c r="AL521" s="76"/>
      <c r="AM521" s="76" t="str">
        <f t="shared" si="39"/>
        <v>رمضان احمد محمد على</v>
      </c>
      <c r="AN521" s="76">
        <f>'[1]بيانات الكل'!K519</f>
        <v>0</v>
      </c>
      <c r="AO521" s="76" t="str">
        <f>'[1]بيانات الكل'!J519</f>
        <v>كفر العزازي</v>
      </c>
      <c r="AP521" s="76"/>
      <c r="AQ521" s="76"/>
      <c r="AR521" s="76">
        <f>'[1]بيانات الكل'!L519</f>
        <v>0</v>
      </c>
      <c r="AS521" s="76" t="str">
        <f>'[1]بيانات الكل'!Q519</f>
        <v>الثاني</v>
      </c>
      <c r="AT521" s="76">
        <f>'[1]بيانات الكل'!R519</f>
        <v>0</v>
      </c>
      <c r="AU521" s="76">
        <f>'[1]بيانات الكل'!S519</f>
        <v>0</v>
      </c>
      <c r="AV521" s="79">
        <v>512</v>
      </c>
      <c r="AW521" s="79" t="e">
        <f>IF(AND($AW$3=#REF!,#REF!=Y521),AV521,"")</f>
        <v>#REF!</v>
      </c>
    </row>
    <row r="522" spans="1:49" ht="21" customHeight="1" thickBot="1">
      <c r="A522" s="68"/>
      <c r="B522" s="68">
        <v>513</v>
      </c>
      <c r="C522" s="69">
        <v>513</v>
      </c>
      <c r="D522" s="70" t="str">
        <f>'[1]بيانات الكل'!C520</f>
        <v>مريم صلاح احمد محمد</v>
      </c>
      <c r="E522" s="71">
        <f>'[1]بيانات الكل'!T520</f>
        <v>40808</v>
      </c>
      <c r="F522" s="72">
        <f t="shared" si="35"/>
        <v>38445</v>
      </c>
      <c r="G522" s="73" t="str">
        <f>'[1]بيانات الكل'!F520</f>
        <v>2/5</v>
      </c>
      <c r="H522" s="73" t="str">
        <f>'[1]بيانات الكل'!D520</f>
        <v>أنثى</v>
      </c>
      <c r="I522" s="74">
        <f>'[1]بيانات الكل'!H520</f>
        <v>30504031302768</v>
      </c>
      <c r="J522" s="75">
        <f t="shared" si="36"/>
        <v>29</v>
      </c>
      <c r="K522" s="75">
        <f t="shared" si="37"/>
        <v>5</v>
      </c>
      <c r="L522" s="75">
        <f t="shared" si="38"/>
        <v>12</v>
      </c>
      <c r="M522" s="75" t="str">
        <f>'[1]بيانات الكل'!N520</f>
        <v>مصرية</v>
      </c>
      <c r="N522" s="75" t="str">
        <f>'[1]بيانات الكل'!E520</f>
        <v>مسلمة</v>
      </c>
      <c r="O522" s="75" t="str">
        <f>'[1]بيانات الكل'!G520</f>
        <v>منقول</v>
      </c>
      <c r="P522" s="76"/>
      <c r="Q522" s="77"/>
      <c r="R522" s="78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76"/>
      <c r="AD522" s="76"/>
      <c r="AE522" s="76"/>
      <c r="AF522" s="76"/>
      <c r="AG522" s="76"/>
      <c r="AH522" s="76"/>
      <c r="AI522" s="76"/>
      <c r="AJ522" s="76"/>
      <c r="AK522" s="76"/>
      <c r="AL522" s="76"/>
      <c r="AM522" s="76" t="str">
        <f t="shared" si="39"/>
        <v>صلاح احمد محمد</v>
      </c>
      <c r="AN522" s="76">
        <f>'[1]بيانات الكل'!K520</f>
        <v>0</v>
      </c>
      <c r="AO522" s="76" t="str">
        <f>'[1]بيانات الكل'!J520</f>
        <v>كفر العزازي</v>
      </c>
      <c r="AP522" s="76"/>
      <c r="AQ522" s="76"/>
      <c r="AR522" s="76">
        <f>'[1]بيانات الكل'!L520</f>
        <v>0</v>
      </c>
      <c r="AS522" s="76" t="str">
        <f>'[1]بيانات الكل'!Q520</f>
        <v>الخامس</v>
      </c>
      <c r="AT522" s="76">
        <f>'[1]بيانات الكل'!R520</f>
        <v>0</v>
      </c>
      <c r="AU522" s="76">
        <f>'[1]بيانات الكل'!S520</f>
        <v>0</v>
      </c>
      <c r="AV522" s="79">
        <v>513</v>
      </c>
      <c r="AW522" s="79" t="e">
        <f>IF(AND($AW$3=#REF!,#REF!=Y522),AV522,"")</f>
        <v>#REF!</v>
      </c>
    </row>
    <row r="523" spans="1:49" ht="21" customHeight="1" thickBot="1">
      <c r="A523" s="68"/>
      <c r="B523" s="68">
        <v>514</v>
      </c>
      <c r="C523" s="69">
        <v>514</v>
      </c>
      <c r="D523" s="70" t="str">
        <f>'[1]بيانات الكل'!C521</f>
        <v>مريم عبدالغنى عبدالعزيز ابراهيم</v>
      </c>
      <c r="E523" s="71">
        <f>'[1]بيانات الكل'!T521</f>
        <v>41539</v>
      </c>
      <c r="F523" s="72">
        <f t="shared" ref="F523:F586" si="40">IF(LEN(I523)&lt;14,"",IF(LEN(TRIM(I523))=0,"",IF(OR(NOT(ISNUMBER(I523)),LEN($I523)&lt;&gt;14)," ",DATE(IF(LEFT(I523)="2",MID(I523,2,2),"20"&amp;MID($I523,2,2)),MID($I523,4,2),MID($I523,6,2)))))</f>
        <v>39332</v>
      </c>
      <c r="G523" s="73" t="str">
        <f>'[1]بيانات الكل'!F521</f>
        <v>2/3</v>
      </c>
      <c r="H523" s="73" t="str">
        <f>'[1]بيانات الكل'!D521</f>
        <v>أنثى</v>
      </c>
      <c r="I523" s="74">
        <f>'[1]بيانات الكل'!H521</f>
        <v>30709071300408</v>
      </c>
      <c r="J523" s="75">
        <f t="shared" ref="J523:J586" si="41">IF(F523="","",DATEDIF(F523,$J$8,"md"))</f>
        <v>25</v>
      </c>
      <c r="K523" s="75">
        <f t="shared" ref="K523:K586" si="42">IF(F523="","",DATEDIF(F523,$J$8,"ym"))</f>
        <v>0</v>
      </c>
      <c r="L523" s="75">
        <f t="shared" ref="L523:L586" si="43">IF(F523="","",DATEDIF(F523,$J$8,"y"))</f>
        <v>10</v>
      </c>
      <c r="M523" s="75" t="str">
        <f>'[1]بيانات الكل'!N521</f>
        <v>مصرية</v>
      </c>
      <c r="N523" s="75" t="str">
        <f>'[1]بيانات الكل'!E521</f>
        <v>مسلمة</v>
      </c>
      <c r="O523" s="75" t="str">
        <f>'[1]بيانات الكل'!G521</f>
        <v>منقول</v>
      </c>
      <c r="P523" s="76"/>
      <c r="Q523" s="77"/>
      <c r="R523" s="78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76"/>
      <c r="AK523" s="76"/>
      <c r="AL523" s="76"/>
      <c r="AM523" s="76" t="str">
        <f t="shared" ref="AM523:AM586" si="44">IF(MID(TRIM(D523),1,3)="عبد",MID(TRIM(D523),SEARCH(" ",TRIM(D523),5)+1,LEN(D523)),IF(ISERROR(MID(TRIM(D523),SEARCH(" ",TRIM(D523),1)+1,LEN(D523))),"",MID(TRIM(D523),SEARCH(" ",TRIM(D523),1)+1,LEN(D523))))</f>
        <v>عبدالغنى عبدالعزيز ابراهيم</v>
      </c>
      <c r="AN523" s="76">
        <f>'[1]بيانات الكل'!K521</f>
        <v>0</v>
      </c>
      <c r="AO523" s="76" t="str">
        <f>'[1]بيانات الكل'!J521</f>
        <v>كفر العزازي</v>
      </c>
      <c r="AP523" s="76"/>
      <c r="AQ523" s="76"/>
      <c r="AR523" s="76">
        <f>'[1]بيانات الكل'!L521</f>
        <v>0</v>
      </c>
      <c r="AS523" s="76" t="str">
        <f>'[1]بيانات الكل'!Q521</f>
        <v>الثالث</v>
      </c>
      <c r="AT523" s="76">
        <f>'[1]بيانات الكل'!R521</f>
        <v>0</v>
      </c>
      <c r="AU523" s="76">
        <f>'[1]بيانات الكل'!S521</f>
        <v>0</v>
      </c>
      <c r="AV523" s="79">
        <v>514</v>
      </c>
      <c r="AW523" s="79" t="e">
        <f>IF(AND($AW$3=#REF!,#REF!=Y523),AV523,"")</f>
        <v>#REF!</v>
      </c>
    </row>
    <row r="524" spans="1:49" ht="21" customHeight="1" thickBot="1">
      <c r="A524" s="68"/>
      <c r="B524" s="68">
        <v>515</v>
      </c>
      <c r="C524" s="69">
        <v>515</v>
      </c>
      <c r="D524" s="70" t="str">
        <f>'[1]بيانات الكل'!C522</f>
        <v>مريم محسن سعيد محمد</v>
      </c>
      <c r="E524" s="71">
        <f>'[1]بيانات الكل'!T522</f>
        <v>41539</v>
      </c>
      <c r="F524" s="72">
        <f t="shared" si="40"/>
        <v>39319</v>
      </c>
      <c r="G524" s="73" t="str">
        <f>'[1]بيانات الكل'!F522</f>
        <v>2/3</v>
      </c>
      <c r="H524" s="73" t="str">
        <f>'[1]بيانات الكل'!D522</f>
        <v>أنثى</v>
      </c>
      <c r="I524" s="74">
        <f>'[1]بيانات الكل'!H522</f>
        <v>30708251303867</v>
      </c>
      <c r="J524" s="75">
        <f t="shared" si="41"/>
        <v>7</v>
      </c>
      <c r="K524" s="75">
        <f t="shared" si="42"/>
        <v>1</v>
      </c>
      <c r="L524" s="75">
        <f t="shared" si="43"/>
        <v>10</v>
      </c>
      <c r="M524" s="75" t="str">
        <f>'[1]بيانات الكل'!N522</f>
        <v>مصرية</v>
      </c>
      <c r="N524" s="75" t="str">
        <f>'[1]بيانات الكل'!E522</f>
        <v>مسلمة</v>
      </c>
      <c r="O524" s="75" t="str">
        <f>'[1]بيانات الكل'!G522</f>
        <v>منقول</v>
      </c>
      <c r="P524" s="76"/>
      <c r="Q524" s="77"/>
      <c r="R524" s="78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 t="str">
        <f t="shared" si="44"/>
        <v>محسن سعيد محمد</v>
      </c>
      <c r="AN524" s="76">
        <f>'[1]بيانات الكل'!K522</f>
        <v>0</v>
      </c>
      <c r="AO524" s="76" t="str">
        <f>'[1]بيانات الكل'!J522</f>
        <v>كفر العزازي</v>
      </c>
      <c r="AP524" s="76"/>
      <c r="AQ524" s="76"/>
      <c r="AR524" s="76">
        <f>'[1]بيانات الكل'!L522</f>
        <v>0</v>
      </c>
      <c r="AS524" s="76" t="str">
        <f>'[1]بيانات الكل'!Q522</f>
        <v>الثالث</v>
      </c>
      <c r="AT524" s="76">
        <f>'[1]بيانات الكل'!R522</f>
        <v>0</v>
      </c>
      <c r="AU524" s="76">
        <f>'[1]بيانات الكل'!S522</f>
        <v>0</v>
      </c>
      <c r="AV524" s="79">
        <v>515</v>
      </c>
      <c r="AW524" s="79" t="e">
        <f>IF(AND($AW$3=#REF!,#REF!=Y524),AV524,"")</f>
        <v>#REF!</v>
      </c>
    </row>
    <row r="525" spans="1:49" ht="21" customHeight="1" thickBot="1">
      <c r="A525" s="68"/>
      <c r="B525" s="68">
        <v>516</v>
      </c>
      <c r="C525" s="69">
        <v>516</v>
      </c>
      <c r="D525" s="70" t="str">
        <f>'[1]بيانات الكل'!C523</f>
        <v>مريم محمد على احمد محمد</v>
      </c>
      <c r="E525" s="71">
        <f>'[1]بيانات الكل'!T523</f>
        <v>41904</v>
      </c>
      <c r="F525" s="72">
        <f t="shared" si="40"/>
        <v>39539</v>
      </c>
      <c r="G525" s="73" t="str">
        <f>'[1]بيانات الكل'!F523</f>
        <v>2/2</v>
      </c>
      <c r="H525" s="73" t="str">
        <f>'[1]بيانات الكل'!D523</f>
        <v>أنثى</v>
      </c>
      <c r="I525" s="74">
        <f>'[1]بيانات الكل'!H523</f>
        <v>30804011319684</v>
      </c>
      <c r="J525" s="75">
        <f t="shared" si="41"/>
        <v>0</v>
      </c>
      <c r="K525" s="75">
        <f t="shared" si="42"/>
        <v>6</v>
      </c>
      <c r="L525" s="75">
        <f t="shared" si="43"/>
        <v>9</v>
      </c>
      <c r="M525" s="75" t="str">
        <f>'[1]بيانات الكل'!N523</f>
        <v>مصرية</v>
      </c>
      <c r="N525" s="75" t="str">
        <f>'[1]بيانات الكل'!E523</f>
        <v>مسلمة</v>
      </c>
      <c r="O525" s="75" t="str">
        <f>'[1]بيانات الكل'!G523</f>
        <v>منقول</v>
      </c>
      <c r="P525" s="76"/>
      <c r="Q525" s="77"/>
      <c r="R525" s="78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/>
      <c r="AJ525" s="76"/>
      <c r="AK525" s="76"/>
      <c r="AL525" s="76"/>
      <c r="AM525" s="76" t="str">
        <f t="shared" si="44"/>
        <v>محمد على احمد محمد</v>
      </c>
      <c r="AN525" s="76">
        <f>'[1]بيانات الكل'!K523</f>
        <v>0</v>
      </c>
      <c r="AO525" s="76" t="str">
        <f>'[1]بيانات الكل'!J523</f>
        <v>كفر العزازي</v>
      </c>
      <c r="AP525" s="76"/>
      <c r="AQ525" s="76"/>
      <c r="AR525" s="76">
        <f>'[1]بيانات الكل'!L523</f>
        <v>0</v>
      </c>
      <c r="AS525" s="76" t="str">
        <f>'[1]بيانات الكل'!Q523</f>
        <v>الثاني</v>
      </c>
      <c r="AT525" s="76">
        <f>'[1]بيانات الكل'!R523</f>
        <v>0</v>
      </c>
      <c r="AU525" s="76">
        <f>'[1]بيانات الكل'!S523</f>
        <v>0</v>
      </c>
      <c r="AV525" s="79">
        <v>516</v>
      </c>
      <c r="AW525" s="79" t="e">
        <f>IF(AND($AW$3=#REF!,#REF!=Y525),AV525,"")</f>
        <v>#REF!</v>
      </c>
    </row>
    <row r="526" spans="1:49" ht="21" customHeight="1" thickBot="1">
      <c r="A526" s="68"/>
      <c r="B526" s="68">
        <v>517</v>
      </c>
      <c r="C526" s="69">
        <v>517</v>
      </c>
      <c r="D526" s="70" t="str">
        <f>'[1]بيانات الكل'!C524</f>
        <v>مريم محمد نجيب محمد</v>
      </c>
      <c r="E526" s="71">
        <f>'[1]بيانات الكل'!T524</f>
        <v>41904</v>
      </c>
      <c r="F526" s="72">
        <f t="shared" si="40"/>
        <v>39513</v>
      </c>
      <c r="G526" s="73" t="str">
        <f>'[1]بيانات الكل'!F524</f>
        <v>2/2</v>
      </c>
      <c r="H526" s="73" t="str">
        <f>'[1]بيانات الكل'!D524</f>
        <v>أنثى</v>
      </c>
      <c r="I526" s="74">
        <f>'[1]بيانات الكل'!H524</f>
        <v>30803061300287</v>
      </c>
      <c r="J526" s="75">
        <f t="shared" si="41"/>
        <v>26</v>
      </c>
      <c r="K526" s="75">
        <f t="shared" si="42"/>
        <v>6</v>
      </c>
      <c r="L526" s="75">
        <f t="shared" si="43"/>
        <v>9</v>
      </c>
      <c r="M526" s="75" t="str">
        <f>'[1]بيانات الكل'!N524</f>
        <v>مصرية</v>
      </c>
      <c r="N526" s="75" t="str">
        <f>'[1]بيانات الكل'!E524</f>
        <v>مسلمة</v>
      </c>
      <c r="O526" s="75" t="str">
        <f>'[1]بيانات الكل'!G524</f>
        <v>منقول</v>
      </c>
      <c r="P526" s="76"/>
      <c r="Q526" s="77"/>
      <c r="R526" s="78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76"/>
      <c r="AK526" s="76"/>
      <c r="AL526" s="76"/>
      <c r="AM526" s="76" t="str">
        <f t="shared" si="44"/>
        <v>محمد نجيب محمد</v>
      </c>
      <c r="AN526" s="76">
        <f>'[1]بيانات الكل'!K524</f>
        <v>0</v>
      </c>
      <c r="AO526" s="76" t="str">
        <f>'[1]بيانات الكل'!J524</f>
        <v>كفر العزازي</v>
      </c>
      <c r="AP526" s="76"/>
      <c r="AQ526" s="76"/>
      <c r="AR526" s="76">
        <f>'[1]بيانات الكل'!L524</f>
        <v>0</v>
      </c>
      <c r="AS526" s="76" t="str">
        <f>'[1]بيانات الكل'!Q524</f>
        <v>الثاني</v>
      </c>
      <c r="AT526" s="76">
        <f>'[1]بيانات الكل'!R524</f>
        <v>0</v>
      </c>
      <c r="AU526" s="76">
        <f>'[1]بيانات الكل'!S524</f>
        <v>0</v>
      </c>
      <c r="AV526" s="79">
        <v>517</v>
      </c>
      <c r="AW526" s="79" t="e">
        <f>IF(AND($AW$3=#REF!,#REF!=Y526),AV526,"")</f>
        <v>#REF!</v>
      </c>
    </row>
    <row r="527" spans="1:49" ht="21" customHeight="1" thickBot="1">
      <c r="A527" s="68"/>
      <c r="B527" s="68">
        <v>518</v>
      </c>
      <c r="C527" s="69">
        <v>518</v>
      </c>
      <c r="D527" s="70" t="str">
        <f>'[1]بيانات الكل'!C525</f>
        <v>مريم نجاح رشاد محمود</v>
      </c>
      <c r="E527" s="71">
        <f>'[1]بيانات الكل'!T525</f>
        <v>41904</v>
      </c>
      <c r="F527" s="72">
        <f t="shared" si="40"/>
        <v>39525</v>
      </c>
      <c r="G527" s="73" t="str">
        <f>'[1]بيانات الكل'!F525</f>
        <v>2/2</v>
      </c>
      <c r="H527" s="73" t="str">
        <f>'[1]بيانات الكل'!D525</f>
        <v>أنثى</v>
      </c>
      <c r="I527" s="74">
        <f>'[1]بيانات الكل'!H525</f>
        <v>30803181300043</v>
      </c>
      <c r="J527" s="75">
        <f t="shared" si="41"/>
        <v>14</v>
      </c>
      <c r="K527" s="75">
        <f t="shared" si="42"/>
        <v>6</v>
      </c>
      <c r="L527" s="75">
        <f t="shared" si="43"/>
        <v>9</v>
      </c>
      <c r="M527" s="75" t="str">
        <f>'[1]بيانات الكل'!N525</f>
        <v>مصرية</v>
      </c>
      <c r="N527" s="75" t="str">
        <f>'[1]بيانات الكل'!E525</f>
        <v>مسلمة</v>
      </c>
      <c r="O527" s="75" t="str">
        <f>'[1]بيانات الكل'!G525</f>
        <v>منقول</v>
      </c>
      <c r="P527" s="76"/>
      <c r="Q527" s="77"/>
      <c r="R527" s="78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  <c r="AC527" s="76"/>
      <c r="AD527" s="76"/>
      <c r="AE527" s="76"/>
      <c r="AF527" s="76"/>
      <c r="AG527" s="76"/>
      <c r="AH527" s="76"/>
      <c r="AI527" s="76"/>
      <c r="AJ527" s="76"/>
      <c r="AK527" s="76"/>
      <c r="AL527" s="76"/>
      <c r="AM527" s="76" t="str">
        <f t="shared" si="44"/>
        <v>نجاح رشاد محمود</v>
      </c>
      <c r="AN527" s="76">
        <f>'[1]بيانات الكل'!K525</f>
        <v>0</v>
      </c>
      <c r="AO527" s="76" t="str">
        <f>'[1]بيانات الكل'!J525</f>
        <v>كفر العزازي</v>
      </c>
      <c r="AP527" s="76"/>
      <c r="AQ527" s="76"/>
      <c r="AR527" s="76">
        <f>'[1]بيانات الكل'!L525</f>
        <v>0</v>
      </c>
      <c r="AS527" s="76" t="str">
        <f>'[1]بيانات الكل'!Q525</f>
        <v>الثاني</v>
      </c>
      <c r="AT527" s="76">
        <f>'[1]بيانات الكل'!R525</f>
        <v>0</v>
      </c>
      <c r="AU527" s="76">
        <f>'[1]بيانات الكل'!S525</f>
        <v>0</v>
      </c>
      <c r="AV527" s="79">
        <v>518</v>
      </c>
      <c r="AW527" s="79" t="e">
        <f>IF(AND($AW$3=#REF!,#REF!=Y527),AV527,"")</f>
        <v>#REF!</v>
      </c>
    </row>
    <row r="528" spans="1:49" ht="21" customHeight="1" thickBot="1">
      <c r="A528" s="68"/>
      <c r="B528" s="68">
        <v>519</v>
      </c>
      <c r="C528" s="69">
        <v>519</v>
      </c>
      <c r="D528" s="70" t="str">
        <f>'[1]بيانات الكل'!C526</f>
        <v>مريم هانى السيد موسى اسماعيل</v>
      </c>
      <c r="E528" s="71">
        <f>'[1]بيانات الكل'!T526</f>
        <v>41174</v>
      </c>
      <c r="F528" s="72">
        <f t="shared" si="40"/>
        <v>38847</v>
      </c>
      <c r="G528" s="73" t="str">
        <f>'[1]بيانات الكل'!F526</f>
        <v>2/4</v>
      </c>
      <c r="H528" s="73" t="str">
        <f>'[1]بيانات الكل'!D526</f>
        <v>أنثى</v>
      </c>
      <c r="I528" s="74">
        <f>'[1]بيانات الكل'!H526</f>
        <v>30605101306104</v>
      </c>
      <c r="J528" s="75">
        <f t="shared" si="41"/>
        <v>22</v>
      </c>
      <c r="K528" s="75">
        <f t="shared" si="42"/>
        <v>4</v>
      </c>
      <c r="L528" s="75">
        <f t="shared" si="43"/>
        <v>11</v>
      </c>
      <c r="M528" s="75" t="str">
        <f>'[1]بيانات الكل'!N526</f>
        <v>مصرية</v>
      </c>
      <c r="N528" s="75" t="str">
        <f>'[1]بيانات الكل'!E526</f>
        <v>مسلمة</v>
      </c>
      <c r="O528" s="75" t="str">
        <f>'[1]بيانات الكل'!G526</f>
        <v>منقول</v>
      </c>
      <c r="P528" s="76"/>
      <c r="Q528" s="77"/>
      <c r="R528" s="78"/>
      <c r="S528" s="76"/>
      <c r="T528" s="76"/>
      <c r="U528" s="76"/>
      <c r="V528" s="76"/>
      <c r="W528" s="76"/>
      <c r="X528" s="76"/>
      <c r="Y528" s="76"/>
      <c r="Z528" s="76"/>
      <c r="AA528" s="76"/>
      <c r="AB528" s="76"/>
      <c r="AC528" s="76"/>
      <c r="AD528" s="76"/>
      <c r="AE528" s="76"/>
      <c r="AF528" s="76"/>
      <c r="AG528" s="76"/>
      <c r="AH528" s="76"/>
      <c r="AI528" s="76"/>
      <c r="AJ528" s="76"/>
      <c r="AK528" s="76"/>
      <c r="AL528" s="76"/>
      <c r="AM528" s="76" t="str">
        <f t="shared" si="44"/>
        <v>هانى السيد موسى اسماعيل</v>
      </c>
      <c r="AN528" s="76">
        <f>'[1]بيانات الكل'!K526</f>
        <v>0</v>
      </c>
      <c r="AO528" s="76" t="str">
        <f>'[1]بيانات الكل'!J526</f>
        <v>كفر العزازي</v>
      </c>
      <c r="AP528" s="76"/>
      <c r="AQ528" s="76"/>
      <c r="AR528" s="76">
        <f>'[1]بيانات الكل'!L526</f>
        <v>0</v>
      </c>
      <c r="AS528" s="76" t="str">
        <f>'[1]بيانات الكل'!Q526</f>
        <v>الرابع</v>
      </c>
      <c r="AT528" s="76">
        <f>'[1]بيانات الكل'!R526</f>
        <v>0</v>
      </c>
      <c r="AU528" s="76">
        <f>'[1]بيانات الكل'!S526</f>
        <v>0</v>
      </c>
      <c r="AV528" s="79">
        <v>519</v>
      </c>
      <c r="AW528" s="79" t="e">
        <f>IF(AND($AW$3=#REF!,#REF!=Y528),AV528,"")</f>
        <v>#REF!</v>
      </c>
    </row>
    <row r="529" spans="1:49" ht="21" customHeight="1" thickBot="1">
      <c r="A529" s="68"/>
      <c r="B529" s="68">
        <v>520</v>
      </c>
      <c r="C529" s="69">
        <v>520</v>
      </c>
      <c r="D529" s="70" t="str">
        <f>'[1]بيانات الكل'!C527</f>
        <v>مريم هانى ثروت عبدالعظيم</v>
      </c>
      <c r="E529" s="71">
        <f>'[1]بيانات الكل'!T527</f>
        <v>41539</v>
      </c>
      <c r="F529" s="72">
        <f t="shared" si="40"/>
        <v>39283</v>
      </c>
      <c r="G529" s="73" t="str">
        <f>'[1]بيانات الكل'!F527</f>
        <v>2/3</v>
      </c>
      <c r="H529" s="73" t="str">
        <f>'[1]بيانات الكل'!D527</f>
        <v>أنثى</v>
      </c>
      <c r="I529" s="74">
        <f>'[1]بيانات الكل'!H527</f>
        <v>30707201301662</v>
      </c>
      <c r="J529" s="75">
        <f t="shared" si="41"/>
        <v>12</v>
      </c>
      <c r="K529" s="75">
        <f t="shared" si="42"/>
        <v>2</v>
      </c>
      <c r="L529" s="75">
        <f t="shared" si="43"/>
        <v>10</v>
      </c>
      <c r="M529" s="75" t="str">
        <f>'[1]بيانات الكل'!N527</f>
        <v>مصرية</v>
      </c>
      <c r="N529" s="75" t="str">
        <f>'[1]بيانات الكل'!E527</f>
        <v>مسلمة</v>
      </c>
      <c r="O529" s="75" t="str">
        <f>'[1]بيانات الكل'!G527</f>
        <v>منقول</v>
      </c>
      <c r="P529" s="76"/>
      <c r="Q529" s="77"/>
      <c r="R529" s="78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 t="str">
        <f t="shared" si="44"/>
        <v>هانى ثروت عبدالعظيم</v>
      </c>
      <c r="AN529" s="76">
        <f>'[1]بيانات الكل'!K527</f>
        <v>0</v>
      </c>
      <c r="AO529" s="76" t="str">
        <f>'[1]بيانات الكل'!J527</f>
        <v>كفر العزازي</v>
      </c>
      <c r="AP529" s="76"/>
      <c r="AQ529" s="76"/>
      <c r="AR529" s="76">
        <f>'[1]بيانات الكل'!L527</f>
        <v>0</v>
      </c>
      <c r="AS529" s="76" t="str">
        <f>'[1]بيانات الكل'!Q527</f>
        <v>الثالث</v>
      </c>
      <c r="AT529" s="76">
        <f>'[1]بيانات الكل'!R527</f>
        <v>0</v>
      </c>
      <c r="AU529" s="76">
        <f>'[1]بيانات الكل'!S527</f>
        <v>0</v>
      </c>
      <c r="AV529" s="79">
        <v>520</v>
      </c>
      <c r="AW529" s="79" t="e">
        <f>IF(AND($AW$3=#REF!,#REF!=Y529),AV529,"")</f>
        <v>#REF!</v>
      </c>
    </row>
    <row r="530" spans="1:49" ht="21" customHeight="1" thickBot="1">
      <c r="A530" s="68"/>
      <c r="B530" s="68">
        <v>521</v>
      </c>
      <c r="C530" s="69">
        <v>521</v>
      </c>
      <c r="D530" s="70" t="str">
        <f>'[1]بيانات الكل'!C528</f>
        <v>ملك خليل محمد خليل</v>
      </c>
      <c r="E530" s="71">
        <f>'[1]بيانات الكل'!T528</f>
        <v>41539</v>
      </c>
      <c r="F530" s="72">
        <f t="shared" si="40"/>
        <v>39286</v>
      </c>
      <c r="G530" s="73" t="str">
        <f>'[1]بيانات الكل'!F528</f>
        <v>2/3</v>
      </c>
      <c r="H530" s="73" t="str">
        <f>'[1]بيانات الكل'!D528</f>
        <v>أنثى</v>
      </c>
      <c r="I530" s="74">
        <f>'[1]بيانات الكل'!H528</f>
        <v>30707231303406</v>
      </c>
      <c r="J530" s="75">
        <f t="shared" si="41"/>
        <v>9</v>
      </c>
      <c r="K530" s="75">
        <f t="shared" si="42"/>
        <v>2</v>
      </c>
      <c r="L530" s="75">
        <f t="shared" si="43"/>
        <v>10</v>
      </c>
      <c r="M530" s="75" t="str">
        <f>'[1]بيانات الكل'!N528</f>
        <v>مصرية</v>
      </c>
      <c r="N530" s="75" t="str">
        <f>'[1]بيانات الكل'!E528</f>
        <v>مسلمة</v>
      </c>
      <c r="O530" s="75" t="str">
        <f>'[1]بيانات الكل'!G528</f>
        <v>منقول</v>
      </c>
      <c r="P530" s="76"/>
      <c r="Q530" s="77"/>
      <c r="R530" s="78"/>
      <c r="S530" s="76"/>
      <c r="T530" s="76"/>
      <c r="U530" s="76"/>
      <c r="V530" s="76"/>
      <c r="W530" s="76"/>
      <c r="X530" s="76"/>
      <c r="Y530" s="76"/>
      <c r="Z530" s="76"/>
      <c r="AA530" s="76"/>
      <c r="AB530" s="76"/>
      <c r="AC530" s="76"/>
      <c r="AD530" s="76"/>
      <c r="AE530" s="76"/>
      <c r="AF530" s="76"/>
      <c r="AG530" s="76"/>
      <c r="AH530" s="76"/>
      <c r="AI530" s="76"/>
      <c r="AJ530" s="76"/>
      <c r="AK530" s="76"/>
      <c r="AL530" s="76"/>
      <c r="AM530" s="76" t="str">
        <f t="shared" si="44"/>
        <v>خليل محمد خليل</v>
      </c>
      <c r="AN530" s="76">
        <f>'[1]بيانات الكل'!K528</f>
        <v>0</v>
      </c>
      <c r="AO530" s="76" t="str">
        <f>'[1]بيانات الكل'!J528</f>
        <v>كفر العزازي</v>
      </c>
      <c r="AP530" s="76"/>
      <c r="AQ530" s="76"/>
      <c r="AR530" s="76">
        <f>'[1]بيانات الكل'!L528</f>
        <v>0</v>
      </c>
      <c r="AS530" s="76" t="str">
        <f>'[1]بيانات الكل'!Q528</f>
        <v>الثالث</v>
      </c>
      <c r="AT530" s="76">
        <f>'[1]بيانات الكل'!R528</f>
        <v>0</v>
      </c>
      <c r="AU530" s="76">
        <f>'[1]بيانات الكل'!S528</f>
        <v>0</v>
      </c>
      <c r="AV530" s="79">
        <v>521</v>
      </c>
      <c r="AW530" s="79" t="e">
        <f>IF(AND($AW$3=#REF!,#REF!=Y530),AV530,"")</f>
        <v>#REF!</v>
      </c>
    </row>
    <row r="531" spans="1:49" ht="21" customHeight="1" thickBot="1">
      <c r="A531" s="68"/>
      <c r="B531" s="68">
        <v>522</v>
      </c>
      <c r="C531" s="69">
        <v>522</v>
      </c>
      <c r="D531" s="70" t="str">
        <f>'[1]بيانات الكل'!C529</f>
        <v>ملك رضا سعيد احمد محمد</v>
      </c>
      <c r="E531" s="71">
        <f>'[1]بيانات الكل'!T529</f>
        <v>41904</v>
      </c>
      <c r="F531" s="72">
        <f t="shared" si="40"/>
        <v>39714</v>
      </c>
      <c r="G531" s="73" t="str">
        <f>'[1]بيانات الكل'!F529</f>
        <v>2/2</v>
      </c>
      <c r="H531" s="73" t="str">
        <f>'[1]بيانات الكل'!D529</f>
        <v>أنثى</v>
      </c>
      <c r="I531" s="74">
        <f>'[1]بيانات الكل'!H529</f>
        <v>30809231303985</v>
      </c>
      <c r="J531" s="75">
        <f t="shared" si="41"/>
        <v>9</v>
      </c>
      <c r="K531" s="75">
        <f t="shared" si="42"/>
        <v>0</v>
      </c>
      <c r="L531" s="75">
        <f t="shared" si="43"/>
        <v>9</v>
      </c>
      <c r="M531" s="75" t="str">
        <f>'[1]بيانات الكل'!N529</f>
        <v>مصرية</v>
      </c>
      <c r="N531" s="75" t="str">
        <f>'[1]بيانات الكل'!E529</f>
        <v>مسلمة</v>
      </c>
      <c r="O531" s="75" t="str">
        <f>'[1]بيانات الكل'!G529</f>
        <v>منقول</v>
      </c>
      <c r="P531" s="76"/>
      <c r="Q531" s="77"/>
      <c r="R531" s="78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/>
      <c r="AJ531" s="76"/>
      <c r="AK531" s="76"/>
      <c r="AL531" s="76"/>
      <c r="AM531" s="76" t="str">
        <f t="shared" si="44"/>
        <v>رضا سعيد احمد محمد</v>
      </c>
      <c r="AN531" s="76">
        <f>'[1]بيانات الكل'!K529</f>
        <v>0</v>
      </c>
      <c r="AO531" s="76" t="str">
        <f>'[1]بيانات الكل'!J529</f>
        <v>كفر العزازي</v>
      </c>
      <c r="AP531" s="76"/>
      <c r="AQ531" s="76"/>
      <c r="AR531" s="76">
        <f>'[1]بيانات الكل'!L529</f>
        <v>0</v>
      </c>
      <c r="AS531" s="76" t="str">
        <f>'[1]بيانات الكل'!Q529</f>
        <v>الثاني</v>
      </c>
      <c r="AT531" s="76">
        <f>'[1]بيانات الكل'!R529</f>
        <v>0</v>
      </c>
      <c r="AU531" s="76">
        <f>'[1]بيانات الكل'!S529</f>
        <v>0</v>
      </c>
      <c r="AV531" s="79">
        <v>522</v>
      </c>
      <c r="AW531" s="79" t="e">
        <f>IF(AND($AW$3=#REF!,#REF!=Y531),AV531,"")</f>
        <v>#REF!</v>
      </c>
    </row>
    <row r="532" spans="1:49" ht="21" customHeight="1" thickBot="1">
      <c r="A532" s="68"/>
      <c r="B532" s="68">
        <v>523</v>
      </c>
      <c r="C532" s="69">
        <v>523</v>
      </c>
      <c r="D532" s="70" t="str">
        <f>'[1]بيانات الكل'!C530</f>
        <v>منار سعيد السيد اسماعيل</v>
      </c>
      <c r="E532" s="71">
        <f>'[1]بيانات الكل'!T530</f>
        <v>41904</v>
      </c>
      <c r="F532" s="72">
        <f t="shared" si="40"/>
        <v>39441</v>
      </c>
      <c r="G532" s="73" t="str">
        <f>'[1]بيانات الكل'!F530</f>
        <v>2/2</v>
      </c>
      <c r="H532" s="73" t="str">
        <f>'[1]بيانات الكل'!D530</f>
        <v>أنثى</v>
      </c>
      <c r="I532" s="74">
        <f>'[1]بيانات الكل'!H530</f>
        <v>30712251300741</v>
      </c>
      <c r="J532" s="75">
        <f t="shared" si="41"/>
        <v>7</v>
      </c>
      <c r="K532" s="75">
        <f t="shared" si="42"/>
        <v>9</v>
      </c>
      <c r="L532" s="75">
        <f t="shared" si="43"/>
        <v>9</v>
      </c>
      <c r="M532" s="75" t="str">
        <f>'[1]بيانات الكل'!N530</f>
        <v>مصرية</v>
      </c>
      <c r="N532" s="75" t="str">
        <f>'[1]بيانات الكل'!E530</f>
        <v>مسلمة</v>
      </c>
      <c r="O532" s="75" t="str">
        <f>'[1]بيانات الكل'!G530</f>
        <v>منقول</v>
      </c>
      <c r="P532" s="76"/>
      <c r="Q532" s="77"/>
      <c r="R532" s="78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  <c r="AC532" s="76"/>
      <c r="AD532" s="76"/>
      <c r="AE532" s="76"/>
      <c r="AF532" s="76"/>
      <c r="AG532" s="76"/>
      <c r="AH532" s="76"/>
      <c r="AI532" s="76"/>
      <c r="AJ532" s="76"/>
      <c r="AK532" s="76"/>
      <c r="AL532" s="76"/>
      <c r="AM532" s="76" t="str">
        <f t="shared" si="44"/>
        <v>سعيد السيد اسماعيل</v>
      </c>
      <c r="AN532" s="76">
        <f>'[1]بيانات الكل'!K530</f>
        <v>0</v>
      </c>
      <c r="AO532" s="76" t="str">
        <f>'[1]بيانات الكل'!J530</f>
        <v>كفر العزازي</v>
      </c>
      <c r="AP532" s="76"/>
      <c r="AQ532" s="76"/>
      <c r="AR532" s="76">
        <f>'[1]بيانات الكل'!L530</f>
        <v>0</v>
      </c>
      <c r="AS532" s="76" t="str">
        <f>'[1]بيانات الكل'!Q530</f>
        <v>الثاني</v>
      </c>
      <c r="AT532" s="76">
        <f>'[1]بيانات الكل'!R530</f>
        <v>0</v>
      </c>
      <c r="AU532" s="76">
        <f>'[1]بيانات الكل'!S530</f>
        <v>0</v>
      </c>
      <c r="AV532" s="79">
        <v>523</v>
      </c>
      <c r="AW532" s="79" t="e">
        <f>IF(AND($AW$3=#REF!,#REF!=Y532),AV532,"")</f>
        <v>#REF!</v>
      </c>
    </row>
    <row r="533" spans="1:49" ht="21" customHeight="1" thickBot="1">
      <c r="A533" s="68"/>
      <c r="B533" s="68">
        <v>524</v>
      </c>
      <c r="C533" s="69">
        <v>524</v>
      </c>
      <c r="D533" s="70" t="str">
        <f>'[1]بيانات الكل'!C531</f>
        <v>منار سمير محمد محمد خليل</v>
      </c>
      <c r="E533" s="71">
        <f>'[1]بيانات الكل'!T531</f>
        <v>41904</v>
      </c>
      <c r="F533" s="72">
        <f t="shared" si="40"/>
        <v>39719</v>
      </c>
      <c r="G533" s="73" t="str">
        <f>'[1]بيانات الكل'!F531</f>
        <v>2/2</v>
      </c>
      <c r="H533" s="73" t="str">
        <f>'[1]بيانات الكل'!D531</f>
        <v>أنثى</v>
      </c>
      <c r="I533" s="74">
        <f>'[1]بيانات الكل'!H531</f>
        <v>30809281304028</v>
      </c>
      <c r="J533" s="75">
        <f t="shared" si="41"/>
        <v>4</v>
      </c>
      <c r="K533" s="75">
        <f t="shared" si="42"/>
        <v>0</v>
      </c>
      <c r="L533" s="75">
        <f t="shared" si="43"/>
        <v>9</v>
      </c>
      <c r="M533" s="75" t="str">
        <f>'[1]بيانات الكل'!N531</f>
        <v>مصرية</v>
      </c>
      <c r="N533" s="75" t="str">
        <f>'[1]بيانات الكل'!E531</f>
        <v>مسلمة</v>
      </c>
      <c r="O533" s="75" t="str">
        <f>'[1]بيانات الكل'!G531</f>
        <v>منقول</v>
      </c>
      <c r="P533" s="76"/>
      <c r="Q533" s="77"/>
      <c r="R533" s="78"/>
      <c r="S533" s="76"/>
      <c r="T533" s="76"/>
      <c r="U533" s="76"/>
      <c r="V533" s="76"/>
      <c r="W533" s="76"/>
      <c r="X533" s="76"/>
      <c r="Y533" s="76"/>
      <c r="Z533" s="76"/>
      <c r="AA533" s="76"/>
      <c r="AB533" s="76"/>
      <c r="AC533" s="76"/>
      <c r="AD533" s="76"/>
      <c r="AE533" s="76"/>
      <c r="AF533" s="76"/>
      <c r="AG533" s="76"/>
      <c r="AH533" s="76"/>
      <c r="AI533" s="76"/>
      <c r="AJ533" s="76"/>
      <c r="AK533" s="76"/>
      <c r="AL533" s="76"/>
      <c r="AM533" s="76" t="str">
        <f t="shared" si="44"/>
        <v>سمير محمد محمد خليل</v>
      </c>
      <c r="AN533" s="76">
        <f>'[1]بيانات الكل'!K531</f>
        <v>0</v>
      </c>
      <c r="AO533" s="76" t="str">
        <f>'[1]بيانات الكل'!J531</f>
        <v>كفر العزازي</v>
      </c>
      <c r="AP533" s="76"/>
      <c r="AQ533" s="76"/>
      <c r="AR533" s="76">
        <f>'[1]بيانات الكل'!L531</f>
        <v>0</v>
      </c>
      <c r="AS533" s="76" t="str">
        <f>'[1]بيانات الكل'!Q531</f>
        <v>الثاني</v>
      </c>
      <c r="AT533" s="76">
        <f>'[1]بيانات الكل'!R531</f>
        <v>0</v>
      </c>
      <c r="AU533" s="76">
        <f>'[1]بيانات الكل'!S531</f>
        <v>0</v>
      </c>
      <c r="AV533" s="79">
        <v>524</v>
      </c>
      <c r="AW533" s="79" t="e">
        <f>IF(AND($AW$3=#REF!,#REF!=Y533),AV533,"")</f>
        <v>#REF!</v>
      </c>
    </row>
    <row r="534" spans="1:49" ht="21" customHeight="1" thickBot="1">
      <c r="A534" s="68"/>
      <c r="B534" s="68">
        <v>525</v>
      </c>
      <c r="C534" s="69">
        <v>525</v>
      </c>
      <c r="D534" s="70" t="str">
        <f>'[1]بيانات الكل'!C532</f>
        <v>منة الله سعيد سليمان السيد</v>
      </c>
      <c r="E534" s="71">
        <f>'[1]بيانات الكل'!T532</f>
        <v>41904</v>
      </c>
      <c r="F534" s="72">
        <f t="shared" si="40"/>
        <v>39544</v>
      </c>
      <c r="G534" s="73" t="str">
        <f>'[1]بيانات الكل'!F532</f>
        <v>2/2</v>
      </c>
      <c r="H534" s="73" t="str">
        <f>'[1]بيانات الكل'!D532</f>
        <v>أنثى</v>
      </c>
      <c r="I534" s="74">
        <f>'[1]بيانات الكل'!H532</f>
        <v>30804061303681</v>
      </c>
      <c r="J534" s="75">
        <f t="shared" si="41"/>
        <v>26</v>
      </c>
      <c r="K534" s="75">
        <f t="shared" si="42"/>
        <v>5</v>
      </c>
      <c r="L534" s="75">
        <f t="shared" si="43"/>
        <v>9</v>
      </c>
      <c r="M534" s="75" t="str">
        <f>'[1]بيانات الكل'!N532</f>
        <v>مصرية</v>
      </c>
      <c r="N534" s="75" t="str">
        <f>'[1]بيانات الكل'!E532</f>
        <v>مسلمة</v>
      </c>
      <c r="O534" s="75" t="str">
        <f>'[1]بيانات الكل'!G532</f>
        <v>منقول</v>
      </c>
      <c r="P534" s="76"/>
      <c r="Q534" s="77"/>
      <c r="R534" s="78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  <c r="AC534" s="76"/>
      <c r="AD534" s="76"/>
      <c r="AE534" s="76"/>
      <c r="AF534" s="76"/>
      <c r="AG534" s="76"/>
      <c r="AH534" s="76"/>
      <c r="AI534" s="76"/>
      <c r="AJ534" s="76"/>
      <c r="AK534" s="76"/>
      <c r="AL534" s="76"/>
      <c r="AM534" s="76" t="str">
        <f t="shared" si="44"/>
        <v>الله سعيد سليمان السيد</v>
      </c>
      <c r="AN534" s="76">
        <f>'[1]بيانات الكل'!K532</f>
        <v>0</v>
      </c>
      <c r="AO534" s="76" t="str">
        <f>'[1]بيانات الكل'!J532</f>
        <v>كفر العزازي</v>
      </c>
      <c r="AP534" s="76"/>
      <c r="AQ534" s="76"/>
      <c r="AR534" s="76">
        <f>'[1]بيانات الكل'!L532</f>
        <v>0</v>
      </c>
      <c r="AS534" s="76" t="str">
        <f>'[1]بيانات الكل'!Q532</f>
        <v>الثاني</v>
      </c>
      <c r="AT534" s="76">
        <f>'[1]بيانات الكل'!R532</f>
        <v>0</v>
      </c>
      <c r="AU534" s="76">
        <f>'[1]بيانات الكل'!S532</f>
        <v>0</v>
      </c>
      <c r="AV534" s="79">
        <v>525</v>
      </c>
      <c r="AW534" s="79" t="e">
        <f>IF(AND($AW$3=#REF!,#REF!=Y534),AV534,"")</f>
        <v>#REF!</v>
      </c>
    </row>
    <row r="535" spans="1:49" ht="21" customHeight="1" thickBot="1">
      <c r="A535" s="68"/>
      <c r="B535" s="68">
        <v>526</v>
      </c>
      <c r="C535" s="69">
        <v>526</v>
      </c>
      <c r="D535" s="70" t="str">
        <f>'[1]بيانات الكل'!C533</f>
        <v>منه احمد عبدالحميد احمد عبدالحميد</v>
      </c>
      <c r="E535" s="71">
        <f>'[1]بيانات الكل'!T533</f>
        <v>40808</v>
      </c>
      <c r="F535" s="72">
        <f t="shared" si="40"/>
        <v>38912</v>
      </c>
      <c r="G535" s="73" t="str">
        <f>'[1]بيانات الكل'!F533</f>
        <v>3/4</v>
      </c>
      <c r="H535" s="73" t="str">
        <f>'[1]بيانات الكل'!D533</f>
        <v>أنثى</v>
      </c>
      <c r="I535" s="74">
        <f>'[1]بيانات الكل'!H533</f>
        <v>30607141301124</v>
      </c>
      <c r="J535" s="75">
        <f t="shared" si="41"/>
        <v>18</v>
      </c>
      <c r="K535" s="75">
        <f t="shared" si="42"/>
        <v>2</v>
      </c>
      <c r="L535" s="75">
        <f t="shared" si="43"/>
        <v>11</v>
      </c>
      <c r="M535" s="75" t="str">
        <f>'[1]بيانات الكل'!N533</f>
        <v>مصرية</v>
      </c>
      <c r="N535" s="75" t="str">
        <f>'[1]بيانات الكل'!E533</f>
        <v>مسلمة</v>
      </c>
      <c r="O535" s="75" t="str">
        <f>'[1]بيانات الكل'!G533</f>
        <v>منقول</v>
      </c>
      <c r="P535" s="76"/>
      <c r="Q535" s="77"/>
      <c r="R535" s="78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  <c r="AC535" s="76"/>
      <c r="AD535" s="76"/>
      <c r="AE535" s="76"/>
      <c r="AF535" s="76"/>
      <c r="AG535" s="76"/>
      <c r="AH535" s="76"/>
      <c r="AI535" s="76"/>
      <c r="AJ535" s="76"/>
      <c r="AK535" s="76"/>
      <c r="AL535" s="76"/>
      <c r="AM535" s="76" t="str">
        <f t="shared" si="44"/>
        <v>احمد عبدالحميد احمد عبدالحميد</v>
      </c>
      <c r="AN535" s="76">
        <f>'[1]بيانات الكل'!K533</f>
        <v>0</v>
      </c>
      <c r="AO535" s="76" t="str">
        <f>'[1]بيانات الكل'!J533</f>
        <v>كفر العزازي</v>
      </c>
      <c r="AP535" s="76"/>
      <c r="AQ535" s="76"/>
      <c r="AR535" s="76">
        <f>'[1]بيانات الكل'!L533</f>
        <v>0</v>
      </c>
      <c r="AS535" s="76" t="str">
        <f>'[1]بيانات الكل'!Q533</f>
        <v>الخامس</v>
      </c>
      <c r="AT535" s="76">
        <f>'[1]بيانات الكل'!R533</f>
        <v>0</v>
      </c>
      <c r="AU535" s="76">
        <f>'[1]بيانات الكل'!S533</f>
        <v>0</v>
      </c>
      <c r="AV535" s="79">
        <v>526</v>
      </c>
      <c r="AW535" s="79" t="e">
        <f>IF(AND($AW$3=#REF!,#REF!=Y535),AV535,"")</f>
        <v>#REF!</v>
      </c>
    </row>
    <row r="536" spans="1:49" ht="21" customHeight="1" thickBot="1">
      <c r="A536" s="68"/>
      <c r="B536" s="68">
        <v>527</v>
      </c>
      <c r="C536" s="69">
        <v>527</v>
      </c>
      <c r="D536" s="70" t="str">
        <f>'[1]بيانات الكل'!C534</f>
        <v>منه الله السيد عبدالعزيز السيد</v>
      </c>
      <c r="E536" s="71">
        <f>'[1]بيانات الكل'!T534</f>
        <v>40443</v>
      </c>
      <c r="F536" s="72">
        <f t="shared" si="40"/>
        <v>38158</v>
      </c>
      <c r="G536" s="73" t="str">
        <f>'[1]بيانات الكل'!F534</f>
        <v>2/6</v>
      </c>
      <c r="H536" s="73" t="str">
        <f>'[1]بيانات الكل'!D534</f>
        <v>أنثى</v>
      </c>
      <c r="I536" s="74">
        <f>'[1]بيانات الكل'!H534</f>
        <v>30406201306583</v>
      </c>
      <c r="J536" s="75">
        <f t="shared" si="41"/>
        <v>12</v>
      </c>
      <c r="K536" s="75">
        <f t="shared" si="42"/>
        <v>3</v>
      </c>
      <c r="L536" s="75">
        <f t="shared" si="43"/>
        <v>13</v>
      </c>
      <c r="M536" s="75" t="str">
        <f>'[1]بيانات الكل'!N534</f>
        <v>مصرية</v>
      </c>
      <c r="N536" s="75" t="str">
        <f>'[1]بيانات الكل'!E534</f>
        <v>مسلمة</v>
      </c>
      <c r="O536" s="75" t="str">
        <f>'[1]بيانات الكل'!G534</f>
        <v>منقول</v>
      </c>
      <c r="P536" s="76"/>
      <c r="Q536" s="77"/>
      <c r="R536" s="78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  <c r="AC536" s="76"/>
      <c r="AD536" s="76"/>
      <c r="AE536" s="76"/>
      <c r="AF536" s="76"/>
      <c r="AG536" s="76"/>
      <c r="AH536" s="76"/>
      <c r="AI536" s="76"/>
      <c r="AJ536" s="76"/>
      <c r="AK536" s="76"/>
      <c r="AL536" s="76"/>
      <c r="AM536" s="76" t="str">
        <f t="shared" si="44"/>
        <v>الله السيد عبدالعزيز السيد</v>
      </c>
      <c r="AN536" s="76">
        <f>'[1]بيانات الكل'!K534</f>
        <v>0</v>
      </c>
      <c r="AO536" s="76" t="str">
        <f>'[1]بيانات الكل'!J534</f>
        <v>كفر العزازي</v>
      </c>
      <c r="AP536" s="76"/>
      <c r="AQ536" s="76"/>
      <c r="AR536" s="76">
        <f>'[1]بيانات الكل'!L534</f>
        <v>0</v>
      </c>
      <c r="AS536" s="76" t="str">
        <f>'[1]بيانات الكل'!Q534</f>
        <v>السادس</v>
      </c>
      <c r="AT536" s="76">
        <f>'[1]بيانات الكل'!R534</f>
        <v>0</v>
      </c>
      <c r="AU536" s="76">
        <f>'[1]بيانات الكل'!S534</f>
        <v>0</v>
      </c>
      <c r="AV536" s="79">
        <v>527</v>
      </c>
      <c r="AW536" s="79" t="e">
        <f>IF(AND($AW$3=#REF!,#REF!=Y536),AV536,"")</f>
        <v>#REF!</v>
      </c>
    </row>
    <row r="537" spans="1:49" ht="21" customHeight="1" thickBot="1">
      <c r="A537" s="68"/>
      <c r="B537" s="68">
        <v>528</v>
      </c>
      <c r="C537" s="69">
        <v>528</v>
      </c>
      <c r="D537" s="70" t="str">
        <f>'[1]بيانات الكل'!C535</f>
        <v>منه الله ثروت حلمى محمد</v>
      </c>
      <c r="E537" s="71">
        <f>'[1]بيانات الكل'!T535</f>
        <v>40808</v>
      </c>
      <c r="F537" s="72">
        <f t="shared" si="40"/>
        <v>38687</v>
      </c>
      <c r="G537" s="73" t="str">
        <f>'[1]بيانات الكل'!F535</f>
        <v>3/4</v>
      </c>
      <c r="H537" s="73" t="str">
        <f>'[1]بيانات الكل'!D535</f>
        <v>أنثى</v>
      </c>
      <c r="I537" s="74">
        <f>'[1]بيانات الكل'!H535</f>
        <v>30512011314363</v>
      </c>
      <c r="J537" s="75">
        <f t="shared" si="41"/>
        <v>0</v>
      </c>
      <c r="K537" s="75">
        <f t="shared" si="42"/>
        <v>10</v>
      </c>
      <c r="L537" s="75">
        <f t="shared" si="43"/>
        <v>11</v>
      </c>
      <c r="M537" s="75" t="str">
        <f>'[1]بيانات الكل'!N535</f>
        <v>مصرية</v>
      </c>
      <c r="N537" s="75" t="str">
        <f>'[1]بيانات الكل'!E535</f>
        <v>مسلمة</v>
      </c>
      <c r="O537" s="75" t="str">
        <f>'[1]بيانات الكل'!G535</f>
        <v>منقول</v>
      </c>
      <c r="P537" s="76"/>
      <c r="Q537" s="77"/>
      <c r="R537" s="78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/>
      <c r="AJ537" s="76"/>
      <c r="AK537" s="76"/>
      <c r="AL537" s="76"/>
      <c r="AM537" s="76" t="str">
        <f t="shared" si="44"/>
        <v>الله ثروت حلمى محمد</v>
      </c>
      <c r="AN537" s="76">
        <f>'[1]بيانات الكل'!K535</f>
        <v>0</v>
      </c>
      <c r="AO537" s="76" t="str">
        <f>'[1]بيانات الكل'!J535</f>
        <v>كفر العزازي</v>
      </c>
      <c r="AP537" s="76"/>
      <c r="AQ537" s="76"/>
      <c r="AR537" s="76">
        <f>'[1]بيانات الكل'!L535</f>
        <v>0</v>
      </c>
      <c r="AS537" s="76" t="str">
        <f>'[1]بيانات الكل'!Q535</f>
        <v>الخامس</v>
      </c>
      <c r="AT537" s="76">
        <f>'[1]بيانات الكل'!R535</f>
        <v>0</v>
      </c>
      <c r="AU537" s="76">
        <f>'[1]بيانات الكل'!S535</f>
        <v>0</v>
      </c>
      <c r="AV537" s="79">
        <v>528</v>
      </c>
      <c r="AW537" s="79" t="e">
        <f>IF(AND($AW$3=#REF!,#REF!=Y537),AV537,"")</f>
        <v>#REF!</v>
      </c>
    </row>
    <row r="538" spans="1:49" ht="21" customHeight="1" thickBot="1">
      <c r="A538" s="68"/>
      <c r="B538" s="68">
        <v>529</v>
      </c>
      <c r="C538" s="69">
        <v>529</v>
      </c>
      <c r="D538" s="70" t="str">
        <f>'[1]بيانات الكل'!C536</f>
        <v>منه الله عبدالعاطى حامد ابراهيم</v>
      </c>
      <c r="E538" s="71">
        <f>'[1]بيانات الكل'!T536</f>
        <v>41904</v>
      </c>
      <c r="F538" s="72">
        <f t="shared" si="40"/>
        <v>39636</v>
      </c>
      <c r="G538" s="73" t="str">
        <f>'[1]بيانات الكل'!F536</f>
        <v>2/2</v>
      </c>
      <c r="H538" s="73" t="str">
        <f>'[1]بيانات الكل'!D536</f>
        <v>أنثى</v>
      </c>
      <c r="I538" s="74">
        <f>'[1]بيانات الكل'!H536</f>
        <v>30807071300183</v>
      </c>
      <c r="J538" s="75">
        <f t="shared" si="41"/>
        <v>25</v>
      </c>
      <c r="K538" s="75">
        <f t="shared" si="42"/>
        <v>2</v>
      </c>
      <c r="L538" s="75">
        <f t="shared" si="43"/>
        <v>9</v>
      </c>
      <c r="M538" s="75" t="str">
        <f>'[1]بيانات الكل'!N536</f>
        <v>مصرية</v>
      </c>
      <c r="N538" s="75" t="str">
        <f>'[1]بيانات الكل'!E536</f>
        <v>مسلمة</v>
      </c>
      <c r="O538" s="75" t="str">
        <f>'[1]بيانات الكل'!G536</f>
        <v>منقول</v>
      </c>
      <c r="P538" s="76"/>
      <c r="Q538" s="77"/>
      <c r="R538" s="78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/>
      <c r="AJ538" s="76"/>
      <c r="AK538" s="76"/>
      <c r="AL538" s="76"/>
      <c r="AM538" s="76" t="str">
        <f t="shared" si="44"/>
        <v>الله عبدالعاطى حامد ابراهيم</v>
      </c>
      <c r="AN538" s="76">
        <f>'[1]بيانات الكل'!K536</f>
        <v>0</v>
      </c>
      <c r="AO538" s="76" t="str">
        <f>'[1]بيانات الكل'!J536</f>
        <v>كفر العزازي</v>
      </c>
      <c r="AP538" s="76"/>
      <c r="AQ538" s="76"/>
      <c r="AR538" s="76">
        <f>'[1]بيانات الكل'!L536</f>
        <v>0</v>
      </c>
      <c r="AS538" s="76" t="str">
        <f>'[1]بيانات الكل'!Q536</f>
        <v>الثاني</v>
      </c>
      <c r="AT538" s="76">
        <f>'[1]بيانات الكل'!R536</f>
        <v>0</v>
      </c>
      <c r="AU538" s="76">
        <f>'[1]بيانات الكل'!S536</f>
        <v>0</v>
      </c>
      <c r="AV538" s="79">
        <v>529</v>
      </c>
      <c r="AW538" s="79" t="e">
        <f>IF(AND($AW$3=#REF!,#REF!=Y538),AV538,"")</f>
        <v>#REF!</v>
      </c>
    </row>
    <row r="539" spans="1:49" ht="21" customHeight="1" thickBot="1">
      <c r="A539" s="68"/>
      <c r="B539" s="68">
        <v>530</v>
      </c>
      <c r="C539" s="69">
        <v>530</v>
      </c>
      <c r="D539" s="70" t="str">
        <f>'[1]بيانات الكل'!C537</f>
        <v>منه الله محمد ابراهيم محمد</v>
      </c>
      <c r="E539" s="71">
        <f>'[1]بيانات الكل'!T537</f>
        <v>41539</v>
      </c>
      <c r="F539" s="72">
        <f t="shared" si="40"/>
        <v>39142</v>
      </c>
      <c r="G539" s="73" t="str">
        <f>'[1]بيانات الكل'!F537</f>
        <v>2/3</v>
      </c>
      <c r="H539" s="73" t="str">
        <f>'[1]بيانات الكل'!D537</f>
        <v>أنثى</v>
      </c>
      <c r="I539" s="74">
        <f>'[1]بيانات الكل'!H537</f>
        <v>30703011308002</v>
      </c>
      <c r="J539" s="75">
        <f t="shared" si="41"/>
        <v>0</v>
      </c>
      <c r="K539" s="75">
        <f t="shared" si="42"/>
        <v>7</v>
      </c>
      <c r="L539" s="75">
        <f t="shared" si="43"/>
        <v>10</v>
      </c>
      <c r="M539" s="75" t="str">
        <f>'[1]بيانات الكل'!N537</f>
        <v>مصرية</v>
      </c>
      <c r="N539" s="75" t="str">
        <f>'[1]بيانات الكل'!E537</f>
        <v>مسلمة</v>
      </c>
      <c r="O539" s="75" t="str">
        <f>'[1]بيانات الكل'!G537</f>
        <v>منقول</v>
      </c>
      <c r="P539" s="76"/>
      <c r="Q539" s="77"/>
      <c r="R539" s="78"/>
      <c r="S539" s="76"/>
      <c r="T539" s="76"/>
      <c r="U539" s="76"/>
      <c r="V539" s="76"/>
      <c r="W539" s="76"/>
      <c r="X539" s="76"/>
      <c r="Y539" s="76"/>
      <c r="Z539" s="76"/>
      <c r="AA539" s="76"/>
      <c r="AB539" s="76"/>
      <c r="AC539" s="76"/>
      <c r="AD539" s="76"/>
      <c r="AE539" s="76"/>
      <c r="AF539" s="76"/>
      <c r="AG539" s="76"/>
      <c r="AH539" s="76"/>
      <c r="AI539" s="76"/>
      <c r="AJ539" s="76"/>
      <c r="AK539" s="76"/>
      <c r="AL539" s="76"/>
      <c r="AM539" s="76" t="str">
        <f t="shared" si="44"/>
        <v>الله محمد ابراهيم محمد</v>
      </c>
      <c r="AN539" s="76">
        <f>'[1]بيانات الكل'!K537</f>
        <v>0</v>
      </c>
      <c r="AO539" s="76" t="str">
        <f>'[1]بيانات الكل'!J537</f>
        <v>كفر العزازي</v>
      </c>
      <c r="AP539" s="76"/>
      <c r="AQ539" s="76"/>
      <c r="AR539" s="76">
        <f>'[1]بيانات الكل'!L537</f>
        <v>0</v>
      </c>
      <c r="AS539" s="76" t="str">
        <f>'[1]بيانات الكل'!Q537</f>
        <v>الثالث</v>
      </c>
      <c r="AT539" s="76">
        <f>'[1]بيانات الكل'!R537</f>
        <v>0</v>
      </c>
      <c r="AU539" s="76">
        <f>'[1]بيانات الكل'!S537</f>
        <v>0</v>
      </c>
      <c r="AV539" s="79">
        <v>530</v>
      </c>
      <c r="AW539" s="79" t="e">
        <f>IF(AND($AW$3=#REF!,#REF!=Y539),AV539,"")</f>
        <v>#REF!</v>
      </c>
    </row>
    <row r="540" spans="1:49" ht="21" customHeight="1" thickBot="1">
      <c r="A540" s="68"/>
      <c r="B540" s="68">
        <v>531</v>
      </c>
      <c r="C540" s="69">
        <v>531</v>
      </c>
      <c r="D540" s="70" t="str">
        <f>'[1]بيانات الكل'!C538</f>
        <v>منه الله محمد السيد عبده</v>
      </c>
      <c r="E540" s="71">
        <f>'[1]بيانات الكل'!T538</f>
        <v>41539</v>
      </c>
      <c r="F540" s="72">
        <f t="shared" si="40"/>
        <v>39161</v>
      </c>
      <c r="G540" s="73" t="str">
        <f>'[1]بيانات الكل'!F538</f>
        <v>2/3</v>
      </c>
      <c r="H540" s="73" t="str">
        <f>'[1]بيانات الكل'!D538</f>
        <v>أنثى</v>
      </c>
      <c r="I540" s="74">
        <f>'[1]بيانات الكل'!H538</f>
        <v>30703201300628</v>
      </c>
      <c r="J540" s="75">
        <f t="shared" si="41"/>
        <v>12</v>
      </c>
      <c r="K540" s="75">
        <f t="shared" si="42"/>
        <v>6</v>
      </c>
      <c r="L540" s="75">
        <f t="shared" si="43"/>
        <v>10</v>
      </c>
      <c r="M540" s="75" t="str">
        <f>'[1]بيانات الكل'!N538</f>
        <v>مصرية</v>
      </c>
      <c r="N540" s="75" t="str">
        <f>'[1]بيانات الكل'!E538</f>
        <v>مسلمة</v>
      </c>
      <c r="O540" s="75" t="str">
        <f>'[1]بيانات الكل'!G538</f>
        <v>منقول</v>
      </c>
      <c r="P540" s="76"/>
      <c r="Q540" s="77"/>
      <c r="R540" s="78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76"/>
      <c r="AK540" s="76"/>
      <c r="AL540" s="76"/>
      <c r="AM540" s="76" t="str">
        <f t="shared" si="44"/>
        <v>الله محمد السيد عبده</v>
      </c>
      <c r="AN540" s="76">
        <f>'[1]بيانات الكل'!K538</f>
        <v>0</v>
      </c>
      <c r="AO540" s="76" t="str">
        <f>'[1]بيانات الكل'!J538</f>
        <v>كفر العزازي</v>
      </c>
      <c r="AP540" s="76"/>
      <c r="AQ540" s="76"/>
      <c r="AR540" s="76">
        <f>'[1]بيانات الكل'!L538</f>
        <v>0</v>
      </c>
      <c r="AS540" s="76" t="str">
        <f>'[1]بيانات الكل'!Q538</f>
        <v>الثالث</v>
      </c>
      <c r="AT540" s="76">
        <f>'[1]بيانات الكل'!R538</f>
        <v>0</v>
      </c>
      <c r="AU540" s="76">
        <f>'[1]بيانات الكل'!S538</f>
        <v>0</v>
      </c>
      <c r="AV540" s="79">
        <v>531</v>
      </c>
      <c r="AW540" s="79" t="e">
        <f>IF(AND($AW$3=#REF!,#REF!=Y540),AV540,"")</f>
        <v>#REF!</v>
      </c>
    </row>
    <row r="541" spans="1:49" ht="21" customHeight="1" thickBot="1">
      <c r="A541" s="68"/>
      <c r="B541" s="68">
        <v>532</v>
      </c>
      <c r="C541" s="69">
        <v>532</v>
      </c>
      <c r="D541" s="70" t="str">
        <f>'[1]بيانات الكل'!C539</f>
        <v>منه الله محمد عبدالكريم عبدالسلام محمد</v>
      </c>
      <c r="E541" s="71">
        <f>'[1]بيانات الكل'!T539</f>
        <v>40808</v>
      </c>
      <c r="F541" s="72">
        <f t="shared" si="40"/>
        <v>38707</v>
      </c>
      <c r="G541" s="73" t="str">
        <f>'[1]بيانات الكل'!F539</f>
        <v>3/4</v>
      </c>
      <c r="H541" s="73" t="str">
        <f>'[1]بيانات الكل'!D539</f>
        <v>أنثى</v>
      </c>
      <c r="I541" s="74">
        <f>'[1]بيانات الكل'!H539</f>
        <v>30512211301207</v>
      </c>
      <c r="J541" s="75">
        <f t="shared" si="41"/>
        <v>11</v>
      </c>
      <c r="K541" s="75">
        <f t="shared" si="42"/>
        <v>9</v>
      </c>
      <c r="L541" s="75">
        <f t="shared" si="43"/>
        <v>11</v>
      </c>
      <c r="M541" s="75" t="str">
        <f>'[1]بيانات الكل'!N539</f>
        <v>مصرية</v>
      </c>
      <c r="N541" s="75" t="str">
        <f>'[1]بيانات الكل'!E539</f>
        <v>مسلمة</v>
      </c>
      <c r="O541" s="75" t="str">
        <f>'[1]بيانات الكل'!G539</f>
        <v>منقول</v>
      </c>
      <c r="P541" s="76"/>
      <c r="Q541" s="77"/>
      <c r="R541" s="78"/>
      <c r="S541" s="76"/>
      <c r="T541" s="76"/>
      <c r="U541" s="76"/>
      <c r="V541" s="76"/>
      <c r="W541" s="76"/>
      <c r="X541" s="76"/>
      <c r="Y541" s="76"/>
      <c r="Z541" s="76"/>
      <c r="AA541" s="76"/>
      <c r="AB541" s="76"/>
      <c r="AC541" s="76"/>
      <c r="AD541" s="76"/>
      <c r="AE541" s="76"/>
      <c r="AF541" s="76"/>
      <c r="AG541" s="76"/>
      <c r="AH541" s="76"/>
      <c r="AI541" s="76"/>
      <c r="AJ541" s="76"/>
      <c r="AK541" s="76"/>
      <c r="AL541" s="76"/>
      <c r="AM541" s="76" t="str">
        <f t="shared" si="44"/>
        <v>الله محمد عبدالكريم عبدالسلام محمد</v>
      </c>
      <c r="AN541" s="76">
        <f>'[1]بيانات الكل'!K539</f>
        <v>0</v>
      </c>
      <c r="AO541" s="76" t="str">
        <f>'[1]بيانات الكل'!J539</f>
        <v>كفر العزازي</v>
      </c>
      <c r="AP541" s="76"/>
      <c r="AQ541" s="76"/>
      <c r="AR541" s="76">
        <f>'[1]بيانات الكل'!L539</f>
        <v>0</v>
      </c>
      <c r="AS541" s="76" t="str">
        <f>'[1]بيانات الكل'!Q539</f>
        <v>الخامس</v>
      </c>
      <c r="AT541" s="76">
        <f>'[1]بيانات الكل'!R539</f>
        <v>0</v>
      </c>
      <c r="AU541" s="76">
        <f>'[1]بيانات الكل'!S539</f>
        <v>0</v>
      </c>
      <c r="AV541" s="79">
        <v>532</v>
      </c>
      <c r="AW541" s="79" t="e">
        <f>IF(AND($AW$3=#REF!,#REF!=Y541),AV541,"")</f>
        <v>#REF!</v>
      </c>
    </row>
    <row r="542" spans="1:49" ht="21" customHeight="1" thickBot="1">
      <c r="A542" s="68"/>
      <c r="B542" s="68">
        <v>533</v>
      </c>
      <c r="C542" s="69">
        <v>533</v>
      </c>
      <c r="D542" s="70" t="str">
        <f>'[1]بيانات الكل'!C540</f>
        <v>منه الله محمد فتحى احمد</v>
      </c>
      <c r="E542" s="71">
        <f>'[1]بيانات الكل'!T540</f>
        <v>41539</v>
      </c>
      <c r="F542" s="72">
        <f t="shared" si="40"/>
        <v>39330</v>
      </c>
      <c r="G542" s="73" t="str">
        <f>'[1]بيانات الكل'!F540</f>
        <v>2/3</v>
      </c>
      <c r="H542" s="73" t="str">
        <f>'[1]بيانات الكل'!D540</f>
        <v>أنثى</v>
      </c>
      <c r="I542" s="74">
        <f>'[1]بيانات الكل'!H540</f>
        <v>30709051301602</v>
      </c>
      <c r="J542" s="75">
        <f t="shared" si="41"/>
        <v>27</v>
      </c>
      <c r="K542" s="75">
        <f t="shared" si="42"/>
        <v>0</v>
      </c>
      <c r="L542" s="75">
        <f t="shared" si="43"/>
        <v>10</v>
      </c>
      <c r="M542" s="75" t="str">
        <f>'[1]بيانات الكل'!N540</f>
        <v>مصرية</v>
      </c>
      <c r="N542" s="75" t="str">
        <f>'[1]بيانات الكل'!E540</f>
        <v>مسلمة</v>
      </c>
      <c r="O542" s="75" t="str">
        <f>'[1]بيانات الكل'!G540</f>
        <v>منقول</v>
      </c>
      <c r="P542" s="76"/>
      <c r="Q542" s="77"/>
      <c r="R542" s="78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76"/>
      <c r="AK542" s="76"/>
      <c r="AL542" s="76"/>
      <c r="AM542" s="76" t="str">
        <f t="shared" si="44"/>
        <v>الله محمد فتحى احمد</v>
      </c>
      <c r="AN542" s="76">
        <f>'[1]بيانات الكل'!K540</f>
        <v>0</v>
      </c>
      <c r="AO542" s="76" t="str">
        <f>'[1]بيانات الكل'!J540</f>
        <v>كفر العزازي</v>
      </c>
      <c r="AP542" s="76"/>
      <c r="AQ542" s="76"/>
      <c r="AR542" s="76">
        <f>'[1]بيانات الكل'!L540</f>
        <v>0</v>
      </c>
      <c r="AS542" s="76" t="str">
        <f>'[1]بيانات الكل'!Q540</f>
        <v>الثالث</v>
      </c>
      <c r="AT542" s="76">
        <f>'[1]بيانات الكل'!R540</f>
        <v>0</v>
      </c>
      <c r="AU542" s="76">
        <f>'[1]بيانات الكل'!S540</f>
        <v>0</v>
      </c>
      <c r="AV542" s="79">
        <v>533</v>
      </c>
      <c r="AW542" s="79" t="e">
        <f>IF(AND($AW$3=#REF!,#REF!=Y542),AV542,"")</f>
        <v>#REF!</v>
      </c>
    </row>
    <row r="543" spans="1:49" ht="21" customHeight="1" thickBot="1">
      <c r="A543" s="68"/>
      <c r="B543" s="68">
        <v>534</v>
      </c>
      <c r="C543" s="69">
        <v>534</v>
      </c>
      <c r="D543" s="70" t="str">
        <f>'[1]بيانات الكل'!C541</f>
        <v>منه الله محمد محمد السيد حسن</v>
      </c>
      <c r="E543" s="71">
        <f>'[1]بيانات الكل'!T541</f>
        <v>40808</v>
      </c>
      <c r="F543" s="72">
        <f t="shared" si="40"/>
        <v>38861</v>
      </c>
      <c r="G543" s="73" t="str">
        <f>'[1]بيانات الكل'!F541</f>
        <v>3/4</v>
      </c>
      <c r="H543" s="73" t="str">
        <f>'[1]بيانات الكل'!D541</f>
        <v>أنثى</v>
      </c>
      <c r="I543" s="74">
        <f>'[1]بيانات الكل'!H541</f>
        <v>30605241301781</v>
      </c>
      <c r="J543" s="75">
        <f t="shared" si="41"/>
        <v>8</v>
      </c>
      <c r="K543" s="75">
        <f t="shared" si="42"/>
        <v>4</v>
      </c>
      <c r="L543" s="75">
        <f t="shared" si="43"/>
        <v>11</v>
      </c>
      <c r="M543" s="75" t="str">
        <f>'[1]بيانات الكل'!N541</f>
        <v>مصرية</v>
      </c>
      <c r="N543" s="75" t="str">
        <f>'[1]بيانات الكل'!E541</f>
        <v>مسلمة</v>
      </c>
      <c r="O543" s="75" t="str">
        <f>'[1]بيانات الكل'!G541</f>
        <v>منقول</v>
      </c>
      <c r="P543" s="76"/>
      <c r="Q543" s="77"/>
      <c r="R543" s="78"/>
      <c r="S543" s="76"/>
      <c r="T543" s="76"/>
      <c r="U543" s="76"/>
      <c r="V543" s="76"/>
      <c r="W543" s="76"/>
      <c r="X543" s="76"/>
      <c r="Y543" s="76"/>
      <c r="Z543" s="76"/>
      <c r="AA543" s="76"/>
      <c r="AB543" s="76"/>
      <c r="AC543" s="76"/>
      <c r="AD543" s="76"/>
      <c r="AE543" s="76"/>
      <c r="AF543" s="76"/>
      <c r="AG543" s="76"/>
      <c r="AH543" s="76"/>
      <c r="AI543" s="76"/>
      <c r="AJ543" s="76"/>
      <c r="AK543" s="76"/>
      <c r="AL543" s="76"/>
      <c r="AM543" s="76" t="str">
        <f t="shared" si="44"/>
        <v>الله محمد محمد السيد حسن</v>
      </c>
      <c r="AN543" s="76">
        <f>'[1]بيانات الكل'!K541</f>
        <v>0</v>
      </c>
      <c r="AO543" s="76" t="str">
        <f>'[1]بيانات الكل'!J541</f>
        <v>كفر العزازي</v>
      </c>
      <c r="AP543" s="76"/>
      <c r="AQ543" s="76"/>
      <c r="AR543" s="76">
        <f>'[1]بيانات الكل'!L541</f>
        <v>0</v>
      </c>
      <c r="AS543" s="76" t="str">
        <f>'[1]بيانات الكل'!Q541</f>
        <v>الخامس</v>
      </c>
      <c r="AT543" s="76">
        <f>'[1]بيانات الكل'!R541</f>
        <v>0</v>
      </c>
      <c r="AU543" s="76">
        <f>'[1]بيانات الكل'!S541</f>
        <v>0</v>
      </c>
      <c r="AV543" s="79">
        <v>534</v>
      </c>
      <c r="AW543" s="79" t="e">
        <f>IF(AND($AW$3=#REF!,#REF!=Y543),AV543,"")</f>
        <v>#REF!</v>
      </c>
    </row>
    <row r="544" spans="1:49" ht="21" customHeight="1" thickBot="1">
      <c r="A544" s="68"/>
      <c r="B544" s="68">
        <v>535</v>
      </c>
      <c r="C544" s="69">
        <v>535</v>
      </c>
      <c r="D544" s="70" t="str">
        <f>'[1]بيانات الكل'!C542</f>
        <v>منه الله محمود توفيق حسين جندى</v>
      </c>
      <c r="E544" s="71">
        <f>'[1]بيانات الكل'!T542</f>
        <v>40808</v>
      </c>
      <c r="F544" s="72">
        <f t="shared" si="40"/>
        <v>38991</v>
      </c>
      <c r="G544" s="73" t="str">
        <f>'[1]بيانات الكل'!F542</f>
        <v>3/4</v>
      </c>
      <c r="H544" s="73" t="str">
        <f>'[1]بيانات الكل'!D542</f>
        <v>أنثى</v>
      </c>
      <c r="I544" s="74">
        <f>'[1]بيانات الكل'!H542</f>
        <v>30610011301301</v>
      </c>
      <c r="J544" s="75">
        <f t="shared" si="41"/>
        <v>0</v>
      </c>
      <c r="K544" s="75">
        <f t="shared" si="42"/>
        <v>0</v>
      </c>
      <c r="L544" s="75">
        <f t="shared" si="43"/>
        <v>11</v>
      </c>
      <c r="M544" s="75" t="str">
        <f>'[1]بيانات الكل'!N542</f>
        <v>مصرية</v>
      </c>
      <c r="N544" s="75" t="str">
        <f>'[1]بيانات الكل'!E542</f>
        <v>مسلمة</v>
      </c>
      <c r="O544" s="75" t="str">
        <f>'[1]بيانات الكل'!G542</f>
        <v>منقول</v>
      </c>
      <c r="P544" s="76"/>
      <c r="Q544" s="77"/>
      <c r="R544" s="78"/>
      <c r="S544" s="76"/>
      <c r="T544" s="76"/>
      <c r="U544" s="76"/>
      <c r="V544" s="76"/>
      <c r="W544" s="76"/>
      <c r="X544" s="76"/>
      <c r="Y544" s="76"/>
      <c r="Z544" s="76"/>
      <c r="AA544" s="76"/>
      <c r="AB544" s="76"/>
      <c r="AC544" s="76"/>
      <c r="AD544" s="76"/>
      <c r="AE544" s="76"/>
      <c r="AF544" s="76"/>
      <c r="AG544" s="76"/>
      <c r="AH544" s="76"/>
      <c r="AI544" s="76"/>
      <c r="AJ544" s="76"/>
      <c r="AK544" s="76"/>
      <c r="AL544" s="76"/>
      <c r="AM544" s="76" t="str">
        <f t="shared" si="44"/>
        <v>الله محمود توفيق حسين جندى</v>
      </c>
      <c r="AN544" s="76">
        <f>'[1]بيانات الكل'!K542</f>
        <v>0</v>
      </c>
      <c r="AO544" s="76" t="str">
        <f>'[1]بيانات الكل'!J542</f>
        <v>كفر العزازي</v>
      </c>
      <c r="AP544" s="76"/>
      <c r="AQ544" s="76"/>
      <c r="AR544" s="76">
        <f>'[1]بيانات الكل'!L542</f>
        <v>0</v>
      </c>
      <c r="AS544" s="76" t="str">
        <f>'[1]بيانات الكل'!Q542</f>
        <v>الخامس</v>
      </c>
      <c r="AT544" s="76">
        <f>'[1]بيانات الكل'!R542</f>
        <v>0</v>
      </c>
      <c r="AU544" s="76">
        <f>'[1]بيانات الكل'!S542</f>
        <v>0</v>
      </c>
      <c r="AV544" s="79">
        <v>535</v>
      </c>
      <c r="AW544" s="79" t="e">
        <f>IF(AND($AW$3=#REF!,#REF!=Y544),AV544,"")</f>
        <v>#REF!</v>
      </c>
    </row>
    <row r="545" spans="1:49" ht="21" customHeight="1" thickBot="1">
      <c r="A545" s="68"/>
      <c r="B545" s="68">
        <v>536</v>
      </c>
      <c r="C545" s="69">
        <v>536</v>
      </c>
      <c r="D545" s="70" t="str">
        <f>'[1]بيانات الكل'!C543</f>
        <v>منه عواد عبده ابراهيم</v>
      </c>
      <c r="E545" s="71">
        <f>'[1]بيانات الكل'!T543</f>
        <v>41539</v>
      </c>
      <c r="F545" s="72">
        <f t="shared" si="40"/>
        <v>39099</v>
      </c>
      <c r="G545" s="73" t="str">
        <f>'[1]بيانات الكل'!F543</f>
        <v>2/3</v>
      </c>
      <c r="H545" s="73" t="str">
        <f>'[1]بيانات الكل'!D543</f>
        <v>أنثى</v>
      </c>
      <c r="I545" s="74">
        <f>'[1]بيانات الكل'!H543</f>
        <v>30701171303365</v>
      </c>
      <c r="J545" s="75">
        <f t="shared" si="41"/>
        <v>15</v>
      </c>
      <c r="K545" s="75">
        <f t="shared" si="42"/>
        <v>8</v>
      </c>
      <c r="L545" s="75">
        <f t="shared" si="43"/>
        <v>10</v>
      </c>
      <c r="M545" s="75" t="str">
        <f>'[1]بيانات الكل'!N543</f>
        <v>مصرية</v>
      </c>
      <c r="N545" s="75" t="str">
        <f>'[1]بيانات الكل'!E543</f>
        <v>مسلمة</v>
      </c>
      <c r="O545" s="75" t="str">
        <f>'[1]بيانات الكل'!G543</f>
        <v>منقول</v>
      </c>
      <c r="P545" s="76"/>
      <c r="Q545" s="77"/>
      <c r="R545" s="78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  <c r="AC545" s="76"/>
      <c r="AD545" s="76"/>
      <c r="AE545" s="76"/>
      <c r="AF545" s="76"/>
      <c r="AG545" s="76"/>
      <c r="AH545" s="76"/>
      <c r="AI545" s="76"/>
      <c r="AJ545" s="76"/>
      <c r="AK545" s="76"/>
      <c r="AL545" s="76"/>
      <c r="AM545" s="76" t="str">
        <f t="shared" si="44"/>
        <v>عواد عبده ابراهيم</v>
      </c>
      <c r="AN545" s="76">
        <f>'[1]بيانات الكل'!K543</f>
        <v>0</v>
      </c>
      <c r="AO545" s="76" t="str">
        <f>'[1]بيانات الكل'!J543</f>
        <v>كفر العزازي</v>
      </c>
      <c r="AP545" s="76"/>
      <c r="AQ545" s="76"/>
      <c r="AR545" s="76">
        <f>'[1]بيانات الكل'!L543</f>
        <v>0</v>
      </c>
      <c r="AS545" s="76" t="str">
        <f>'[1]بيانات الكل'!Q543</f>
        <v>الثالث</v>
      </c>
      <c r="AT545" s="76">
        <f>'[1]بيانات الكل'!R543</f>
        <v>0</v>
      </c>
      <c r="AU545" s="76">
        <f>'[1]بيانات الكل'!S543</f>
        <v>0</v>
      </c>
      <c r="AV545" s="79">
        <v>536</v>
      </c>
      <c r="AW545" s="79" t="e">
        <f>IF(AND($AW$3=#REF!,#REF!=Y545),AV545,"")</f>
        <v>#REF!</v>
      </c>
    </row>
    <row r="546" spans="1:49" ht="21" customHeight="1" thickBot="1">
      <c r="A546" s="68"/>
      <c r="B546" s="68">
        <v>537</v>
      </c>
      <c r="C546" s="69">
        <v>537</v>
      </c>
      <c r="D546" s="70" t="str">
        <f>'[1]بيانات الكل'!C544</f>
        <v>منه محمد فتحى عبد الرحمن</v>
      </c>
      <c r="E546" s="71">
        <f>'[1]بيانات الكل'!T544</f>
        <v>41904</v>
      </c>
      <c r="F546" s="72">
        <f t="shared" si="40"/>
        <v>39708</v>
      </c>
      <c r="G546" s="73" t="str">
        <f>'[1]بيانات الكل'!F544</f>
        <v>2/2</v>
      </c>
      <c r="H546" s="73" t="str">
        <f>'[1]بيانات الكل'!D544</f>
        <v>أنثى</v>
      </c>
      <c r="I546" s="74">
        <f>'[1]بيانات الكل'!H544</f>
        <v>30809171302283</v>
      </c>
      <c r="J546" s="75">
        <f t="shared" si="41"/>
        <v>15</v>
      </c>
      <c r="K546" s="75">
        <f t="shared" si="42"/>
        <v>0</v>
      </c>
      <c r="L546" s="75">
        <f t="shared" si="43"/>
        <v>9</v>
      </c>
      <c r="M546" s="75" t="str">
        <f>'[1]بيانات الكل'!N544</f>
        <v>مصرية</v>
      </c>
      <c r="N546" s="75" t="str">
        <f>'[1]بيانات الكل'!E544</f>
        <v>مسلمة</v>
      </c>
      <c r="O546" s="75" t="str">
        <f>'[1]بيانات الكل'!G544</f>
        <v>منقول</v>
      </c>
      <c r="P546" s="76"/>
      <c r="Q546" s="77"/>
      <c r="R546" s="78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6"/>
      <c r="AL546" s="76"/>
      <c r="AM546" s="76" t="str">
        <f t="shared" si="44"/>
        <v>محمد فتحى عبد الرحمن</v>
      </c>
      <c r="AN546" s="76">
        <f>'[1]بيانات الكل'!K544</f>
        <v>0</v>
      </c>
      <c r="AO546" s="76" t="str">
        <f>'[1]بيانات الكل'!J544</f>
        <v>كفر العزازي</v>
      </c>
      <c r="AP546" s="76"/>
      <c r="AQ546" s="76"/>
      <c r="AR546" s="76">
        <f>'[1]بيانات الكل'!L544</f>
        <v>0</v>
      </c>
      <c r="AS546" s="76" t="str">
        <f>'[1]بيانات الكل'!Q544</f>
        <v>الثاني</v>
      </c>
      <c r="AT546" s="76">
        <f>'[1]بيانات الكل'!R544</f>
        <v>0</v>
      </c>
      <c r="AU546" s="76">
        <f>'[1]بيانات الكل'!S544</f>
        <v>0</v>
      </c>
      <c r="AV546" s="79">
        <v>537</v>
      </c>
      <c r="AW546" s="79" t="e">
        <f>IF(AND($AW$3=#REF!,#REF!=Y546),AV546,"")</f>
        <v>#REF!</v>
      </c>
    </row>
    <row r="547" spans="1:49" ht="21" customHeight="1" thickBot="1">
      <c r="A547" s="68"/>
      <c r="B547" s="68">
        <v>538</v>
      </c>
      <c r="C547" s="69">
        <v>538</v>
      </c>
      <c r="D547" s="70" t="str">
        <f>'[1]بيانات الكل'!C545</f>
        <v>منه محمد نجاح احمد</v>
      </c>
      <c r="E547" s="71">
        <f>'[1]بيانات الكل'!T545</f>
        <v>41539</v>
      </c>
      <c r="F547" s="72">
        <f t="shared" si="40"/>
        <v>39151</v>
      </c>
      <c r="G547" s="73" t="str">
        <f>'[1]بيانات الكل'!F545</f>
        <v>2/3</v>
      </c>
      <c r="H547" s="73" t="str">
        <f>'[1]بيانات الكل'!D545</f>
        <v>أنثى</v>
      </c>
      <c r="I547" s="74">
        <f>'[1]بيانات الكل'!H545</f>
        <v>30703101302844</v>
      </c>
      <c r="J547" s="75">
        <f t="shared" si="41"/>
        <v>22</v>
      </c>
      <c r="K547" s="75">
        <f t="shared" si="42"/>
        <v>6</v>
      </c>
      <c r="L547" s="75">
        <f t="shared" si="43"/>
        <v>10</v>
      </c>
      <c r="M547" s="75" t="str">
        <f>'[1]بيانات الكل'!N545</f>
        <v>مصرية</v>
      </c>
      <c r="N547" s="75" t="str">
        <f>'[1]بيانات الكل'!E545</f>
        <v>مسلمة</v>
      </c>
      <c r="O547" s="75" t="str">
        <f>'[1]بيانات الكل'!G545</f>
        <v>منقول</v>
      </c>
      <c r="P547" s="76"/>
      <c r="Q547" s="77"/>
      <c r="R547" s="78"/>
      <c r="S547" s="76"/>
      <c r="T547" s="76"/>
      <c r="U547" s="76"/>
      <c r="V547" s="76"/>
      <c r="W547" s="76"/>
      <c r="X547" s="76"/>
      <c r="Y547" s="76"/>
      <c r="Z547" s="76"/>
      <c r="AA547" s="76"/>
      <c r="AB547" s="76"/>
      <c r="AC547" s="76"/>
      <c r="AD547" s="76"/>
      <c r="AE547" s="76"/>
      <c r="AF547" s="76"/>
      <c r="AG547" s="76"/>
      <c r="AH547" s="76"/>
      <c r="AI547" s="76"/>
      <c r="AJ547" s="76"/>
      <c r="AK547" s="76"/>
      <c r="AL547" s="76"/>
      <c r="AM547" s="76" t="str">
        <f t="shared" si="44"/>
        <v>محمد نجاح احمد</v>
      </c>
      <c r="AN547" s="76">
        <f>'[1]بيانات الكل'!K545</f>
        <v>0</v>
      </c>
      <c r="AO547" s="76" t="str">
        <f>'[1]بيانات الكل'!J545</f>
        <v>كفر العزازي</v>
      </c>
      <c r="AP547" s="76"/>
      <c r="AQ547" s="76"/>
      <c r="AR547" s="76">
        <f>'[1]بيانات الكل'!L545</f>
        <v>0</v>
      </c>
      <c r="AS547" s="76" t="str">
        <f>'[1]بيانات الكل'!Q545</f>
        <v>الثالث</v>
      </c>
      <c r="AT547" s="76">
        <f>'[1]بيانات الكل'!R545</f>
        <v>0</v>
      </c>
      <c r="AU547" s="76">
        <f>'[1]بيانات الكل'!S545</f>
        <v>0</v>
      </c>
      <c r="AV547" s="79">
        <v>538</v>
      </c>
      <c r="AW547" s="79" t="e">
        <f>IF(AND($AW$3=#REF!,#REF!=Y547),AV547,"")</f>
        <v>#REF!</v>
      </c>
    </row>
    <row r="548" spans="1:49" ht="21" customHeight="1" thickBot="1">
      <c r="A548" s="68"/>
      <c r="B548" s="68">
        <v>539</v>
      </c>
      <c r="C548" s="69">
        <v>539</v>
      </c>
      <c r="D548" s="70" t="str">
        <f>'[1]بيانات الكل'!C546</f>
        <v>منه محمود احمد محمد</v>
      </c>
      <c r="E548" s="71">
        <f>'[1]بيانات الكل'!T546</f>
        <v>41539</v>
      </c>
      <c r="F548" s="72">
        <f t="shared" si="40"/>
        <v>39356</v>
      </c>
      <c r="G548" s="73" t="str">
        <f>'[1]بيانات الكل'!F546</f>
        <v>2/3</v>
      </c>
      <c r="H548" s="73" t="str">
        <f>'[1]بيانات الكل'!D546</f>
        <v>أنثى</v>
      </c>
      <c r="I548" s="74">
        <f>'[1]بيانات الكل'!H546</f>
        <v>30710011314661</v>
      </c>
      <c r="J548" s="75">
        <f t="shared" si="41"/>
        <v>0</v>
      </c>
      <c r="K548" s="75">
        <f t="shared" si="42"/>
        <v>0</v>
      </c>
      <c r="L548" s="75">
        <f t="shared" si="43"/>
        <v>10</v>
      </c>
      <c r="M548" s="75" t="str">
        <f>'[1]بيانات الكل'!N546</f>
        <v>مصرية</v>
      </c>
      <c r="N548" s="75" t="str">
        <f>'[1]بيانات الكل'!E546</f>
        <v>مسلمة</v>
      </c>
      <c r="O548" s="75" t="str">
        <f>'[1]بيانات الكل'!G546</f>
        <v>منقول</v>
      </c>
      <c r="P548" s="76"/>
      <c r="Q548" s="77"/>
      <c r="R548" s="78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  <c r="AC548" s="76"/>
      <c r="AD548" s="76"/>
      <c r="AE548" s="76"/>
      <c r="AF548" s="76"/>
      <c r="AG548" s="76"/>
      <c r="AH548" s="76"/>
      <c r="AI548" s="76"/>
      <c r="AJ548" s="76"/>
      <c r="AK548" s="76"/>
      <c r="AL548" s="76"/>
      <c r="AM548" s="76" t="str">
        <f t="shared" si="44"/>
        <v>محمود احمد محمد</v>
      </c>
      <c r="AN548" s="76">
        <f>'[1]بيانات الكل'!K546</f>
        <v>0</v>
      </c>
      <c r="AO548" s="76" t="str">
        <f>'[1]بيانات الكل'!J546</f>
        <v>كفر العزازي</v>
      </c>
      <c r="AP548" s="76"/>
      <c r="AQ548" s="76"/>
      <c r="AR548" s="76">
        <f>'[1]بيانات الكل'!L546</f>
        <v>0</v>
      </c>
      <c r="AS548" s="76" t="str">
        <f>'[1]بيانات الكل'!Q546</f>
        <v>الثالث</v>
      </c>
      <c r="AT548" s="76">
        <f>'[1]بيانات الكل'!R546</f>
        <v>0</v>
      </c>
      <c r="AU548" s="76">
        <f>'[1]بيانات الكل'!S546</f>
        <v>0</v>
      </c>
      <c r="AV548" s="79">
        <v>539</v>
      </c>
      <c r="AW548" s="79" t="e">
        <f>IF(AND($AW$3=#REF!,#REF!=Y548),AV548,"")</f>
        <v>#REF!</v>
      </c>
    </row>
    <row r="549" spans="1:49" ht="21" customHeight="1" thickBot="1">
      <c r="A549" s="68"/>
      <c r="B549" s="68">
        <v>540</v>
      </c>
      <c r="C549" s="69">
        <v>540</v>
      </c>
      <c r="D549" s="70" t="str">
        <f>'[1]بيانات الكل'!C547</f>
        <v>منه نبيل عبد اللطيف احمد</v>
      </c>
      <c r="E549" s="71">
        <f>'[1]بيانات الكل'!T547</f>
        <v>40808</v>
      </c>
      <c r="F549" s="72">
        <f t="shared" si="40"/>
        <v>38563</v>
      </c>
      <c r="G549" s="73" t="str">
        <f>'[1]بيانات الكل'!F547</f>
        <v>2/5</v>
      </c>
      <c r="H549" s="73" t="str">
        <f>'[1]بيانات الكل'!D547</f>
        <v>أنثى</v>
      </c>
      <c r="I549" s="74">
        <f>'[1]بيانات الكل'!H547</f>
        <v>30507301300265</v>
      </c>
      <c r="J549" s="75">
        <f t="shared" si="41"/>
        <v>2</v>
      </c>
      <c r="K549" s="75">
        <f t="shared" si="42"/>
        <v>2</v>
      </c>
      <c r="L549" s="75">
        <f t="shared" si="43"/>
        <v>12</v>
      </c>
      <c r="M549" s="75" t="str">
        <f>'[1]بيانات الكل'!N547</f>
        <v>مصرية</v>
      </c>
      <c r="N549" s="75" t="str">
        <f>'[1]بيانات الكل'!E547</f>
        <v>مسلمة</v>
      </c>
      <c r="O549" s="75" t="str">
        <f>'[1]بيانات الكل'!G547</f>
        <v>منقول</v>
      </c>
      <c r="P549" s="76"/>
      <c r="Q549" s="77"/>
      <c r="R549" s="78"/>
      <c r="S549" s="76"/>
      <c r="T549" s="76"/>
      <c r="U549" s="76"/>
      <c r="V549" s="76"/>
      <c r="W549" s="76"/>
      <c r="X549" s="76"/>
      <c r="Y549" s="76"/>
      <c r="Z549" s="76"/>
      <c r="AA549" s="76"/>
      <c r="AB549" s="76"/>
      <c r="AC549" s="76"/>
      <c r="AD549" s="76"/>
      <c r="AE549" s="76"/>
      <c r="AF549" s="76"/>
      <c r="AG549" s="76"/>
      <c r="AH549" s="76"/>
      <c r="AI549" s="76"/>
      <c r="AJ549" s="76"/>
      <c r="AK549" s="76"/>
      <c r="AL549" s="76"/>
      <c r="AM549" s="76" t="str">
        <f t="shared" si="44"/>
        <v>نبيل عبد اللطيف احمد</v>
      </c>
      <c r="AN549" s="76">
        <f>'[1]بيانات الكل'!K547</f>
        <v>0</v>
      </c>
      <c r="AO549" s="76" t="str">
        <f>'[1]بيانات الكل'!J547</f>
        <v>كفر العزازي</v>
      </c>
      <c r="AP549" s="76"/>
      <c r="AQ549" s="76"/>
      <c r="AR549" s="76">
        <f>'[1]بيانات الكل'!L547</f>
        <v>0</v>
      </c>
      <c r="AS549" s="76" t="str">
        <f>'[1]بيانات الكل'!Q547</f>
        <v>الخامس</v>
      </c>
      <c r="AT549" s="76">
        <f>'[1]بيانات الكل'!R547</f>
        <v>0</v>
      </c>
      <c r="AU549" s="76">
        <f>'[1]بيانات الكل'!S547</f>
        <v>0</v>
      </c>
      <c r="AV549" s="79">
        <v>540</v>
      </c>
      <c r="AW549" s="79" t="e">
        <f>IF(AND($AW$3=#REF!,#REF!=Y549),AV549,"")</f>
        <v>#REF!</v>
      </c>
    </row>
    <row r="550" spans="1:49" ht="21" customHeight="1" thickBot="1">
      <c r="A550" s="68"/>
      <c r="B550" s="68">
        <v>541</v>
      </c>
      <c r="C550" s="69">
        <v>541</v>
      </c>
      <c r="D550" s="70" t="str">
        <f>'[1]بيانات الكل'!C548</f>
        <v>منى حسن محمد السيد منصور</v>
      </c>
      <c r="E550" s="71">
        <f>'[1]بيانات الكل'!T548</f>
        <v>40808</v>
      </c>
      <c r="F550" s="72">
        <f t="shared" si="40"/>
        <v>38968</v>
      </c>
      <c r="G550" s="73" t="str">
        <f>'[1]بيانات الكل'!F548</f>
        <v>3/4</v>
      </c>
      <c r="H550" s="73" t="str">
        <f>'[1]بيانات الكل'!D548</f>
        <v>أنثى</v>
      </c>
      <c r="I550" s="74">
        <f>'[1]بيانات الكل'!H548</f>
        <v>30609081302382</v>
      </c>
      <c r="J550" s="75">
        <f t="shared" si="41"/>
        <v>24</v>
      </c>
      <c r="K550" s="75">
        <f t="shared" si="42"/>
        <v>0</v>
      </c>
      <c r="L550" s="75">
        <f t="shared" si="43"/>
        <v>11</v>
      </c>
      <c r="M550" s="75" t="str">
        <f>'[1]بيانات الكل'!N548</f>
        <v>مصرية</v>
      </c>
      <c r="N550" s="75" t="str">
        <f>'[1]بيانات الكل'!E548</f>
        <v>مسلمة</v>
      </c>
      <c r="O550" s="75" t="str">
        <f>'[1]بيانات الكل'!G548</f>
        <v>منقول</v>
      </c>
      <c r="P550" s="76"/>
      <c r="Q550" s="77"/>
      <c r="R550" s="78"/>
      <c r="S550" s="76"/>
      <c r="T550" s="76"/>
      <c r="U550" s="76"/>
      <c r="V550" s="76"/>
      <c r="W550" s="76"/>
      <c r="X550" s="76"/>
      <c r="Y550" s="76"/>
      <c r="Z550" s="76"/>
      <c r="AA550" s="76"/>
      <c r="AB550" s="76"/>
      <c r="AC550" s="76"/>
      <c r="AD550" s="76"/>
      <c r="AE550" s="76"/>
      <c r="AF550" s="76"/>
      <c r="AG550" s="76"/>
      <c r="AH550" s="76"/>
      <c r="AI550" s="76"/>
      <c r="AJ550" s="76"/>
      <c r="AK550" s="76"/>
      <c r="AL550" s="76"/>
      <c r="AM550" s="76" t="str">
        <f t="shared" si="44"/>
        <v>حسن محمد السيد منصور</v>
      </c>
      <c r="AN550" s="76">
        <f>'[1]بيانات الكل'!K548</f>
        <v>0</v>
      </c>
      <c r="AO550" s="76" t="str">
        <f>'[1]بيانات الكل'!J548</f>
        <v>كفر العزازي</v>
      </c>
      <c r="AP550" s="76"/>
      <c r="AQ550" s="76"/>
      <c r="AR550" s="76">
        <f>'[1]بيانات الكل'!L548</f>
        <v>0</v>
      </c>
      <c r="AS550" s="76" t="str">
        <f>'[1]بيانات الكل'!Q548</f>
        <v>الخامس</v>
      </c>
      <c r="AT550" s="76">
        <f>'[1]بيانات الكل'!R548</f>
        <v>0</v>
      </c>
      <c r="AU550" s="76">
        <f>'[1]بيانات الكل'!S548</f>
        <v>0</v>
      </c>
      <c r="AV550" s="79">
        <v>541</v>
      </c>
      <c r="AW550" s="79" t="e">
        <f>IF(AND($AW$3=#REF!,#REF!=Y550),AV550,"")</f>
        <v>#REF!</v>
      </c>
    </row>
    <row r="551" spans="1:49" ht="21" customHeight="1" thickBot="1">
      <c r="A551" s="68"/>
      <c r="B551" s="68">
        <v>542</v>
      </c>
      <c r="C551" s="69">
        <v>542</v>
      </c>
      <c r="D551" s="70" t="str">
        <f>'[1]بيانات الكل'!C549</f>
        <v>منى صلاح عيد على</v>
      </c>
      <c r="E551" s="71">
        <f>'[1]بيانات الكل'!T549</f>
        <v>40808</v>
      </c>
      <c r="F551" s="72">
        <f t="shared" si="40"/>
        <v>38371</v>
      </c>
      <c r="G551" s="73" t="str">
        <f>'[1]بيانات الكل'!F549</f>
        <v>2/5</v>
      </c>
      <c r="H551" s="73" t="str">
        <f>'[1]بيانات الكل'!D549</f>
        <v>أنثى</v>
      </c>
      <c r="I551" s="74">
        <f>'[1]بيانات الكل'!H549</f>
        <v>30501191300649</v>
      </c>
      <c r="J551" s="75">
        <f t="shared" si="41"/>
        <v>13</v>
      </c>
      <c r="K551" s="75">
        <f t="shared" si="42"/>
        <v>8</v>
      </c>
      <c r="L551" s="75">
        <f t="shared" si="43"/>
        <v>12</v>
      </c>
      <c r="M551" s="75" t="str">
        <f>'[1]بيانات الكل'!N549</f>
        <v>مصرية</v>
      </c>
      <c r="N551" s="75" t="str">
        <f>'[1]بيانات الكل'!E549</f>
        <v>مسلمة</v>
      </c>
      <c r="O551" s="75" t="str">
        <f>'[1]بيانات الكل'!G549</f>
        <v>منقول</v>
      </c>
      <c r="P551" s="76"/>
      <c r="Q551" s="77"/>
      <c r="R551" s="78"/>
      <c r="S551" s="76"/>
      <c r="T551" s="76"/>
      <c r="U551" s="76"/>
      <c r="V551" s="76"/>
      <c r="W551" s="76"/>
      <c r="X551" s="76"/>
      <c r="Y551" s="76"/>
      <c r="Z551" s="76"/>
      <c r="AA551" s="76"/>
      <c r="AB551" s="76"/>
      <c r="AC551" s="76"/>
      <c r="AD551" s="76"/>
      <c r="AE551" s="76"/>
      <c r="AF551" s="76"/>
      <c r="AG551" s="76"/>
      <c r="AH551" s="76"/>
      <c r="AI551" s="76"/>
      <c r="AJ551" s="76"/>
      <c r="AK551" s="76"/>
      <c r="AL551" s="76"/>
      <c r="AM551" s="76" t="str">
        <f t="shared" si="44"/>
        <v>صلاح عيد على</v>
      </c>
      <c r="AN551" s="76">
        <f>'[1]بيانات الكل'!K549</f>
        <v>0</v>
      </c>
      <c r="AO551" s="76" t="str">
        <f>'[1]بيانات الكل'!J549</f>
        <v>كفر العزازي</v>
      </c>
      <c r="AP551" s="76"/>
      <c r="AQ551" s="76"/>
      <c r="AR551" s="76">
        <f>'[1]بيانات الكل'!L549</f>
        <v>0</v>
      </c>
      <c r="AS551" s="76" t="str">
        <f>'[1]بيانات الكل'!Q549</f>
        <v>الخامس</v>
      </c>
      <c r="AT551" s="76">
        <f>'[1]بيانات الكل'!R549</f>
        <v>0</v>
      </c>
      <c r="AU551" s="76">
        <f>'[1]بيانات الكل'!S549</f>
        <v>0</v>
      </c>
      <c r="AV551" s="79">
        <v>542</v>
      </c>
      <c r="AW551" s="79" t="e">
        <f>IF(AND($AW$3=#REF!,#REF!=Y551),AV551,"")</f>
        <v>#REF!</v>
      </c>
    </row>
    <row r="552" spans="1:49" ht="21" customHeight="1" thickBot="1">
      <c r="A552" s="68"/>
      <c r="B552" s="68">
        <v>543</v>
      </c>
      <c r="C552" s="69">
        <v>543</v>
      </c>
      <c r="D552" s="70" t="str">
        <f>'[1]بيانات الكل'!C550</f>
        <v>منى محمد دسوقى محمد دسوقى</v>
      </c>
      <c r="E552" s="71">
        <f>'[1]بيانات الكل'!T550</f>
        <v>40808</v>
      </c>
      <c r="F552" s="72">
        <f t="shared" si="40"/>
        <v>38765</v>
      </c>
      <c r="G552" s="73" t="str">
        <f>'[1]بيانات الكل'!F550</f>
        <v>3/4</v>
      </c>
      <c r="H552" s="73" t="str">
        <f>'[1]بيانات الكل'!D550</f>
        <v>أنثى</v>
      </c>
      <c r="I552" s="74">
        <f>'[1]بيانات الكل'!H550</f>
        <v>30602171301321</v>
      </c>
      <c r="J552" s="75">
        <f t="shared" si="41"/>
        <v>15</v>
      </c>
      <c r="K552" s="75">
        <f t="shared" si="42"/>
        <v>7</v>
      </c>
      <c r="L552" s="75">
        <f t="shared" si="43"/>
        <v>11</v>
      </c>
      <c r="M552" s="75" t="str">
        <f>'[1]بيانات الكل'!N550</f>
        <v>مصرية</v>
      </c>
      <c r="N552" s="75" t="str">
        <f>'[1]بيانات الكل'!E550</f>
        <v>مسلمة</v>
      </c>
      <c r="O552" s="75" t="str">
        <f>'[1]بيانات الكل'!G550</f>
        <v>منقول</v>
      </c>
      <c r="P552" s="76"/>
      <c r="Q552" s="77"/>
      <c r="R552" s="78"/>
      <c r="S552" s="76"/>
      <c r="T552" s="76"/>
      <c r="U552" s="76"/>
      <c r="V552" s="76"/>
      <c r="W552" s="76"/>
      <c r="X552" s="76"/>
      <c r="Y552" s="76"/>
      <c r="Z552" s="76"/>
      <c r="AA552" s="76"/>
      <c r="AB552" s="76"/>
      <c r="AC552" s="76"/>
      <c r="AD552" s="76"/>
      <c r="AE552" s="76"/>
      <c r="AF552" s="76"/>
      <c r="AG552" s="76"/>
      <c r="AH552" s="76"/>
      <c r="AI552" s="76"/>
      <c r="AJ552" s="76"/>
      <c r="AK552" s="76"/>
      <c r="AL552" s="76"/>
      <c r="AM552" s="76" t="str">
        <f t="shared" si="44"/>
        <v>محمد دسوقى محمد دسوقى</v>
      </c>
      <c r="AN552" s="76">
        <f>'[1]بيانات الكل'!K550</f>
        <v>0</v>
      </c>
      <c r="AO552" s="76" t="str">
        <f>'[1]بيانات الكل'!J550</f>
        <v>كفر العزازي</v>
      </c>
      <c r="AP552" s="76"/>
      <c r="AQ552" s="76"/>
      <c r="AR552" s="76">
        <f>'[1]بيانات الكل'!L550</f>
        <v>0</v>
      </c>
      <c r="AS552" s="76" t="str">
        <f>'[1]بيانات الكل'!Q550</f>
        <v>الخامس</v>
      </c>
      <c r="AT552" s="76">
        <f>'[1]بيانات الكل'!R550</f>
        <v>0</v>
      </c>
      <c r="AU552" s="76">
        <f>'[1]بيانات الكل'!S550</f>
        <v>0</v>
      </c>
      <c r="AV552" s="79">
        <v>543</v>
      </c>
      <c r="AW552" s="79" t="e">
        <f>IF(AND($AW$3=#REF!,#REF!=Y552),AV552,"")</f>
        <v>#REF!</v>
      </c>
    </row>
    <row r="553" spans="1:49" ht="21" customHeight="1" thickBot="1">
      <c r="A553" s="68"/>
      <c r="B553" s="68">
        <v>544</v>
      </c>
      <c r="C553" s="69">
        <v>544</v>
      </c>
      <c r="D553" s="70" t="str">
        <f>'[1]بيانات الكل'!C551</f>
        <v>مها حسينى حسن عليان</v>
      </c>
      <c r="E553" s="71">
        <f>'[1]بيانات الكل'!T551</f>
        <v>40443</v>
      </c>
      <c r="F553" s="72">
        <f t="shared" si="40"/>
        <v>38176</v>
      </c>
      <c r="G553" s="73" t="str">
        <f>'[1]بيانات الكل'!F551</f>
        <v>2/6</v>
      </c>
      <c r="H553" s="73" t="str">
        <f>'[1]بيانات الكل'!D551</f>
        <v>أنثى</v>
      </c>
      <c r="I553" s="74">
        <f>'[1]بيانات الكل'!H551</f>
        <v>30407081302585</v>
      </c>
      <c r="J553" s="75">
        <f t="shared" si="41"/>
        <v>24</v>
      </c>
      <c r="K553" s="75">
        <f t="shared" si="42"/>
        <v>2</v>
      </c>
      <c r="L553" s="75">
        <f t="shared" si="43"/>
        <v>13</v>
      </c>
      <c r="M553" s="75" t="str">
        <f>'[1]بيانات الكل'!N551</f>
        <v>مصرية</v>
      </c>
      <c r="N553" s="75" t="str">
        <f>'[1]بيانات الكل'!E551</f>
        <v>مسلمة</v>
      </c>
      <c r="O553" s="75" t="str">
        <f>'[1]بيانات الكل'!G551</f>
        <v>منقول</v>
      </c>
      <c r="P553" s="76"/>
      <c r="Q553" s="77"/>
      <c r="R553" s="78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  <c r="AC553" s="76"/>
      <c r="AD553" s="76"/>
      <c r="AE553" s="76"/>
      <c r="AF553" s="76"/>
      <c r="AG553" s="76"/>
      <c r="AH553" s="76"/>
      <c r="AI553" s="76"/>
      <c r="AJ553" s="76"/>
      <c r="AK553" s="76"/>
      <c r="AL553" s="76"/>
      <c r="AM553" s="76" t="str">
        <f t="shared" si="44"/>
        <v>حسينى حسن عليان</v>
      </c>
      <c r="AN553" s="76">
        <f>'[1]بيانات الكل'!K551</f>
        <v>0</v>
      </c>
      <c r="AO553" s="76" t="str">
        <f>'[1]بيانات الكل'!J551</f>
        <v>كفر العزازي</v>
      </c>
      <c r="AP553" s="76"/>
      <c r="AQ553" s="76"/>
      <c r="AR553" s="76">
        <f>'[1]بيانات الكل'!L551</f>
        <v>0</v>
      </c>
      <c r="AS553" s="76" t="str">
        <f>'[1]بيانات الكل'!Q551</f>
        <v>السادس</v>
      </c>
      <c r="AT553" s="76">
        <f>'[1]بيانات الكل'!R551</f>
        <v>0</v>
      </c>
      <c r="AU553" s="76">
        <f>'[1]بيانات الكل'!S551</f>
        <v>0</v>
      </c>
      <c r="AV553" s="79">
        <v>544</v>
      </c>
      <c r="AW553" s="79" t="e">
        <f>IF(AND($AW$3=#REF!,#REF!=Y553),AV553,"")</f>
        <v>#REF!</v>
      </c>
    </row>
    <row r="554" spans="1:49" ht="21" customHeight="1" thickBot="1">
      <c r="A554" s="68"/>
      <c r="B554" s="68">
        <v>545</v>
      </c>
      <c r="C554" s="69">
        <v>545</v>
      </c>
      <c r="D554" s="70" t="str">
        <f>'[1]بيانات الكل'!C552</f>
        <v>مى حسن عبد العزيز عبد الرحمن خليل</v>
      </c>
      <c r="E554" s="71">
        <f>'[1]بيانات الكل'!T552</f>
        <v>41904</v>
      </c>
      <c r="F554" s="72">
        <f t="shared" si="40"/>
        <v>39563</v>
      </c>
      <c r="G554" s="73" t="str">
        <f>'[1]بيانات الكل'!F552</f>
        <v>2/2</v>
      </c>
      <c r="H554" s="73" t="str">
        <f>'[1]بيانات الكل'!D552</f>
        <v>أنثى</v>
      </c>
      <c r="I554" s="74">
        <f>'[1]بيانات الكل'!H552</f>
        <v>30804251303386</v>
      </c>
      <c r="J554" s="75">
        <f t="shared" si="41"/>
        <v>7</v>
      </c>
      <c r="K554" s="75">
        <f t="shared" si="42"/>
        <v>5</v>
      </c>
      <c r="L554" s="75">
        <f t="shared" si="43"/>
        <v>9</v>
      </c>
      <c r="M554" s="75" t="str">
        <f>'[1]بيانات الكل'!N552</f>
        <v>مصرية</v>
      </c>
      <c r="N554" s="75" t="str">
        <f>'[1]بيانات الكل'!E552</f>
        <v>مسلمة</v>
      </c>
      <c r="O554" s="75" t="str">
        <f>'[1]بيانات الكل'!G552</f>
        <v>منقول</v>
      </c>
      <c r="P554" s="76"/>
      <c r="Q554" s="77"/>
      <c r="R554" s="78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 t="str">
        <f t="shared" si="44"/>
        <v>حسن عبد العزيز عبد الرحمن خليل</v>
      </c>
      <c r="AN554" s="76">
        <f>'[1]بيانات الكل'!K552</f>
        <v>0</v>
      </c>
      <c r="AO554" s="76" t="str">
        <f>'[1]بيانات الكل'!J552</f>
        <v>كفر العزازي</v>
      </c>
      <c r="AP554" s="76"/>
      <c r="AQ554" s="76"/>
      <c r="AR554" s="76">
        <f>'[1]بيانات الكل'!L552</f>
        <v>0</v>
      </c>
      <c r="AS554" s="76" t="str">
        <f>'[1]بيانات الكل'!Q552</f>
        <v>الثاني</v>
      </c>
      <c r="AT554" s="76">
        <f>'[1]بيانات الكل'!R552</f>
        <v>0</v>
      </c>
      <c r="AU554" s="76">
        <f>'[1]بيانات الكل'!S552</f>
        <v>0</v>
      </c>
      <c r="AV554" s="79">
        <v>545</v>
      </c>
      <c r="AW554" s="79" t="e">
        <f>IF(AND($AW$3=#REF!,#REF!=Y554),AV554,"")</f>
        <v>#REF!</v>
      </c>
    </row>
    <row r="555" spans="1:49" ht="21" customHeight="1" thickBot="1">
      <c r="A555" s="68"/>
      <c r="B555" s="68">
        <v>546</v>
      </c>
      <c r="C555" s="69">
        <v>546</v>
      </c>
      <c r="D555" s="70" t="str">
        <f>'[1]بيانات الكل'!C553</f>
        <v>مى حمدى محمد فهمى</v>
      </c>
      <c r="E555" s="71">
        <f>'[1]بيانات الكل'!T553</f>
        <v>41539</v>
      </c>
      <c r="F555" s="72">
        <f t="shared" si="40"/>
        <v>39227</v>
      </c>
      <c r="G555" s="73" t="str">
        <f>'[1]بيانات الكل'!F553</f>
        <v>2/3</v>
      </c>
      <c r="H555" s="73" t="str">
        <f>'[1]بيانات الكل'!D553</f>
        <v>أنثى</v>
      </c>
      <c r="I555" s="74">
        <f>'[1]بيانات الكل'!H553</f>
        <v>30705251304384</v>
      </c>
      <c r="J555" s="75">
        <f t="shared" si="41"/>
        <v>7</v>
      </c>
      <c r="K555" s="75">
        <f t="shared" si="42"/>
        <v>4</v>
      </c>
      <c r="L555" s="75">
        <f t="shared" si="43"/>
        <v>10</v>
      </c>
      <c r="M555" s="75" t="str">
        <f>'[1]بيانات الكل'!N553</f>
        <v>مصرية</v>
      </c>
      <c r="N555" s="75" t="str">
        <f>'[1]بيانات الكل'!E553</f>
        <v>مسلمة</v>
      </c>
      <c r="O555" s="75" t="str">
        <f>'[1]بيانات الكل'!G553</f>
        <v>منقول</v>
      </c>
      <c r="P555" s="76"/>
      <c r="Q555" s="77"/>
      <c r="R555" s="78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/>
      <c r="AJ555" s="76"/>
      <c r="AK555" s="76"/>
      <c r="AL555" s="76"/>
      <c r="AM555" s="76" t="str">
        <f t="shared" si="44"/>
        <v>حمدى محمد فهمى</v>
      </c>
      <c r="AN555" s="76">
        <f>'[1]بيانات الكل'!K553</f>
        <v>0</v>
      </c>
      <c r="AO555" s="76" t="str">
        <f>'[1]بيانات الكل'!J553</f>
        <v>كفر العزازي</v>
      </c>
      <c r="AP555" s="76"/>
      <c r="AQ555" s="76"/>
      <c r="AR555" s="76">
        <f>'[1]بيانات الكل'!L553</f>
        <v>0</v>
      </c>
      <c r="AS555" s="76" t="str">
        <f>'[1]بيانات الكل'!Q553</f>
        <v>الثالث</v>
      </c>
      <c r="AT555" s="76">
        <f>'[1]بيانات الكل'!R553</f>
        <v>0</v>
      </c>
      <c r="AU555" s="76">
        <f>'[1]بيانات الكل'!S553</f>
        <v>0</v>
      </c>
      <c r="AV555" s="79">
        <v>546</v>
      </c>
      <c r="AW555" s="79" t="e">
        <f>IF(AND($AW$3=#REF!,#REF!=Y555),AV555,"")</f>
        <v>#REF!</v>
      </c>
    </row>
    <row r="556" spans="1:49" ht="21" customHeight="1" thickBot="1">
      <c r="A556" s="68"/>
      <c r="B556" s="68">
        <v>547</v>
      </c>
      <c r="C556" s="69">
        <v>547</v>
      </c>
      <c r="D556" s="70" t="str">
        <f>'[1]بيانات الكل'!C554</f>
        <v>مى سامى محمد محمد</v>
      </c>
      <c r="E556" s="71">
        <f>'[1]بيانات الكل'!T554</f>
        <v>41904</v>
      </c>
      <c r="F556" s="72">
        <f t="shared" si="40"/>
        <v>39383</v>
      </c>
      <c r="G556" s="73" t="str">
        <f>'[1]بيانات الكل'!F554</f>
        <v>2/2</v>
      </c>
      <c r="H556" s="73" t="str">
        <f>'[1]بيانات الكل'!D554</f>
        <v>أنثى</v>
      </c>
      <c r="I556" s="74">
        <f>'[1]بيانات الكل'!H554</f>
        <v>30710281300689</v>
      </c>
      <c r="J556" s="75">
        <f t="shared" si="41"/>
        <v>4</v>
      </c>
      <c r="K556" s="75">
        <f t="shared" si="42"/>
        <v>11</v>
      </c>
      <c r="L556" s="75">
        <f t="shared" si="43"/>
        <v>9</v>
      </c>
      <c r="M556" s="75" t="str">
        <f>'[1]بيانات الكل'!N554</f>
        <v>مصرية</v>
      </c>
      <c r="N556" s="75" t="str">
        <f>'[1]بيانات الكل'!E554</f>
        <v>مسلمة</v>
      </c>
      <c r="O556" s="75" t="str">
        <f>'[1]بيانات الكل'!G554</f>
        <v>منقول</v>
      </c>
      <c r="P556" s="76"/>
      <c r="Q556" s="77"/>
      <c r="R556" s="78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  <c r="AC556" s="76"/>
      <c r="AD556" s="76"/>
      <c r="AE556" s="76"/>
      <c r="AF556" s="76"/>
      <c r="AG556" s="76"/>
      <c r="AH556" s="76"/>
      <c r="AI556" s="76"/>
      <c r="AJ556" s="76"/>
      <c r="AK556" s="76"/>
      <c r="AL556" s="76"/>
      <c r="AM556" s="76" t="str">
        <f t="shared" si="44"/>
        <v>سامى محمد محمد</v>
      </c>
      <c r="AN556" s="76">
        <f>'[1]بيانات الكل'!K554</f>
        <v>0</v>
      </c>
      <c r="AO556" s="76" t="str">
        <f>'[1]بيانات الكل'!J554</f>
        <v>كفر العزازي</v>
      </c>
      <c r="AP556" s="76"/>
      <c r="AQ556" s="76"/>
      <c r="AR556" s="76">
        <f>'[1]بيانات الكل'!L554</f>
        <v>0</v>
      </c>
      <c r="AS556" s="76" t="str">
        <f>'[1]بيانات الكل'!Q554</f>
        <v>الثاني</v>
      </c>
      <c r="AT556" s="76">
        <f>'[1]بيانات الكل'!R554</f>
        <v>0</v>
      </c>
      <c r="AU556" s="76">
        <f>'[1]بيانات الكل'!S554</f>
        <v>0</v>
      </c>
      <c r="AV556" s="79">
        <v>547</v>
      </c>
      <c r="AW556" s="79" t="e">
        <f>IF(AND($AW$3=#REF!,#REF!=Y556),AV556,"")</f>
        <v>#REF!</v>
      </c>
    </row>
    <row r="557" spans="1:49" ht="21" customHeight="1" thickBot="1">
      <c r="A557" s="68"/>
      <c r="B557" s="68">
        <v>548</v>
      </c>
      <c r="C557" s="69">
        <v>548</v>
      </c>
      <c r="D557" s="70" t="str">
        <f>'[1]بيانات الكل'!C555</f>
        <v>مى محمد جمعه منصور</v>
      </c>
      <c r="E557" s="71">
        <f>'[1]بيانات الكل'!T555</f>
        <v>40443</v>
      </c>
      <c r="F557" s="72">
        <f t="shared" si="40"/>
        <v>38200</v>
      </c>
      <c r="G557" s="73" t="str">
        <f>'[1]بيانات الكل'!F555</f>
        <v>2/6</v>
      </c>
      <c r="H557" s="73" t="str">
        <f>'[1]بيانات الكل'!D555</f>
        <v>أنثى</v>
      </c>
      <c r="I557" s="74">
        <f>'[1]بيانات الكل'!H555</f>
        <v>30408011322682</v>
      </c>
      <c r="J557" s="75">
        <f t="shared" si="41"/>
        <v>0</v>
      </c>
      <c r="K557" s="75">
        <f t="shared" si="42"/>
        <v>2</v>
      </c>
      <c r="L557" s="75">
        <f t="shared" si="43"/>
        <v>13</v>
      </c>
      <c r="M557" s="75" t="str">
        <f>'[1]بيانات الكل'!N555</f>
        <v>مصرية</v>
      </c>
      <c r="N557" s="75" t="str">
        <f>'[1]بيانات الكل'!E555</f>
        <v>مسلمة</v>
      </c>
      <c r="O557" s="75" t="str">
        <f>'[1]بيانات الكل'!G555</f>
        <v>منقول</v>
      </c>
      <c r="P557" s="76"/>
      <c r="Q557" s="77"/>
      <c r="R557" s="78"/>
      <c r="S557" s="76"/>
      <c r="T557" s="76"/>
      <c r="U557" s="76"/>
      <c r="V557" s="76"/>
      <c r="W557" s="76"/>
      <c r="X557" s="76"/>
      <c r="Y557" s="76"/>
      <c r="Z557" s="76"/>
      <c r="AA557" s="76"/>
      <c r="AB557" s="76"/>
      <c r="AC557" s="76"/>
      <c r="AD557" s="76"/>
      <c r="AE557" s="76"/>
      <c r="AF557" s="76"/>
      <c r="AG557" s="76"/>
      <c r="AH557" s="76"/>
      <c r="AI557" s="76"/>
      <c r="AJ557" s="76"/>
      <c r="AK557" s="76"/>
      <c r="AL557" s="76"/>
      <c r="AM557" s="76" t="str">
        <f t="shared" si="44"/>
        <v>محمد جمعه منصور</v>
      </c>
      <c r="AN557" s="76">
        <f>'[1]بيانات الكل'!K555</f>
        <v>0</v>
      </c>
      <c r="AO557" s="76" t="str">
        <f>'[1]بيانات الكل'!J555</f>
        <v>كفر العزازي</v>
      </c>
      <c r="AP557" s="76"/>
      <c r="AQ557" s="76"/>
      <c r="AR557" s="76">
        <f>'[1]بيانات الكل'!L555</f>
        <v>0</v>
      </c>
      <c r="AS557" s="76" t="str">
        <f>'[1]بيانات الكل'!Q555</f>
        <v>السادس</v>
      </c>
      <c r="AT557" s="76">
        <f>'[1]بيانات الكل'!R555</f>
        <v>0</v>
      </c>
      <c r="AU557" s="76">
        <f>'[1]بيانات الكل'!S555</f>
        <v>0</v>
      </c>
      <c r="AV557" s="79">
        <v>548</v>
      </c>
      <c r="AW557" s="79" t="e">
        <f>IF(AND($AW$3=#REF!,#REF!=Y557),AV557,"")</f>
        <v>#REF!</v>
      </c>
    </row>
    <row r="558" spans="1:49" ht="21" customHeight="1" thickBot="1">
      <c r="A558" s="68"/>
      <c r="B558" s="68">
        <v>549</v>
      </c>
      <c r="C558" s="69">
        <v>549</v>
      </c>
      <c r="D558" s="70" t="str">
        <f>'[1]بيانات الكل'!C556</f>
        <v>مى محمود ابراهيم احمد</v>
      </c>
      <c r="E558" s="71">
        <f>'[1]بيانات الكل'!T556</f>
        <v>41539</v>
      </c>
      <c r="F558" s="72">
        <f t="shared" si="40"/>
        <v>39167</v>
      </c>
      <c r="G558" s="73" t="str">
        <f>'[1]بيانات الكل'!F556</f>
        <v>2/3</v>
      </c>
      <c r="H558" s="73" t="str">
        <f>'[1]بيانات الكل'!D556</f>
        <v>أنثى</v>
      </c>
      <c r="I558" s="74">
        <f>'[1]بيانات الكل'!H556</f>
        <v>30703261300449</v>
      </c>
      <c r="J558" s="75">
        <f t="shared" si="41"/>
        <v>6</v>
      </c>
      <c r="K558" s="75">
        <f t="shared" si="42"/>
        <v>6</v>
      </c>
      <c r="L558" s="75">
        <f t="shared" si="43"/>
        <v>10</v>
      </c>
      <c r="M558" s="75" t="str">
        <f>'[1]بيانات الكل'!N556</f>
        <v>مصرية</v>
      </c>
      <c r="N558" s="75" t="str">
        <f>'[1]بيانات الكل'!E556</f>
        <v>مسلمة</v>
      </c>
      <c r="O558" s="75" t="str">
        <f>'[1]بيانات الكل'!G556</f>
        <v>منقول</v>
      </c>
      <c r="P558" s="76"/>
      <c r="Q558" s="77"/>
      <c r="R558" s="78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/>
      <c r="AJ558" s="76"/>
      <c r="AK558" s="76"/>
      <c r="AL558" s="76"/>
      <c r="AM558" s="76" t="str">
        <f t="shared" si="44"/>
        <v>محمود ابراهيم احمد</v>
      </c>
      <c r="AN558" s="76">
        <f>'[1]بيانات الكل'!K556</f>
        <v>0</v>
      </c>
      <c r="AO558" s="76" t="str">
        <f>'[1]بيانات الكل'!J556</f>
        <v>كفر العزازي</v>
      </c>
      <c r="AP558" s="76"/>
      <c r="AQ558" s="76"/>
      <c r="AR558" s="76">
        <f>'[1]بيانات الكل'!L556</f>
        <v>0</v>
      </c>
      <c r="AS558" s="76" t="str">
        <f>'[1]بيانات الكل'!Q556</f>
        <v>الثالث</v>
      </c>
      <c r="AT558" s="76">
        <f>'[1]بيانات الكل'!R556</f>
        <v>0</v>
      </c>
      <c r="AU558" s="76">
        <f>'[1]بيانات الكل'!S556</f>
        <v>0</v>
      </c>
      <c r="AV558" s="79">
        <v>549</v>
      </c>
      <c r="AW558" s="79" t="e">
        <f>IF(AND($AW$3=#REF!,#REF!=Y558),AV558,"")</f>
        <v>#REF!</v>
      </c>
    </row>
    <row r="559" spans="1:49" ht="21" customHeight="1" thickBot="1">
      <c r="A559" s="68"/>
      <c r="B559" s="68">
        <v>550</v>
      </c>
      <c r="C559" s="69">
        <v>550</v>
      </c>
      <c r="D559" s="70" t="str">
        <f>'[1]بيانات الكل'!C557</f>
        <v>مياده صلاح عيد على حسن</v>
      </c>
      <c r="E559" s="71">
        <f>'[1]بيانات الكل'!T557</f>
        <v>41539</v>
      </c>
      <c r="F559" s="72">
        <f t="shared" si="40"/>
        <v>39214</v>
      </c>
      <c r="G559" s="73" t="str">
        <f>'[1]بيانات الكل'!F557</f>
        <v>2/3</v>
      </c>
      <c r="H559" s="73" t="str">
        <f>'[1]بيانات الكل'!D557</f>
        <v>أنثى</v>
      </c>
      <c r="I559" s="74">
        <f>'[1]بيانات الكل'!H557</f>
        <v>30705121302061</v>
      </c>
      <c r="J559" s="75">
        <f t="shared" si="41"/>
        <v>20</v>
      </c>
      <c r="K559" s="75">
        <f t="shared" si="42"/>
        <v>4</v>
      </c>
      <c r="L559" s="75">
        <f t="shared" si="43"/>
        <v>10</v>
      </c>
      <c r="M559" s="75" t="str">
        <f>'[1]بيانات الكل'!N557</f>
        <v>مصرية</v>
      </c>
      <c r="N559" s="75" t="str">
        <f>'[1]بيانات الكل'!E557</f>
        <v>مسلمة</v>
      </c>
      <c r="O559" s="75" t="str">
        <f>'[1]بيانات الكل'!G557</f>
        <v>منقول</v>
      </c>
      <c r="P559" s="76"/>
      <c r="Q559" s="77"/>
      <c r="R559" s="78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 t="str">
        <f t="shared" si="44"/>
        <v>صلاح عيد على حسن</v>
      </c>
      <c r="AN559" s="76">
        <f>'[1]بيانات الكل'!K557</f>
        <v>0</v>
      </c>
      <c r="AO559" s="76" t="str">
        <f>'[1]بيانات الكل'!J557</f>
        <v>كفر العزازي</v>
      </c>
      <c r="AP559" s="76"/>
      <c r="AQ559" s="76"/>
      <c r="AR559" s="76">
        <f>'[1]بيانات الكل'!L557</f>
        <v>0</v>
      </c>
      <c r="AS559" s="76" t="str">
        <f>'[1]بيانات الكل'!Q557</f>
        <v>الثالث</v>
      </c>
      <c r="AT559" s="76">
        <f>'[1]بيانات الكل'!R557</f>
        <v>0</v>
      </c>
      <c r="AU559" s="76">
        <f>'[1]بيانات الكل'!S557</f>
        <v>0</v>
      </c>
      <c r="AV559" s="79">
        <v>550</v>
      </c>
      <c r="AW559" s="79" t="e">
        <f>IF(AND($AW$3=#REF!,#REF!=Y559),AV559,"")</f>
        <v>#REF!</v>
      </c>
    </row>
    <row r="560" spans="1:49" ht="21" customHeight="1" thickBot="1">
      <c r="A560" s="68"/>
      <c r="B560" s="68">
        <v>551</v>
      </c>
      <c r="C560" s="69">
        <v>551</v>
      </c>
      <c r="D560" s="70" t="str">
        <f>'[1]بيانات الكل'!C558</f>
        <v>ميرام السيد حسين بدوى</v>
      </c>
      <c r="E560" s="71">
        <f>'[1]بيانات الكل'!T558</f>
        <v>40808</v>
      </c>
      <c r="F560" s="72">
        <f t="shared" si="40"/>
        <v>38272</v>
      </c>
      <c r="G560" s="73" t="str">
        <f>'[1]بيانات الكل'!F558</f>
        <v>2/5</v>
      </c>
      <c r="H560" s="73" t="str">
        <f>'[1]بيانات الكل'!D558</f>
        <v>أنثى</v>
      </c>
      <c r="I560" s="74">
        <f>'[1]بيانات الكل'!H558</f>
        <v>30410121300743</v>
      </c>
      <c r="J560" s="75">
        <f t="shared" si="41"/>
        <v>20</v>
      </c>
      <c r="K560" s="75">
        <f t="shared" si="42"/>
        <v>11</v>
      </c>
      <c r="L560" s="75">
        <f t="shared" si="43"/>
        <v>12</v>
      </c>
      <c r="M560" s="75" t="str">
        <f>'[1]بيانات الكل'!N558</f>
        <v>مصرية</v>
      </c>
      <c r="N560" s="75" t="str">
        <f>'[1]بيانات الكل'!E558</f>
        <v>مسلمة</v>
      </c>
      <c r="O560" s="75" t="str">
        <f>'[1]بيانات الكل'!G558</f>
        <v>منقول</v>
      </c>
      <c r="P560" s="76"/>
      <c r="Q560" s="77"/>
      <c r="R560" s="78"/>
      <c r="S560" s="76"/>
      <c r="T560" s="76"/>
      <c r="U560" s="76"/>
      <c r="V560" s="76"/>
      <c r="W560" s="76"/>
      <c r="X560" s="76"/>
      <c r="Y560" s="76"/>
      <c r="Z560" s="76"/>
      <c r="AA560" s="76"/>
      <c r="AB560" s="76"/>
      <c r="AC560" s="76"/>
      <c r="AD560" s="76"/>
      <c r="AE560" s="76"/>
      <c r="AF560" s="76"/>
      <c r="AG560" s="76"/>
      <c r="AH560" s="76"/>
      <c r="AI560" s="76"/>
      <c r="AJ560" s="76"/>
      <c r="AK560" s="76"/>
      <c r="AL560" s="76"/>
      <c r="AM560" s="76" t="str">
        <f t="shared" si="44"/>
        <v>السيد حسين بدوى</v>
      </c>
      <c r="AN560" s="76">
        <f>'[1]بيانات الكل'!K558</f>
        <v>0</v>
      </c>
      <c r="AO560" s="76" t="str">
        <f>'[1]بيانات الكل'!J558</f>
        <v>كفر العزازي</v>
      </c>
      <c r="AP560" s="76"/>
      <c r="AQ560" s="76"/>
      <c r="AR560" s="76">
        <f>'[1]بيانات الكل'!L558</f>
        <v>0</v>
      </c>
      <c r="AS560" s="76" t="str">
        <f>'[1]بيانات الكل'!Q558</f>
        <v>الخامس</v>
      </c>
      <c r="AT560" s="76">
        <f>'[1]بيانات الكل'!R558</f>
        <v>0</v>
      </c>
      <c r="AU560" s="76">
        <f>'[1]بيانات الكل'!S558</f>
        <v>0</v>
      </c>
      <c r="AV560" s="79">
        <v>551</v>
      </c>
      <c r="AW560" s="79" t="e">
        <f>IF(AND($AW$3=#REF!,#REF!=Y560),AV560,"")</f>
        <v>#REF!</v>
      </c>
    </row>
    <row r="561" spans="1:49" ht="21" customHeight="1" thickBot="1">
      <c r="A561" s="68"/>
      <c r="B561" s="68">
        <v>552</v>
      </c>
      <c r="C561" s="69">
        <v>552</v>
      </c>
      <c r="D561" s="70" t="str">
        <f>'[1]بيانات الكل'!C559</f>
        <v>ناديه السيد حسن منصور</v>
      </c>
      <c r="E561" s="71">
        <f>'[1]بيانات الكل'!T559</f>
        <v>40443</v>
      </c>
      <c r="F561" s="72">
        <f t="shared" si="40"/>
        <v>37941</v>
      </c>
      <c r="G561" s="73" t="str">
        <f>'[1]بيانات الكل'!F559</f>
        <v>2/6</v>
      </c>
      <c r="H561" s="73" t="str">
        <f>'[1]بيانات الكل'!D559</f>
        <v>أنثى</v>
      </c>
      <c r="I561" s="74">
        <f>'[1]بيانات الكل'!H559</f>
        <v>30311161300861</v>
      </c>
      <c r="J561" s="75">
        <f t="shared" si="41"/>
        <v>16</v>
      </c>
      <c r="K561" s="75">
        <f t="shared" si="42"/>
        <v>10</v>
      </c>
      <c r="L561" s="75">
        <f t="shared" si="43"/>
        <v>13</v>
      </c>
      <c r="M561" s="75" t="str">
        <f>'[1]بيانات الكل'!N559</f>
        <v>مصرية</v>
      </c>
      <c r="N561" s="75" t="str">
        <f>'[1]بيانات الكل'!E559</f>
        <v>مسلمة</v>
      </c>
      <c r="O561" s="75" t="str">
        <f>'[1]بيانات الكل'!G559</f>
        <v>منقول</v>
      </c>
      <c r="P561" s="76"/>
      <c r="Q561" s="77"/>
      <c r="R561" s="78"/>
      <c r="S561" s="76"/>
      <c r="T561" s="76"/>
      <c r="U561" s="76"/>
      <c r="V561" s="76"/>
      <c r="W561" s="76"/>
      <c r="X561" s="76"/>
      <c r="Y561" s="76"/>
      <c r="Z561" s="76"/>
      <c r="AA561" s="76"/>
      <c r="AB561" s="76"/>
      <c r="AC561" s="76"/>
      <c r="AD561" s="76"/>
      <c r="AE561" s="76"/>
      <c r="AF561" s="76"/>
      <c r="AG561" s="76"/>
      <c r="AH561" s="76"/>
      <c r="AI561" s="76"/>
      <c r="AJ561" s="76"/>
      <c r="AK561" s="76"/>
      <c r="AL561" s="76"/>
      <c r="AM561" s="76" t="str">
        <f t="shared" si="44"/>
        <v>السيد حسن منصور</v>
      </c>
      <c r="AN561" s="76">
        <f>'[1]بيانات الكل'!K559</f>
        <v>0</v>
      </c>
      <c r="AO561" s="76" t="str">
        <f>'[1]بيانات الكل'!J559</f>
        <v>كفر العزازي</v>
      </c>
      <c r="AP561" s="76"/>
      <c r="AQ561" s="76"/>
      <c r="AR561" s="76">
        <f>'[1]بيانات الكل'!L559</f>
        <v>0</v>
      </c>
      <c r="AS561" s="76" t="str">
        <f>'[1]بيانات الكل'!Q559</f>
        <v>السادس</v>
      </c>
      <c r="AT561" s="76">
        <f>'[1]بيانات الكل'!R559</f>
        <v>0</v>
      </c>
      <c r="AU561" s="76">
        <f>'[1]بيانات الكل'!S559</f>
        <v>0</v>
      </c>
      <c r="AV561" s="79">
        <v>552</v>
      </c>
      <c r="AW561" s="79" t="e">
        <f>IF(AND($AW$3=#REF!,#REF!=Y561),AV561,"")</f>
        <v>#REF!</v>
      </c>
    </row>
    <row r="562" spans="1:49" ht="21" customHeight="1" thickBot="1">
      <c r="A562" s="68"/>
      <c r="B562" s="68">
        <v>553</v>
      </c>
      <c r="C562" s="69">
        <v>553</v>
      </c>
      <c r="D562" s="70" t="str">
        <f>'[1]بيانات الكل'!C560</f>
        <v>نانسى ابراهيم عبدالرحمن ابراهيم</v>
      </c>
      <c r="E562" s="71">
        <f>'[1]بيانات الكل'!T560</f>
        <v>40443</v>
      </c>
      <c r="F562" s="72">
        <f t="shared" si="40"/>
        <v>37934</v>
      </c>
      <c r="G562" s="73" t="str">
        <f>'[1]بيانات الكل'!F560</f>
        <v>2/6</v>
      </c>
      <c r="H562" s="73" t="str">
        <f>'[1]بيانات الكل'!D560</f>
        <v>أنثى</v>
      </c>
      <c r="I562" s="74">
        <f>'[1]بيانات الكل'!H560</f>
        <v>30311091300664</v>
      </c>
      <c r="J562" s="75">
        <f t="shared" si="41"/>
        <v>23</v>
      </c>
      <c r="K562" s="75">
        <f t="shared" si="42"/>
        <v>10</v>
      </c>
      <c r="L562" s="75">
        <f t="shared" si="43"/>
        <v>13</v>
      </c>
      <c r="M562" s="75" t="str">
        <f>'[1]بيانات الكل'!N560</f>
        <v>مصرية</v>
      </c>
      <c r="N562" s="75" t="str">
        <f>'[1]بيانات الكل'!E560</f>
        <v>مسلمة</v>
      </c>
      <c r="O562" s="75" t="str">
        <f>'[1]بيانات الكل'!G560</f>
        <v>منقول</v>
      </c>
      <c r="P562" s="76"/>
      <c r="Q562" s="77"/>
      <c r="R562" s="78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  <c r="AC562" s="76"/>
      <c r="AD562" s="76"/>
      <c r="AE562" s="76"/>
      <c r="AF562" s="76"/>
      <c r="AG562" s="76"/>
      <c r="AH562" s="76"/>
      <c r="AI562" s="76"/>
      <c r="AJ562" s="76"/>
      <c r="AK562" s="76"/>
      <c r="AL562" s="76"/>
      <c r="AM562" s="76" t="str">
        <f t="shared" si="44"/>
        <v>ابراهيم عبدالرحمن ابراهيم</v>
      </c>
      <c r="AN562" s="76">
        <f>'[1]بيانات الكل'!K560</f>
        <v>0</v>
      </c>
      <c r="AO562" s="76" t="str">
        <f>'[1]بيانات الكل'!J560</f>
        <v>كفر العزازي</v>
      </c>
      <c r="AP562" s="76"/>
      <c r="AQ562" s="76"/>
      <c r="AR562" s="76">
        <f>'[1]بيانات الكل'!L560</f>
        <v>0</v>
      </c>
      <c r="AS562" s="76" t="str">
        <f>'[1]بيانات الكل'!Q560</f>
        <v>السادس</v>
      </c>
      <c r="AT562" s="76">
        <f>'[1]بيانات الكل'!R560</f>
        <v>0</v>
      </c>
      <c r="AU562" s="76">
        <f>'[1]بيانات الكل'!S560</f>
        <v>0</v>
      </c>
      <c r="AV562" s="79">
        <v>553</v>
      </c>
      <c r="AW562" s="79" t="e">
        <f>IF(AND($AW$3=#REF!,#REF!=Y562),AV562,"")</f>
        <v>#REF!</v>
      </c>
    </row>
    <row r="563" spans="1:49" ht="21" customHeight="1" thickBot="1">
      <c r="A563" s="68"/>
      <c r="B563" s="68">
        <v>554</v>
      </c>
      <c r="C563" s="69">
        <v>554</v>
      </c>
      <c r="D563" s="70" t="str">
        <f>'[1]بيانات الكل'!C561</f>
        <v>نانسى انور فتحى عبدالعزيز محمد</v>
      </c>
      <c r="E563" s="71">
        <f>'[1]بيانات الكل'!T561</f>
        <v>40808</v>
      </c>
      <c r="F563" s="72">
        <f t="shared" si="40"/>
        <v>38819</v>
      </c>
      <c r="G563" s="73" t="str">
        <f>'[1]بيانات الكل'!F561</f>
        <v>3/4</v>
      </c>
      <c r="H563" s="73" t="str">
        <f>'[1]بيانات الكل'!D561</f>
        <v>أنثى</v>
      </c>
      <c r="I563" s="74">
        <f>'[1]بيانات الكل'!H561</f>
        <v>30604121300947</v>
      </c>
      <c r="J563" s="75">
        <f t="shared" si="41"/>
        <v>20</v>
      </c>
      <c r="K563" s="75">
        <f t="shared" si="42"/>
        <v>5</v>
      </c>
      <c r="L563" s="75">
        <f t="shared" si="43"/>
        <v>11</v>
      </c>
      <c r="M563" s="75" t="str">
        <f>'[1]بيانات الكل'!N561</f>
        <v>مصرية</v>
      </c>
      <c r="N563" s="75" t="str">
        <f>'[1]بيانات الكل'!E561</f>
        <v>مسلمة</v>
      </c>
      <c r="O563" s="75" t="str">
        <f>'[1]بيانات الكل'!G561</f>
        <v>منقول</v>
      </c>
      <c r="P563" s="76"/>
      <c r="Q563" s="77"/>
      <c r="R563" s="78"/>
      <c r="S563" s="76"/>
      <c r="T563" s="76"/>
      <c r="U563" s="76"/>
      <c r="V563" s="76"/>
      <c r="W563" s="76"/>
      <c r="X563" s="76"/>
      <c r="Y563" s="76"/>
      <c r="Z563" s="76"/>
      <c r="AA563" s="76"/>
      <c r="AB563" s="76"/>
      <c r="AC563" s="76"/>
      <c r="AD563" s="76"/>
      <c r="AE563" s="76"/>
      <c r="AF563" s="76"/>
      <c r="AG563" s="76"/>
      <c r="AH563" s="76"/>
      <c r="AI563" s="76"/>
      <c r="AJ563" s="76"/>
      <c r="AK563" s="76"/>
      <c r="AL563" s="76"/>
      <c r="AM563" s="76" t="str">
        <f t="shared" si="44"/>
        <v>انور فتحى عبدالعزيز محمد</v>
      </c>
      <c r="AN563" s="76">
        <f>'[1]بيانات الكل'!K561</f>
        <v>0</v>
      </c>
      <c r="AO563" s="76" t="str">
        <f>'[1]بيانات الكل'!J561</f>
        <v>كفر العزازي</v>
      </c>
      <c r="AP563" s="76"/>
      <c r="AQ563" s="76"/>
      <c r="AR563" s="76">
        <f>'[1]بيانات الكل'!L561</f>
        <v>0</v>
      </c>
      <c r="AS563" s="76" t="str">
        <f>'[1]بيانات الكل'!Q561</f>
        <v>الخامس</v>
      </c>
      <c r="AT563" s="76">
        <f>'[1]بيانات الكل'!R561</f>
        <v>0</v>
      </c>
      <c r="AU563" s="76">
        <f>'[1]بيانات الكل'!S561</f>
        <v>0</v>
      </c>
      <c r="AV563" s="79">
        <v>554</v>
      </c>
      <c r="AW563" s="79" t="e">
        <f>IF(AND($AW$3=#REF!,#REF!=Y563),AV563,"")</f>
        <v>#REF!</v>
      </c>
    </row>
    <row r="564" spans="1:49" ht="21" customHeight="1" thickBot="1">
      <c r="A564" s="68"/>
      <c r="B564" s="68">
        <v>555</v>
      </c>
      <c r="C564" s="69">
        <v>555</v>
      </c>
      <c r="D564" s="70" t="str">
        <f>'[1]بيانات الكل'!C562</f>
        <v>نجاح ثروت حسن منصور</v>
      </c>
      <c r="E564" s="71">
        <f>'[1]بيانات الكل'!T562</f>
        <v>40443</v>
      </c>
      <c r="F564" s="72">
        <f t="shared" si="40"/>
        <v>38085</v>
      </c>
      <c r="G564" s="73" t="str">
        <f>'[1]بيانات الكل'!F562</f>
        <v>2/6</v>
      </c>
      <c r="H564" s="73" t="str">
        <f>'[1]بيانات الكل'!D562</f>
        <v>أنثى</v>
      </c>
      <c r="I564" s="74">
        <f>'[1]بيانات الكل'!H562</f>
        <v>30404081300923</v>
      </c>
      <c r="J564" s="75">
        <f t="shared" si="41"/>
        <v>24</v>
      </c>
      <c r="K564" s="75">
        <f t="shared" si="42"/>
        <v>5</v>
      </c>
      <c r="L564" s="75">
        <f t="shared" si="43"/>
        <v>13</v>
      </c>
      <c r="M564" s="75" t="str">
        <f>'[1]بيانات الكل'!N562</f>
        <v>مصرية</v>
      </c>
      <c r="N564" s="75" t="str">
        <f>'[1]بيانات الكل'!E562</f>
        <v>مسلمة</v>
      </c>
      <c r="O564" s="75" t="str">
        <f>'[1]بيانات الكل'!G562</f>
        <v>منقول</v>
      </c>
      <c r="P564" s="76"/>
      <c r="Q564" s="77"/>
      <c r="R564" s="78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 t="str">
        <f t="shared" si="44"/>
        <v>ثروت حسن منصور</v>
      </c>
      <c r="AN564" s="76">
        <f>'[1]بيانات الكل'!K562</f>
        <v>0</v>
      </c>
      <c r="AO564" s="76" t="str">
        <f>'[1]بيانات الكل'!J562</f>
        <v>كفر العزازي</v>
      </c>
      <c r="AP564" s="76"/>
      <c r="AQ564" s="76"/>
      <c r="AR564" s="76">
        <f>'[1]بيانات الكل'!L562</f>
        <v>0</v>
      </c>
      <c r="AS564" s="76" t="str">
        <f>'[1]بيانات الكل'!Q562</f>
        <v>السادس</v>
      </c>
      <c r="AT564" s="76">
        <f>'[1]بيانات الكل'!R562</f>
        <v>0</v>
      </c>
      <c r="AU564" s="76">
        <f>'[1]بيانات الكل'!S562</f>
        <v>0</v>
      </c>
      <c r="AV564" s="79">
        <v>555</v>
      </c>
      <c r="AW564" s="79" t="e">
        <f>IF(AND($AW$3=#REF!,#REF!=Y564),AV564,"")</f>
        <v>#REF!</v>
      </c>
    </row>
    <row r="565" spans="1:49" ht="21" customHeight="1" thickBot="1">
      <c r="A565" s="68"/>
      <c r="B565" s="68">
        <v>556</v>
      </c>
      <c r="C565" s="69">
        <v>556</v>
      </c>
      <c r="D565" s="70" t="str">
        <f>'[1]بيانات الكل'!C563</f>
        <v>ندى ابراهيم مصطفى عبدالرحمن خليل</v>
      </c>
      <c r="E565" s="71">
        <f>'[1]بيانات الكل'!T563</f>
        <v>40808</v>
      </c>
      <c r="F565" s="72">
        <f t="shared" si="40"/>
        <v>38968</v>
      </c>
      <c r="G565" s="73" t="str">
        <f>'[1]بيانات الكل'!F563</f>
        <v>3/4</v>
      </c>
      <c r="H565" s="73" t="str">
        <f>'[1]بيانات الكل'!D563</f>
        <v>أنثى</v>
      </c>
      <c r="I565" s="74">
        <f>'[1]بيانات الكل'!H563</f>
        <v>30609081300169</v>
      </c>
      <c r="J565" s="75">
        <f t="shared" si="41"/>
        <v>24</v>
      </c>
      <c r="K565" s="75">
        <f t="shared" si="42"/>
        <v>0</v>
      </c>
      <c r="L565" s="75">
        <f t="shared" si="43"/>
        <v>11</v>
      </c>
      <c r="M565" s="75" t="str">
        <f>'[1]بيانات الكل'!N563</f>
        <v>مصرية</v>
      </c>
      <c r="N565" s="75" t="str">
        <f>'[1]بيانات الكل'!E563</f>
        <v>مسلمة</v>
      </c>
      <c r="O565" s="75" t="str">
        <f>'[1]بيانات الكل'!G563</f>
        <v>منقول</v>
      </c>
      <c r="P565" s="76"/>
      <c r="Q565" s="77"/>
      <c r="R565" s="78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  <c r="AC565" s="76"/>
      <c r="AD565" s="76"/>
      <c r="AE565" s="76"/>
      <c r="AF565" s="76"/>
      <c r="AG565" s="76"/>
      <c r="AH565" s="76"/>
      <c r="AI565" s="76"/>
      <c r="AJ565" s="76"/>
      <c r="AK565" s="76"/>
      <c r="AL565" s="76"/>
      <c r="AM565" s="76" t="str">
        <f t="shared" si="44"/>
        <v>ابراهيم مصطفى عبدالرحمن خليل</v>
      </c>
      <c r="AN565" s="76">
        <f>'[1]بيانات الكل'!K563</f>
        <v>0</v>
      </c>
      <c r="AO565" s="76" t="str">
        <f>'[1]بيانات الكل'!J563</f>
        <v>كفر العزازي</v>
      </c>
      <c r="AP565" s="76"/>
      <c r="AQ565" s="76"/>
      <c r="AR565" s="76">
        <f>'[1]بيانات الكل'!L563</f>
        <v>0</v>
      </c>
      <c r="AS565" s="76" t="str">
        <f>'[1]بيانات الكل'!Q563</f>
        <v>الخامس</v>
      </c>
      <c r="AT565" s="76">
        <f>'[1]بيانات الكل'!R563</f>
        <v>0</v>
      </c>
      <c r="AU565" s="76">
        <f>'[1]بيانات الكل'!S563</f>
        <v>0</v>
      </c>
      <c r="AV565" s="79">
        <v>556</v>
      </c>
      <c r="AW565" s="79" t="e">
        <f>IF(AND($AW$3=#REF!,#REF!=Y565),AV565,"")</f>
        <v>#REF!</v>
      </c>
    </row>
    <row r="566" spans="1:49" ht="21" customHeight="1" thickBot="1">
      <c r="A566" s="68"/>
      <c r="B566" s="68">
        <v>557</v>
      </c>
      <c r="C566" s="69">
        <v>557</v>
      </c>
      <c r="D566" s="70" t="str">
        <f>'[1]بيانات الكل'!C564</f>
        <v>ندى احمد السيد محمد</v>
      </c>
      <c r="E566" s="71">
        <f>'[1]بيانات الكل'!T564</f>
        <v>40443</v>
      </c>
      <c r="F566" s="72">
        <f t="shared" si="40"/>
        <v>38257</v>
      </c>
      <c r="G566" s="73" t="str">
        <f>'[1]بيانات الكل'!F564</f>
        <v>2/6</v>
      </c>
      <c r="H566" s="73" t="str">
        <f>'[1]بيانات الكل'!D564</f>
        <v>أنثى</v>
      </c>
      <c r="I566" s="74">
        <f>'[1]بيانات الكل'!H564</f>
        <v>30409271302665</v>
      </c>
      <c r="J566" s="75">
        <f t="shared" si="41"/>
        <v>5</v>
      </c>
      <c r="K566" s="75">
        <f t="shared" si="42"/>
        <v>0</v>
      </c>
      <c r="L566" s="75">
        <f t="shared" si="43"/>
        <v>13</v>
      </c>
      <c r="M566" s="75" t="str">
        <f>'[1]بيانات الكل'!N564</f>
        <v>مصرية</v>
      </c>
      <c r="N566" s="75" t="str">
        <f>'[1]بيانات الكل'!E564</f>
        <v>مسلمة</v>
      </c>
      <c r="O566" s="75" t="str">
        <f>'[1]بيانات الكل'!G564</f>
        <v>منقول</v>
      </c>
      <c r="P566" s="76"/>
      <c r="Q566" s="77"/>
      <c r="R566" s="78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 t="str">
        <f t="shared" si="44"/>
        <v>احمد السيد محمد</v>
      </c>
      <c r="AN566" s="76">
        <f>'[1]بيانات الكل'!K564</f>
        <v>0</v>
      </c>
      <c r="AO566" s="76" t="str">
        <f>'[1]بيانات الكل'!J564</f>
        <v>كفر العزازي</v>
      </c>
      <c r="AP566" s="76"/>
      <c r="AQ566" s="76"/>
      <c r="AR566" s="76">
        <f>'[1]بيانات الكل'!L564</f>
        <v>0</v>
      </c>
      <c r="AS566" s="76" t="str">
        <f>'[1]بيانات الكل'!Q564</f>
        <v>السادس</v>
      </c>
      <c r="AT566" s="76">
        <f>'[1]بيانات الكل'!R564</f>
        <v>0</v>
      </c>
      <c r="AU566" s="76">
        <f>'[1]بيانات الكل'!S564</f>
        <v>0</v>
      </c>
      <c r="AV566" s="79">
        <v>557</v>
      </c>
      <c r="AW566" s="79" t="e">
        <f>IF(AND($AW$3=#REF!,#REF!=Y566),AV566,"")</f>
        <v>#REF!</v>
      </c>
    </row>
    <row r="567" spans="1:49" ht="21" customHeight="1" thickBot="1">
      <c r="A567" s="68"/>
      <c r="B567" s="68">
        <v>558</v>
      </c>
      <c r="C567" s="69">
        <v>558</v>
      </c>
      <c r="D567" s="70" t="str">
        <f>'[1]بيانات الكل'!C565</f>
        <v>ندى ربيع عبد القادر السيد</v>
      </c>
      <c r="E567" s="71">
        <f>'[1]بيانات الكل'!T565</f>
        <v>40808</v>
      </c>
      <c r="F567" s="72">
        <f t="shared" si="40"/>
        <v>38315</v>
      </c>
      <c r="G567" s="73" t="str">
        <f>'[1]بيانات الكل'!F565</f>
        <v>2/5</v>
      </c>
      <c r="H567" s="73" t="str">
        <f>'[1]بيانات الكل'!D565</f>
        <v>أنثى</v>
      </c>
      <c r="I567" s="74">
        <f>'[1]بيانات الكل'!H565</f>
        <v>30411241301286</v>
      </c>
      <c r="J567" s="75">
        <f t="shared" si="41"/>
        <v>8</v>
      </c>
      <c r="K567" s="75">
        <f t="shared" si="42"/>
        <v>10</v>
      </c>
      <c r="L567" s="75">
        <f t="shared" si="43"/>
        <v>12</v>
      </c>
      <c r="M567" s="75" t="str">
        <f>'[1]بيانات الكل'!N565</f>
        <v>مصرية</v>
      </c>
      <c r="N567" s="75" t="str">
        <f>'[1]بيانات الكل'!E565</f>
        <v>مسلمة</v>
      </c>
      <c r="O567" s="75" t="str">
        <f>'[1]بيانات الكل'!G565</f>
        <v>منقول</v>
      </c>
      <c r="P567" s="76"/>
      <c r="Q567" s="77"/>
      <c r="R567" s="78"/>
      <c r="S567" s="76"/>
      <c r="T567" s="76"/>
      <c r="U567" s="76"/>
      <c r="V567" s="76"/>
      <c r="W567" s="76"/>
      <c r="X567" s="76"/>
      <c r="Y567" s="76"/>
      <c r="Z567" s="76"/>
      <c r="AA567" s="76"/>
      <c r="AB567" s="76"/>
      <c r="AC567" s="76"/>
      <c r="AD567" s="76"/>
      <c r="AE567" s="76"/>
      <c r="AF567" s="76"/>
      <c r="AG567" s="76"/>
      <c r="AH567" s="76"/>
      <c r="AI567" s="76"/>
      <c r="AJ567" s="76"/>
      <c r="AK567" s="76"/>
      <c r="AL567" s="76"/>
      <c r="AM567" s="76" t="str">
        <f t="shared" si="44"/>
        <v>ربيع عبد القادر السيد</v>
      </c>
      <c r="AN567" s="76">
        <f>'[1]بيانات الكل'!K565</f>
        <v>0</v>
      </c>
      <c r="AO567" s="76" t="str">
        <f>'[1]بيانات الكل'!J565</f>
        <v>كفر العزازي</v>
      </c>
      <c r="AP567" s="76"/>
      <c r="AQ567" s="76"/>
      <c r="AR567" s="76">
        <f>'[1]بيانات الكل'!L565</f>
        <v>0</v>
      </c>
      <c r="AS567" s="76" t="str">
        <f>'[1]بيانات الكل'!Q565</f>
        <v>الخامس</v>
      </c>
      <c r="AT567" s="76">
        <f>'[1]بيانات الكل'!R565</f>
        <v>0</v>
      </c>
      <c r="AU567" s="76">
        <f>'[1]بيانات الكل'!S565</f>
        <v>0</v>
      </c>
      <c r="AV567" s="79">
        <v>558</v>
      </c>
      <c r="AW567" s="79" t="e">
        <f>IF(AND($AW$3=#REF!,#REF!=Y567),AV567,"")</f>
        <v>#REF!</v>
      </c>
    </row>
    <row r="568" spans="1:49" ht="21" customHeight="1" thickBot="1">
      <c r="A568" s="68"/>
      <c r="B568" s="68">
        <v>559</v>
      </c>
      <c r="C568" s="69">
        <v>559</v>
      </c>
      <c r="D568" s="70" t="str">
        <f>'[1]بيانات الكل'!C566</f>
        <v>ندى رضا رفعت موسى</v>
      </c>
      <c r="E568" s="71">
        <f>'[1]بيانات الكل'!T566</f>
        <v>40443</v>
      </c>
      <c r="F568" s="72">
        <f t="shared" si="40"/>
        <v>37956</v>
      </c>
      <c r="G568" s="73" t="str">
        <f>'[1]بيانات الكل'!F566</f>
        <v>2/6</v>
      </c>
      <c r="H568" s="73" t="str">
        <f>'[1]بيانات الكل'!D566</f>
        <v>أنثى</v>
      </c>
      <c r="I568" s="74">
        <f>'[1]بيانات الكل'!H566</f>
        <v>30312011304148</v>
      </c>
      <c r="J568" s="75">
        <f t="shared" si="41"/>
        <v>0</v>
      </c>
      <c r="K568" s="75">
        <f t="shared" si="42"/>
        <v>10</v>
      </c>
      <c r="L568" s="75">
        <f t="shared" si="43"/>
        <v>13</v>
      </c>
      <c r="M568" s="75" t="str">
        <f>'[1]بيانات الكل'!N566</f>
        <v>مصرية</v>
      </c>
      <c r="N568" s="75" t="str">
        <f>'[1]بيانات الكل'!E566</f>
        <v>مسلمة</v>
      </c>
      <c r="O568" s="75" t="str">
        <f>'[1]بيانات الكل'!G566</f>
        <v>منقول</v>
      </c>
      <c r="P568" s="76"/>
      <c r="Q568" s="77"/>
      <c r="R568" s="78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/>
      <c r="AJ568" s="76"/>
      <c r="AK568" s="76"/>
      <c r="AL568" s="76"/>
      <c r="AM568" s="76" t="str">
        <f t="shared" si="44"/>
        <v>رضا رفعت موسى</v>
      </c>
      <c r="AN568" s="76">
        <f>'[1]بيانات الكل'!K566</f>
        <v>0</v>
      </c>
      <c r="AO568" s="76" t="str">
        <f>'[1]بيانات الكل'!J566</f>
        <v>كفر العزازي</v>
      </c>
      <c r="AP568" s="76"/>
      <c r="AQ568" s="76"/>
      <c r="AR568" s="76">
        <f>'[1]بيانات الكل'!L566</f>
        <v>0</v>
      </c>
      <c r="AS568" s="76" t="str">
        <f>'[1]بيانات الكل'!Q566</f>
        <v>السادس</v>
      </c>
      <c r="AT568" s="76">
        <f>'[1]بيانات الكل'!R566</f>
        <v>0</v>
      </c>
      <c r="AU568" s="76">
        <f>'[1]بيانات الكل'!S566</f>
        <v>0</v>
      </c>
      <c r="AV568" s="79">
        <v>559</v>
      </c>
      <c r="AW568" s="79" t="e">
        <f>IF(AND($AW$3=#REF!,#REF!=Y568),AV568,"")</f>
        <v>#REF!</v>
      </c>
    </row>
    <row r="569" spans="1:49" ht="21" customHeight="1" thickBot="1">
      <c r="A569" s="68"/>
      <c r="B569" s="68">
        <v>560</v>
      </c>
      <c r="C569" s="69">
        <v>560</v>
      </c>
      <c r="D569" s="70" t="str">
        <f>'[1]بيانات الكل'!C567</f>
        <v>ندى سعيد ابراهيم موسى</v>
      </c>
      <c r="E569" s="71">
        <f>'[1]بيانات الكل'!T567</f>
        <v>41539</v>
      </c>
      <c r="F569" s="72">
        <f t="shared" si="40"/>
        <v>39326</v>
      </c>
      <c r="G569" s="73" t="str">
        <f>'[1]بيانات الكل'!F567</f>
        <v>2/3</v>
      </c>
      <c r="H569" s="73" t="str">
        <f>'[1]بيانات الكل'!D567</f>
        <v>أنثى</v>
      </c>
      <c r="I569" s="74">
        <f>'[1]بيانات الكل'!H567</f>
        <v>30709011313446</v>
      </c>
      <c r="J569" s="75">
        <f t="shared" si="41"/>
        <v>0</v>
      </c>
      <c r="K569" s="75">
        <f t="shared" si="42"/>
        <v>1</v>
      </c>
      <c r="L569" s="75">
        <f t="shared" si="43"/>
        <v>10</v>
      </c>
      <c r="M569" s="75" t="str">
        <f>'[1]بيانات الكل'!N567</f>
        <v>مصرية</v>
      </c>
      <c r="N569" s="75" t="str">
        <f>'[1]بيانات الكل'!E567</f>
        <v>مسلمة</v>
      </c>
      <c r="O569" s="75" t="str">
        <f>'[1]بيانات الكل'!G567</f>
        <v>منقول</v>
      </c>
      <c r="P569" s="76"/>
      <c r="Q569" s="77"/>
      <c r="R569" s="78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 t="str">
        <f t="shared" si="44"/>
        <v>سعيد ابراهيم موسى</v>
      </c>
      <c r="AN569" s="76">
        <f>'[1]بيانات الكل'!K567</f>
        <v>0</v>
      </c>
      <c r="AO569" s="76" t="str">
        <f>'[1]بيانات الكل'!J567</f>
        <v>كفر العزازي</v>
      </c>
      <c r="AP569" s="76"/>
      <c r="AQ569" s="76"/>
      <c r="AR569" s="76">
        <f>'[1]بيانات الكل'!L567</f>
        <v>0</v>
      </c>
      <c r="AS569" s="76" t="str">
        <f>'[1]بيانات الكل'!Q567</f>
        <v>الثالث</v>
      </c>
      <c r="AT569" s="76">
        <f>'[1]بيانات الكل'!R567</f>
        <v>0</v>
      </c>
      <c r="AU569" s="76">
        <f>'[1]بيانات الكل'!S567</f>
        <v>0</v>
      </c>
      <c r="AV569" s="79">
        <v>560</v>
      </c>
      <c r="AW569" s="79" t="e">
        <f>IF(AND($AW$3=#REF!,#REF!=Y569),AV569,"")</f>
        <v>#REF!</v>
      </c>
    </row>
    <row r="570" spans="1:49" ht="21" customHeight="1" thickBot="1">
      <c r="A570" s="68"/>
      <c r="B570" s="68">
        <v>561</v>
      </c>
      <c r="C570" s="69">
        <v>561</v>
      </c>
      <c r="D570" s="70" t="str">
        <f>'[1]بيانات الكل'!C568</f>
        <v>ندى صلاح فراج حسن</v>
      </c>
      <c r="E570" s="71">
        <f>'[1]بيانات الكل'!T568</f>
        <v>40808</v>
      </c>
      <c r="F570" s="72">
        <f t="shared" si="40"/>
        <v>38692</v>
      </c>
      <c r="G570" s="73" t="str">
        <f>'[1]بيانات الكل'!F568</f>
        <v>3/4</v>
      </c>
      <c r="H570" s="73" t="str">
        <f>'[1]بيانات الكل'!D568</f>
        <v>أنثى</v>
      </c>
      <c r="I570" s="74">
        <f>'[1]بيانات الكل'!H568</f>
        <v>30512061301742</v>
      </c>
      <c r="J570" s="75">
        <f t="shared" si="41"/>
        <v>26</v>
      </c>
      <c r="K570" s="75">
        <f t="shared" si="42"/>
        <v>9</v>
      </c>
      <c r="L570" s="75">
        <f t="shared" si="43"/>
        <v>11</v>
      </c>
      <c r="M570" s="75" t="str">
        <f>'[1]بيانات الكل'!N568</f>
        <v>مصرية</v>
      </c>
      <c r="N570" s="75" t="str">
        <f>'[1]بيانات الكل'!E568</f>
        <v>مسلمة</v>
      </c>
      <c r="O570" s="75" t="str">
        <f>'[1]بيانات الكل'!G568</f>
        <v>منقول</v>
      </c>
      <c r="P570" s="76"/>
      <c r="Q570" s="77"/>
      <c r="R570" s="78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  <c r="AD570" s="76"/>
      <c r="AE570" s="76"/>
      <c r="AF570" s="76"/>
      <c r="AG570" s="76"/>
      <c r="AH570" s="76"/>
      <c r="AI570" s="76"/>
      <c r="AJ570" s="76"/>
      <c r="AK570" s="76"/>
      <c r="AL570" s="76"/>
      <c r="AM570" s="76" t="str">
        <f t="shared" si="44"/>
        <v>صلاح فراج حسن</v>
      </c>
      <c r="AN570" s="76">
        <f>'[1]بيانات الكل'!K568</f>
        <v>0</v>
      </c>
      <c r="AO570" s="76" t="str">
        <f>'[1]بيانات الكل'!J568</f>
        <v>كفر العزازي</v>
      </c>
      <c r="AP570" s="76"/>
      <c r="AQ570" s="76"/>
      <c r="AR570" s="76">
        <f>'[1]بيانات الكل'!L568</f>
        <v>0</v>
      </c>
      <c r="AS570" s="76" t="str">
        <f>'[1]بيانات الكل'!Q568</f>
        <v>الخامس</v>
      </c>
      <c r="AT570" s="76">
        <f>'[1]بيانات الكل'!R568</f>
        <v>0</v>
      </c>
      <c r="AU570" s="76">
        <f>'[1]بيانات الكل'!S568</f>
        <v>0</v>
      </c>
      <c r="AV570" s="79">
        <v>561</v>
      </c>
      <c r="AW570" s="79" t="e">
        <f>IF(AND($AW$3=#REF!,#REF!=Y570),AV570,"")</f>
        <v>#REF!</v>
      </c>
    </row>
    <row r="571" spans="1:49" ht="21" customHeight="1" thickBot="1">
      <c r="A571" s="68"/>
      <c r="B571" s="68">
        <v>562</v>
      </c>
      <c r="C571" s="69">
        <v>562</v>
      </c>
      <c r="D571" s="70" t="str">
        <f>'[1]بيانات الكل'!C569</f>
        <v>ندى فوزى جندى احمد</v>
      </c>
      <c r="E571" s="71">
        <f>'[1]بيانات الكل'!T569</f>
        <v>40443</v>
      </c>
      <c r="F571" s="72">
        <f t="shared" si="40"/>
        <v>38073</v>
      </c>
      <c r="G571" s="73" t="str">
        <f>'[1]بيانات الكل'!F569</f>
        <v>2/6</v>
      </c>
      <c r="H571" s="73" t="str">
        <f>'[1]بيانات الكل'!D569</f>
        <v>أنثى</v>
      </c>
      <c r="I571" s="74">
        <f>'[1]بيانات الكل'!H569</f>
        <v>30403271301563</v>
      </c>
      <c r="J571" s="75">
        <f t="shared" si="41"/>
        <v>5</v>
      </c>
      <c r="K571" s="75">
        <f t="shared" si="42"/>
        <v>6</v>
      </c>
      <c r="L571" s="75">
        <f t="shared" si="43"/>
        <v>13</v>
      </c>
      <c r="M571" s="75" t="str">
        <f>'[1]بيانات الكل'!N569</f>
        <v>مصرية</v>
      </c>
      <c r="N571" s="75" t="str">
        <f>'[1]بيانات الكل'!E569</f>
        <v>مسلمة</v>
      </c>
      <c r="O571" s="75" t="str">
        <f>'[1]بيانات الكل'!G569</f>
        <v>منقول</v>
      </c>
      <c r="P571" s="76"/>
      <c r="Q571" s="77"/>
      <c r="R571" s="78"/>
      <c r="S571" s="76"/>
      <c r="T571" s="76"/>
      <c r="U571" s="76"/>
      <c r="V571" s="76"/>
      <c r="W571" s="76"/>
      <c r="X571" s="76"/>
      <c r="Y571" s="76"/>
      <c r="Z571" s="76"/>
      <c r="AA571" s="76"/>
      <c r="AB571" s="76"/>
      <c r="AC571" s="76"/>
      <c r="AD571" s="76"/>
      <c r="AE571" s="76"/>
      <c r="AF571" s="76"/>
      <c r="AG571" s="76"/>
      <c r="AH571" s="76"/>
      <c r="AI571" s="76"/>
      <c r="AJ571" s="76"/>
      <c r="AK571" s="76"/>
      <c r="AL571" s="76"/>
      <c r="AM571" s="76" t="str">
        <f t="shared" si="44"/>
        <v>فوزى جندى احمد</v>
      </c>
      <c r="AN571" s="76">
        <f>'[1]بيانات الكل'!K569</f>
        <v>0</v>
      </c>
      <c r="AO571" s="76" t="str">
        <f>'[1]بيانات الكل'!J569</f>
        <v>كفر العزازي</v>
      </c>
      <c r="AP571" s="76"/>
      <c r="AQ571" s="76"/>
      <c r="AR571" s="76">
        <f>'[1]بيانات الكل'!L569</f>
        <v>0</v>
      </c>
      <c r="AS571" s="76" t="str">
        <f>'[1]بيانات الكل'!Q569</f>
        <v>السادس</v>
      </c>
      <c r="AT571" s="76">
        <f>'[1]بيانات الكل'!R569</f>
        <v>0</v>
      </c>
      <c r="AU571" s="76">
        <f>'[1]بيانات الكل'!S569</f>
        <v>0</v>
      </c>
      <c r="AV571" s="79">
        <v>562</v>
      </c>
      <c r="AW571" s="79" t="e">
        <f>IF(AND($AW$3=#REF!,#REF!=Y571),AV571,"")</f>
        <v>#REF!</v>
      </c>
    </row>
    <row r="572" spans="1:49" ht="21" customHeight="1" thickBot="1">
      <c r="A572" s="68"/>
      <c r="B572" s="68">
        <v>563</v>
      </c>
      <c r="C572" s="69">
        <v>563</v>
      </c>
      <c r="D572" s="70" t="str">
        <f>'[1]بيانات الكل'!C570</f>
        <v>ندى مجدي محمد السيد محمد</v>
      </c>
      <c r="E572" s="71">
        <f>'[1]بيانات الكل'!T570</f>
        <v>41904</v>
      </c>
      <c r="F572" s="72">
        <f t="shared" si="40"/>
        <v>39448</v>
      </c>
      <c r="G572" s="73" t="str">
        <f>'[1]بيانات الكل'!F570</f>
        <v>2/2</v>
      </c>
      <c r="H572" s="73" t="str">
        <f>'[1]بيانات الكل'!D570</f>
        <v>أنثى</v>
      </c>
      <c r="I572" s="74">
        <f>'[1]بيانات الكل'!H570</f>
        <v>30801011302642</v>
      </c>
      <c r="J572" s="75">
        <f t="shared" si="41"/>
        <v>0</v>
      </c>
      <c r="K572" s="75">
        <f t="shared" si="42"/>
        <v>9</v>
      </c>
      <c r="L572" s="75">
        <f t="shared" si="43"/>
        <v>9</v>
      </c>
      <c r="M572" s="75" t="str">
        <f>'[1]بيانات الكل'!N570</f>
        <v>مصرية</v>
      </c>
      <c r="N572" s="75" t="str">
        <f>'[1]بيانات الكل'!E570</f>
        <v>مسلمة</v>
      </c>
      <c r="O572" s="75" t="str">
        <f>'[1]بيانات الكل'!G570</f>
        <v>منقول</v>
      </c>
      <c r="P572" s="76"/>
      <c r="Q572" s="77"/>
      <c r="R572" s="78"/>
      <c r="S572" s="76"/>
      <c r="T572" s="76"/>
      <c r="U572" s="76"/>
      <c r="V572" s="76"/>
      <c r="W572" s="76"/>
      <c r="X572" s="76"/>
      <c r="Y572" s="76"/>
      <c r="Z572" s="76"/>
      <c r="AA572" s="76"/>
      <c r="AB572" s="76"/>
      <c r="AC572" s="76"/>
      <c r="AD572" s="76"/>
      <c r="AE572" s="76"/>
      <c r="AF572" s="76"/>
      <c r="AG572" s="76"/>
      <c r="AH572" s="76"/>
      <c r="AI572" s="76"/>
      <c r="AJ572" s="76"/>
      <c r="AK572" s="76"/>
      <c r="AL572" s="76"/>
      <c r="AM572" s="76" t="str">
        <f t="shared" si="44"/>
        <v>مجدي محمد السيد محمد</v>
      </c>
      <c r="AN572" s="76">
        <f>'[1]بيانات الكل'!K570</f>
        <v>0</v>
      </c>
      <c r="AO572" s="76" t="str">
        <f>'[1]بيانات الكل'!J570</f>
        <v>كفر العزازي</v>
      </c>
      <c r="AP572" s="76"/>
      <c r="AQ572" s="76"/>
      <c r="AR572" s="76">
        <f>'[1]بيانات الكل'!L570</f>
        <v>0</v>
      </c>
      <c r="AS572" s="76" t="str">
        <f>'[1]بيانات الكل'!Q570</f>
        <v>الثاني</v>
      </c>
      <c r="AT572" s="76">
        <f>'[1]بيانات الكل'!R570</f>
        <v>0</v>
      </c>
      <c r="AU572" s="76">
        <f>'[1]بيانات الكل'!S570</f>
        <v>0</v>
      </c>
      <c r="AV572" s="79">
        <v>563</v>
      </c>
      <c r="AW572" s="79" t="e">
        <f>IF(AND($AW$3=#REF!,#REF!=Y572),AV572,"")</f>
        <v>#REF!</v>
      </c>
    </row>
    <row r="573" spans="1:49" ht="21" customHeight="1" thickBot="1">
      <c r="A573" s="68"/>
      <c r="B573" s="68">
        <v>564</v>
      </c>
      <c r="C573" s="69">
        <v>564</v>
      </c>
      <c r="D573" s="70" t="str">
        <f>'[1]بيانات الكل'!C571</f>
        <v>ندى محمد احمد اسماعيل</v>
      </c>
      <c r="E573" s="71">
        <f>'[1]بيانات الكل'!T571</f>
        <v>41539</v>
      </c>
      <c r="F573" s="72">
        <f t="shared" si="40"/>
        <v>39317</v>
      </c>
      <c r="G573" s="73" t="str">
        <f>'[1]بيانات الكل'!F571</f>
        <v>2/3</v>
      </c>
      <c r="H573" s="73" t="str">
        <f>'[1]بيانات الكل'!D571</f>
        <v>أنثى</v>
      </c>
      <c r="I573" s="74">
        <f>'[1]بيانات الكل'!H571</f>
        <v>30708231303283</v>
      </c>
      <c r="J573" s="75">
        <f t="shared" si="41"/>
        <v>9</v>
      </c>
      <c r="K573" s="75">
        <f t="shared" si="42"/>
        <v>1</v>
      </c>
      <c r="L573" s="75">
        <f t="shared" si="43"/>
        <v>10</v>
      </c>
      <c r="M573" s="75" t="str">
        <f>'[1]بيانات الكل'!N571</f>
        <v>مصرية</v>
      </c>
      <c r="N573" s="75" t="str">
        <f>'[1]بيانات الكل'!E571</f>
        <v>مسلمة</v>
      </c>
      <c r="O573" s="75" t="str">
        <f>'[1]بيانات الكل'!G571</f>
        <v>منقول</v>
      </c>
      <c r="P573" s="76"/>
      <c r="Q573" s="77"/>
      <c r="R573" s="78"/>
      <c r="S573" s="76"/>
      <c r="T573" s="76"/>
      <c r="U573" s="76"/>
      <c r="V573" s="76"/>
      <c r="W573" s="76"/>
      <c r="X573" s="76"/>
      <c r="Y573" s="76"/>
      <c r="Z573" s="76"/>
      <c r="AA573" s="76"/>
      <c r="AB573" s="76"/>
      <c r="AC573" s="76"/>
      <c r="AD573" s="76"/>
      <c r="AE573" s="76"/>
      <c r="AF573" s="76"/>
      <c r="AG573" s="76"/>
      <c r="AH573" s="76"/>
      <c r="AI573" s="76"/>
      <c r="AJ573" s="76"/>
      <c r="AK573" s="76"/>
      <c r="AL573" s="76"/>
      <c r="AM573" s="76" t="str">
        <f t="shared" si="44"/>
        <v>محمد احمد اسماعيل</v>
      </c>
      <c r="AN573" s="76">
        <f>'[1]بيانات الكل'!K571</f>
        <v>0</v>
      </c>
      <c r="AO573" s="76" t="str">
        <f>'[1]بيانات الكل'!J571</f>
        <v>كفر العزازي</v>
      </c>
      <c r="AP573" s="76"/>
      <c r="AQ573" s="76"/>
      <c r="AR573" s="76">
        <f>'[1]بيانات الكل'!L571</f>
        <v>0</v>
      </c>
      <c r="AS573" s="76" t="str">
        <f>'[1]بيانات الكل'!Q571</f>
        <v>الثالث</v>
      </c>
      <c r="AT573" s="76">
        <f>'[1]بيانات الكل'!R571</f>
        <v>0</v>
      </c>
      <c r="AU573" s="76">
        <f>'[1]بيانات الكل'!S571</f>
        <v>0</v>
      </c>
      <c r="AV573" s="79">
        <v>564</v>
      </c>
      <c r="AW573" s="79" t="e">
        <f>IF(AND($AW$3=#REF!,#REF!=Y573),AV573,"")</f>
        <v>#REF!</v>
      </c>
    </row>
    <row r="574" spans="1:49" ht="21" customHeight="1" thickBot="1">
      <c r="A574" s="68"/>
      <c r="B574" s="68">
        <v>565</v>
      </c>
      <c r="C574" s="69">
        <v>565</v>
      </c>
      <c r="D574" s="70" t="str">
        <f>'[1]بيانات الكل'!C572</f>
        <v>ندى محمد احمد السيد</v>
      </c>
      <c r="E574" s="71">
        <f>'[1]بيانات الكل'!T572</f>
        <v>41539</v>
      </c>
      <c r="F574" s="72">
        <f t="shared" si="40"/>
        <v>39280</v>
      </c>
      <c r="G574" s="73" t="str">
        <f>'[1]بيانات الكل'!F572</f>
        <v>2/3</v>
      </c>
      <c r="H574" s="73" t="str">
        <f>'[1]بيانات الكل'!D572</f>
        <v>أنثى</v>
      </c>
      <c r="I574" s="74">
        <f>'[1]بيانات الكل'!H572</f>
        <v>30707171301646</v>
      </c>
      <c r="J574" s="75">
        <f t="shared" si="41"/>
        <v>15</v>
      </c>
      <c r="K574" s="75">
        <f t="shared" si="42"/>
        <v>2</v>
      </c>
      <c r="L574" s="75">
        <f t="shared" si="43"/>
        <v>10</v>
      </c>
      <c r="M574" s="75" t="str">
        <f>'[1]بيانات الكل'!N572</f>
        <v>مصرية</v>
      </c>
      <c r="N574" s="75" t="str">
        <f>'[1]بيانات الكل'!E572</f>
        <v>مسلمة</v>
      </c>
      <c r="O574" s="75" t="str">
        <f>'[1]بيانات الكل'!G572</f>
        <v>منقول</v>
      </c>
      <c r="P574" s="76"/>
      <c r="Q574" s="77"/>
      <c r="R574" s="78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 t="str">
        <f t="shared" si="44"/>
        <v>محمد احمد السيد</v>
      </c>
      <c r="AN574" s="76">
        <f>'[1]بيانات الكل'!K572</f>
        <v>0</v>
      </c>
      <c r="AO574" s="76" t="str">
        <f>'[1]بيانات الكل'!J572</f>
        <v>كفر العزازي</v>
      </c>
      <c r="AP574" s="76"/>
      <c r="AQ574" s="76"/>
      <c r="AR574" s="76">
        <f>'[1]بيانات الكل'!L572</f>
        <v>0</v>
      </c>
      <c r="AS574" s="76" t="str">
        <f>'[1]بيانات الكل'!Q572</f>
        <v>الثالث</v>
      </c>
      <c r="AT574" s="76">
        <f>'[1]بيانات الكل'!R572</f>
        <v>0</v>
      </c>
      <c r="AU574" s="76">
        <f>'[1]بيانات الكل'!S572</f>
        <v>0</v>
      </c>
      <c r="AV574" s="79">
        <v>565</v>
      </c>
      <c r="AW574" s="79" t="e">
        <f>IF(AND($AW$3=#REF!,#REF!=Y574),AV574,"")</f>
        <v>#REF!</v>
      </c>
    </row>
    <row r="575" spans="1:49" ht="21" customHeight="1" thickBot="1">
      <c r="A575" s="68"/>
      <c r="B575" s="68">
        <v>566</v>
      </c>
      <c r="C575" s="69">
        <v>566</v>
      </c>
      <c r="D575" s="70" t="str">
        <f>'[1]بيانات الكل'!C573</f>
        <v>ندى محمد الثانوثى حسين</v>
      </c>
      <c r="E575" s="71">
        <f>'[1]بيانات الكل'!T573</f>
        <v>40808</v>
      </c>
      <c r="F575" s="72">
        <f t="shared" si="40"/>
        <v>38369</v>
      </c>
      <c r="G575" s="73" t="str">
        <f>'[1]بيانات الكل'!F573</f>
        <v>2/5</v>
      </c>
      <c r="H575" s="73" t="str">
        <f>'[1]بيانات الكل'!D573</f>
        <v>أنثى</v>
      </c>
      <c r="I575" s="74">
        <f>'[1]بيانات الكل'!H573</f>
        <v>30501171300545</v>
      </c>
      <c r="J575" s="75">
        <f t="shared" si="41"/>
        <v>15</v>
      </c>
      <c r="K575" s="75">
        <f t="shared" si="42"/>
        <v>8</v>
      </c>
      <c r="L575" s="75">
        <f t="shared" si="43"/>
        <v>12</v>
      </c>
      <c r="M575" s="75" t="str">
        <f>'[1]بيانات الكل'!N573</f>
        <v>مصرية</v>
      </c>
      <c r="N575" s="75" t="str">
        <f>'[1]بيانات الكل'!E573</f>
        <v>مسلمة</v>
      </c>
      <c r="O575" s="75" t="str">
        <f>'[1]بيانات الكل'!G573</f>
        <v>منقول</v>
      </c>
      <c r="P575" s="76"/>
      <c r="Q575" s="77"/>
      <c r="R575" s="78"/>
      <c r="S575" s="76"/>
      <c r="T575" s="76"/>
      <c r="U575" s="76"/>
      <c r="V575" s="76"/>
      <c r="W575" s="76"/>
      <c r="X575" s="76"/>
      <c r="Y575" s="76"/>
      <c r="Z575" s="76"/>
      <c r="AA575" s="76"/>
      <c r="AB575" s="76"/>
      <c r="AC575" s="76"/>
      <c r="AD575" s="76"/>
      <c r="AE575" s="76"/>
      <c r="AF575" s="76"/>
      <c r="AG575" s="76"/>
      <c r="AH575" s="76"/>
      <c r="AI575" s="76"/>
      <c r="AJ575" s="76"/>
      <c r="AK575" s="76"/>
      <c r="AL575" s="76"/>
      <c r="AM575" s="76" t="str">
        <f t="shared" si="44"/>
        <v>محمد الثانوثى حسين</v>
      </c>
      <c r="AN575" s="76">
        <f>'[1]بيانات الكل'!K573</f>
        <v>0</v>
      </c>
      <c r="AO575" s="76" t="str">
        <f>'[1]بيانات الكل'!J573</f>
        <v>كفر العزازي</v>
      </c>
      <c r="AP575" s="76"/>
      <c r="AQ575" s="76"/>
      <c r="AR575" s="76">
        <f>'[1]بيانات الكل'!L573</f>
        <v>0</v>
      </c>
      <c r="AS575" s="76" t="str">
        <f>'[1]بيانات الكل'!Q573</f>
        <v>الخامس</v>
      </c>
      <c r="AT575" s="76">
        <f>'[1]بيانات الكل'!R573</f>
        <v>0</v>
      </c>
      <c r="AU575" s="76">
        <f>'[1]بيانات الكل'!S573</f>
        <v>0</v>
      </c>
      <c r="AV575" s="79">
        <v>566</v>
      </c>
      <c r="AW575" s="79" t="e">
        <f>IF(AND($AW$3=#REF!,#REF!=Y575),AV575,"")</f>
        <v>#REF!</v>
      </c>
    </row>
    <row r="576" spans="1:49" ht="21" customHeight="1" thickBot="1">
      <c r="A576" s="68"/>
      <c r="B576" s="68">
        <v>567</v>
      </c>
      <c r="C576" s="69">
        <v>567</v>
      </c>
      <c r="D576" s="70" t="str">
        <f>'[1]بيانات الكل'!C574</f>
        <v>ندى محمد على عليوه</v>
      </c>
      <c r="E576" s="71">
        <f>'[1]بيانات الكل'!T574</f>
        <v>40808</v>
      </c>
      <c r="F576" s="72">
        <f t="shared" si="40"/>
        <v>38880</v>
      </c>
      <c r="G576" s="73" t="str">
        <f>'[1]بيانات الكل'!F574</f>
        <v>3/4</v>
      </c>
      <c r="H576" s="73" t="str">
        <f>'[1]بيانات الكل'!D574</f>
        <v>أنثى</v>
      </c>
      <c r="I576" s="74">
        <f>'[1]بيانات الكل'!H574</f>
        <v>30606121302128</v>
      </c>
      <c r="J576" s="75">
        <f t="shared" si="41"/>
        <v>20</v>
      </c>
      <c r="K576" s="75">
        <f t="shared" si="42"/>
        <v>3</v>
      </c>
      <c r="L576" s="75">
        <f t="shared" si="43"/>
        <v>11</v>
      </c>
      <c r="M576" s="75" t="str">
        <f>'[1]بيانات الكل'!N574</f>
        <v>مصرية</v>
      </c>
      <c r="N576" s="75" t="str">
        <f>'[1]بيانات الكل'!E574</f>
        <v>مسلمة</v>
      </c>
      <c r="O576" s="75" t="str">
        <f>'[1]بيانات الكل'!G574</f>
        <v>منقول</v>
      </c>
      <c r="P576" s="76"/>
      <c r="Q576" s="77"/>
      <c r="R576" s="78"/>
      <c r="S576" s="76"/>
      <c r="T576" s="76"/>
      <c r="U576" s="76"/>
      <c r="V576" s="76"/>
      <c r="W576" s="76"/>
      <c r="X576" s="76"/>
      <c r="Y576" s="76"/>
      <c r="Z576" s="76"/>
      <c r="AA576" s="76"/>
      <c r="AB576" s="76"/>
      <c r="AC576" s="76"/>
      <c r="AD576" s="76"/>
      <c r="AE576" s="76"/>
      <c r="AF576" s="76"/>
      <c r="AG576" s="76"/>
      <c r="AH576" s="76"/>
      <c r="AI576" s="76"/>
      <c r="AJ576" s="76"/>
      <c r="AK576" s="76"/>
      <c r="AL576" s="76"/>
      <c r="AM576" s="76" t="str">
        <f t="shared" si="44"/>
        <v>محمد على عليوه</v>
      </c>
      <c r="AN576" s="76">
        <f>'[1]بيانات الكل'!K574</f>
        <v>0</v>
      </c>
      <c r="AO576" s="76" t="str">
        <f>'[1]بيانات الكل'!J574</f>
        <v>كفر العزازي</v>
      </c>
      <c r="AP576" s="76"/>
      <c r="AQ576" s="76"/>
      <c r="AR576" s="76">
        <f>'[1]بيانات الكل'!L574</f>
        <v>0</v>
      </c>
      <c r="AS576" s="76" t="str">
        <f>'[1]بيانات الكل'!Q574</f>
        <v>الخامس</v>
      </c>
      <c r="AT576" s="76">
        <f>'[1]بيانات الكل'!R574</f>
        <v>0</v>
      </c>
      <c r="AU576" s="76">
        <f>'[1]بيانات الكل'!S574</f>
        <v>0</v>
      </c>
      <c r="AV576" s="79">
        <v>567</v>
      </c>
      <c r="AW576" s="79" t="e">
        <f>IF(AND($AW$3=#REF!,#REF!=Y576),AV576,"")</f>
        <v>#REF!</v>
      </c>
    </row>
    <row r="577" spans="1:49" ht="21" customHeight="1" thickBot="1">
      <c r="A577" s="68"/>
      <c r="B577" s="68">
        <v>568</v>
      </c>
      <c r="C577" s="69">
        <v>568</v>
      </c>
      <c r="D577" s="70" t="str">
        <f>'[1]بيانات الكل'!C575</f>
        <v>ندى نجاح رشاد محمود السيد</v>
      </c>
      <c r="E577" s="71">
        <f>'[1]بيانات الكل'!T575</f>
        <v>40808</v>
      </c>
      <c r="F577" s="72">
        <f t="shared" si="40"/>
        <v>38777</v>
      </c>
      <c r="G577" s="73" t="str">
        <f>'[1]بيانات الكل'!F575</f>
        <v>3/4</v>
      </c>
      <c r="H577" s="73" t="str">
        <f>'[1]بيانات الكل'!D575</f>
        <v>أنثى</v>
      </c>
      <c r="I577" s="74">
        <f>'[1]بيانات الكل'!H575</f>
        <v>30603011310126</v>
      </c>
      <c r="J577" s="75">
        <f t="shared" si="41"/>
        <v>0</v>
      </c>
      <c r="K577" s="75">
        <f t="shared" si="42"/>
        <v>7</v>
      </c>
      <c r="L577" s="75">
        <f t="shared" si="43"/>
        <v>11</v>
      </c>
      <c r="M577" s="75" t="str">
        <f>'[1]بيانات الكل'!N575</f>
        <v>مصرية</v>
      </c>
      <c r="N577" s="75" t="str">
        <f>'[1]بيانات الكل'!E575</f>
        <v>مسلمة</v>
      </c>
      <c r="O577" s="75" t="str">
        <f>'[1]بيانات الكل'!G575</f>
        <v>منقول</v>
      </c>
      <c r="P577" s="76"/>
      <c r="Q577" s="77"/>
      <c r="R577" s="78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  <c r="AD577" s="76"/>
      <c r="AE577" s="76"/>
      <c r="AF577" s="76"/>
      <c r="AG577" s="76"/>
      <c r="AH577" s="76"/>
      <c r="AI577" s="76"/>
      <c r="AJ577" s="76"/>
      <c r="AK577" s="76"/>
      <c r="AL577" s="76"/>
      <c r="AM577" s="76" t="str">
        <f t="shared" si="44"/>
        <v>نجاح رشاد محمود السيد</v>
      </c>
      <c r="AN577" s="76">
        <f>'[1]بيانات الكل'!K575</f>
        <v>0</v>
      </c>
      <c r="AO577" s="76" t="str">
        <f>'[1]بيانات الكل'!J575</f>
        <v>كفر العزازي</v>
      </c>
      <c r="AP577" s="76"/>
      <c r="AQ577" s="76"/>
      <c r="AR577" s="76">
        <f>'[1]بيانات الكل'!L575</f>
        <v>0</v>
      </c>
      <c r="AS577" s="76" t="str">
        <f>'[1]بيانات الكل'!Q575</f>
        <v>الخامس</v>
      </c>
      <c r="AT577" s="76">
        <f>'[1]بيانات الكل'!R575</f>
        <v>0</v>
      </c>
      <c r="AU577" s="76">
        <f>'[1]بيانات الكل'!S575</f>
        <v>0</v>
      </c>
      <c r="AV577" s="79">
        <v>568</v>
      </c>
      <c r="AW577" s="79" t="e">
        <f>IF(AND($AW$3=#REF!,#REF!=Y577),AV577,"")</f>
        <v>#REF!</v>
      </c>
    </row>
    <row r="578" spans="1:49" ht="21" customHeight="1" thickBot="1">
      <c r="A578" s="68"/>
      <c r="B578" s="68">
        <v>569</v>
      </c>
      <c r="C578" s="69">
        <v>569</v>
      </c>
      <c r="D578" s="70" t="str">
        <f>'[1]بيانات الكل'!C576</f>
        <v>ندى هانى محمد عبدالمقصود</v>
      </c>
      <c r="E578" s="71">
        <f>'[1]بيانات الكل'!T576</f>
        <v>40443</v>
      </c>
      <c r="F578" s="72">
        <f t="shared" si="40"/>
        <v>37975</v>
      </c>
      <c r="G578" s="73" t="str">
        <f>'[1]بيانات الكل'!F576</f>
        <v>2/6</v>
      </c>
      <c r="H578" s="73" t="str">
        <f>'[1]بيانات الكل'!D576</f>
        <v>أنثى</v>
      </c>
      <c r="I578" s="74">
        <f>'[1]بيانات الكل'!H576</f>
        <v>30312201300882</v>
      </c>
      <c r="J578" s="75">
        <f t="shared" si="41"/>
        <v>12</v>
      </c>
      <c r="K578" s="75">
        <f t="shared" si="42"/>
        <v>9</v>
      </c>
      <c r="L578" s="75">
        <f t="shared" si="43"/>
        <v>13</v>
      </c>
      <c r="M578" s="75" t="str">
        <f>'[1]بيانات الكل'!N576</f>
        <v>مصرية</v>
      </c>
      <c r="N578" s="75" t="str">
        <f>'[1]بيانات الكل'!E576</f>
        <v>مسلمة</v>
      </c>
      <c r="O578" s="75" t="str">
        <f>'[1]بيانات الكل'!G576</f>
        <v>منقول</v>
      </c>
      <c r="P578" s="76"/>
      <c r="Q578" s="77"/>
      <c r="R578" s="78"/>
      <c r="S578" s="76"/>
      <c r="T578" s="76"/>
      <c r="U578" s="76"/>
      <c r="V578" s="76"/>
      <c r="W578" s="76"/>
      <c r="X578" s="76"/>
      <c r="Y578" s="76"/>
      <c r="Z578" s="76"/>
      <c r="AA578" s="76"/>
      <c r="AB578" s="76"/>
      <c r="AC578" s="76"/>
      <c r="AD578" s="76"/>
      <c r="AE578" s="76"/>
      <c r="AF578" s="76"/>
      <c r="AG578" s="76"/>
      <c r="AH578" s="76"/>
      <c r="AI578" s="76"/>
      <c r="AJ578" s="76"/>
      <c r="AK578" s="76"/>
      <c r="AL578" s="76"/>
      <c r="AM578" s="76" t="str">
        <f t="shared" si="44"/>
        <v>هانى محمد عبدالمقصود</v>
      </c>
      <c r="AN578" s="76">
        <f>'[1]بيانات الكل'!K576</f>
        <v>0</v>
      </c>
      <c r="AO578" s="76" t="str">
        <f>'[1]بيانات الكل'!J576</f>
        <v>كفر العزازي</v>
      </c>
      <c r="AP578" s="76"/>
      <c r="AQ578" s="76"/>
      <c r="AR578" s="76">
        <f>'[1]بيانات الكل'!L576</f>
        <v>0</v>
      </c>
      <c r="AS578" s="76" t="str">
        <f>'[1]بيانات الكل'!Q576</f>
        <v>السادس</v>
      </c>
      <c r="AT578" s="76">
        <f>'[1]بيانات الكل'!R576</f>
        <v>0</v>
      </c>
      <c r="AU578" s="76">
        <f>'[1]بيانات الكل'!S576</f>
        <v>0</v>
      </c>
      <c r="AV578" s="79">
        <v>569</v>
      </c>
      <c r="AW578" s="79" t="e">
        <f>IF(AND($AW$3=#REF!,#REF!=Y578),AV578,"")</f>
        <v>#REF!</v>
      </c>
    </row>
    <row r="579" spans="1:49" ht="21" customHeight="1" thickBot="1">
      <c r="A579" s="68"/>
      <c r="B579" s="68">
        <v>570</v>
      </c>
      <c r="C579" s="69">
        <v>570</v>
      </c>
      <c r="D579" s="70" t="str">
        <f>'[1]بيانات الكل'!C577</f>
        <v>نرمين محمود السيد محمد</v>
      </c>
      <c r="E579" s="71">
        <f>'[1]بيانات الكل'!T577</f>
        <v>40443</v>
      </c>
      <c r="F579" s="72">
        <f t="shared" si="40"/>
        <v>38244</v>
      </c>
      <c r="G579" s="73" t="str">
        <f>'[1]بيانات الكل'!F577</f>
        <v>2/6</v>
      </c>
      <c r="H579" s="73" t="str">
        <f>'[1]بيانات الكل'!D577</f>
        <v>أنثى</v>
      </c>
      <c r="I579" s="74">
        <f>'[1]بيانات الكل'!H577</f>
        <v>30409141301144</v>
      </c>
      <c r="J579" s="75">
        <f t="shared" si="41"/>
        <v>18</v>
      </c>
      <c r="K579" s="75">
        <f t="shared" si="42"/>
        <v>0</v>
      </c>
      <c r="L579" s="75">
        <f t="shared" si="43"/>
        <v>13</v>
      </c>
      <c r="M579" s="75" t="str">
        <f>'[1]بيانات الكل'!N577</f>
        <v>مصرية</v>
      </c>
      <c r="N579" s="75" t="str">
        <f>'[1]بيانات الكل'!E577</f>
        <v>مسلمة</v>
      </c>
      <c r="O579" s="75" t="str">
        <f>'[1]بيانات الكل'!G577</f>
        <v>منقول</v>
      </c>
      <c r="P579" s="76"/>
      <c r="Q579" s="77"/>
      <c r="R579" s="78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 t="str">
        <f t="shared" si="44"/>
        <v>محمود السيد محمد</v>
      </c>
      <c r="AN579" s="76">
        <f>'[1]بيانات الكل'!K577</f>
        <v>0</v>
      </c>
      <c r="AO579" s="76" t="str">
        <f>'[1]بيانات الكل'!J577</f>
        <v>كفر العزازي</v>
      </c>
      <c r="AP579" s="76"/>
      <c r="AQ579" s="76"/>
      <c r="AR579" s="76">
        <f>'[1]بيانات الكل'!L577</f>
        <v>0</v>
      </c>
      <c r="AS579" s="76" t="str">
        <f>'[1]بيانات الكل'!Q577</f>
        <v>السادس</v>
      </c>
      <c r="AT579" s="76">
        <f>'[1]بيانات الكل'!R577</f>
        <v>0</v>
      </c>
      <c r="AU579" s="76">
        <f>'[1]بيانات الكل'!S577</f>
        <v>0</v>
      </c>
      <c r="AV579" s="79">
        <v>570</v>
      </c>
      <c r="AW579" s="79" t="e">
        <f>IF(AND($AW$3=#REF!,#REF!=Y579),AV579,"")</f>
        <v>#REF!</v>
      </c>
    </row>
    <row r="580" spans="1:49" ht="21" customHeight="1" thickBot="1">
      <c r="A580" s="68"/>
      <c r="B580" s="68">
        <v>571</v>
      </c>
      <c r="C580" s="69">
        <v>571</v>
      </c>
      <c r="D580" s="70" t="str">
        <f>'[1]بيانات الكل'!C578</f>
        <v>نرمين مسعد ابراهيم محمد ابراهيم</v>
      </c>
      <c r="E580" s="71">
        <f>'[1]بيانات الكل'!T578</f>
        <v>40808</v>
      </c>
      <c r="F580" s="72">
        <f t="shared" si="40"/>
        <v>38893</v>
      </c>
      <c r="G580" s="73" t="str">
        <f>'[1]بيانات الكل'!F578</f>
        <v>3/4</v>
      </c>
      <c r="H580" s="73" t="str">
        <f>'[1]بيانات الكل'!D578</f>
        <v>أنثى</v>
      </c>
      <c r="I580" s="74">
        <f>'[1]بيانات الكل'!H578</f>
        <v>30606251304068</v>
      </c>
      <c r="J580" s="75">
        <f t="shared" si="41"/>
        <v>7</v>
      </c>
      <c r="K580" s="75">
        <f t="shared" si="42"/>
        <v>3</v>
      </c>
      <c r="L580" s="75">
        <f t="shared" si="43"/>
        <v>11</v>
      </c>
      <c r="M580" s="75" t="str">
        <f>'[1]بيانات الكل'!N578</f>
        <v>مصرية</v>
      </c>
      <c r="N580" s="75" t="str">
        <f>'[1]بيانات الكل'!E578</f>
        <v>مسلمة</v>
      </c>
      <c r="O580" s="75" t="str">
        <f>'[1]بيانات الكل'!G578</f>
        <v>منقول</v>
      </c>
      <c r="P580" s="76"/>
      <c r="Q580" s="77"/>
      <c r="R580" s="78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/>
      <c r="AJ580" s="76"/>
      <c r="AK580" s="76"/>
      <c r="AL580" s="76"/>
      <c r="AM580" s="76" t="str">
        <f t="shared" si="44"/>
        <v>مسعد ابراهيم محمد ابراهيم</v>
      </c>
      <c r="AN580" s="76">
        <f>'[1]بيانات الكل'!K578</f>
        <v>0</v>
      </c>
      <c r="AO580" s="76" t="str">
        <f>'[1]بيانات الكل'!J578</f>
        <v>كفر العزازي</v>
      </c>
      <c r="AP580" s="76"/>
      <c r="AQ580" s="76"/>
      <c r="AR580" s="76">
        <f>'[1]بيانات الكل'!L578</f>
        <v>0</v>
      </c>
      <c r="AS580" s="76" t="str">
        <f>'[1]بيانات الكل'!Q578</f>
        <v>الخامس</v>
      </c>
      <c r="AT580" s="76">
        <f>'[1]بيانات الكل'!R578</f>
        <v>0</v>
      </c>
      <c r="AU580" s="76">
        <f>'[1]بيانات الكل'!S578</f>
        <v>0</v>
      </c>
      <c r="AV580" s="79">
        <v>571</v>
      </c>
      <c r="AW580" s="79" t="e">
        <f>IF(AND($AW$3=#REF!,#REF!=Y580),AV580,"")</f>
        <v>#REF!</v>
      </c>
    </row>
    <row r="581" spans="1:49" ht="21" customHeight="1" thickBot="1">
      <c r="A581" s="68"/>
      <c r="B581" s="68">
        <v>572</v>
      </c>
      <c r="C581" s="69">
        <v>572</v>
      </c>
      <c r="D581" s="70" t="str">
        <f>'[1]بيانات الكل'!C579</f>
        <v>نسمة عيد جمعة محمود</v>
      </c>
      <c r="E581" s="71">
        <f>'[1]بيانات الكل'!T579</f>
        <v>40808</v>
      </c>
      <c r="F581" s="72">
        <f t="shared" si="40"/>
        <v>38373</v>
      </c>
      <c r="G581" s="73" t="str">
        <f>'[1]بيانات الكل'!F579</f>
        <v>2/5</v>
      </c>
      <c r="H581" s="73" t="str">
        <f>'[1]بيانات الكل'!D579</f>
        <v>أنثى</v>
      </c>
      <c r="I581" s="74">
        <f>'[1]بيانات الكل'!H579</f>
        <v>30501211300543</v>
      </c>
      <c r="J581" s="75">
        <f t="shared" si="41"/>
        <v>11</v>
      </c>
      <c r="K581" s="75">
        <f t="shared" si="42"/>
        <v>8</v>
      </c>
      <c r="L581" s="75">
        <f t="shared" si="43"/>
        <v>12</v>
      </c>
      <c r="M581" s="75" t="str">
        <f>'[1]بيانات الكل'!N579</f>
        <v>مصرية</v>
      </c>
      <c r="N581" s="75" t="str">
        <f>'[1]بيانات الكل'!E579</f>
        <v>مسلمة</v>
      </c>
      <c r="O581" s="75" t="str">
        <f>'[1]بيانات الكل'!G579</f>
        <v>منقول</v>
      </c>
      <c r="P581" s="76"/>
      <c r="Q581" s="77"/>
      <c r="R581" s="78"/>
      <c r="S581" s="76"/>
      <c r="T581" s="76"/>
      <c r="U581" s="76"/>
      <c r="V581" s="76"/>
      <c r="W581" s="76"/>
      <c r="X581" s="76"/>
      <c r="Y581" s="76"/>
      <c r="Z581" s="76"/>
      <c r="AA581" s="76"/>
      <c r="AB581" s="76"/>
      <c r="AC581" s="76"/>
      <c r="AD581" s="76"/>
      <c r="AE581" s="76"/>
      <c r="AF581" s="76"/>
      <c r="AG581" s="76"/>
      <c r="AH581" s="76"/>
      <c r="AI581" s="76"/>
      <c r="AJ581" s="76"/>
      <c r="AK581" s="76"/>
      <c r="AL581" s="76"/>
      <c r="AM581" s="76" t="str">
        <f t="shared" si="44"/>
        <v>عيد جمعة محمود</v>
      </c>
      <c r="AN581" s="76">
        <f>'[1]بيانات الكل'!K579</f>
        <v>0</v>
      </c>
      <c r="AO581" s="76" t="str">
        <f>'[1]بيانات الكل'!J579</f>
        <v>كفر العزازي</v>
      </c>
      <c r="AP581" s="76"/>
      <c r="AQ581" s="76"/>
      <c r="AR581" s="76">
        <f>'[1]بيانات الكل'!L579</f>
        <v>0</v>
      </c>
      <c r="AS581" s="76" t="str">
        <f>'[1]بيانات الكل'!Q579</f>
        <v>الخامس</v>
      </c>
      <c r="AT581" s="76">
        <f>'[1]بيانات الكل'!R579</f>
        <v>0</v>
      </c>
      <c r="AU581" s="76">
        <f>'[1]بيانات الكل'!S579</f>
        <v>0</v>
      </c>
      <c r="AV581" s="79">
        <v>572</v>
      </c>
      <c r="AW581" s="79" t="e">
        <f>IF(AND($AW$3=#REF!,#REF!=Y581),AV581,"")</f>
        <v>#REF!</v>
      </c>
    </row>
    <row r="582" spans="1:49" ht="21" customHeight="1" thickBot="1">
      <c r="A582" s="68"/>
      <c r="B582" s="68">
        <v>573</v>
      </c>
      <c r="C582" s="69">
        <v>573</v>
      </c>
      <c r="D582" s="70" t="str">
        <f>'[1]بيانات الكل'!C580</f>
        <v>نسمه سعد ابراهيم محمد</v>
      </c>
      <c r="E582" s="71">
        <f>'[1]بيانات الكل'!T580</f>
        <v>40808</v>
      </c>
      <c r="F582" s="72">
        <f t="shared" si="40"/>
        <v>38628</v>
      </c>
      <c r="G582" s="73" t="str">
        <f>'[1]بيانات الكل'!F580</f>
        <v>3/4</v>
      </c>
      <c r="H582" s="73" t="str">
        <f>'[1]بيانات الكل'!D580</f>
        <v>أنثى</v>
      </c>
      <c r="I582" s="74">
        <f>'[1]بيانات الكل'!H580</f>
        <v>30510031300668</v>
      </c>
      <c r="J582" s="75">
        <f t="shared" si="41"/>
        <v>29</v>
      </c>
      <c r="K582" s="75">
        <f t="shared" si="42"/>
        <v>11</v>
      </c>
      <c r="L582" s="75">
        <f t="shared" si="43"/>
        <v>11</v>
      </c>
      <c r="M582" s="75" t="str">
        <f>'[1]بيانات الكل'!N580</f>
        <v>مصرية</v>
      </c>
      <c r="N582" s="75" t="str">
        <f>'[1]بيانات الكل'!E580</f>
        <v>مسلمة</v>
      </c>
      <c r="O582" s="75" t="str">
        <f>'[1]بيانات الكل'!G580</f>
        <v>منقول</v>
      </c>
      <c r="P582" s="76"/>
      <c r="Q582" s="77"/>
      <c r="R582" s="78"/>
      <c r="S582" s="76"/>
      <c r="T582" s="76"/>
      <c r="U582" s="76"/>
      <c r="V582" s="76"/>
      <c r="W582" s="76"/>
      <c r="X582" s="76"/>
      <c r="Y582" s="76"/>
      <c r="Z582" s="76"/>
      <c r="AA582" s="76"/>
      <c r="AB582" s="76"/>
      <c r="AC582" s="76"/>
      <c r="AD582" s="76"/>
      <c r="AE582" s="76"/>
      <c r="AF582" s="76"/>
      <c r="AG582" s="76"/>
      <c r="AH582" s="76"/>
      <c r="AI582" s="76"/>
      <c r="AJ582" s="76"/>
      <c r="AK582" s="76"/>
      <c r="AL582" s="76"/>
      <c r="AM582" s="76" t="str">
        <f t="shared" si="44"/>
        <v>سعد ابراهيم محمد</v>
      </c>
      <c r="AN582" s="76">
        <f>'[1]بيانات الكل'!K580</f>
        <v>0</v>
      </c>
      <c r="AO582" s="76" t="str">
        <f>'[1]بيانات الكل'!J580</f>
        <v>كفر العزازي</v>
      </c>
      <c r="AP582" s="76"/>
      <c r="AQ582" s="76"/>
      <c r="AR582" s="76">
        <f>'[1]بيانات الكل'!L580</f>
        <v>0</v>
      </c>
      <c r="AS582" s="76" t="str">
        <f>'[1]بيانات الكل'!Q580</f>
        <v>الخامس</v>
      </c>
      <c r="AT582" s="76">
        <f>'[1]بيانات الكل'!R580</f>
        <v>0</v>
      </c>
      <c r="AU582" s="76">
        <f>'[1]بيانات الكل'!S580</f>
        <v>0</v>
      </c>
      <c r="AV582" s="79">
        <v>573</v>
      </c>
      <c r="AW582" s="79" t="e">
        <f>IF(AND($AW$3=#REF!,#REF!=Y582),AV582,"")</f>
        <v>#REF!</v>
      </c>
    </row>
    <row r="583" spans="1:49" ht="21" customHeight="1" thickBot="1">
      <c r="A583" s="68"/>
      <c r="B583" s="68">
        <v>574</v>
      </c>
      <c r="C583" s="69">
        <v>574</v>
      </c>
      <c r="D583" s="70" t="str">
        <f>'[1]بيانات الكل'!C581</f>
        <v>نسمه محمد على احمد</v>
      </c>
      <c r="E583" s="71">
        <f>'[1]بيانات الكل'!T581</f>
        <v>41539</v>
      </c>
      <c r="F583" s="72">
        <f t="shared" si="40"/>
        <v>39324</v>
      </c>
      <c r="G583" s="73" t="str">
        <f>'[1]بيانات الكل'!F581</f>
        <v>2/3</v>
      </c>
      <c r="H583" s="73" t="str">
        <f>'[1]بيانات الكل'!D581</f>
        <v>أنثى</v>
      </c>
      <c r="I583" s="74">
        <f>'[1]بيانات الكل'!H581</f>
        <v>30708301300988</v>
      </c>
      <c r="J583" s="75">
        <f t="shared" si="41"/>
        <v>2</v>
      </c>
      <c r="K583" s="75">
        <f t="shared" si="42"/>
        <v>1</v>
      </c>
      <c r="L583" s="75">
        <f t="shared" si="43"/>
        <v>10</v>
      </c>
      <c r="M583" s="75" t="str">
        <f>'[1]بيانات الكل'!N581</f>
        <v>مصرية</v>
      </c>
      <c r="N583" s="75" t="str">
        <f>'[1]بيانات الكل'!E581</f>
        <v>مسلمة</v>
      </c>
      <c r="O583" s="75" t="str">
        <f>'[1]بيانات الكل'!G581</f>
        <v>منقول</v>
      </c>
      <c r="P583" s="76"/>
      <c r="Q583" s="77"/>
      <c r="R583" s="78"/>
      <c r="S583" s="76"/>
      <c r="T583" s="76"/>
      <c r="U583" s="76"/>
      <c r="V583" s="76"/>
      <c r="W583" s="76"/>
      <c r="X583" s="76"/>
      <c r="Y583" s="76"/>
      <c r="Z583" s="76"/>
      <c r="AA583" s="76"/>
      <c r="AB583" s="76"/>
      <c r="AC583" s="76"/>
      <c r="AD583" s="76"/>
      <c r="AE583" s="76"/>
      <c r="AF583" s="76"/>
      <c r="AG583" s="76"/>
      <c r="AH583" s="76"/>
      <c r="AI583" s="76"/>
      <c r="AJ583" s="76"/>
      <c r="AK583" s="76"/>
      <c r="AL583" s="76"/>
      <c r="AM583" s="76" t="str">
        <f t="shared" si="44"/>
        <v>محمد على احمد</v>
      </c>
      <c r="AN583" s="76">
        <f>'[1]بيانات الكل'!K581</f>
        <v>0</v>
      </c>
      <c r="AO583" s="76" t="str">
        <f>'[1]بيانات الكل'!J581</f>
        <v>كفر العزازي</v>
      </c>
      <c r="AP583" s="76"/>
      <c r="AQ583" s="76"/>
      <c r="AR583" s="76">
        <f>'[1]بيانات الكل'!L581</f>
        <v>0</v>
      </c>
      <c r="AS583" s="76" t="str">
        <f>'[1]بيانات الكل'!Q581</f>
        <v>الثالث</v>
      </c>
      <c r="AT583" s="76">
        <f>'[1]بيانات الكل'!R581</f>
        <v>0</v>
      </c>
      <c r="AU583" s="76">
        <f>'[1]بيانات الكل'!S581</f>
        <v>0</v>
      </c>
      <c r="AV583" s="79">
        <v>574</v>
      </c>
      <c r="AW583" s="79" t="e">
        <f>IF(AND($AW$3=#REF!,#REF!=Y583),AV583,"")</f>
        <v>#REF!</v>
      </c>
    </row>
    <row r="584" spans="1:49" ht="21" customHeight="1" thickBot="1">
      <c r="A584" s="68"/>
      <c r="B584" s="68">
        <v>575</v>
      </c>
      <c r="C584" s="69">
        <v>575</v>
      </c>
      <c r="D584" s="70" t="str">
        <f>'[1]بيانات الكل'!C582</f>
        <v>نسمه محمود حسن عزاز</v>
      </c>
      <c r="E584" s="71">
        <f>'[1]بيانات الكل'!T582</f>
        <v>41539</v>
      </c>
      <c r="F584" s="72">
        <f t="shared" si="40"/>
        <v>39327</v>
      </c>
      <c r="G584" s="73" t="str">
        <f>'[1]بيانات الكل'!F582</f>
        <v>2/3</v>
      </c>
      <c r="H584" s="73" t="str">
        <f>'[1]بيانات الكل'!D582</f>
        <v>أنثى</v>
      </c>
      <c r="I584" s="74">
        <f>'[1]بيانات الكل'!H582</f>
        <v>30709021301365</v>
      </c>
      <c r="J584" s="75">
        <f t="shared" si="41"/>
        <v>30</v>
      </c>
      <c r="K584" s="75">
        <f t="shared" si="42"/>
        <v>0</v>
      </c>
      <c r="L584" s="75">
        <f t="shared" si="43"/>
        <v>10</v>
      </c>
      <c r="M584" s="75" t="str">
        <f>'[1]بيانات الكل'!N582</f>
        <v>مصرية</v>
      </c>
      <c r="N584" s="75" t="str">
        <f>'[1]بيانات الكل'!E582</f>
        <v>مسلمة</v>
      </c>
      <c r="O584" s="75" t="str">
        <f>'[1]بيانات الكل'!G582</f>
        <v>منقول</v>
      </c>
      <c r="P584" s="76"/>
      <c r="Q584" s="77"/>
      <c r="R584" s="78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 t="str">
        <f t="shared" si="44"/>
        <v>محمود حسن عزاز</v>
      </c>
      <c r="AN584" s="76">
        <f>'[1]بيانات الكل'!K582</f>
        <v>0</v>
      </c>
      <c r="AO584" s="76" t="str">
        <f>'[1]بيانات الكل'!J582</f>
        <v>كفر العزازي</v>
      </c>
      <c r="AP584" s="76"/>
      <c r="AQ584" s="76"/>
      <c r="AR584" s="76">
        <f>'[1]بيانات الكل'!L582</f>
        <v>0</v>
      </c>
      <c r="AS584" s="76" t="str">
        <f>'[1]بيانات الكل'!Q582</f>
        <v>الثالث</v>
      </c>
      <c r="AT584" s="76">
        <f>'[1]بيانات الكل'!R582</f>
        <v>0</v>
      </c>
      <c r="AU584" s="76">
        <f>'[1]بيانات الكل'!S582</f>
        <v>0</v>
      </c>
      <c r="AV584" s="79">
        <v>575</v>
      </c>
      <c r="AW584" s="79" t="e">
        <f>IF(AND($AW$3=#REF!,#REF!=Y584),AV584,"")</f>
        <v>#REF!</v>
      </c>
    </row>
    <row r="585" spans="1:49" ht="21" customHeight="1" thickBot="1">
      <c r="A585" s="68"/>
      <c r="B585" s="68">
        <v>576</v>
      </c>
      <c r="C585" s="69">
        <v>576</v>
      </c>
      <c r="D585" s="70" t="str">
        <f>'[1]بيانات الكل'!C583</f>
        <v>نسمه نبيل محمد رجاءحسن</v>
      </c>
      <c r="E585" s="71">
        <f>'[1]بيانات الكل'!T583</f>
        <v>40808</v>
      </c>
      <c r="F585" s="72">
        <f t="shared" si="40"/>
        <v>38865</v>
      </c>
      <c r="G585" s="73" t="str">
        <f>'[1]بيانات الكل'!F583</f>
        <v>3/4</v>
      </c>
      <c r="H585" s="73" t="str">
        <f>'[1]بيانات الكل'!D583</f>
        <v>أنثى</v>
      </c>
      <c r="I585" s="74">
        <f>'[1]بيانات الكل'!H583</f>
        <v>30605281302128</v>
      </c>
      <c r="J585" s="75">
        <f t="shared" si="41"/>
        <v>4</v>
      </c>
      <c r="K585" s="75">
        <f t="shared" si="42"/>
        <v>4</v>
      </c>
      <c r="L585" s="75">
        <f t="shared" si="43"/>
        <v>11</v>
      </c>
      <c r="M585" s="75" t="str">
        <f>'[1]بيانات الكل'!N583</f>
        <v>مصرية</v>
      </c>
      <c r="N585" s="75" t="str">
        <f>'[1]بيانات الكل'!E583</f>
        <v>مسلمة</v>
      </c>
      <c r="O585" s="75" t="str">
        <f>'[1]بيانات الكل'!G583</f>
        <v>منقول</v>
      </c>
      <c r="P585" s="76"/>
      <c r="Q585" s="77"/>
      <c r="R585" s="78"/>
      <c r="S585" s="76"/>
      <c r="T585" s="76"/>
      <c r="U585" s="76"/>
      <c r="V585" s="76"/>
      <c r="W585" s="76"/>
      <c r="X585" s="76"/>
      <c r="Y585" s="76"/>
      <c r="Z585" s="76"/>
      <c r="AA585" s="76"/>
      <c r="AB585" s="76"/>
      <c r="AC585" s="76"/>
      <c r="AD585" s="76"/>
      <c r="AE585" s="76"/>
      <c r="AF585" s="76"/>
      <c r="AG585" s="76"/>
      <c r="AH585" s="76"/>
      <c r="AI585" s="76"/>
      <c r="AJ585" s="76"/>
      <c r="AK585" s="76"/>
      <c r="AL585" s="76"/>
      <c r="AM585" s="76" t="str">
        <f t="shared" si="44"/>
        <v>نبيل محمد رجاءحسن</v>
      </c>
      <c r="AN585" s="76">
        <f>'[1]بيانات الكل'!K583</f>
        <v>0</v>
      </c>
      <c r="AO585" s="76" t="str">
        <f>'[1]بيانات الكل'!J583</f>
        <v>كفر العزازي</v>
      </c>
      <c r="AP585" s="76"/>
      <c r="AQ585" s="76"/>
      <c r="AR585" s="76">
        <f>'[1]بيانات الكل'!L583</f>
        <v>0</v>
      </c>
      <c r="AS585" s="76" t="str">
        <f>'[1]بيانات الكل'!Q583</f>
        <v>الخامس</v>
      </c>
      <c r="AT585" s="76">
        <f>'[1]بيانات الكل'!R583</f>
        <v>0</v>
      </c>
      <c r="AU585" s="76">
        <f>'[1]بيانات الكل'!S583</f>
        <v>0</v>
      </c>
      <c r="AV585" s="79">
        <v>576</v>
      </c>
      <c r="AW585" s="79" t="e">
        <f>IF(AND($AW$3=#REF!,#REF!=Y585),AV585,"")</f>
        <v>#REF!</v>
      </c>
    </row>
    <row r="586" spans="1:49" ht="21" customHeight="1" thickBot="1">
      <c r="A586" s="68"/>
      <c r="B586" s="68">
        <v>577</v>
      </c>
      <c r="C586" s="69">
        <v>577</v>
      </c>
      <c r="D586" s="70" t="str">
        <f>'[1]بيانات الكل'!C584</f>
        <v>نسيبة صلاح حسن السيد</v>
      </c>
      <c r="E586" s="71">
        <f>'[1]بيانات الكل'!T584</f>
        <v>41904</v>
      </c>
      <c r="F586" s="72">
        <f t="shared" si="40"/>
        <v>39704</v>
      </c>
      <c r="G586" s="73" t="str">
        <f>'[1]بيانات الكل'!F584</f>
        <v>2/2</v>
      </c>
      <c r="H586" s="73" t="str">
        <f>'[1]بيانات الكل'!D584</f>
        <v>أنثى</v>
      </c>
      <c r="I586" s="74">
        <f>'[1]بيانات الكل'!H584</f>
        <v>30809131301845</v>
      </c>
      <c r="J586" s="75">
        <f t="shared" si="41"/>
        <v>19</v>
      </c>
      <c r="K586" s="75">
        <f t="shared" si="42"/>
        <v>0</v>
      </c>
      <c r="L586" s="75">
        <f t="shared" si="43"/>
        <v>9</v>
      </c>
      <c r="M586" s="75" t="str">
        <f>'[1]بيانات الكل'!N584</f>
        <v>مصرية</v>
      </c>
      <c r="N586" s="75" t="str">
        <f>'[1]بيانات الكل'!E584</f>
        <v>مسلمة</v>
      </c>
      <c r="O586" s="75" t="str">
        <f>'[1]بيانات الكل'!G584</f>
        <v>منقول</v>
      </c>
      <c r="P586" s="76"/>
      <c r="Q586" s="77"/>
      <c r="R586" s="78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/>
      <c r="AJ586" s="76"/>
      <c r="AK586" s="76"/>
      <c r="AL586" s="76"/>
      <c r="AM586" s="76" t="str">
        <f t="shared" si="44"/>
        <v>صلاح حسن السيد</v>
      </c>
      <c r="AN586" s="76">
        <f>'[1]بيانات الكل'!K584</f>
        <v>0</v>
      </c>
      <c r="AO586" s="76" t="str">
        <f>'[1]بيانات الكل'!J584</f>
        <v>كفر العزازي</v>
      </c>
      <c r="AP586" s="76"/>
      <c r="AQ586" s="76"/>
      <c r="AR586" s="76">
        <f>'[1]بيانات الكل'!L584</f>
        <v>0</v>
      </c>
      <c r="AS586" s="76" t="str">
        <f>'[1]بيانات الكل'!Q584</f>
        <v>الثاني</v>
      </c>
      <c r="AT586" s="76">
        <f>'[1]بيانات الكل'!R584</f>
        <v>0</v>
      </c>
      <c r="AU586" s="76">
        <f>'[1]بيانات الكل'!S584</f>
        <v>0</v>
      </c>
      <c r="AV586" s="79">
        <v>577</v>
      </c>
      <c r="AW586" s="79" t="e">
        <f>IF(AND($AW$3=#REF!,#REF!=Y586),AV586,"")</f>
        <v>#REF!</v>
      </c>
    </row>
    <row r="587" spans="1:49" ht="21" customHeight="1" thickBot="1">
      <c r="A587" s="68"/>
      <c r="B587" s="68">
        <v>578</v>
      </c>
      <c r="C587" s="69">
        <v>578</v>
      </c>
      <c r="D587" s="70" t="str">
        <f>'[1]بيانات الكل'!C585</f>
        <v>نعمة احمد عبد الله عبد الرحمن</v>
      </c>
      <c r="E587" s="71">
        <f>'[1]بيانات الكل'!T585</f>
        <v>41904</v>
      </c>
      <c r="F587" s="72">
        <f t="shared" ref="F587:F650" si="45">IF(LEN(I587)&lt;14,"",IF(LEN(TRIM(I587))=0,"",IF(OR(NOT(ISNUMBER(I587)),LEN($I587)&lt;&gt;14)," ",DATE(IF(LEFT(I587)="2",MID(I587,2,2),"20"&amp;MID($I587,2,2)),MID($I587,4,2),MID($I587,6,2)))))</f>
        <v>39539</v>
      </c>
      <c r="G587" s="73" t="str">
        <f>'[1]بيانات الكل'!F585</f>
        <v>2/2</v>
      </c>
      <c r="H587" s="73" t="str">
        <f>'[1]بيانات الكل'!D585</f>
        <v>أنثى</v>
      </c>
      <c r="I587" s="74">
        <f>'[1]بيانات الكل'!H585</f>
        <v>30804011319749</v>
      </c>
      <c r="J587" s="75">
        <f t="shared" ref="J587:J650" si="46">IF(F587="","",DATEDIF(F587,$J$8,"md"))</f>
        <v>0</v>
      </c>
      <c r="K587" s="75">
        <f t="shared" ref="K587:K650" si="47">IF(F587="","",DATEDIF(F587,$J$8,"ym"))</f>
        <v>6</v>
      </c>
      <c r="L587" s="75">
        <f t="shared" ref="L587:L650" si="48">IF(F587="","",DATEDIF(F587,$J$8,"y"))</f>
        <v>9</v>
      </c>
      <c r="M587" s="75" t="str">
        <f>'[1]بيانات الكل'!N585</f>
        <v>مصرية</v>
      </c>
      <c r="N587" s="75" t="str">
        <f>'[1]بيانات الكل'!E585</f>
        <v>مسلمة</v>
      </c>
      <c r="O587" s="75" t="str">
        <f>'[1]بيانات الكل'!G585</f>
        <v>منقول</v>
      </c>
      <c r="P587" s="76"/>
      <c r="Q587" s="77"/>
      <c r="R587" s="78"/>
      <c r="S587" s="76"/>
      <c r="T587" s="76"/>
      <c r="U587" s="76"/>
      <c r="V587" s="76"/>
      <c r="W587" s="76"/>
      <c r="X587" s="76"/>
      <c r="Y587" s="76"/>
      <c r="Z587" s="76"/>
      <c r="AA587" s="76"/>
      <c r="AB587" s="76"/>
      <c r="AC587" s="76"/>
      <c r="AD587" s="76"/>
      <c r="AE587" s="76"/>
      <c r="AF587" s="76"/>
      <c r="AG587" s="76"/>
      <c r="AH587" s="76"/>
      <c r="AI587" s="76"/>
      <c r="AJ587" s="76"/>
      <c r="AK587" s="76"/>
      <c r="AL587" s="76"/>
      <c r="AM587" s="76" t="str">
        <f t="shared" ref="AM587:AM650" si="49">IF(MID(TRIM(D587),1,3)="عبد",MID(TRIM(D587),SEARCH(" ",TRIM(D587),5)+1,LEN(D587)),IF(ISERROR(MID(TRIM(D587),SEARCH(" ",TRIM(D587),1)+1,LEN(D587))),"",MID(TRIM(D587),SEARCH(" ",TRIM(D587),1)+1,LEN(D587))))</f>
        <v>احمد عبد الله عبد الرحمن</v>
      </c>
      <c r="AN587" s="76">
        <f>'[1]بيانات الكل'!K585</f>
        <v>0</v>
      </c>
      <c r="AO587" s="76" t="str">
        <f>'[1]بيانات الكل'!J585</f>
        <v>كفر العزازي</v>
      </c>
      <c r="AP587" s="76"/>
      <c r="AQ587" s="76"/>
      <c r="AR587" s="76">
        <f>'[1]بيانات الكل'!L585</f>
        <v>0</v>
      </c>
      <c r="AS587" s="76" t="str">
        <f>'[1]بيانات الكل'!Q585</f>
        <v>الثاني</v>
      </c>
      <c r="AT587" s="76">
        <f>'[1]بيانات الكل'!R585</f>
        <v>0</v>
      </c>
      <c r="AU587" s="76">
        <f>'[1]بيانات الكل'!S585</f>
        <v>0</v>
      </c>
      <c r="AV587" s="79">
        <v>578</v>
      </c>
      <c r="AW587" s="79" t="e">
        <f>IF(AND($AW$3=#REF!,#REF!=Y587),AV587,"")</f>
        <v>#REF!</v>
      </c>
    </row>
    <row r="588" spans="1:49" ht="21" customHeight="1" thickBot="1">
      <c r="A588" s="68"/>
      <c r="B588" s="68">
        <v>579</v>
      </c>
      <c r="C588" s="69">
        <v>579</v>
      </c>
      <c r="D588" s="70" t="str">
        <f>'[1]بيانات الكل'!C586</f>
        <v>نور هاني صابر عبدالرحمن</v>
      </c>
      <c r="E588" s="71">
        <f>'[1]بيانات الكل'!T586</f>
        <v>41904</v>
      </c>
      <c r="F588" s="72">
        <f t="shared" si="45"/>
        <v>39702</v>
      </c>
      <c r="G588" s="73" t="str">
        <f>'[1]بيانات الكل'!F586</f>
        <v>2/2</v>
      </c>
      <c r="H588" s="73" t="str">
        <f>'[1]بيانات الكل'!D586</f>
        <v>أنثى</v>
      </c>
      <c r="I588" s="74">
        <f>'[1]بيانات الكل'!H586</f>
        <v>30809111301385</v>
      </c>
      <c r="J588" s="75">
        <f t="shared" si="46"/>
        <v>21</v>
      </c>
      <c r="K588" s="75">
        <f t="shared" si="47"/>
        <v>0</v>
      </c>
      <c r="L588" s="75">
        <f t="shared" si="48"/>
        <v>9</v>
      </c>
      <c r="M588" s="75" t="str">
        <f>'[1]بيانات الكل'!N586</f>
        <v>مصرية</v>
      </c>
      <c r="N588" s="75" t="str">
        <f>'[1]بيانات الكل'!E586</f>
        <v>مسلمة</v>
      </c>
      <c r="O588" s="75" t="str">
        <f>'[1]بيانات الكل'!G586</f>
        <v>منقول</v>
      </c>
      <c r="P588" s="76"/>
      <c r="Q588" s="77"/>
      <c r="R588" s="78"/>
      <c r="S588" s="76"/>
      <c r="T588" s="76"/>
      <c r="U588" s="76"/>
      <c r="V588" s="76"/>
      <c r="W588" s="76"/>
      <c r="X588" s="76"/>
      <c r="Y588" s="76"/>
      <c r="Z588" s="76"/>
      <c r="AA588" s="76"/>
      <c r="AB588" s="76"/>
      <c r="AC588" s="76"/>
      <c r="AD588" s="76"/>
      <c r="AE588" s="76"/>
      <c r="AF588" s="76"/>
      <c r="AG588" s="76"/>
      <c r="AH588" s="76"/>
      <c r="AI588" s="76"/>
      <c r="AJ588" s="76"/>
      <c r="AK588" s="76"/>
      <c r="AL588" s="76"/>
      <c r="AM588" s="76" t="str">
        <f t="shared" si="49"/>
        <v>هاني صابر عبدالرحمن</v>
      </c>
      <c r="AN588" s="76">
        <f>'[1]بيانات الكل'!K586</f>
        <v>0</v>
      </c>
      <c r="AO588" s="76" t="str">
        <f>'[1]بيانات الكل'!J586</f>
        <v>كفر العزازي</v>
      </c>
      <c r="AP588" s="76"/>
      <c r="AQ588" s="76"/>
      <c r="AR588" s="76">
        <f>'[1]بيانات الكل'!L586</f>
        <v>0</v>
      </c>
      <c r="AS588" s="76" t="str">
        <f>'[1]بيانات الكل'!Q586</f>
        <v>الثاني</v>
      </c>
      <c r="AT588" s="76">
        <f>'[1]بيانات الكل'!R586</f>
        <v>0</v>
      </c>
      <c r="AU588" s="76">
        <f>'[1]بيانات الكل'!S586</f>
        <v>0</v>
      </c>
      <c r="AV588" s="79">
        <v>579</v>
      </c>
      <c r="AW588" s="79" t="e">
        <f>IF(AND($AW$3=#REF!,#REF!=Y588),AV588,"")</f>
        <v>#REF!</v>
      </c>
    </row>
    <row r="589" spans="1:49" ht="21" customHeight="1" thickBot="1">
      <c r="A589" s="68"/>
      <c r="B589" s="68">
        <v>580</v>
      </c>
      <c r="C589" s="69">
        <v>580</v>
      </c>
      <c r="D589" s="70" t="str">
        <f>'[1]بيانات الكل'!C587</f>
        <v>نورا ابراهيم محمد خليل العزازى</v>
      </c>
      <c r="E589" s="71">
        <f>'[1]بيانات الكل'!T587</f>
        <v>40808</v>
      </c>
      <c r="F589" s="72">
        <f t="shared" si="45"/>
        <v>38730</v>
      </c>
      <c r="G589" s="73" t="str">
        <f>'[1]بيانات الكل'!F587</f>
        <v>3/4</v>
      </c>
      <c r="H589" s="73" t="str">
        <f>'[1]بيانات الكل'!D587</f>
        <v>أنثى</v>
      </c>
      <c r="I589" s="74">
        <f>'[1]بيانات الكل'!H587</f>
        <v>30601131301683</v>
      </c>
      <c r="J589" s="75">
        <f t="shared" si="46"/>
        <v>19</v>
      </c>
      <c r="K589" s="75">
        <f t="shared" si="47"/>
        <v>8</v>
      </c>
      <c r="L589" s="75">
        <f t="shared" si="48"/>
        <v>11</v>
      </c>
      <c r="M589" s="75" t="str">
        <f>'[1]بيانات الكل'!N587</f>
        <v>مصرية</v>
      </c>
      <c r="N589" s="75" t="str">
        <f>'[1]بيانات الكل'!E587</f>
        <v>مسلمة</v>
      </c>
      <c r="O589" s="75" t="str">
        <f>'[1]بيانات الكل'!G587</f>
        <v>منقول</v>
      </c>
      <c r="P589" s="76"/>
      <c r="Q589" s="77"/>
      <c r="R589" s="78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 t="str">
        <f t="shared" si="49"/>
        <v>ابراهيم محمد خليل العزازى</v>
      </c>
      <c r="AN589" s="76">
        <f>'[1]بيانات الكل'!K587</f>
        <v>0</v>
      </c>
      <c r="AO589" s="76" t="str">
        <f>'[1]بيانات الكل'!J587</f>
        <v>كفر العزازي</v>
      </c>
      <c r="AP589" s="76"/>
      <c r="AQ589" s="76"/>
      <c r="AR589" s="76">
        <f>'[1]بيانات الكل'!L587</f>
        <v>0</v>
      </c>
      <c r="AS589" s="76" t="str">
        <f>'[1]بيانات الكل'!Q587</f>
        <v>الخامس</v>
      </c>
      <c r="AT589" s="76">
        <f>'[1]بيانات الكل'!R587</f>
        <v>0</v>
      </c>
      <c r="AU589" s="76">
        <f>'[1]بيانات الكل'!S587</f>
        <v>0</v>
      </c>
      <c r="AV589" s="79">
        <v>580</v>
      </c>
      <c r="AW589" s="79" t="e">
        <f>IF(AND($AW$3=#REF!,#REF!=Y589),AV589,"")</f>
        <v>#REF!</v>
      </c>
    </row>
    <row r="590" spans="1:49" ht="21" customHeight="1" thickBot="1">
      <c r="A590" s="68"/>
      <c r="B590" s="68">
        <v>581</v>
      </c>
      <c r="C590" s="69">
        <v>581</v>
      </c>
      <c r="D590" s="70" t="str">
        <f>'[1]بيانات الكل'!C588</f>
        <v>نورا محمد عبدالفتاح السيد حامد</v>
      </c>
      <c r="E590" s="71">
        <f>'[1]بيانات الكل'!T588</f>
        <v>40808</v>
      </c>
      <c r="F590" s="72">
        <f t="shared" si="45"/>
        <v>38803</v>
      </c>
      <c r="G590" s="73" t="str">
        <f>'[1]بيانات الكل'!F588</f>
        <v>3/4</v>
      </c>
      <c r="H590" s="73" t="str">
        <f>'[1]بيانات الكل'!D588</f>
        <v>أنثى</v>
      </c>
      <c r="I590" s="74">
        <f>'[1]بيانات الكل'!H588</f>
        <v>30603271300647</v>
      </c>
      <c r="J590" s="75">
        <f t="shared" si="46"/>
        <v>5</v>
      </c>
      <c r="K590" s="75">
        <f t="shared" si="47"/>
        <v>6</v>
      </c>
      <c r="L590" s="75">
        <f t="shared" si="48"/>
        <v>11</v>
      </c>
      <c r="M590" s="75" t="str">
        <f>'[1]بيانات الكل'!N588</f>
        <v>مصرية</v>
      </c>
      <c r="N590" s="75" t="str">
        <f>'[1]بيانات الكل'!E588</f>
        <v>مسلمة</v>
      </c>
      <c r="O590" s="75" t="str">
        <f>'[1]بيانات الكل'!G588</f>
        <v>منقول</v>
      </c>
      <c r="P590" s="76"/>
      <c r="Q590" s="77"/>
      <c r="R590" s="78"/>
      <c r="S590" s="76"/>
      <c r="T590" s="76"/>
      <c r="U590" s="76"/>
      <c r="V590" s="76"/>
      <c r="W590" s="76"/>
      <c r="X590" s="76"/>
      <c r="Y590" s="76"/>
      <c r="Z590" s="76"/>
      <c r="AA590" s="76"/>
      <c r="AB590" s="76"/>
      <c r="AC590" s="76"/>
      <c r="AD590" s="76"/>
      <c r="AE590" s="76"/>
      <c r="AF590" s="76"/>
      <c r="AG590" s="76"/>
      <c r="AH590" s="76"/>
      <c r="AI590" s="76"/>
      <c r="AJ590" s="76"/>
      <c r="AK590" s="76"/>
      <c r="AL590" s="76"/>
      <c r="AM590" s="76" t="str">
        <f t="shared" si="49"/>
        <v>محمد عبدالفتاح السيد حامد</v>
      </c>
      <c r="AN590" s="76">
        <f>'[1]بيانات الكل'!K588</f>
        <v>0</v>
      </c>
      <c r="AO590" s="76" t="str">
        <f>'[1]بيانات الكل'!J588</f>
        <v>كفر العزازي</v>
      </c>
      <c r="AP590" s="76"/>
      <c r="AQ590" s="76"/>
      <c r="AR590" s="76">
        <f>'[1]بيانات الكل'!L588</f>
        <v>0</v>
      </c>
      <c r="AS590" s="76" t="str">
        <f>'[1]بيانات الكل'!Q588</f>
        <v>الخامس</v>
      </c>
      <c r="AT590" s="76">
        <f>'[1]بيانات الكل'!R588</f>
        <v>0</v>
      </c>
      <c r="AU590" s="76">
        <f>'[1]بيانات الكل'!S588</f>
        <v>0</v>
      </c>
      <c r="AV590" s="79">
        <v>581</v>
      </c>
      <c r="AW590" s="79" t="e">
        <f>IF(AND($AW$3=#REF!,#REF!=Y590),AV590,"")</f>
        <v>#REF!</v>
      </c>
    </row>
    <row r="591" spans="1:49" ht="21" customHeight="1" thickBot="1">
      <c r="A591" s="68"/>
      <c r="B591" s="68">
        <v>582</v>
      </c>
      <c r="C591" s="69">
        <v>582</v>
      </c>
      <c r="D591" s="70" t="str">
        <f>'[1]بيانات الكل'!C589</f>
        <v>نورهان السيد صلاح اسماعيل</v>
      </c>
      <c r="E591" s="71">
        <f>'[1]بيانات الكل'!T589</f>
        <v>40443</v>
      </c>
      <c r="F591" s="72">
        <f t="shared" si="45"/>
        <v>37773</v>
      </c>
      <c r="G591" s="73" t="str">
        <f>'[1]بيانات الكل'!F589</f>
        <v>2/6</v>
      </c>
      <c r="H591" s="73" t="str">
        <f>'[1]بيانات الكل'!D589</f>
        <v>أنثى</v>
      </c>
      <c r="I591" s="74">
        <f>'[1]بيانات الكل'!H589</f>
        <v>30306011306701</v>
      </c>
      <c r="J591" s="75">
        <f t="shared" si="46"/>
        <v>0</v>
      </c>
      <c r="K591" s="75">
        <f t="shared" si="47"/>
        <v>4</v>
      </c>
      <c r="L591" s="75">
        <f t="shared" si="48"/>
        <v>14</v>
      </c>
      <c r="M591" s="75" t="str">
        <f>'[1]بيانات الكل'!N589</f>
        <v>مصرية</v>
      </c>
      <c r="N591" s="75" t="str">
        <f>'[1]بيانات الكل'!E589</f>
        <v>مسلمة</v>
      </c>
      <c r="O591" s="75" t="str">
        <f>'[1]بيانات الكل'!G589</f>
        <v>منقول</v>
      </c>
      <c r="P591" s="76"/>
      <c r="Q591" s="77"/>
      <c r="R591" s="78"/>
      <c r="S591" s="76"/>
      <c r="T591" s="76"/>
      <c r="U591" s="76"/>
      <c r="V591" s="76"/>
      <c r="W591" s="76"/>
      <c r="X591" s="76"/>
      <c r="Y591" s="76"/>
      <c r="Z591" s="76"/>
      <c r="AA591" s="76"/>
      <c r="AB591" s="76"/>
      <c r="AC591" s="76"/>
      <c r="AD591" s="76"/>
      <c r="AE591" s="76"/>
      <c r="AF591" s="76"/>
      <c r="AG591" s="76"/>
      <c r="AH591" s="76"/>
      <c r="AI591" s="76"/>
      <c r="AJ591" s="76"/>
      <c r="AK591" s="76"/>
      <c r="AL591" s="76"/>
      <c r="AM591" s="76" t="str">
        <f t="shared" si="49"/>
        <v>السيد صلاح اسماعيل</v>
      </c>
      <c r="AN591" s="76">
        <f>'[1]بيانات الكل'!K589</f>
        <v>0</v>
      </c>
      <c r="AO591" s="76" t="str">
        <f>'[1]بيانات الكل'!J589</f>
        <v>كفر العزازي</v>
      </c>
      <c r="AP591" s="76"/>
      <c r="AQ591" s="76"/>
      <c r="AR591" s="76">
        <f>'[1]بيانات الكل'!L589</f>
        <v>0</v>
      </c>
      <c r="AS591" s="76" t="str">
        <f>'[1]بيانات الكل'!Q589</f>
        <v>السادس</v>
      </c>
      <c r="AT591" s="76">
        <f>'[1]بيانات الكل'!R589</f>
        <v>0</v>
      </c>
      <c r="AU591" s="76">
        <f>'[1]بيانات الكل'!S589</f>
        <v>0</v>
      </c>
      <c r="AV591" s="79">
        <v>582</v>
      </c>
      <c r="AW591" s="79" t="e">
        <f>IF(AND($AW$3=#REF!,#REF!=Y591),AV591,"")</f>
        <v>#REF!</v>
      </c>
    </row>
    <row r="592" spans="1:49" ht="21" customHeight="1" thickBot="1">
      <c r="A592" s="68"/>
      <c r="B592" s="68">
        <v>583</v>
      </c>
      <c r="C592" s="69">
        <v>583</v>
      </c>
      <c r="D592" s="70" t="str">
        <f>'[1]بيانات الكل'!C590</f>
        <v>نورهان محمد على عليوة على</v>
      </c>
      <c r="E592" s="71">
        <f>'[1]بيانات الكل'!T590</f>
        <v>41904</v>
      </c>
      <c r="F592" s="72">
        <f t="shared" si="45"/>
        <v>39455</v>
      </c>
      <c r="G592" s="73" t="str">
        <f>'[1]بيانات الكل'!F590</f>
        <v>2/2</v>
      </c>
      <c r="H592" s="73" t="str">
        <f>'[1]بيانات الكل'!D590</f>
        <v>أنثى</v>
      </c>
      <c r="I592" s="74">
        <f>'[1]بيانات الكل'!H590</f>
        <v>30801081300205</v>
      </c>
      <c r="J592" s="75">
        <f t="shared" si="46"/>
        <v>24</v>
      </c>
      <c r="K592" s="75">
        <f t="shared" si="47"/>
        <v>8</v>
      </c>
      <c r="L592" s="75">
        <f t="shared" si="48"/>
        <v>9</v>
      </c>
      <c r="M592" s="75" t="str">
        <f>'[1]بيانات الكل'!N590</f>
        <v>مصرية</v>
      </c>
      <c r="N592" s="75" t="str">
        <f>'[1]بيانات الكل'!E590</f>
        <v>مسلمة</v>
      </c>
      <c r="O592" s="75" t="str">
        <f>'[1]بيانات الكل'!G590</f>
        <v>منقول</v>
      </c>
      <c r="P592" s="76"/>
      <c r="Q592" s="77"/>
      <c r="R592" s="78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/>
      <c r="AJ592" s="76"/>
      <c r="AK592" s="76"/>
      <c r="AL592" s="76"/>
      <c r="AM592" s="76" t="str">
        <f t="shared" si="49"/>
        <v>محمد على عليوة على</v>
      </c>
      <c r="AN592" s="76">
        <f>'[1]بيانات الكل'!K590</f>
        <v>0</v>
      </c>
      <c r="AO592" s="76" t="str">
        <f>'[1]بيانات الكل'!J590</f>
        <v>كفر العزازي</v>
      </c>
      <c r="AP592" s="76"/>
      <c r="AQ592" s="76"/>
      <c r="AR592" s="76">
        <f>'[1]بيانات الكل'!L590</f>
        <v>0</v>
      </c>
      <c r="AS592" s="76" t="str">
        <f>'[1]بيانات الكل'!Q590</f>
        <v>الثاني</v>
      </c>
      <c r="AT592" s="76">
        <f>'[1]بيانات الكل'!R590</f>
        <v>0</v>
      </c>
      <c r="AU592" s="76">
        <f>'[1]بيانات الكل'!S590</f>
        <v>0</v>
      </c>
      <c r="AV592" s="79">
        <v>583</v>
      </c>
      <c r="AW592" s="79" t="e">
        <f>IF(AND($AW$3=#REF!,#REF!=Y592),AV592,"")</f>
        <v>#REF!</v>
      </c>
    </row>
    <row r="593" spans="1:49" ht="21" customHeight="1" thickBot="1">
      <c r="A593" s="68"/>
      <c r="B593" s="68">
        <v>584</v>
      </c>
      <c r="C593" s="69">
        <v>584</v>
      </c>
      <c r="D593" s="70" t="str">
        <f>'[1]بيانات الكل'!C591</f>
        <v>نورهان محمد محمد عليان</v>
      </c>
      <c r="E593" s="71">
        <f>'[1]بيانات الكل'!T591</f>
        <v>40443</v>
      </c>
      <c r="F593" s="72">
        <f t="shared" si="45"/>
        <v>38143</v>
      </c>
      <c r="G593" s="73" t="str">
        <f>'[1]بيانات الكل'!F591</f>
        <v>2/6</v>
      </c>
      <c r="H593" s="73" t="str">
        <f>'[1]بيانات الكل'!D591</f>
        <v>أنثى</v>
      </c>
      <c r="I593" s="74">
        <f>'[1]بيانات الكل'!H591</f>
        <v>30406051303521</v>
      </c>
      <c r="J593" s="75">
        <f t="shared" si="46"/>
        <v>27</v>
      </c>
      <c r="K593" s="75">
        <f t="shared" si="47"/>
        <v>3</v>
      </c>
      <c r="L593" s="75">
        <f t="shared" si="48"/>
        <v>13</v>
      </c>
      <c r="M593" s="75" t="str">
        <f>'[1]بيانات الكل'!N591</f>
        <v>مصرية</v>
      </c>
      <c r="N593" s="75" t="str">
        <f>'[1]بيانات الكل'!E591</f>
        <v>مسلمة</v>
      </c>
      <c r="O593" s="75" t="str">
        <f>'[1]بيانات الكل'!G591</f>
        <v>منقول</v>
      </c>
      <c r="P593" s="76"/>
      <c r="Q593" s="77"/>
      <c r="R593" s="78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  <c r="AC593" s="76"/>
      <c r="AD593" s="76"/>
      <c r="AE593" s="76"/>
      <c r="AF593" s="76"/>
      <c r="AG593" s="76"/>
      <c r="AH593" s="76"/>
      <c r="AI593" s="76"/>
      <c r="AJ593" s="76"/>
      <c r="AK593" s="76"/>
      <c r="AL593" s="76"/>
      <c r="AM593" s="76" t="str">
        <f t="shared" si="49"/>
        <v>محمد محمد عليان</v>
      </c>
      <c r="AN593" s="76">
        <f>'[1]بيانات الكل'!K591</f>
        <v>0</v>
      </c>
      <c r="AO593" s="76" t="str">
        <f>'[1]بيانات الكل'!J591</f>
        <v>كفر العزازي</v>
      </c>
      <c r="AP593" s="76"/>
      <c r="AQ593" s="76"/>
      <c r="AR593" s="76">
        <f>'[1]بيانات الكل'!L591</f>
        <v>0</v>
      </c>
      <c r="AS593" s="76" t="str">
        <f>'[1]بيانات الكل'!Q591</f>
        <v>السادس</v>
      </c>
      <c r="AT593" s="76">
        <f>'[1]بيانات الكل'!R591</f>
        <v>0</v>
      </c>
      <c r="AU593" s="76">
        <f>'[1]بيانات الكل'!S591</f>
        <v>0</v>
      </c>
      <c r="AV593" s="79">
        <v>584</v>
      </c>
      <c r="AW593" s="79" t="e">
        <f>IF(AND($AW$3=#REF!,#REF!=Y593),AV593,"")</f>
        <v>#REF!</v>
      </c>
    </row>
    <row r="594" spans="1:49" ht="21" customHeight="1" thickBot="1">
      <c r="A594" s="68"/>
      <c r="B594" s="68">
        <v>585</v>
      </c>
      <c r="C594" s="69">
        <v>585</v>
      </c>
      <c r="D594" s="70" t="str">
        <f>'[1]بيانات الكل'!C592</f>
        <v>نيره حسنى ابراهيم عطيه</v>
      </c>
      <c r="E594" s="71">
        <f>'[1]بيانات الكل'!T592</f>
        <v>40808</v>
      </c>
      <c r="F594" s="72">
        <f t="shared" si="45"/>
        <v>38647</v>
      </c>
      <c r="G594" s="73" t="str">
        <f>'[1]بيانات الكل'!F592</f>
        <v>3/4</v>
      </c>
      <c r="H594" s="73" t="str">
        <f>'[1]بيانات الكل'!D592</f>
        <v>أنثى</v>
      </c>
      <c r="I594" s="74">
        <f>'[1]بيانات الكل'!H592</f>
        <v>30510221301148</v>
      </c>
      <c r="J594" s="75">
        <f t="shared" si="46"/>
        <v>10</v>
      </c>
      <c r="K594" s="75">
        <f t="shared" si="47"/>
        <v>11</v>
      </c>
      <c r="L594" s="75">
        <f t="shared" si="48"/>
        <v>11</v>
      </c>
      <c r="M594" s="75" t="str">
        <f>'[1]بيانات الكل'!N592</f>
        <v>مصرية</v>
      </c>
      <c r="N594" s="75" t="str">
        <f>'[1]بيانات الكل'!E592</f>
        <v>مسلمة</v>
      </c>
      <c r="O594" s="75" t="str">
        <f>'[1]بيانات الكل'!G592</f>
        <v>منقول</v>
      </c>
      <c r="P594" s="76"/>
      <c r="Q594" s="77"/>
      <c r="R594" s="78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 t="str">
        <f t="shared" si="49"/>
        <v>حسنى ابراهيم عطيه</v>
      </c>
      <c r="AN594" s="76">
        <f>'[1]بيانات الكل'!K592</f>
        <v>0</v>
      </c>
      <c r="AO594" s="76" t="str">
        <f>'[1]بيانات الكل'!J592</f>
        <v>كفر العزازي</v>
      </c>
      <c r="AP594" s="76"/>
      <c r="AQ594" s="76"/>
      <c r="AR594" s="76">
        <f>'[1]بيانات الكل'!L592</f>
        <v>0</v>
      </c>
      <c r="AS594" s="76" t="str">
        <f>'[1]بيانات الكل'!Q592</f>
        <v>الخامس</v>
      </c>
      <c r="AT594" s="76">
        <f>'[1]بيانات الكل'!R592</f>
        <v>0</v>
      </c>
      <c r="AU594" s="76">
        <f>'[1]بيانات الكل'!S592</f>
        <v>0</v>
      </c>
      <c r="AV594" s="79">
        <v>585</v>
      </c>
      <c r="AW594" s="79" t="e">
        <f>IF(AND($AW$3=#REF!,#REF!=Y594),AV594,"")</f>
        <v>#REF!</v>
      </c>
    </row>
    <row r="595" spans="1:49" ht="21" customHeight="1" thickBot="1">
      <c r="A595" s="68"/>
      <c r="B595" s="68">
        <v>586</v>
      </c>
      <c r="C595" s="69">
        <v>586</v>
      </c>
      <c r="D595" s="70" t="str">
        <f>'[1]بيانات الكل'!C593</f>
        <v>نيره كمال عبد الحميد السيد</v>
      </c>
      <c r="E595" s="71">
        <f>'[1]بيانات الكل'!T593</f>
        <v>40808</v>
      </c>
      <c r="F595" s="72">
        <f t="shared" si="45"/>
        <v>38413</v>
      </c>
      <c r="G595" s="73" t="str">
        <f>'[1]بيانات الكل'!F593</f>
        <v>2/5</v>
      </c>
      <c r="H595" s="73" t="str">
        <f>'[1]بيانات الكل'!D593</f>
        <v>أنثى</v>
      </c>
      <c r="I595" s="74">
        <f>'[1]بيانات الكل'!H593</f>
        <v>30503021300329</v>
      </c>
      <c r="J595" s="75">
        <f t="shared" si="46"/>
        <v>30</v>
      </c>
      <c r="K595" s="75">
        <f t="shared" si="47"/>
        <v>6</v>
      </c>
      <c r="L595" s="75">
        <f t="shared" si="48"/>
        <v>12</v>
      </c>
      <c r="M595" s="75" t="str">
        <f>'[1]بيانات الكل'!N593</f>
        <v>مصرية</v>
      </c>
      <c r="N595" s="75" t="str">
        <f>'[1]بيانات الكل'!E593</f>
        <v>مسلمة</v>
      </c>
      <c r="O595" s="75" t="str">
        <f>'[1]بيانات الكل'!G593</f>
        <v>منقول</v>
      </c>
      <c r="P595" s="76"/>
      <c r="Q595" s="77"/>
      <c r="R595" s="78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/>
      <c r="AJ595" s="76"/>
      <c r="AK595" s="76"/>
      <c r="AL595" s="76"/>
      <c r="AM595" s="76" t="str">
        <f t="shared" si="49"/>
        <v>كمال عبد الحميد السيد</v>
      </c>
      <c r="AN595" s="76">
        <f>'[1]بيانات الكل'!K593</f>
        <v>0</v>
      </c>
      <c r="AO595" s="76" t="str">
        <f>'[1]بيانات الكل'!J593</f>
        <v>كفر العزازي</v>
      </c>
      <c r="AP595" s="76"/>
      <c r="AQ595" s="76"/>
      <c r="AR595" s="76">
        <f>'[1]بيانات الكل'!L593</f>
        <v>0</v>
      </c>
      <c r="AS595" s="76" t="str">
        <f>'[1]بيانات الكل'!Q593</f>
        <v>الخامس</v>
      </c>
      <c r="AT595" s="76">
        <f>'[1]بيانات الكل'!R593</f>
        <v>0</v>
      </c>
      <c r="AU595" s="76">
        <f>'[1]بيانات الكل'!S593</f>
        <v>0</v>
      </c>
      <c r="AV595" s="79">
        <v>586</v>
      </c>
      <c r="AW595" s="79" t="e">
        <f>IF(AND($AW$3=#REF!,#REF!=Y595),AV595,"")</f>
        <v>#REF!</v>
      </c>
    </row>
    <row r="596" spans="1:49" ht="21" customHeight="1" thickBot="1">
      <c r="A596" s="68"/>
      <c r="B596" s="68">
        <v>587</v>
      </c>
      <c r="C596" s="69">
        <v>587</v>
      </c>
      <c r="D596" s="70" t="str">
        <f>'[1]بيانات الكل'!C594</f>
        <v>نيره محمد عبد العزيز السيد سليمان</v>
      </c>
      <c r="E596" s="71">
        <f>'[1]بيانات الكل'!T594</f>
        <v>40808</v>
      </c>
      <c r="F596" s="72">
        <f t="shared" si="45"/>
        <v>38393</v>
      </c>
      <c r="G596" s="73" t="str">
        <f>'[1]بيانات الكل'!F594</f>
        <v>2/5</v>
      </c>
      <c r="H596" s="73" t="str">
        <f>'[1]بيانات الكل'!D594</f>
        <v>أنثى</v>
      </c>
      <c r="I596" s="74">
        <f>'[1]بيانات الكل'!H594</f>
        <v>30502101301303</v>
      </c>
      <c r="J596" s="75">
        <f t="shared" si="46"/>
        <v>22</v>
      </c>
      <c r="K596" s="75">
        <f t="shared" si="47"/>
        <v>7</v>
      </c>
      <c r="L596" s="75">
        <f t="shared" si="48"/>
        <v>12</v>
      </c>
      <c r="M596" s="75" t="str">
        <f>'[1]بيانات الكل'!N594</f>
        <v>مصرية</v>
      </c>
      <c r="N596" s="75" t="str">
        <f>'[1]بيانات الكل'!E594</f>
        <v>مسلمة</v>
      </c>
      <c r="O596" s="75" t="str">
        <f>'[1]بيانات الكل'!G594</f>
        <v>منقول</v>
      </c>
      <c r="P596" s="76"/>
      <c r="Q596" s="77"/>
      <c r="R596" s="78"/>
      <c r="S596" s="76"/>
      <c r="T596" s="76"/>
      <c r="U596" s="76"/>
      <c r="V596" s="76"/>
      <c r="W596" s="76"/>
      <c r="X596" s="76"/>
      <c r="Y596" s="76"/>
      <c r="Z596" s="76"/>
      <c r="AA596" s="76"/>
      <c r="AB596" s="76"/>
      <c r="AC596" s="76"/>
      <c r="AD596" s="76"/>
      <c r="AE596" s="76"/>
      <c r="AF596" s="76"/>
      <c r="AG596" s="76"/>
      <c r="AH596" s="76"/>
      <c r="AI596" s="76"/>
      <c r="AJ596" s="76"/>
      <c r="AK596" s="76"/>
      <c r="AL596" s="76"/>
      <c r="AM596" s="76" t="str">
        <f t="shared" si="49"/>
        <v>محمد عبد العزيز السيد سليمان</v>
      </c>
      <c r="AN596" s="76">
        <f>'[1]بيانات الكل'!K594</f>
        <v>0</v>
      </c>
      <c r="AO596" s="76" t="str">
        <f>'[1]بيانات الكل'!J594</f>
        <v>كفر العزازي</v>
      </c>
      <c r="AP596" s="76"/>
      <c r="AQ596" s="76"/>
      <c r="AR596" s="76">
        <f>'[1]بيانات الكل'!L594</f>
        <v>0</v>
      </c>
      <c r="AS596" s="76" t="str">
        <f>'[1]بيانات الكل'!Q594</f>
        <v>الخامس</v>
      </c>
      <c r="AT596" s="76">
        <f>'[1]بيانات الكل'!R594</f>
        <v>0</v>
      </c>
      <c r="AU596" s="76">
        <f>'[1]بيانات الكل'!S594</f>
        <v>0</v>
      </c>
      <c r="AV596" s="79">
        <v>587</v>
      </c>
      <c r="AW596" s="79" t="e">
        <f>IF(AND($AW$3=#REF!,#REF!=Y596),AV596,"")</f>
        <v>#REF!</v>
      </c>
    </row>
    <row r="597" spans="1:49" ht="21" customHeight="1" thickBot="1">
      <c r="A597" s="68"/>
      <c r="B597" s="68">
        <v>588</v>
      </c>
      <c r="C597" s="69">
        <v>588</v>
      </c>
      <c r="D597" s="70" t="str">
        <f>'[1]بيانات الكل'!C595</f>
        <v>هاجر احمد رمضان احمد محمد</v>
      </c>
      <c r="E597" s="71">
        <f>'[1]بيانات الكل'!T595</f>
        <v>40808</v>
      </c>
      <c r="F597" s="72">
        <f t="shared" si="45"/>
        <v>38948</v>
      </c>
      <c r="G597" s="73" t="str">
        <f>'[1]بيانات الكل'!F595</f>
        <v>3/4</v>
      </c>
      <c r="H597" s="73" t="str">
        <f>'[1]بيانات الكل'!D595</f>
        <v>أنثى</v>
      </c>
      <c r="I597" s="74">
        <f>'[1]بيانات الكل'!H595</f>
        <v>30608191300788</v>
      </c>
      <c r="J597" s="75">
        <f t="shared" si="46"/>
        <v>13</v>
      </c>
      <c r="K597" s="75">
        <f t="shared" si="47"/>
        <v>1</v>
      </c>
      <c r="L597" s="75">
        <f t="shared" si="48"/>
        <v>11</v>
      </c>
      <c r="M597" s="75" t="str">
        <f>'[1]بيانات الكل'!N595</f>
        <v>مصرية</v>
      </c>
      <c r="N597" s="75" t="str">
        <f>'[1]بيانات الكل'!E595</f>
        <v>مسلمة</v>
      </c>
      <c r="O597" s="75" t="str">
        <f>'[1]بيانات الكل'!G595</f>
        <v>منقول</v>
      </c>
      <c r="P597" s="76"/>
      <c r="Q597" s="77"/>
      <c r="R597" s="78"/>
      <c r="S597" s="76"/>
      <c r="T597" s="76"/>
      <c r="U597" s="76"/>
      <c r="V597" s="76"/>
      <c r="W597" s="76"/>
      <c r="X597" s="76"/>
      <c r="Y597" s="76"/>
      <c r="Z597" s="76"/>
      <c r="AA597" s="76"/>
      <c r="AB597" s="76"/>
      <c r="AC597" s="76"/>
      <c r="AD597" s="76"/>
      <c r="AE597" s="76"/>
      <c r="AF597" s="76"/>
      <c r="AG597" s="76"/>
      <c r="AH597" s="76"/>
      <c r="AI597" s="76"/>
      <c r="AJ597" s="76"/>
      <c r="AK597" s="76"/>
      <c r="AL597" s="76"/>
      <c r="AM597" s="76" t="str">
        <f t="shared" si="49"/>
        <v>احمد رمضان احمد محمد</v>
      </c>
      <c r="AN597" s="76">
        <f>'[1]بيانات الكل'!K595</f>
        <v>0</v>
      </c>
      <c r="AO597" s="76" t="str">
        <f>'[1]بيانات الكل'!J595</f>
        <v>كفر العزازي</v>
      </c>
      <c r="AP597" s="76"/>
      <c r="AQ597" s="76"/>
      <c r="AR597" s="76">
        <f>'[1]بيانات الكل'!L595</f>
        <v>0</v>
      </c>
      <c r="AS597" s="76" t="str">
        <f>'[1]بيانات الكل'!Q595</f>
        <v>الخامس</v>
      </c>
      <c r="AT597" s="76">
        <f>'[1]بيانات الكل'!R595</f>
        <v>0</v>
      </c>
      <c r="AU597" s="76">
        <f>'[1]بيانات الكل'!S595</f>
        <v>0</v>
      </c>
      <c r="AV597" s="79">
        <v>588</v>
      </c>
      <c r="AW597" s="79" t="e">
        <f>IF(AND($AW$3=#REF!,#REF!=Y597),AV597,"")</f>
        <v>#REF!</v>
      </c>
    </row>
    <row r="598" spans="1:49" ht="21" customHeight="1" thickBot="1">
      <c r="A598" s="68"/>
      <c r="B598" s="68">
        <v>589</v>
      </c>
      <c r="C598" s="69">
        <v>589</v>
      </c>
      <c r="D598" s="70" t="str">
        <f>'[1]بيانات الكل'!C596</f>
        <v>هاجر جمال حسن السيد</v>
      </c>
      <c r="E598" s="71">
        <f>'[1]بيانات الكل'!T596</f>
        <v>41539</v>
      </c>
      <c r="F598" s="72">
        <f t="shared" si="45"/>
        <v>39104</v>
      </c>
      <c r="G598" s="73" t="str">
        <f>'[1]بيانات الكل'!F596</f>
        <v>2/3</v>
      </c>
      <c r="H598" s="73" t="str">
        <f>'[1]بيانات الكل'!D596</f>
        <v>أنثى</v>
      </c>
      <c r="I598" s="74">
        <f>'[1]بيانات الكل'!H596</f>
        <v>30701221300605</v>
      </c>
      <c r="J598" s="75">
        <f t="shared" si="46"/>
        <v>10</v>
      </c>
      <c r="K598" s="75">
        <f t="shared" si="47"/>
        <v>8</v>
      </c>
      <c r="L598" s="75">
        <f t="shared" si="48"/>
        <v>10</v>
      </c>
      <c r="M598" s="75" t="str">
        <f>'[1]بيانات الكل'!N596</f>
        <v>مصرية</v>
      </c>
      <c r="N598" s="75" t="str">
        <f>'[1]بيانات الكل'!E596</f>
        <v>مسلمة</v>
      </c>
      <c r="O598" s="75" t="str">
        <f>'[1]بيانات الكل'!G596</f>
        <v>منقول</v>
      </c>
      <c r="P598" s="76"/>
      <c r="Q598" s="77"/>
      <c r="R598" s="78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 t="str">
        <f t="shared" si="49"/>
        <v>جمال حسن السيد</v>
      </c>
      <c r="AN598" s="76">
        <f>'[1]بيانات الكل'!K596</f>
        <v>0</v>
      </c>
      <c r="AO598" s="76" t="str">
        <f>'[1]بيانات الكل'!J596</f>
        <v>كفر العزازي</v>
      </c>
      <c r="AP598" s="76"/>
      <c r="AQ598" s="76"/>
      <c r="AR598" s="76">
        <f>'[1]بيانات الكل'!L596</f>
        <v>0</v>
      </c>
      <c r="AS598" s="76" t="str">
        <f>'[1]بيانات الكل'!Q596</f>
        <v>الثالث</v>
      </c>
      <c r="AT598" s="76">
        <f>'[1]بيانات الكل'!R596</f>
        <v>0</v>
      </c>
      <c r="AU598" s="76">
        <f>'[1]بيانات الكل'!S596</f>
        <v>0</v>
      </c>
      <c r="AV598" s="79">
        <v>589</v>
      </c>
      <c r="AW598" s="79" t="e">
        <f>IF(AND($AW$3=#REF!,#REF!=Y598),AV598,"")</f>
        <v>#REF!</v>
      </c>
    </row>
    <row r="599" spans="1:49" ht="21" customHeight="1" thickBot="1">
      <c r="A599" s="68"/>
      <c r="B599" s="68">
        <v>590</v>
      </c>
      <c r="C599" s="69">
        <v>590</v>
      </c>
      <c r="D599" s="70" t="str">
        <f>'[1]بيانات الكل'!C597</f>
        <v>هاجر عيد على السيد</v>
      </c>
      <c r="E599" s="71">
        <f>'[1]بيانات الكل'!T597</f>
        <v>40443</v>
      </c>
      <c r="F599" s="72">
        <f t="shared" si="45"/>
        <v>38148</v>
      </c>
      <c r="G599" s="73" t="str">
        <f>'[1]بيانات الكل'!F597</f>
        <v>2/6</v>
      </c>
      <c r="H599" s="73" t="str">
        <f>'[1]بيانات الكل'!D597</f>
        <v>أنثى</v>
      </c>
      <c r="I599" s="74">
        <f>'[1]بيانات الكل'!H597</f>
        <v>30406101305725</v>
      </c>
      <c r="J599" s="75">
        <f t="shared" si="46"/>
        <v>22</v>
      </c>
      <c r="K599" s="75">
        <f t="shared" si="47"/>
        <v>3</v>
      </c>
      <c r="L599" s="75">
        <f t="shared" si="48"/>
        <v>13</v>
      </c>
      <c r="M599" s="75" t="str">
        <f>'[1]بيانات الكل'!N597</f>
        <v>مصرية</v>
      </c>
      <c r="N599" s="75" t="str">
        <f>'[1]بيانات الكل'!E597</f>
        <v>مسلمة</v>
      </c>
      <c r="O599" s="75" t="str">
        <f>'[1]بيانات الكل'!G597</f>
        <v>منقول</v>
      </c>
      <c r="P599" s="76"/>
      <c r="Q599" s="77"/>
      <c r="R599" s="78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 t="str">
        <f t="shared" si="49"/>
        <v>عيد على السيد</v>
      </c>
      <c r="AN599" s="76">
        <f>'[1]بيانات الكل'!K597</f>
        <v>0</v>
      </c>
      <c r="AO599" s="76" t="str">
        <f>'[1]بيانات الكل'!J597</f>
        <v>كفر العزازي</v>
      </c>
      <c r="AP599" s="76"/>
      <c r="AQ599" s="76"/>
      <c r="AR599" s="76">
        <f>'[1]بيانات الكل'!L597</f>
        <v>0</v>
      </c>
      <c r="AS599" s="76" t="str">
        <f>'[1]بيانات الكل'!Q597</f>
        <v>السادس</v>
      </c>
      <c r="AT599" s="76">
        <f>'[1]بيانات الكل'!R597</f>
        <v>0</v>
      </c>
      <c r="AU599" s="76">
        <f>'[1]بيانات الكل'!S597</f>
        <v>0</v>
      </c>
      <c r="AV599" s="79">
        <v>590</v>
      </c>
      <c r="AW599" s="79" t="e">
        <f>IF(AND($AW$3=#REF!,#REF!=Y599),AV599,"")</f>
        <v>#REF!</v>
      </c>
    </row>
    <row r="600" spans="1:49" ht="21" customHeight="1" thickBot="1">
      <c r="A600" s="68"/>
      <c r="B600" s="68">
        <v>591</v>
      </c>
      <c r="C600" s="69">
        <v>591</v>
      </c>
      <c r="D600" s="70" t="str">
        <f>'[1]بيانات الكل'!C598</f>
        <v>هاجر فؤاد السيد اسماعيل</v>
      </c>
      <c r="E600" s="71">
        <f>'[1]بيانات الكل'!T598</f>
        <v>40808</v>
      </c>
      <c r="F600" s="72">
        <f t="shared" si="45"/>
        <v>38652</v>
      </c>
      <c r="G600" s="73" t="str">
        <f>'[1]بيانات الكل'!F598</f>
        <v>3/4</v>
      </c>
      <c r="H600" s="73" t="str">
        <f>'[1]بيانات الكل'!D598</f>
        <v>أنثى</v>
      </c>
      <c r="I600" s="74">
        <f>'[1]بيانات الكل'!H598</f>
        <v>30510271300967</v>
      </c>
      <c r="J600" s="75">
        <f t="shared" si="46"/>
        <v>5</v>
      </c>
      <c r="K600" s="75">
        <f t="shared" si="47"/>
        <v>11</v>
      </c>
      <c r="L600" s="75">
        <f t="shared" si="48"/>
        <v>11</v>
      </c>
      <c r="M600" s="75" t="str">
        <f>'[1]بيانات الكل'!N598</f>
        <v>مصرية</v>
      </c>
      <c r="N600" s="75" t="str">
        <f>'[1]بيانات الكل'!E598</f>
        <v>مسلمة</v>
      </c>
      <c r="O600" s="75" t="str">
        <f>'[1]بيانات الكل'!G598</f>
        <v>منقول</v>
      </c>
      <c r="P600" s="76"/>
      <c r="Q600" s="77"/>
      <c r="R600" s="78"/>
      <c r="S600" s="76"/>
      <c r="T600" s="76"/>
      <c r="U600" s="76"/>
      <c r="V600" s="76"/>
      <c r="W600" s="76"/>
      <c r="X600" s="76"/>
      <c r="Y600" s="76"/>
      <c r="Z600" s="76"/>
      <c r="AA600" s="76"/>
      <c r="AB600" s="76"/>
      <c r="AC600" s="76"/>
      <c r="AD600" s="76"/>
      <c r="AE600" s="76"/>
      <c r="AF600" s="76"/>
      <c r="AG600" s="76"/>
      <c r="AH600" s="76"/>
      <c r="AI600" s="76"/>
      <c r="AJ600" s="76"/>
      <c r="AK600" s="76"/>
      <c r="AL600" s="76"/>
      <c r="AM600" s="76" t="str">
        <f t="shared" si="49"/>
        <v>فؤاد السيد اسماعيل</v>
      </c>
      <c r="AN600" s="76">
        <f>'[1]بيانات الكل'!K598</f>
        <v>0</v>
      </c>
      <c r="AO600" s="76" t="str">
        <f>'[1]بيانات الكل'!J598</f>
        <v>كفر العزازي</v>
      </c>
      <c r="AP600" s="76"/>
      <c r="AQ600" s="76"/>
      <c r="AR600" s="76">
        <f>'[1]بيانات الكل'!L598</f>
        <v>0</v>
      </c>
      <c r="AS600" s="76" t="str">
        <f>'[1]بيانات الكل'!Q598</f>
        <v>الخامس</v>
      </c>
      <c r="AT600" s="76">
        <f>'[1]بيانات الكل'!R598</f>
        <v>0</v>
      </c>
      <c r="AU600" s="76">
        <f>'[1]بيانات الكل'!S598</f>
        <v>0</v>
      </c>
      <c r="AV600" s="79">
        <v>591</v>
      </c>
      <c r="AW600" s="79" t="e">
        <f>IF(AND($AW$3=#REF!,#REF!=Y600),AV600,"")</f>
        <v>#REF!</v>
      </c>
    </row>
    <row r="601" spans="1:49" ht="21" customHeight="1" thickBot="1">
      <c r="A601" s="68"/>
      <c r="B601" s="68">
        <v>592</v>
      </c>
      <c r="C601" s="69">
        <v>592</v>
      </c>
      <c r="D601" s="70" t="str">
        <f>'[1]بيانات الكل'!C599</f>
        <v>هالة احمد محمد ابراهيم عقل</v>
      </c>
      <c r="E601" s="71">
        <f>'[1]بيانات الكل'!T599</f>
        <v>41904</v>
      </c>
      <c r="F601" s="72">
        <f t="shared" si="45"/>
        <v>39653</v>
      </c>
      <c r="G601" s="73" t="str">
        <f>'[1]بيانات الكل'!F599</f>
        <v>2/2</v>
      </c>
      <c r="H601" s="73" t="str">
        <f>'[1]بيانات الكل'!D599</f>
        <v>أنثى</v>
      </c>
      <c r="I601" s="74">
        <f>'[1]بيانات الكل'!H599</f>
        <v>30807241302488</v>
      </c>
      <c r="J601" s="75">
        <f t="shared" si="46"/>
        <v>8</v>
      </c>
      <c r="K601" s="75">
        <f t="shared" si="47"/>
        <v>2</v>
      </c>
      <c r="L601" s="75">
        <f t="shared" si="48"/>
        <v>9</v>
      </c>
      <c r="M601" s="75" t="str">
        <f>'[1]بيانات الكل'!N599</f>
        <v>مصرية</v>
      </c>
      <c r="N601" s="75" t="str">
        <f>'[1]بيانات الكل'!E599</f>
        <v>مسلمة</v>
      </c>
      <c r="O601" s="75" t="str">
        <f>'[1]بيانات الكل'!G599</f>
        <v>منقول</v>
      </c>
      <c r="P601" s="76"/>
      <c r="Q601" s="77"/>
      <c r="R601" s="78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/>
      <c r="AJ601" s="76"/>
      <c r="AK601" s="76"/>
      <c r="AL601" s="76"/>
      <c r="AM601" s="76" t="str">
        <f t="shared" si="49"/>
        <v>احمد محمد ابراهيم عقل</v>
      </c>
      <c r="AN601" s="76">
        <f>'[1]بيانات الكل'!K599</f>
        <v>0</v>
      </c>
      <c r="AO601" s="76" t="str">
        <f>'[1]بيانات الكل'!J599</f>
        <v>كفر العزازي</v>
      </c>
      <c r="AP601" s="76"/>
      <c r="AQ601" s="76"/>
      <c r="AR601" s="76">
        <f>'[1]بيانات الكل'!L599</f>
        <v>0</v>
      </c>
      <c r="AS601" s="76" t="str">
        <f>'[1]بيانات الكل'!Q599</f>
        <v>الثاني</v>
      </c>
      <c r="AT601" s="76">
        <f>'[1]بيانات الكل'!R599</f>
        <v>0</v>
      </c>
      <c r="AU601" s="76">
        <f>'[1]بيانات الكل'!S599</f>
        <v>0</v>
      </c>
      <c r="AV601" s="79">
        <v>592</v>
      </c>
      <c r="AW601" s="79" t="e">
        <f>IF(AND($AW$3=#REF!,#REF!=Y601),AV601,"")</f>
        <v>#REF!</v>
      </c>
    </row>
    <row r="602" spans="1:49" ht="21" customHeight="1" thickBot="1">
      <c r="A602" s="68"/>
      <c r="B602" s="68">
        <v>593</v>
      </c>
      <c r="C602" s="69">
        <v>593</v>
      </c>
      <c r="D602" s="70" t="str">
        <f>'[1]بيانات الكل'!C600</f>
        <v>هاله تامر عوض عبد المقصود السيد</v>
      </c>
      <c r="E602" s="71">
        <f>'[1]بيانات الكل'!T600</f>
        <v>40808</v>
      </c>
      <c r="F602" s="72">
        <f t="shared" si="45"/>
        <v>38293</v>
      </c>
      <c r="G602" s="73" t="str">
        <f>'[1]بيانات الكل'!F600</f>
        <v>2/5</v>
      </c>
      <c r="H602" s="73" t="str">
        <f>'[1]بيانات الكل'!D600</f>
        <v>أنثى</v>
      </c>
      <c r="I602" s="74">
        <f>'[1]بيانات الكل'!H600</f>
        <v>30411021301005</v>
      </c>
      <c r="J602" s="75">
        <f t="shared" si="46"/>
        <v>30</v>
      </c>
      <c r="K602" s="75">
        <f t="shared" si="47"/>
        <v>10</v>
      </c>
      <c r="L602" s="75">
        <f t="shared" si="48"/>
        <v>12</v>
      </c>
      <c r="M602" s="75" t="str">
        <f>'[1]بيانات الكل'!N600</f>
        <v>مصرية</v>
      </c>
      <c r="N602" s="75" t="str">
        <f>'[1]بيانات الكل'!E600</f>
        <v>مسلمة</v>
      </c>
      <c r="O602" s="75" t="str">
        <f>'[1]بيانات الكل'!G600</f>
        <v>منقول</v>
      </c>
      <c r="P602" s="76"/>
      <c r="Q602" s="77"/>
      <c r="R602" s="78"/>
      <c r="S602" s="76"/>
      <c r="T602" s="76"/>
      <c r="U602" s="76"/>
      <c r="V602" s="76"/>
      <c r="W602" s="76"/>
      <c r="X602" s="76"/>
      <c r="Y602" s="76"/>
      <c r="Z602" s="76"/>
      <c r="AA602" s="76"/>
      <c r="AB602" s="76"/>
      <c r="AC602" s="76"/>
      <c r="AD602" s="76"/>
      <c r="AE602" s="76"/>
      <c r="AF602" s="76"/>
      <c r="AG602" s="76"/>
      <c r="AH602" s="76"/>
      <c r="AI602" s="76"/>
      <c r="AJ602" s="76"/>
      <c r="AK602" s="76"/>
      <c r="AL602" s="76"/>
      <c r="AM602" s="76" t="str">
        <f t="shared" si="49"/>
        <v>تامر عوض عبد المقصود السيد</v>
      </c>
      <c r="AN602" s="76">
        <f>'[1]بيانات الكل'!K600</f>
        <v>0</v>
      </c>
      <c r="AO602" s="76" t="str">
        <f>'[1]بيانات الكل'!J600</f>
        <v>كفر العزازي</v>
      </c>
      <c r="AP602" s="76"/>
      <c r="AQ602" s="76"/>
      <c r="AR602" s="76">
        <f>'[1]بيانات الكل'!L600</f>
        <v>0</v>
      </c>
      <c r="AS602" s="76" t="str">
        <f>'[1]بيانات الكل'!Q600</f>
        <v>الخامس</v>
      </c>
      <c r="AT602" s="76">
        <f>'[1]بيانات الكل'!R600</f>
        <v>0</v>
      </c>
      <c r="AU602" s="76">
        <f>'[1]بيانات الكل'!S600</f>
        <v>0</v>
      </c>
      <c r="AV602" s="79">
        <v>593</v>
      </c>
      <c r="AW602" s="79" t="e">
        <f>IF(AND($AW$3=#REF!,#REF!=Y602),AV602,"")</f>
        <v>#REF!</v>
      </c>
    </row>
    <row r="603" spans="1:49" ht="21" customHeight="1" thickBot="1">
      <c r="A603" s="68"/>
      <c r="B603" s="68">
        <v>594</v>
      </c>
      <c r="C603" s="69">
        <v>594</v>
      </c>
      <c r="D603" s="70" t="str">
        <f>'[1]بيانات الكل'!C601</f>
        <v>هاله محمد اسماعيل عبدالرحمن</v>
      </c>
      <c r="E603" s="71">
        <f>'[1]بيانات الكل'!T601</f>
        <v>40443</v>
      </c>
      <c r="F603" s="72">
        <f t="shared" si="45"/>
        <v>38037</v>
      </c>
      <c r="G603" s="73" t="str">
        <f>'[1]بيانات الكل'!F601</f>
        <v>2/6</v>
      </c>
      <c r="H603" s="73" t="str">
        <f>'[1]بيانات الكل'!D601</f>
        <v>أنثى</v>
      </c>
      <c r="I603" s="74">
        <f>'[1]بيانات الكل'!H601</f>
        <v>30402201305549</v>
      </c>
      <c r="J603" s="75">
        <f t="shared" si="46"/>
        <v>12</v>
      </c>
      <c r="K603" s="75">
        <f t="shared" si="47"/>
        <v>7</v>
      </c>
      <c r="L603" s="75">
        <f t="shared" si="48"/>
        <v>13</v>
      </c>
      <c r="M603" s="75" t="str">
        <f>'[1]بيانات الكل'!N601</f>
        <v>مصرية</v>
      </c>
      <c r="N603" s="75" t="str">
        <f>'[1]بيانات الكل'!E601</f>
        <v>مسلمة</v>
      </c>
      <c r="O603" s="75" t="str">
        <f>'[1]بيانات الكل'!G601</f>
        <v>منقول</v>
      </c>
      <c r="P603" s="76"/>
      <c r="Q603" s="77"/>
      <c r="R603" s="78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  <c r="AC603" s="76"/>
      <c r="AD603" s="76"/>
      <c r="AE603" s="76"/>
      <c r="AF603" s="76"/>
      <c r="AG603" s="76"/>
      <c r="AH603" s="76"/>
      <c r="AI603" s="76"/>
      <c r="AJ603" s="76"/>
      <c r="AK603" s="76"/>
      <c r="AL603" s="76"/>
      <c r="AM603" s="76" t="str">
        <f t="shared" si="49"/>
        <v>محمد اسماعيل عبدالرحمن</v>
      </c>
      <c r="AN603" s="76">
        <f>'[1]بيانات الكل'!K601</f>
        <v>0</v>
      </c>
      <c r="AO603" s="76" t="str">
        <f>'[1]بيانات الكل'!J601</f>
        <v>كفر العزازي</v>
      </c>
      <c r="AP603" s="76"/>
      <c r="AQ603" s="76"/>
      <c r="AR603" s="76">
        <f>'[1]بيانات الكل'!L601</f>
        <v>0</v>
      </c>
      <c r="AS603" s="76" t="str">
        <f>'[1]بيانات الكل'!Q601</f>
        <v>السادس</v>
      </c>
      <c r="AT603" s="76">
        <f>'[1]بيانات الكل'!R601</f>
        <v>0</v>
      </c>
      <c r="AU603" s="76">
        <f>'[1]بيانات الكل'!S601</f>
        <v>0</v>
      </c>
      <c r="AV603" s="79">
        <v>594</v>
      </c>
      <c r="AW603" s="79" t="e">
        <f>IF(AND($AW$3=#REF!,#REF!=Y603),AV603,"")</f>
        <v>#REF!</v>
      </c>
    </row>
    <row r="604" spans="1:49" ht="21" customHeight="1" thickBot="1">
      <c r="A604" s="68"/>
      <c r="B604" s="68">
        <v>595</v>
      </c>
      <c r="C604" s="69">
        <v>595</v>
      </c>
      <c r="D604" s="70" t="str">
        <f>'[1]بيانات الكل'!C602</f>
        <v>هاله محمد السيد محمد</v>
      </c>
      <c r="E604" s="71">
        <f>'[1]بيانات الكل'!T602</f>
        <v>41539</v>
      </c>
      <c r="F604" s="72">
        <f t="shared" si="45"/>
        <v>39341</v>
      </c>
      <c r="G604" s="73" t="str">
        <f>'[1]بيانات الكل'!F602</f>
        <v>2/3</v>
      </c>
      <c r="H604" s="73" t="str">
        <f>'[1]بيانات الكل'!D602</f>
        <v>أنثى</v>
      </c>
      <c r="I604" s="74">
        <f>'[1]بيانات الكل'!H602</f>
        <v>30709161300288</v>
      </c>
      <c r="J604" s="75">
        <f t="shared" si="46"/>
        <v>16</v>
      </c>
      <c r="K604" s="75">
        <f t="shared" si="47"/>
        <v>0</v>
      </c>
      <c r="L604" s="75">
        <f t="shared" si="48"/>
        <v>10</v>
      </c>
      <c r="M604" s="75" t="str">
        <f>'[1]بيانات الكل'!N602</f>
        <v>مصرية</v>
      </c>
      <c r="N604" s="75" t="str">
        <f>'[1]بيانات الكل'!E602</f>
        <v>مسلمة</v>
      </c>
      <c r="O604" s="75" t="str">
        <f>'[1]بيانات الكل'!G602</f>
        <v>منقول</v>
      </c>
      <c r="P604" s="76"/>
      <c r="Q604" s="77"/>
      <c r="R604" s="78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 t="str">
        <f t="shared" si="49"/>
        <v>محمد السيد محمد</v>
      </c>
      <c r="AN604" s="76">
        <f>'[1]بيانات الكل'!K602</f>
        <v>0</v>
      </c>
      <c r="AO604" s="76" t="str">
        <f>'[1]بيانات الكل'!J602</f>
        <v>كفر العزازي</v>
      </c>
      <c r="AP604" s="76"/>
      <c r="AQ604" s="76"/>
      <c r="AR604" s="76">
        <f>'[1]بيانات الكل'!L602</f>
        <v>0</v>
      </c>
      <c r="AS604" s="76" t="str">
        <f>'[1]بيانات الكل'!Q602</f>
        <v>الثالث</v>
      </c>
      <c r="AT604" s="76">
        <f>'[1]بيانات الكل'!R602</f>
        <v>0</v>
      </c>
      <c r="AU604" s="76">
        <f>'[1]بيانات الكل'!S602</f>
        <v>0</v>
      </c>
      <c r="AV604" s="79">
        <v>595</v>
      </c>
      <c r="AW604" s="79" t="e">
        <f>IF(AND($AW$3=#REF!,#REF!=Y604),AV604,"")</f>
        <v>#REF!</v>
      </c>
    </row>
    <row r="605" spans="1:49" ht="21" customHeight="1" thickBot="1">
      <c r="A605" s="68"/>
      <c r="B605" s="68">
        <v>596</v>
      </c>
      <c r="C605" s="69">
        <v>596</v>
      </c>
      <c r="D605" s="70" t="str">
        <f>'[1]بيانات الكل'!C603</f>
        <v>هبة الله السيد ابراهيم على</v>
      </c>
      <c r="E605" s="71">
        <f>'[1]بيانات الكل'!T603</f>
        <v>41539</v>
      </c>
      <c r="F605" s="72">
        <f t="shared" si="45"/>
        <v>39270</v>
      </c>
      <c r="G605" s="73" t="str">
        <f>'[1]بيانات الكل'!F603</f>
        <v>2/3</v>
      </c>
      <c r="H605" s="73" t="str">
        <f>'[1]بيانات الكل'!D603</f>
        <v>أنثى</v>
      </c>
      <c r="I605" s="74">
        <f>'[1]بيانات الكل'!H603</f>
        <v>30707071306187</v>
      </c>
      <c r="J605" s="75">
        <f t="shared" si="46"/>
        <v>25</v>
      </c>
      <c r="K605" s="75">
        <f t="shared" si="47"/>
        <v>2</v>
      </c>
      <c r="L605" s="75">
        <f t="shared" si="48"/>
        <v>10</v>
      </c>
      <c r="M605" s="75" t="str">
        <f>'[1]بيانات الكل'!N603</f>
        <v>مصرية</v>
      </c>
      <c r="N605" s="75" t="str">
        <f>'[1]بيانات الكل'!E603</f>
        <v>مسلمة</v>
      </c>
      <c r="O605" s="75" t="str">
        <f>'[1]بيانات الكل'!G603</f>
        <v>منقول</v>
      </c>
      <c r="P605" s="76"/>
      <c r="Q605" s="77"/>
      <c r="R605" s="78"/>
      <c r="S605" s="76"/>
      <c r="T605" s="76"/>
      <c r="U605" s="76"/>
      <c r="V605" s="76"/>
      <c r="W605" s="76"/>
      <c r="X605" s="76"/>
      <c r="Y605" s="76"/>
      <c r="Z605" s="76"/>
      <c r="AA605" s="76"/>
      <c r="AB605" s="76"/>
      <c r="AC605" s="76"/>
      <c r="AD605" s="76"/>
      <c r="AE605" s="76"/>
      <c r="AF605" s="76"/>
      <c r="AG605" s="76"/>
      <c r="AH605" s="76"/>
      <c r="AI605" s="76"/>
      <c r="AJ605" s="76"/>
      <c r="AK605" s="76"/>
      <c r="AL605" s="76"/>
      <c r="AM605" s="76" t="str">
        <f t="shared" si="49"/>
        <v>الله السيد ابراهيم على</v>
      </c>
      <c r="AN605" s="76">
        <f>'[1]بيانات الكل'!K603</f>
        <v>0</v>
      </c>
      <c r="AO605" s="76" t="str">
        <f>'[1]بيانات الكل'!J603</f>
        <v>كفر العزازي</v>
      </c>
      <c r="AP605" s="76"/>
      <c r="AQ605" s="76"/>
      <c r="AR605" s="76">
        <f>'[1]بيانات الكل'!L603</f>
        <v>0</v>
      </c>
      <c r="AS605" s="76" t="str">
        <f>'[1]بيانات الكل'!Q603</f>
        <v>الثالث</v>
      </c>
      <c r="AT605" s="76">
        <f>'[1]بيانات الكل'!R603</f>
        <v>0</v>
      </c>
      <c r="AU605" s="76">
        <f>'[1]بيانات الكل'!S603</f>
        <v>0</v>
      </c>
      <c r="AV605" s="79">
        <v>596</v>
      </c>
      <c r="AW605" s="79" t="e">
        <f>IF(AND($AW$3=#REF!,#REF!=Y605),AV605,"")</f>
        <v>#REF!</v>
      </c>
    </row>
    <row r="606" spans="1:49" ht="21" customHeight="1" thickBot="1">
      <c r="A606" s="68"/>
      <c r="B606" s="68">
        <v>597</v>
      </c>
      <c r="C606" s="69">
        <v>597</v>
      </c>
      <c r="D606" s="70" t="str">
        <f>'[1]بيانات الكل'!C604</f>
        <v>هبه اشرف السيد ابراهيم شلبى</v>
      </c>
      <c r="E606" s="71">
        <f>'[1]بيانات الكل'!T604</f>
        <v>40808</v>
      </c>
      <c r="F606" s="72">
        <f t="shared" si="45"/>
        <v>38919</v>
      </c>
      <c r="G606" s="73" t="str">
        <f>'[1]بيانات الكل'!F604</f>
        <v>3/4</v>
      </c>
      <c r="H606" s="73" t="str">
        <f>'[1]بيانات الكل'!D604</f>
        <v>أنثى</v>
      </c>
      <c r="I606" s="74">
        <f>'[1]بيانات الكل'!H604</f>
        <v>30607211301224</v>
      </c>
      <c r="J606" s="75">
        <f t="shared" si="46"/>
        <v>11</v>
      </c>
      <c r="K606" s="75">
        <f t="shared" si="47"/>
        <v>2</v>
      </c>
      <c r="L606" s="75">
        <f t="shared" si="48"/>
        <v>11</v>
      </c>
      <c r="M606" s="75" t="str">
        <f>'[1]بيانات الكل'!N604</f>
        <v>مصرية</v>
      </c>
      <c r="N606" s="75" t="str">
        <f>'[1]بيانات الكل'!E604</f>
        <v>مسلمة</v>
      </c>
      <c r="O606" s="75" t="str">
        <f>'[1]بيانات الكل'!G604</f>
        <v>منقول</v>
      </c>
      <c r="P606" s="76"/>
      <c r="Q606" s="77"/>
      <c r="R606" s="78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  <c r="AC606" s="76"/>
      <c r="AD606" s="76"/>
      <c r="AE606" s="76"/>
      <c r="AF606" s="76"/>
      <c r="AG606" s="76"/>
      <c r="AH606" s="76"/>
      <c r="AI606" s="76"/>
      <c r="AJ606" s="76"/>
      <c r="AK606" s="76"/>
      <c r="AL606" s="76"/>
      <c r="AM606" s="76" t="str">
        <f t="shared" si="49"/>
        <v>اشرف السيد ابراهيم شلبى</v>
      </c>
      <c r="AN606" s="76">
        <f>'[1]بيانات الكل'!K604</f>
        <v>0</v>
      </c>
      <c r="AO606" s="76" t="str">
        <f>'[1]بيانات الكل'!J604</f>
        <v>كفر العزازي</v>
      </c>
      <c r="AP606" s="76"/>
      <c r="AQ606" s="76"/>
      <c r="AR606" s="76" t="str">
        <f>'[1]بيانات الكل'!L604</f>
        <v>محول من المدرسة</v>
      </c>
      <c r="AS606" s="76" t="str">
        <f>'[1]بيانات الكل'!Q604</f>
        <v>الخامس</v>
      </c>
      <c r="AT606" s="76">
        <f>'[1]بيانات الكل'!R604</f>
        <v>0</v>
      </c>
      <c r="AU606" s="76">
        <f>'[1]بيانات الكل'!S604</f>
        <v>0</v>
      </c>
      <c r="AV606" s="79">
        <v>597</v>
      </c>
      <c r="AW606" s="79" t="e">
        <f>IF(AND($AW$3=#REF!,#REF!=Y606),AV606,"")</f>
        <v>#REF!</v>
      </c>
    </row>
    <row r="607" spans="1:49" ht="21" customHeight="1" thickBot="1">
      <c r="A607" s="68"/>
      <c r="B607" s="68">
        <v>598</v>
      </c>
      <c r="C607" s="69">
        <v>598</v>
      </c>
      <c r="D607" s="70" t="str">
        <f>'[1]بيانات الكل'!C605</f>
        <v>هبه منصور حلمى محمد</v>
      </c>
      <c r="E607" s="71">
        <f>'[1]بيانات الكل'!T605</f>
        <v>40443</v>
      </c>
      <c r="F607" s="72">
        <f t="shared" si="45"/>
        <v>38084</v>
      </c>
      <c r="G607" s="73" t="str">
        <f>'[1]بيانات الكل'!F605</f>
        <v>2/6</v>
      </c>
      <c r="H607" s="73" t="str">
        <f>'[1]بيانات الكل'!D605</f>
        <v>أنثى</v>
      </c>
      <c r="I607" s="74">
        <f>'[1]بيانات الكل'!H605</f>
        <v>30404071300909</v>
      </c>
      <c r="J607" s="75">
        <f t="shared" si="46"/>
        <v>25</v>
      </c>
      <c r="K607" s="75">
        <f t="shared" si="47"/>
        <v>5</v>
      </c>
      <c r="L607" s="75">
        <f t="shared" si="48"/>
        <v>13</v>
      </c>
      <c r="M607" s="75" t="str">
        <f>'[1]بيانات الكل'!N605</f>
        <v>مصرية</v>
      </c>
      <c r="N607" s="75" t="str">
        <f>'[1]بيانات الكل'!E605</f>
        <v>مسلمة</v>
      </c>
      <c r="O607" s="75" t="str">
        <f>'[1]بيانات الكل'!G605</f>
        <v>منقول</v>
      </c>
      <c r="P607" s="76"/>
      <c r="Q607" s="77"/>
      <c r="R607" s="78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  <c r="AD607" s="76"/>
      <c r="AE607" s="76"/>
      <c r="AF607" s="76"/>
      <c r="AG607" s="76"/>
      <c r="AH607" s="76"/>
      <c r="AI607" s="76"/>
      <c r="AJ607" s="76"/>
      <c r="AK607" s="76"/>
      <c r="AL607" s="76"/>
      <c r="AM607" s="76" t="str">
        <f t="shared" si="49"/>
        <v>منصور حلمى محمد</v>
      </c>
      <c r="AN607" s="76">
        <f>'[1]بيانات الكل'!K605</f>
        <v>0</v>
      </c>
      <c r="AO607" s="76" t="str">
        <f>'[1]بيانات الكل'!J605</f>
        <v>كفر العزازي</v>
      </c>
      <c r="AP607" s="76"/>
      <c r="AQ607" s="76"/>
      <c r="AR607" s="76" t="str">
        <f>'[1]بيانات الكل'!L605</f>
        <v>محول من المدرسة</v>
      </c>
      <c r="AS607" s="76" t="str">
        <f>'[1]بيانات الكل'!Q605</f>
        <v>السادس</v>
      </c>
      <c r="AT607" s="76" t="str">
        <f>'[1]بيانات الكل'!R605</f>
        <v>ابو حماد</v>
      </c>
      <c r="AU607" s="76" t="str">
        <f>'[1]بيانات الكل'!S605</f>
        <v>السعدية</v>
      </c>
      <c r="AV607" s="79">
        <v>598</v>
      </c>
      <c r="AW607" s="79" t="e">
        <f>IF(AND($AW$3=#REF!,#REF!=Y607),AV607,"")</f>
        <v>#REF!</v>
      </c>
    </row>
    <row r="608" spans="1:49" ht="21" customHeight="1" thickBot="1">
      <c r="A608" s="68"/>
      <c r="B608" s="68">
        <v>599</v>
      </c>
      <c r="C608" s="69">
        <v>599</v>
      </c>
      <c r="D608" s="70" t="str">
        <f>'[1]بيانات الكل'!C606</f>
        <v>هدى انور محمد سعيد</v>
      </c>
      <c r="E608" s="71">
        <f>'[1]بيانات الكل'!T606</f>
        <v>41904</v>
      </c>
      <c r="F608" s="72">
        <f t="shared" si="45"/>
        <v>39611</v>
      </c>
      <c r="G608" s="73" t="str">
        <f>'[1]بيانات الكل'!F606</f>
        <v>2/2</v>
      </c>
      <c r="H608" s="73" t="str">
        <f>'[1]بيانات الكل'!D606</f>
        <v>أنثى</v>
      </c>
      <c r="I608" s="74">
        <f>'[1]بيانات الكل'!H606</f>
        <v>30806121302267</v>
      </c>
      <c r="J608" s="75">
        <f t="shared" si="46"/>
        <v>20</v>
      </c>
      <c r="K608" s="75">
        <f t="shared" si="47"/>
        <v>3</v>
      </c>
      <c r="L608" s="75">
        <f t="shared" si="48"/>
        <v>9</v>
      </c>
      <c r="M608" s="75" t="str">
        <f>'[1]بيانات الكل'!N606</f>
        <v>مصرية</v>
      </c>
      <c r="N608" s="75" t="str">
        <f>'[1]بيانات الكل'!E606</f>
        <v>مسلمة</v>
      </c>
      <c r="O608" s="75" t="str">
        <f>'[1]بيانات الكل'!G606</f>
        <v>منقول</v>
      </c>
      <c r="P608" s="76"/>
      <c r="Q608" s="77"/>
      <c r="R608" s="78"/>
      <c r="S608" s="76"/>
      <c r="T608" s="76"/>
      <c r="U608" s="76"/>
      <c r="V608" s="76"/>
      <c r="W608" s="76"/>
      <c r="X608" s="76"/>
      <c r="Y608" s="76"/>
      <c r="Z608" s="76"/>
      <c r="AA608" s="76"/>
      <c r="AB608" s="76"/>
      <c r="AC608" s="76"/>
      <c r="AD608" s="76"/>
      <c r="AE608" s="76"/>
      <c r="AF608" s="76"/>
      <c r="AG608" s="76"/>
      <c r="AH608" s="76"/>
      <c r="AI608" s="76"/>
      <c r="AJ608" s="76"/>
      <c r="AK608" s="76"/>
      <c r="AL608" s="76"/>
      <c r="AM608" s="76" t="str">
        <f t="shared" si="49"/>
        <v>انور محمد سعيد</v>
      </c>
      <c r="AN608" s="76">
        <f>'[1]بيانات الكل'!K606</f>
        <v>0</v>
      </c>
      <c r="AO608" s="76" t="str">
        <f>'[1]بيانات الكل'!J606</f>
        <v>كفر العزازي</v>
      </c>
      <c r="AP608" s="76"/>
      <c r="AQ608" s="76"/>
      <c r="AR608" s="76" t="str">
        <f>'[1]بيانات الكل'!L606</f>
        <v>محول من المدرسة</v>
      </c>
      <c r="AS608" s="76" t="str">
        <f>'[1]بيانات الكل'!Q606</f>
        <v>الثاني</v>
      </c>
      <c r="AT608" s="76" t="str">
        <f>'[1]بيانات الكل'!R606</f>
        <v>ابو حماد</v>
      </c>
      <c r="AU608" s="76" t="str">
        <f>'[1]بيانات الكل'!S606</f>
        <v>السعدية</v>
      </c>
      <c r="AV608" s="79">
        <v>599</v>
      </c>
      <c r="AW608" s="79" t="e">
        <f>IF(AND($AW$3=#REF!,#REF!=Y608),AV608,"")</f>
        <v>#REF!</v>
      </c>
    </row>
    <row r="609" spans="1:49" ht="21" customHeight="1" thickBot="1">
      <c r="A609" s="68"/>
      <c r="B609" s="68">
        <v>600</v>
      </c>
      <c r="C609" s="69">
        <v>600</v>
      </c>
      <c r="D609" s="70" t="str">
        <f>'[1]بيانات الكل'!C607</f>
        <v>هدير اسامه محمد محمد</v>
      </c>
      <c r="E609" s="71">
        <f>'[1]بيانات الكل'!T607</f>
        <v>41539</v>
      </c>
      <c r="F609" s="72">
        <f t="shared" si="45"/>
        <v>39244</v>
      </c>
      <c r="G609" s="73" t="str">
        <f>'[1]بيانات الكل'!F607</f>
        <v>2/3</v>
      </c>
      <c r="H609" s="73" t="str">
        <f>'[1]بيانات الكل'!D607</f>
        <v>أنثى</v>
      </c>
      <c r="I609" s="74">
        <f>'[1]بيانات الكل'!H607</f>
        <v>30706111300504</v>
      </c>
      <c r="J609" s="75">
        <f t="shared" si="46"/>
        <v>21</v>
      </c>
      <c r="K609" s="75">
        <f t="shared" si="47"/>
        <v>3</v>
      </c>
      <c r="L609" s="75">
        <f t="shared" si="48"/>
        <v>10</v>
      </c>
      <c r="M609" s="75" t="str">
        <f>'[1]بيانات الكل'!N607</f>
        <v>مصرية</v>
      </c>
      <c r="N609" s="75" t="str">
        <f>'[1]بيانات الكل'!E607</f>
        <v>مسلمة</v>
      </c>
      <c r="O609" s="75" t="str">
        <f>'[1]بيانات الكل'!G607</f>
        <v>منقول</v>
      </c>
      <c r="P609" s="76"/>
      <c r="Q609" s="77"/>
      <c r="R609" s="78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 t="str">
        <f t="shared" si="49"/>
        <v>اسامه محمد محمد</v>
      </c>
      <c r="AN609" s="76">
        <f>'[1]بيانات الكل'!K607</f>
        <v>0</v>
      </c>
      <c r="AO609" s="76" t="str">
        <f>'[1]بيانات الكل'!J607</f>
        <v>كفر العزازي</v>
      </c>
      <c r="AP609" s="76"/>
      <c r="AQ609" s="76"/>
      <c r="AR609" s="76" t="str">
        <f>'[1]بيانات الكل'!L607</f>
        <v>محول من المدرسة</v>
      </c>
      <c r="AS609" s="76" t="str">
        <f>'[1]بيانات الكل'!Q607</f>
        <v>الثالث</v>
      </c>
      <c r="AT609" s="76" t="str">
        <f>'[1]بيانات الكل'!R607</f>
        <v>ابو حماد</v>
      </c>
      <c r="AU609" s="76" t="str">
        <f>'[1]بيانات الكل'!S607</f>
        <v>السعدية</v>
      </c>
      <c r="AV609" s="79">
        <v>600</v>
      </c>
      <c r="AW609" s="79" t="e">
        <f>IF(AND($AW$3=#REF!,#REF!=Y609),AV609,"")</f>
        <v>#REF!</v>
      </c>
    </row>
    <row r="610" spans="1:49" ht="21" customHeight="1" thickBot="1">
      <c r="A610" s="68"/>
      <c r="B610" s="68">
        <v>601</v>
      </c>
      <c r="C610" s="69">
        <v>601</v>
      </c>
      <c r="D610" s="70" t="str">
        <f>'[1]بيانات الكل'!C608</f>
        <v>هدير رمضان محمد طه</v>
      </c>
      <c r="E610" s="71">
        <f>'[1]بيانات الكل'!T608</f>
        <v>40808</v>
      </c>
      <c r="F610" s="72">
        <f t="shared" si="45"/>
        <v>38477</v>
      </c>
      <c r="G610" s="73" t="str">
        <f>'[1]بيانات الكل'!F608</f>
        <v>2/5</v>
      </c>
      <c r="H610" s="73" t="str">
        <f>'[1]بيانات الكل'!D608</f>
        <v>أنثى</v>
      </c>
      <c r="I610" s="74">
        <f>'[1]بيانات الكل'!H608</f>
        <v>30505051316664</v>
      </c>
      <c r="J610" s="75">
        <f t="shared" si="46"/>
        <v>27</v>
      </c>
      <c r="K610" s="75">
        <f t="shared" si="47"/>
        <v>4</v>
      </c>
      <c r="L610" s="75">
        <f t="shared" si="48"/>
        <v>12</v>
      </c>
      <c r="M610" s="75" t="str">
        <f>'[1]بيانات الكل'!N608</f>
        <v>مصرية</v>
      </c>
      <c r="N610" s="75" t="str">
        <f>'[1]بيانات الكل'!E608</f>
        <v>مسلمة</v>
      </c>
      <c r="O610" s="75" t="str">
        <f>'[1]بيانات الكل'!G608</f>
        <v>منقول</v>
      </c>
      <c r="P610" s="76"/>
      <c r="Q610" s="77"/>
      <c r="R610" s="78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/>
      <c r="AJ610" s="76"/>
      <c r="AK610" s="76"/>
      <c r="AL610" s="76"/>
      <c r="AM610" s="76" t="str">
        <f t="shared" si="49"/>
        <v>رمضان محمد طه</v>
      </c>
      <c r="AN610" s="76">
        <f>'[1]بيانات الكل'!K608</f>
        <v>0</v>
      </c>
      <c r="AO610" s="76" t="str">
        <f>'[1]بيانات الكل'!J608</f>
        <v>كفر العزازي</v>
      </c>
      <c r="AP610" s="76"/>
      <c r="AQ610" s="76"/>
      <c r="AR610" s="76" t="str">
        <f>'[1]بيانات الكل'!L608</f>
        <v>محول من المدرسة</v>
      </c>
      <c r="AS610" s="76" t="str">
        <f>'[1]بيانات الكل'!Q608</f>
        <v>الخامس</v>
      </c>
      <c r="AT610" s="76" t="str">
        <f>'[1]بيانات الكل'!R608</f>
        <v>ابو حماد</v>
      </c>
      <c r="AU610" s="76" t="str">
        <f>'[1]بيانات الكل'!S608</f>
        <v>السعدية</v>
      </c>
      <c r="AV610" s="79">
        <v>601</v>
      </c>
      <c r="AW610" s="79" t="e">
        <f>IF(AND($AW$3=#REF!,#REF!=Y610),AV610,"")</f>
        <v>#REF!</v>
      </c>
    </row>
    <row r="611" spans="1:49" ht="21" customHeight="1" thickBot="1">
      <c r="A611" s="68"/>
      <c r="B611" s="68">
        <v>602</v>
      </c>
      <c r="C611" s="69">
        <v>602</v>
      </c>
      <c r="D611" s="70" t="str">
        <f>'[1]بيانات الكل'!C609</f>
        <v>همت محسن ابراهيم محمد</v>
      </c>
      <c r="E611" s="71">
        <f>'[1]بيانات الكل'!T609</f>
        <v>41904</v>
      </c>
      <c r="F611" s="72">
        <f t="shared" si="45"/>
        <v>39431</v>
      </c>
      <c r="G611" s="73" t="str">
        <f>'[1]بيانات الكل'!F609</f>
        <v>2/2</v>
      </c>
      <c r="H611" s="73" t="str">
        <f>'[1]بيانات الكل'!D609</f>
        <v>أنثى</v>
      </c>
      <c r="I611" s="74">
        <f>'[1]بيانات الكل'!H609</f>
        <v>30712158803301</v>
      </c>
      <c r="J611" s="75">
        <f t="shared" si="46"/>
        <v>17</v>
      </c>
      <c r="K611" s="75">
        <f t="shared" si="47"/>
        <v>9</v>
      </c>
      <c r="L611" s="75">
        <f t="shared" si="48"/>
        <v>9</v>
      </c>
      <c r="M611" s="75" t="str">
        <f>'[1]بيانات الكل'!N609</f>
        <v>مصرية</v>
      </c>
      <c r="N611" s="75" t="str">
        <f>'[1]بيانات الكل'!E609</f>
        <v>مسلمة</v>
      </c>
      <c r="O611" s="75" t="str">
        <f>'[1]بيانات الكل'!G609</f>
        <v>منقول</v>
      </c>
      <c r="P611" s="76"/>
      <c r="Q611" s="77"/>
      <c r="R611" s="78"/>
      <c r="S611" s="76"/>
      <c r="T611" s="76"/>
      <c r="U611" s="76"/>
      <c r="V611" s="76"/>
      <c r="W611" s="76"/>
      <c r="X611" s="76"/>
      <c r="Y611" s="76"/>
      <c r="Z611" s="76"/>
      <c r="AA611" s="76"/>
      <c r="AB611" s="76"/>
      <c r="AC611" s="76"/>
      <c r="AD611" s="76"/>
      <c r="AE611" s="76"/>
      <c r="AF611" s="76"/>
      <c r="AG611" s="76"/>
      <c r="AH611" s="76"/>
      <c r="AI611" s="76"/>
      <c r="AJ611" s="76"/>
      <c r="AK611" s="76"/>
      <c r="AL611" s="76"/>
      <c r="AM611" s="76" t="str">
        <f t="shared" si="49"/>
        <v>محسن ابراهيم محمد</v>
      </c>
      <c r="AN611" s="76">
        <f>'[1]بيانات الكل'!K609</f>
        <v>0</v>
      </c>
      <c r="AO611" s="76" t="str">
        <f>'[1]بيانات الكل'!J609</f>
        <v>كفر العزازي</v>
      </c>
      <c r="AP611" s="76"/>
      <c r="AQ611" s="76"/>
      <c r="AR611" s="76" t="str">
        <f>'[1]بيانات الكل'!L609</f>
        <v>محول من المدرسة</v>
      </c>
      <c r="AS611" s="76" t="str">
        <f>'[1]بيانات الكل'!Q609</f>
        <v>الثاني</v>
      </c>
      <c r="AT611" s="76" t="str">
        <f>'[1]بيانات الكل'!R609</f>
        <v>ابو حماد</v>
      </c>
      <c r="AU611" s="76" t="str">
        <f>'[1]بيانات الكل'!S609</f>
        <v>السعدية</v>
      </c>
      <c r="AV611" s="79">
        <v>602</v>
      </c>
      <c r="AW611" s="79" t="e">
        <f>IF(AND($AW$3=#REF!,#REF!=Y611),AV611,"")</f>
        <v>#REF!</v>
      </c>
    </row>
    <row r="612" spans="1:49" ht="21" customHeight="1" thickBot="1">
      <c r="A612" s="68"/>
      <c r="B612" s="68">
        <v>603</v>
      </c>
      <c r="C612" s="69">
        <v>603</v>
      </c>
      <c r="D612" s="70" t="str">
        <f>'[1]بيانات الكل'!C610</f>
        <v>هنا حامد السيد محمد</v>
      </c>
      <c r="E612" s="71">
        <f>'[1]بيانات الكل'!T610</f>
        <v>41539</v>
      </c>
      <c r="F612" s="72">
        <f t="shared" si="45"/>
        <v>39309</v>
      </c>
      <c r="G612" s="73" t="str">
        <f>'[1]بيانات الكل'!F610</f>
        <v>2/3</v>
      </c>
      <c r="H612" s="73" t="str">
        <f>'[1]بيانات الكل'!D610</f>
        <v>أنثى</v>
      </c>
      <c r="I612" s="74">
        <f>'[1]بيانات الكل'!H610</f>
        <v>30708151301646</v>
      </c>
      <c r="J612" s="75">
        <f t="shared" si="46"/>
        <v>17</v>
      </c>
      <c r="K612" s="75">
        <f t="shared" si="47"/>
        <v>1</v>
      </c>
      <c r="L612" s="75">
        <f t="shared" si="48"/>
        <v>10</v>
      </c>
      <c r="M612" s="75" t="str">
        <f>'[1]بيانات الكل'!N610</f>
        <v>مصرية</v>
      </c>
      <c r="N612" s="75" t="str">
        <f>'[1]بيانات الكل'!E610</f>
        <v>مسلمة</v>
      </c>
      <c r="O612" s="75" t="str">
        <f>'[1]بيانات الكل'!G610</f>
        <v>منقول</v>
      </c>
      <c r="P612" s="76"/>
      <c r="Q612" s="77"/>
      <c r="R612" s="78"/>
      <c r="S612" s="76"/>
      <c r="T612" s="76"/>
      <c r="U612" s="76"/>
      <c r="V612" s="76"/>
      <c r="W612" s="76"/>
      <c r="X612" s="76"/>
      <c r="Y612" s="76"/>
      <c r="Z612" s="76"/>
      <c r="AA612" s="76"/>
      <c r="AB612" s="76"/>
      <c r="AC612" s="76"/>
      <c r="AD612" s="76"/>
      <c r="AE612" s="76"/>
      <c r="AF612" s="76"/>
      <c r="AG612" s="76"/>
      <c r="AH612" s="76"/>
      <c r="AI612" s="76"/>
      <c r="AJ612" s="76"/>
      <c r="AK612" s="76"/>
      <c r="AL612" s="76"/>
      <c r="AM612" s="76" t="str">
        <f t="shared" si="49"/>
        <v>حامد السيد محمد</v>
      </c>
      <c r="AN612" s="76">
        <f>'[1]بيانات الكل'!K610</f>
        <v>0</v>
      </c>
      <c r="AO612" s="76" t="str">
        <f>'[1]بيانات الكل'!J610</f>
        <v>كفر العزازي</v>
      </c>
      <c r="AP612" s="76"/>
      <c r="AQ612" s="76"/>
      <c r="AR612" s="76" t="str">
        <f>'[1]بيانات الكل'!L610</f>
        <v>محول من المدرسة</v>
      </c>
      <c r="AS612" s="76" t="str">
        <f>'[1]بيانات الكل'!Q610</f>
        <v>الثالث</v>
      </c>
      <c r="AT612" s="76" t="str">
        <f>'[1]بيانات الكل'!R610</f>
        <v>ابو حماد</v>
      </c>
      <c r="AU612" s="76" t="str">
        <f>'[1]بيانات الكل'!S610</f>
        <v>السعدية</v>
      </c>
      <c r="AV612" s="79">
        <v>603</v>
      </c>
      <c r="AW612" s="79" t="e">
        <f>IF(AND($AW$3=#REF!,#REF!=Y612),AV612,"")</f>
        <v>#REF!</v>
      </c>
    </row>
    <row r="613" spans="1:49" ht="21" customHeight="1" thickBot="1">
      <c r="A613" s="68"/>
      <c r="B613" s="68">
        <v>604</v>
      </c>
      <c r="C613" s="69">
        <v>604</v>
      </c>
      <c r="D613" s="70" t="str">
        <f>'[1]بيانات الكل'!C611</f>
        <v>هنا راضى فتحى محمد</v>
      </c>
      <c r="E613" s="71">
        <f>'[1]بيانات الكل'!T611</f>
        <v>41539</v>
      </c>
      <c r="F613" s="72">
        <f t="shared" si="45"/>
        <v>39015</v>
      </c>
      <c r="G613" s="73" t="str">
        <f>'[1]بيانات الكل'!F611</f>
        <v>2/3</v>
      </c>
      <c r="H613" s="73" t="str">
        <f>'[1]بيانات الكل'!D611</f>
        <v>أنثى</v>
      </c>
      <c r="I613" s="74">
        <f>'[1]بيانات الكل'!H611</f>
        <v>30610251301481</v>
      </c>
      <c r="J613" s="75">
        <f t="shared" si="46"/>
        <v>7</v>
      </c>
      <c r="K613" s="75">
        <f t="shared" si="47"/>
        <v>11</v>
      </c>
      <c r="L613" s="75">
        <f t="shared" si="48"/>
        <v>10</v>
      </c>
      <c r="M613" s="75" t="str">
        <f>'[1]بيانات الكل'!N611</f>
        <v>مصرية</v>
      </c>
      <c r="N613" s="75" t="str">
        <f>'[1]بيانات الكل'!E611</f>
        <v>مسلمة</v>
      </c>
      <c r="O613" s="75" t="str">
        <f>'[1]بيانات الكل'!G611</f>
        <v>منقول</v>
      </c>
      <c r="P613" s="76"/>
      <c r="Q613" s="77"/>
      <c r="R613" s="78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/>
      <c r="AJ613" s="76"/>
      <c r="AK613" s="76"/>
      <c r="AL613" s="76"/>
      <c r="AM613" s="76" t="str">
        <f t="shared" si="49"/>
        <v>راضى فتحى محمد</v>
      </c>
      <c r="AN613" s="76">
        <f>'[1]بيانات الكل'!K611</f>
        <v>0</v>
      </c>
      <c r="AO613" s="76" t="str">
        <f>'[1]بيانات الكل'!J611</f>
        <v>كفر العزازي</v>
      </c>
      <c r="AP613" s="76"/>
      <c r="AQ613" s="76"/>
      <c r="AR613" s="76" t="str">
        <f>'[1]بيانات الكل'!L611</f>
        <v>محول من المدرسة</v>
      </c>
      <c r="AS613" s="76" t="str">
        <f>'[1]بيانات الكل'!Q611</f>
        <v>الثالث</v>
      </c>
      <c r="AT613" s="76" t="str">
        <f>'[1]بيانات الكل'!R611</f>
        <v>ابو حماد</v>
      </c>
      <c r="AU613" s="76" t="str">
        <f>'[1]بيانات الكل'!S611</f>
        <v>السعدية</v>
      </c>
      <c r="AV613" s="79">
        <v>604</v>
      </c>
      <c r="AW613" s="79" t="e">
        <f>IF(AND($AW$3=#REF!,#REF!=Y613),AV613,"")</f>
        <v>#REF!</v>
      </c>
    </row>
    <row r="614" spans="1:49" ht="21" customHeight="1" thickBot="1">
      <c r="A614" s="68"/>
      <c r="B614" s="68">
        <v>605</v>
      </c>
      <c r="C614" s="69">
        <v>605</v>
      </c>
      <c r="D614" s="70" t="str">
        <f>'[1]بيانات الكل'!C612</f>
        <v>هنا محمود السيد عطيه</v>
      </c>
      <c r="E614" s="71">
        <f>'[1]بيانات الكل'!T612</f>
        <v>41539</v>
      </c>
      <c r="F614" s="72">
        <f t="shared" si="45"/>
        <v>39280</v>
      </c>
      <c r="G614" s="73" t="str">
        <f>'[1]بيانات الكل'!F612</f>
        <v>2/3</v>
      </c>
      <c r="H614" s="73" t="str">
        <f>'[1]بيانات الكل'!D612</f>
        <v>أنثى</v>
      </c>
      <c r="I614" s="74">
        <f>'[1]بيانات الكل'!H612</f>
        <v>30707171601704</v>
      </c>
      <c r="J614" s="75">
        <f t="shared" si="46"/>
        <v>15</v>
      </c>
      <c r="K614" s="75">
        <f t="shared" si="47"/>
        <v>2</v>
      </c>
      <c r="L614" s="75">
        <f t="shared" si="48"/>
        <v>10</v>
      </c>
      <c r="M614" s="75" t="str">
        <f>'[1]بيانات الكل'!N612</f>
        <v>مصرية</v>
      </c>
      <c r="N614" s="75" t="str">
        <f>'[1]بيانات الكل'!E612</f>
        <v>مسلمة</v>
      </c>
      <c r="O614" s="75" t="str">
        <f>'[1]بيانات الكل'!G612</f>
        <v>منقول</v>
      </c>
      <c r="P614" s="76"/>
      <c r="Q614" s="77"/>
      <c r="R614" s="78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 t="str">
        <f t="shared" si="49"/>
        <v>محمود السيد عطيه</v>
      </c>
      <c r="AN614" s="76">
        <f>'[1]بيانات الكل'!K612</f>
        <v>0</v>
      </c>
      <c r="AO614" s="76" t="str">
        <f>'[1]بيانات الكل'!J612</f>
        <v>كفر العزازي</v>
      </c>
      <c r="AP614" s="76"/>
      <c r="AQ614" s="76"/>
      <c r="AR614" s="76" t="str">
        <f>'[1]بيانات الكل'!L612</f>
        <v>محول من المدرسة</v>
      </c>
      <c r="AS614" s="76" t="str">
        <f>'[1]بيانات الكل'!Q612</f>
        <v>الثالث</v>
      </c>
      <c r="AT614" s="76" t="str">
        <f>'[1]بيانات الكل'!R612</f>
        <v>ابو حماد</v>
      </c>
      <c r="AU614" s="76" t="str">
        <f>'[1]بيانات الكل'!S612</f>
        <v>السعدية</v>
      </c>
      <c r="AV614" s="79">
        <v>605</v>
      </c>
      <c r="AW614" s="79" t="e">
        <f>IF(AND($AW$3=#REF!,#REF!=Y614),AV614,"")</f>
        <v>#REF!</v>
      </c>
    </row>
    <row r="615" spans="1:49" ht="21" customHeight="1" thickBot="1">
      <c r="A615" s="68"/>
      <c r="B615" s="68">
        <v>606</v>
      </c>
      <c r="C615" s="69">
        <v>606</v>
      </c>
      <c r="D615" s="70" t="str">
        <f>'[1]بيانات الكل'!C613</f>
        <v>هنوه صلاح عبدالرحمن محمد</v>
      </c>
      <c r="E615" s="71">
        <f>'[1]بيانات الكل'!T613</f>
        <v>40443</v>
      </c>
      <c r="F615" s="72">
        <f t="shared" si="45"/>
        <v>38092</v>
      </c>
      <c r="G615" s="73" t="str">
        <f>'[1]بيانات الكل'!F613</f>
        <v>2/6</v>
      </c>
      <c r="H615" s="73" t="str">
        <f>'[1]بيانات الكل'!D613</f>
        <v>أنثى</v>
      </c>
      <c r="I615" s="74">
        <f>'[1]بيانات الكل'!H613</f>
        <v>30404151301728</v>
      </c>
      <c r="J615" s="75">
        <f t="shared" si="46"/>
        <v>17</v>
      </c>
      <c r="K615" s="75">
        <f t="shared" si="47"/>
        <v>5</v>
      </c>
      <c r="L615" s="75">
        <f t="shared" si="48"/>
        <v>13</v>
      </c>
      <c r="M615" s="75" t="str">
        <f>'[1]بيانات الكل'!N613</f>
        <v>مصرية</v>
      </c>
      <c r="N615" s="75" t="str">
        <f>'[1]بيانات الكل'!E613</f>
        <v>مسلمة</v>
      </c>
      <c r="O615" s="75" t="str">
        <f>'[1]بيانات الكل'!G613</f>
        <v>منقول</v>
      </c>
      <c r="P615" s="76"/>
      <c r="Q615" s="77"/>
      <c r="R615" s="78"/>
      <c r="S615" s="76"/>
      <c r="T615" s="76"/>
      <c r="U615" s="76"/>
      <c r="V615" s="76"/>
      <c r="W615" s="76"/>
      <c r="X615" s="76"/>
      <c r="Y615" s="76"/>
      <c r="Z615" s="76"/>
      <c r="AA615" s="76"/>
      <c r="AB615" s="76"/>
      <c r="AC615" s="76"/>
      <c r="AD615" s="76"/>
      <c r="AE615" s="76"/>
      <c r="AF615" s="76"/>
      <c r="AG615" s="76"/>
      <c r="AH615" s="76"/>
      <c r="AI615" s="76"/>
      <c r="AJ615" s="76"/>
      <c r="AK615" s="76"/>
      <c r="AL615" s="76"/>
      <c r="AM615" s="76" t="str">
        <f t="shared" si="49"/>
        <v>صلاح عبدالرحمن محمد</v>
      </c>
      <c r="AN615" s="76">
        <f>'[1]بيانات الكل'!K613</f>
        <v>0</v>
      </c>
      <c r="AO615" s="76" t="str">
        <f>'[1]بيانات الكل'!J613</f>
        <v>كفر العزازي</v>
      </c>
      <c r="AP615" s="76"/>
      <c r="AQ615" s="76"/>
      <c r="AR615" s="76" t="str">
        <f>'[1]بيانات الكل'!L613</f>
        <v>محول من المدرسة</v>
      </c>
      <c r="AS615" s="76" t="str">
        <f>'[1]بيانات الكل'!Q613</f>
        <v>السادس</v>
      </c>
      <c r="AT615" s="76" t="str">
        <f>'[1]بيانات الكل'!R613</f>
        <v>ابو حماد</v>
      </c>
      <c r="AU615" s="76" t="str">
        <f>'[1]بيانات الكل'!S613</f>
        <v>السعدية</v>
      </c>
      <c r="AV615" s="79">
        <v>606</v>
      </c>
      <c r="AW615" s="79" t="e">
        <f>IF(AND($AW$3=#REF!,#REF!=Y615),AV615,"")</f>
        <v>#REF!</v>
      </c>
    </row>
    <row r="616" spans="1:49" ht="21" customHeight="1" thickBot="1">
      <c r="A616" s="68"/>
      <c r="B616" s="68">
        <v>607</v>
      </c>
      <c r="C616" s="69">
        <v>607</v>
      </c>
      <c r="D616" s="70" t="str">
        <f>'[1]بيانات الكل'!C614</f>
        <v>هويده مصباح سرحان محمد</v>
      </c>
      <c r="E616" s="71">
        <f>'[1]بيانات الكل'!T614</f>
        <v>41539</v>
      </c>
      <c r="F616" s="72">
        <f t="shared" si="45"/>
        <v>39168</v>
      </c>
      <c r="G616" s="73" t="str">
        <f>'[1]بيانات الكل'!F614</f>
        <v>2/3</v>
      </c>
      <c r="H616" s="73" t="str">
        <f>'[1]بيانات الكل'!D614</f>
        <v>أنثى</v>
      </c>
      <c r="I616" s="74">
        <f>'[1]بيانات الكل'!H614</f>
        <v>30703271300447</v>
      </c>
      <c r="J616" s="75">
        <f t="shared" si="46"/>
        <v>5</v>
      </c>
      <c r="K616" s="75">
        <f t="shared" si="47"/>
        <v>6</v>
      </c>
      <c r="L616" s="75">
        <f t="shared" si="48"/>
        <v>10</v>
      </c>
      <c r="M616" s="75" t="str">
        <f>'[1]بيانات الكل'!N614</f>
        <v>مصرية</v>
      </c>
      <c r="N616" s="75" t="str">
        <f>'[1]بيانات الكل'!E614</f>
        <v>مسلمة</v>
      </c>
      <c r="O616" s="75" t="str">
        <f>'[1]بيانات الكل'!G614</f>
        <v>منقول</v>
      </c>
      <c r="P616" s="76"/>
      <c r="Q616" s="77"/>
      <c r="R616" s="78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  <c r="AD616" s="76"/>
      <c r="AE616" s="76"/>
      <c r="AF616" s="76"/>
      <c r="AG616" s="76"/>
      <c r="AH616" s="76"/>
      <c r="AI616" s="76"/>
      <c r="AJ616" s="76"/>
      <c r="AK616" s="76"/>
      <c r="AL616" s="76"/>
      <c r="AM616" s="76" t="str">
        <f t="shared" si="49"/>
        <v>مصباح سرحان محمد</v>
      </c>
      <c r="AN616" s="76">
        <f>'[1]بيانات الكل'!K614</f>
        <v>0</v>
      </c>
      <c r="AO616" s="76" t="str">
        <f>'[1]بيانات الكل'!J614</f>
        <v>كفر العزازي</v>
      </c>
      <c r="AP616" s="76"/>
      <c r="AQ616" s="76"/>
      <c r="AR616" s="76" t="str">
        <f>'[1]بيانات الكل'!L614</f>
        <v>محول من المدرسة</v>
      </c>
      <c r="AS616" s="76" t="str">
        <f>'[1]بيانات الكل'!Q614</f>
        <v>الثالث</v>
      </c>
      <c r="AT616" s="76" t="str">
        <f>'[1]بيانات الكل'!R614</f>
        <v>ابو حماد</v>
      </c>
      <c r="AU616" s="76" t="str">
        <f>'[1]بيانات الكل'!S614</f>
        <v>السعدية</v>
      </c>
      <c r="AV616" s="79">
        <v>607</v>
      </c>
      <c r="AW616" s="79" t="e">
        <f>IF(AND($AW$3=#REF!,#REF!=Y616),AV616,"")</f>
        <v>#REF!</v>
      </c>
    </row>
    <row r="617" spans="1:49" ht="21" customHeight="1" thickBot="1">
      <c r="A617" s="68"/>
      <c r="B617" s="68">
        <v>608</v>
      </c>
      <c r="C617" s="69">
        <v>608</v>
      </c>
      <c r="D617" s="70" t="str">
        <f>'[1]بيانات الكل'!C615</f>
        <v>وسام احمد عطيه الصادق</v>
      </c>
      <c r="E617" s="71">
        <f>'[1]بيانات الكل'!T615</f>
        <v>40808</v>
      </c>
      <c r="F617" s="72">
        <f t="shared" si="45"/>
        <v>38492</v>
      </c>
      <c r="G617" s="73" t="str">
        <f>'[1]بيانات الكل'!F615</f>
        <v>2/5</v>
      </c>
      <c r="H617" s="73" t="str">
        <f>'[1]بيانات الكل'!D615</f>
        <v>أنثى</v>
      </c>
      <c r="I617" s="74">
        <f>'[1]بيانات الكل'!H615</f>
        <v>30505201305747</v>
      </c>
      <c r="J617" s="75">
        <f t="shared" si="46"/>
        <v>12</v>
      </c>
      <c r="K617" s="75">
        <f t="shared" si="47"/>
        <v>4</v>
      </c>
      <c r="L617" s="75">
        <f t="shared" si="48"/>
        <v>12</v>
      </c>
      <c r="M617" s="75" t="str">
        <f>'[1]بيانات الكل'!N615</f>
        <v>مصرية</v>
      </c>
      <c r="N617" s="75" t="str">
        <f>'[1]بيانات الكل'!E615</f>
        <v>مسلمة</v>
      </c>
      <c r="O617" s="75" t="str">
        <f>'[1]بيانات الكل'!G615</f>
        <v>منقول</v>
      </c>
      <c r="P617" s="76"/>
      <c r="Q617" s="77"/>
      <c r="R617" s="78"/>
      <c r="S617" s="76"/>
      <c r="T617" s="76"/>
      <c r="U617" s="76"/>
      <c r="V617" s="76"/>
      <c r="W617" s="76"/>
      <c r="X617" s="76"/>
      <c r="Y617" s="76"/>
      <c r="Z617" s="76"/>
      <c r="AA617" s="76"/>
      <c r="AB617" s="76"/>
      <c r="AC617" s="76"/>
      <c r="AD617" s="76"/>
      <c r="AE617" s="76"/>
      <c r="AF617" s="76"/>
      <c r="AG617" s="76"/>
      <c r="AH617" s="76"/>
      <c r="AI617" s="76"/>
      <c r="AJ617" s="76"/>
      <c r="AK617" s="76"/>
      <c r="AL617" s="76"/>
      <c r="AM617" s="76" t="str">
        <f t="shared" si="49"/>
        <v>احمد عطيه الصادق</v>
      </c>
      <c r="AN617" s="76">
        <f>'[1]بيانات الكل'!K615</f>
        <v>0</v>
      </c>
      <c r="AO617" s="76" t="str">
        <f>'[1]بيانات الكل'!J615</f>
        <v>كفر العزازي</v>
      </c>
      <c r="AP617" s="76"/>
      <c r="AQ617" s="76"/>
      <c r="AR617" s="76" t="str">
        <f>'[1]بيانات الكل'!L615</f>
        <v>محول من المدرسة</v>
      </c>
      <c r="AS617" s="76" t="str">
        <f>'[1]بيانات الكل'!Q615</f>
        <v>الخامس</v>
      </c>
      <c r="AT617" s="76" t="str">
        <f>'[1]بيانات الكل'!R615</f>
        <v>ابو حماد</v>
      </c>
      <c r="AU617" s="76" t="str">
        <f>'[1]بيانات الكل'!S615</f>
        <v>السعدية</v>
      </c>
      <c r="AV617" s="79">
        <v>608</v>
      </c>
      <c r="AW617" s="79" t="e">
        <f>IF(AND($AW$3=#REF!,#REF!=Y617),AV617,"")</f>
        <v>#REF!</v>
      </c>
    </row>
    <row r="618" spans="1:49" ht="21" customHeight="1" thickBot="1">
      <c r="A618" s="68"/>
      <c r="B618" s="68">
        <v>609</v>
      </c>
      <c r="C618" s="69">
        <v>609</v>
      </c>
      <c r="D618" s="70" t="str">
        <f>'[1]بيانات الكل'!C616</f>
        <v>وسام جمعه حسن رمضان</v>
      </c>
      <c r="E618" s="71">
        <f>'[1]بيانات الكل'!T616</f>
        <v>40808</v>
      </c>
      <c r="F618" s="72">
        <f t="shared" si="45"/>
        <v>38560</v>
      </c>
      <c r="G618" s="73" t="str">
        <f>'[1]بيانات الكل'!F616</f>
        <v>2/5</v>
      </c>
      <c r="H618" s="73" t="str">
        <f>'[1]بيانات الكل'!D616</f>
        <v>أنثى</v>
      </c>
      <c r="I618" s="74">
        <f>'[1]بيانات الكل'!H616</f>
        <v>30507271300249</v>
      </c>
      <c r="J618" s="75">
        <f t="shared" si="46"/>
        <v>5</v>
      </c>
      <c r="K618" s="75">
        <f t="shared" si="47"/>
        <v>2</v>
      </c>
      <c r="L618" s="75">
        <f t="shared" si="48"/>
        <v>12</v>
      </c>
      <c r="M618" s="75" t="str">
        <f>'[1]بيانات الكل'!N616</f>
        <v>مصرية</v>
      </c>
      <c r="N618" s="75" t="str">
        <f>'[1]بيانات الكل'!E616</f>
        <v>مسلمة</v>
      </c>
      <c r="O618" s="75" t="str">
        <f>'[1]بيانات الكل'!G616</f>
        <v>منقول</v>
      </c>
      <c r="P618" s="76"/>
      <c r="Q618" s="77"/>
      <c r="R618" s="78"/>
      <c r="S618" s="76"/>
      <c r="T618" s="76"/>
      <c r="U618" s="76"/>
      <c r="V618" s="76"/>
      <c r="W618" s="76"/>
      <c r="X618" s="76"/>
      <c r="Y618" s="76"/>
      <c r="Z618" s="76"/>
      <c r="AA618" s="76"/>
      <c r="AB618" s="76"/>
      <c r="AC618" s="76"/>
      <c r="AD618" s="76"/>
      <c r="AE618" s="76"/>
      <c r="AF618" s="76"/>
      <c r="AG618" s="76"/>
      <c r="AH618" s="76"/>
      <c r="AI618" s="76"/>
      <c r="AJ618" s="76"/>
      <c r="AK618" s="76"/>
      <c r="AL618" s="76"/>
      <c r="AM618" s="76" t="str">
        <f t="shared" si="49"/>
        <v>جمعه حسن رمضان</v>
      </c>
      <c r="AN618" s="76">
        <f>'[1]بيانات الكل'!K616</f>
        <v>0</v>
      </c>
      <c r="AO618" s="76" t="str">
        <f>'[1]بيانات الكل'!J616</f>
        <v>كفر العزازي</v>
      </c>
      <c r="AP618" s="76"/>
      <c r="AQ618" s="76"/>
      <c r="AR618" s="76" t="str">
        <f>'[1]بيانات الكل'!L616</f>
        <v>محول من المدرسة</v>
      </c>
      <c r="AS618" s="76" t="str">
        <f>'[1]بيانات الكل'!Q616</f>
        <v>الخامس</v>
      </c>
      <c r="AT618" s="76" t="str">
        <f>'[1]بيانات الكل'!R616</f>
        <v>ابو حماد</v>
      </c>
      <c r="AU618" s="76" t="str">
        <f>'[1]بيانات الكل'!S616</f>
        <v>السعدية</v>
      </c>
      <c r="AV618" s="79">
        <v>609</v>
      </c>
      <c r="AW618" s="79" t="e">
        <f>IF(AND($AW$3=#REF!,#REF!=Y618),AV618,"")</f>
        <v>#REF!</v>
      </c>
    </row>
    <row r="619" spans="1:49" ht="21" customHeight="1" thickBot="1">
      <c r="A619" s="68"/>
      <c r="B619" s="68">
        <v>610</v>
      </c>
      <c r="C619" s="69">
        <v>610</v>
      </c>
      <c r="D619" s="70" t="str">
        <f>'[1]بيانات الكل'!C617</f>
        <v>وعد محمد أبو سريع على</v>
      </c>
      <c r="E619" s="71">
        <f>'[1]بيانات الكل'!T617</f>
        <v>40808</v>
      </c>
      <c r="F619" s="72">
        <f t="shared" si="45"/>
        <v>38596</v>
      </c>
      <c r="G619" s="73" t="str">
        <f>'[1]بيانات الكل'!F617</f>
        <v>2/5</v>
      </c>
      <c r="H619" s="73" t="str">
        <f>'[1]بيانات الكل'!D617</f>
        <v>أنثى</v>
      </c>
      <c r="I619" s="74">
        <f>'[1]بيانات الكل'!H617</f>
        <v>30509011301724</v>
      </c>
      <c r="J619" s="75">
        <f t="shared" si="46"/>
        <v>0</v>
      </c>
      <c r="K619" s="75">
        <f t="shared" si="47"/>
        <v>1</v>
      </c>
      <c r="L619" s="75">
        <f t="shared" si="48"/>
        <v>12</v>
      </c>
      <c r="M619" s="75" t="str">
        <f>'[1]بيانات الكل'!N617</f>
        <v>مصرية</v>
      </c>
      <c r="N619" s="75" t="str">
        <f>'[1]بيانات الكل'!E617</f>
        <v>مسلمة</v>
      </c>
      <c r="O619" s="75" t="str">
        <f>'[1]بيانات الكل'!G617</f>
        <v>منقول</v>
      </c>
      <c r="P619" s="76"/>
      <c r="Q619" s="77"/>
      <c r="R619" s="78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 t="str">
        <f t="shared" si="49"/>
        <v>محمد أبو سريع على</v>
      </c>
      <c r="AN619" s="76">
        <f>'[1]بيانات الكل'!K617</f>
        <v>0</v>
      </c>
      <c r="AO619" s="76" t="str">
        <f>'[1]بيانات الكل'!J617</f>
        <v>كفر العزازي</v>
      </c>
      <c r="AP619" s="76"/>
      <c r="AQ619" s="76"/>
      <c r="AR619" s="76" t="str">
        <f>'[1]بيانات الكل'!L617</f>
        <v>محول من المدرسة</v>
      </c>
      <c r="AS619" s="76" t="str">
        <f>'[1]بيانات الكل'!Q617</f>
        <v>الخامس</v>
      </c>
      <c r="AT619" s="76" t="str">
        <f>'[1]بيانات الكل'!R617</f>
        <v>ابو حماد</v>
      </c>
      <c r="AU619" s="76" t="str">
        <f>'[1]بيانات الكل'!S617</f>
        <v>السعدية</v>
      </c>
      <c r="AV619" s="79">
        <v>610</v>
      </c>
      <c r="AW619" s="79" t="e">
        <f>IF(AND($AW$3=#REF!,#REF!=Y619),AV619,"")</f>
        <v>#REF!</v>
      </c>
    </row>
    <row r="620" spans="1:49" ht="21" customHeight="1" thickBot="1">
      <c r="A620" s="68"/>
      <c r="B620" s="68">
        <v>611</v>
      </c>
      <c r="C620" s="69">
        <v>611</v>
      </c>
      <c r="D620" s="70" t="str">
        <f>'[1]بيانات الكل'!C618</f>
        <v>ولاء حسن عزاز حسن عزاز</v>
      </c>
      <c r="E620" s="71">
        <f>'[1]بيانات الكل'!T618</f>
        <v>40808</v>
      </c>
      <c r="F620" s="72">
        <f t="shared" si="45"/>
        <v>38991</v>
      </c>
      <c r="G620" s="73" t="str">
        <f>'[1]بيانات الكل'!F618</f>
        <v>3/4</v>
      </c>
      <c r="H620" s="73" t="str">
        <f>'[1]بيانات الكل'!D618</f>
        <v>أنثى</v>
      </c>
      <c r="I620" s="74">
        <f>'[1]بيانات الكل'!H618</f>
        <v>30610011335087</v>
      </c>
      <c r="J620" s="75">
        <f t="shared" si="46"/>
        <v>0</v>
      </c>
      <c r="K620" s="75">
        <f t="shared" si="47"/>
        <v>0</v>
      </c>
      <c r="L620" s="75">
        <f t="shared" si="48"/>
        <v>11</v>
      </c>
      <c r="M620" s="75" t="str">
        <f>'[1]بيانات الكل'!N618</f>
        <v>مصرية</v>
      </c>
      <c r="N620" s="75" t="str">
        <f>'[1]بيانات الكل'!E618</f>
        <v>مسلمة</v>
      </c>
      <c r="O620" s="75" t="str">
        <f>'[1]بيانات الكل'!G618</f>
        <v>منقول</v>
      </c>
      <c r="P620" s="76"/>
      <c r="Q620" s="77"/>
      <c r="R620" s="78"/>
      <c r="S620" s="76"/>
      <c r="T620" s="76"/>
      <c r="U620" s="76"/>
      <c r="V620" s="76"/>
      <c r="W620" s="76"/>
      <c r="X620" s="76"/>
      <c r="Y620" s="76"/>
      <c r="Z620" s="76"/>
      <c r="AA620" s="76"/>
      <c r="AB620" s="76"/>
      <c r="AC620" s="76"/>
      <c r="AD620" s="76"/>
      <c r="AE620" s="76"/>
      <c r="AF620" s="76"/>
      <c r="AG620" s="76"/>
      <c r="AH620" s="76"/>
      <c r="AI620" s="76"/>
      <c r="AJ620" s="76"/>
      <c r="AK620" s="76"/>
      <c r="AL620" s="76"/>
      <c r="AM620" s="76" t="str">
        <f t="shared" si="49"/>
        <v>حسن عزاز حسن عزاز</v>
      </c>
      <c r="AN620" s="76">
        <f>'[1]بيانات الكل'!K618</f>
        <v>0</v>
      </c>
      <c r="AO620" s="76" t="str">
        <f>'[1]بيانات الكل'!J618</f>
        <v>كفر العزازي</v>
      </c>
      <c r="AP620" s="76"/>
      <c r="AQ620" s="76"/>
      <c r="AR620" s="76" t="str">
        <f>'[1]بيانات الكل'!L618</f>
        <v>محول من المدرسة</v>
      </c>
      <c r="AS620" s="76" t="str">
        <f>'[1]بيانات الكل'!Q618</f>
        <v>الخامس</v>
      </c>
      <c r="AT620" s="76" t="str">
        <f>'[1]بيانات الكل'!R618</f>
        <v>ابو حماد</v>
      </c>
      <c r="AU620" s="76" t="str">
        <f>'[1]بيانات الكل'!S618</f>
        <v>السعدية</v>
      </c>
      <c r="AV620" s="79">
        <v>611</v>
      </c>
      <c r="AW620" s="79" t="e">
        <f>IF(AND($AW$3=#REF!,#REF!=Y620),AV620,"")</f>
        <v>#REF!</v>
      </c>
    </row>
    <row r="621" spans="1:49" ht="21" customHeight="1" thickBot="1">
      <c r="A621" s="68"/>
      <c r="B621" s="68">
        <v>612</v>
      </c>
      <c r="C621" s="69">
        <v>612</v>
      </c>
      <c r="D621" s="70" t="str">
        <f>'[1]بيانات الكل'!C619</f>
        <v>ولاء حمدى محمود سالم</v>
      </c>
      <c r="E621" s="71">
        <f>'[1]بيانات الكل'!T619</f>
        <v>41539</v>
      </c>
      <c r="F621" s="72">
        <f t="shared" si="45"/>
        <v>39287</v>
      </c>
      <c r="G621" s="73" t="str">
        <f>'[1]بيانات الكل'!F619</f>
        <v>2/3</v>
      </c>
      <c r="H621" s="73" t="str">
        <f>'[1]بيانات الكل'!D619</f>
        <v>أنثى</v>
      </c>
      <c r="I621" s="74">
        <f>'[1]بيانات الكل'!H619</f>
        <v>30707241301665</v>
      </c>
      <c r="J621" s="75">
        <f t="shared" si="46"/>
        <v>8</v>
      </c>
      <c r="K621" s="75">
        <f t="shared" si="47"/>
        <v>2</v>
      </c>
      <c r="L621" s="75">
        <f t="shared" si="48"/>
        <v>10</v>
      </c>
      <c r="M621" s="75" t="str">
        <f>'[1]بيانات الكل'!N619</f>
        <v>مصرية</v>
      </c>
      <c r="N621" s="75" t="str">
        <f>'[1]بيانات الكل'!E619</f>
        <v>مسلمة</v>
      </c>
      <c r="O621" s="75" t="str">
        <f>'[1]بيانات الكل'!G619</f>
        <v>منقول</v>
      </c>
      <c r="P621" s="76"/>
      <c r="Q621" s="77"/>
      <c r="R621" s="78"/>
      <c r="S621" s="76"/>
      <c r="T621" s="76"/>
      <c r="U621" s="76"/>
      <c r="V621" s="76"/>
      <c r="W621" s="76"/>
      <c r="X621" s="76"/>
      <c r="Y621" s="76"/>
      <c r="Z621" s="76"/>
      <c r="AA621" s="76"/>
      <c r="AB621" s="76"/>
      <c r="AC621" s="76"/>
      <c r="AD621" s="76"/>
      <c r="AE621" s="76"/>
      <c r="AF621" s="76"/>
      <c r="AG621" s="76"/>
      <c r="AH621" s="76"/>
      <c r="AI621" s="76"/>
      <c r="AJ621" s="76"/>
      <c r="AK621" s="76"/>
      <c r="AL621" s="76"/>
      <c r="AM621" s="76" t="str">
        <f t="shared" si="49"/>
        <v>حمدى محمود سالم</v>
      </c>
      <c r="AN621" s="76">
        <f>'[1]بيانات الكل'!K619</f>
        <v>0</v>
      </c>
      <c r="AO621" s="76" t="str">
        <f>'[1]بيانات الكل'!J619</f>
        <v>كفر العزازي</v>
      </c>
      <c r="AP621" s="76"/>
      <c r="AQ621" s="76"/>
      <c r="AR621" s="76" t="str">
        <f>'[1]بيانات الكل'!L619</f>
        <v>محول من المدرسة</v>
      </c>
      <c r="AS621" s="76" t="str">
        <f>'[1]بيانات الكل'!Q619</f>
        <v>الثالث</v>
      </c>
      <c r="AT621" s="76" t="str">
        <f>'[1]بيانات الكل'!R619</f>
        <v>ابو حماد</v>
      </c>
      <c r="AU621" s="76" t="str">
        <f>'[1]بيانات الكل'!S619</f>
        <v>السعدية</v>
      </c>
      <c r="AV621" s="79">
        <v>612</v>
      </c>
      <c r="AW621" s="79" t="e">
        <f>IF(AND($AW$3=#REF!,#REF!=Y621),AV621,"")</f>
        <v>#REF!</v>
      </c>
    </row>
    <row r="622" spans="1:49" ht="21" customHeight="1" thickBot="1">
      <c r="A622" s="68"/>
      <c r="B622" s="68">
        <v>613</v>
      </c>
      <c r="C622" s="69">
        <v>613</v>
      </c>
      <c r="D622" s="70" t="str">
        <f>'[1]بيانات الكل'!C620</f>
        <v>ولاء محمد عبدالله على</v>
      </c>
      <c r="E622" s="71">
        <f>'[1]بيانات الكل'!T620</f>
        <v>40443</v>
      </c>
      <c r="F622" s="72">
        <f t="shared" si="45"/>
        <v>38064</v>
      </c>
      <c r="G622" s="73" t="str">
        <f>'[1]بيانات الكل'!F620</f>
        <v>2/6</v>
      </c>
      <c r="H622" s="73" t="str">
        <f>'[1]بيانات الكل'!D620</f>
        <v>أنثى</v>
      </c>
      <c r="I622" s="74">
        <f>'[1]بيانات الكل'!H620</f>
        <v>30403181301408</v>
      </c>
      <c r="J622" s="75">
        <f t="shared" si="46"/>
        <v>14</v>
      </c>
      <c r="K622" s="75">
        <f t="shared" si="47"/>
        <v>6</v>
      </c>
      <c r="L622" s="75">
        <f t="shared" si="48"/>
        <v>13</v>
      </c>
      <c r="M622" s="75" t="str">
        <f>'[1]بيانات الكل'!N620</f>
        <v>مصرية</v>
      </c>
      <c r="N622" s="75" t="str">
        <f>'[1]بيانات الكل'!E620</f>
        <v>مسلمة</v>
      </c>
      <c r="O622" s="75" t="str">
        <f>'[1]بيانات الكل'!G620</f>
        <v>منقول</v>
      </c>
      <c r="P622" s="76"/>
      <c r="Q622" s="77"/>
      <c r="R622" s="78"/>
      <c r="S622" s="76"/>
      <c r="T622" s="76"/>
      <c r="U622" s="76"/>
      <c r="V622" s="76"/>
      <c r="W622" s="76"/>
      <c r="X622" s="76"/>
      <c r="Y622" s="76"/>
      <c r="Z622" s="76"/>
      <c r="AA622" s="76"/>
      <c r="AB622" s="76"/>
      <c r="AC622" s="76"/>
      <c r="AD622" s="76"/>
      <c r="AE622" s="76"/>
      <c r="AF622" s="76"/>
      <c r="AG622" s="76"/>
      <c r="AH622" s="76"/>
      <c r="AI622" s="76"/>
      <c r="AJ622" s="76"/>
      <c r="AK622" s="76"/>
      <c r="AL622" s="76"/>
      <c r="AM622" s="76" t="str">
        <f t="shared" si="49"/>
        <v>محمد عبدالله على</v>
      </c>
      <c r="AN622" s="76">
        <f>'[1]بيانات الكل'!K620</f>
        <v>0</v>
      </c>
      <c r="AO622" s="76" t="str">
        <f>'[1]بيانات الكل'!J620</f>
        <v>كفر العزازي</v>
      </c>
      <c r="AP622" s="76"/>
      <c r="AQ622" s="76"/>
      <c r="AR622" s="76" t="str">
        <f>'[1]بيانات الكل'!L620</f>
        <v>محول من المدرسة</v>
      </c>
      <c r="AS622" s="76" t="str">
        <f>'[1]بيانات الكل'!Q620</f>
        <v>السادس</v>
      </c>
      <c r="AT622" s="76" t="str">
        <f>'[1]بيانات الكل'!R620</f>
        <v>ابو حماد</v>
      </c>
      <c r="AU622" s="76" t="str">
        <f>'[1]بيانات الكل'!S620</f>
        <v>السعدية</v>
      </c>
      <c r="AV622" s="79">
        <v>613</v>
      </c>
      <c r="AW622" s="79" t="e">
        <f>IF(AND($AW$3=#REF!,#REF!=Y622),AV622,"")</f>
        <v>#REF!</v>
      </c>
    </row>
    <row r="623" spans="1:49" ht="21" customHeight="1" thickBot="1">
      <c r="A623" s="68"/>
      <c r="B623" s="68">
        <v>614</v>
      </c>
      <c r="C623" s="69">
        <v>614</v>
      </c>
      <c r="D623" s="70" t="str">
        <f>'[1]بيانات الكل'!C621</f>
        <v>يارا ايمن محمد محمد عبدالعظيم</v>
      </c>
      <c r="E623" s="71">
        <f>'[1]بيانات الكل'!T621</f>
        <v>40808</v>
      </c>
      <c r="F623" s="72">
        <f t="shared" si="45"/>
        <v>38914</v>
      </c>
      <c r="G623" s="73" t="str">
        <f>'[1]بيانات الكل'!F621</f>
        <v>3/4</v>
      </c>
      <c r="H623" s="73" t="str">
        <f>'[1]بيانات الكل'!D621</f>
        <v>أنثى</v>
      </c>
      <c r="I623" s="74">
        <f>'[1]بيانات الكل'!H621</f>
        <v>30607161301147</v>
      </c>
      <c r="J623" s="75">
        <f t="shared" si="46"/>
        <v>16</v>
      </c>
      <c r="K623" s="75">
        <f t="shared" si="47"/>
        <v>2</v>
      </c>
      <c r="L623" s="75">
        <f t="shared" si="48"/>
        <v>11</v>
      </c>
      <c r="M623" s="75" t="str">
        <f>'[1]بيانات الكل'!N621</f>
        <v>مصرية</v>
      </c>
      <c r="N623" s="75" t="str">
        <f>'[1]بيانات الكل'!E621</f>
        <v>مسلمة</v>
      </c>
      <c r="O623" s="75" t="str">
        <f>'[1]بيانات الكل'!G621</f>
        <v>منقول</v>
      </c>
      <c r="P623" s="76"/>
      <c r="Q623" s="77"/>
      <c r="R623" s="78"/>
      <c r="S623" s="76"/>
      <c r="T623" s="76"/>
      <c r="U623" s="76"/>
      <c r="V623" s="76"/>
      <c r="W623" s="76"/>
      <c r="X623" s="76"/>
      <c r="Y623" s="76"/>
      <c r="Z623" s="76"/>
      <c r="AA623" s="76"/>
      <c r="AB623" s="76"/>
      <c r="AC623" s="76"/>
      <c r="AD623" s="76"/>
      <c r="AE623" s="76"/>
      <c r="AF623" s="76"/>
      <c r="AG623" s="76"/>
      <c r="AH623" s="76"/>
      <c r="AI623" s="76"/>
      <c r="AJ623" s="76"/>
      <c r="AK623" s="76"/>
      <c r="AL623" s="76"/>
      <c r="AM623" s="76" t="str">
        <f t="shared" si="49"/>
        <v>ايمن محمد محمد عبدالعظيم</v>
      </c>
      <c r="AN623" s="76">
        <f>'[1]بيانات الكل'!K621</f>
        <v>0</v>
      </c>
      <c r="AO623" s="76" t="str">
        <f>'[1]بيانات الكل'!J621</f>
        <v>كفر العزازي</v>
      </c>
      <c r="AP623" s="76"/>
      <c r="AQ623" s="76"/>
      <c r="AR623" s="76" t="str">
        <f>'[1]بيانات الكل'!L621</f>
        <v>محول من المدرسة</v>
      </c>
      <c r="AS623" s="76" t="str">
        <f>'[1]بيانات الكل'!Q621</f>
        <v>الخامس</v>
      </c>
      <c r="AT623" s="76" t="str">
        <f>'[1]بيانات الكل'!R621</f>
        <v>ابو حماد</v>
      </c>
      <c r="AU623" s="76" t="str">
        <f>'[1]بيانات الكل'!S621</f>
        <v>السعدية</v>
      </c>
      <c r="AV623" s="79">
        <v>614</v>
      </c>
      <c r="AW623" s="79" t="e">
        <f>IF(AND($AW$3=#REF!,#REF!=Y623),AV623,"")</f>
        <v>#REF!</v>
      </c>
    </row>
    <row r="624" spans="1:49" ht="21" customHeight="1" thickBot="1">
      <c r="A624" s="68"/>
      <c r="B624" s="68">
        <v>615</v>
      </c>
      <c r="C624" s="69">
        <v>615</v>
      </c>
      <c r="D624" s="70" t="str">
        <f>'[1]بيانات الكل'!C622</f>
        <v>يارا صبحى محمد خليل</v>
      </c>
      <c r="E624" s="71">
        <f>'[1]بيانات الكل'!T622</f>
        <v>40443</v>
      </c>
      <c r="F624" s="72">
        <f t="shared" si="45"/>
        <v>38035</v>
      </c>
      <c r="G624" s="73" t="str">
        <f>'[1]بيانات الكل'!F622</f>
        <v>2/6</v>
      </c>
      <c r="H624" s="73" t="str">
        <f>'[1]بيانات الكل'!D622</f>
        <v>أنثى</v>
      </c>
      <c r="I624" s="74">
        <f>'[1]بيانات الكل'!H622</f>
        <v>30402181302106</v>
      </c>
      <c r="J624" s="75">
        <f t="shared" si="46"/>
        <v>14</v>
      </c>
      <c r="K624" s="75">
        <f t="shared" si="47"/>
        <v>7</v>
      </c>
      <c r="L624" s="75">
        <f t="shared" si="48"/>
        <v>13</v>
      </c>
      <c r="M624" s="75" t="str">
        <f>'[1]بيانات الكل'!N622</f>
        <v>مصرية</v>
      </c>
      <c r="N624" s="75" t="str">
        <f>'[1]بيانات الكل'!E622</f>
        <v>مسلمة</v>
      </c>
      <c r="O624" s="75" t="str">
        <f>'[1]بيانات الكل'!G622</f>
        <v>منقول</v>
      </c>
      <c r="P624" s="76"/>
      <c r="Q624" s="77"/>
      <c r="R624" s="78"/>
      <c r="S624" s="76"/>
      <c r="T624" s="76"/>
      <c r="U624" s="76"/>
      <c r="V624" s="76"/>
      <c r="W624" s="76"/>
      <c r="X624" s="76"/>
      <c r="Y624" s="76"/>
      <c r="Z624" s="76"/>
      <c r="AA624" s="76"/>
      <c r="AB624" s="76"/>
      <c r="AC624" s="76"/>
      <c r="AD624" s="76"/>
      <c r="AE624" s="76"/>
      <c r="AF624" s="76"/>
      <c r="AG624" s="76"/>
      <c r="AH624" s="76"/>
      <c r="AI624" s="76"/>
      <c r="AJ624" s="76"/>
      <c r="AK624" s="76"/>
      <c r="AL624" s="76"/>
      <c r="AM624" s="76" t="str">
        <f t="shared" si="49"/>
        <v>صبحى محمد خليل</v>
      </c>
      <c r="AN624" s="76">
        <f>'[1]بيانات الكل'!K622</f>
        <v>0</v>
      </c>
      <c r="AO624" s="76" t="str">
        <f>'[1]بيانات الكل'!J622</f>
        <v>كفر العزازي</v>
      </c>
      <c r="AP624" s="76"/>
      <c r="AQ624" s="76"/>
      <c r="AR624" s="76" t="str">
        <f>'[1]بيانات الكل'!L622</f>
        <v>محول من المدرسة</v>
      </c>
      <c r="AS624" s="76" t="str">
        <f>'[1]بيانات الكل'!Q622</f>
        <v>السادس</v>
      </c>
      <c r="AT624" s="76" t="str">
        <f>'[1]بيانات الكل'!R622</f>
        <v>ابو حماد</v>
      </c>
      <c r="AU624" s="76" t="str">
        <f>'[1]بيانات الكل'!S622</f>
        <v>السعدية</v>
      </c>
      <c r="AV624" s="79">
        <v>615</v>
      </c>
      <c r="AW624" s="79" t="e">
        <f>IF(AND($AW$3=#REF!,#REF!=Y624),AV624,"")</f>
        <v>#REF!</v>
      </c>
    </row>
    <row r="625" spans="1:49" ht="21" customHeight="1" thickBot="1">
      <c r="A625" s="68"/>
      <c r="B625" s="68">
        <v>616</v>
      </c>
      <c r="C625" s="69">
        <v>616</v>
      </c>
      <c r="D625" s="70" t="str">
        <f>'[1]بيانات الكل'!C623</f>
        <v>يارة صلاح عبد العزيز محمد</v>
      </c>
      <c r="E625" s="71">
        <f>'[1]بيانات الكل'!T623</f>
        <v>41904</v>
      </c>
      <c r="F625" s="72">
        <f t="shared" si="45"/>
        <v>39431</v>
      </c>
      <c r="G625" s="73" t="str">
        <f>'[1]بيانات الكل'!F623</f>
        <v>2/2</v>
      </c>
      <c r="H625" s="73" t="str">
        <f>'[1]بيانات الكل'!D623</f>
        <v>أنثى</v>
      </c>
      <c r="I625" s="74">
        <f>'[1]بيانات الكل'!H623</f>
        <v>30712151306769</v>
      </c>
      <c r="J625" s="75">
        <f t="shared" si="46"/>
        <v>17</v>
      </c>
      <c r="K625" s="75">
        <f t="shared" si="47"/>
        <v>9</v>
      </c>
      <c r="L625" s="75">
        <f t="shared" si="48"/>
        <v>9</v>
      </c>
      <c r="M625" s="75" t="str">
        <f>'[1]بيانات الكل'!N623</f>
        <v>مصرية</v>
      </c>
      <c r="N625" s="75" t="str">
        <f>'[1]بيانات الكل'!E623</f>
        <v>مسلمة</v>
      </c>
      <c r="O625" s="75" t="str">
        <f>'[1]بيانات الكل'!G623</f>
        <v>منقول</v>
      </c>
      <c r="P625" s="76"/>
      <c r="Q625" s="77"/>
      <c r="R625" s="78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  <c r="AC625" s="76"/>
      <c r="AD625" s="76"/>
      <c r="AE625" s="76"/>
      <c r="AF625" s="76"/>
      <c r="AG625" s="76"/>
      <c r="AH625" s="76"/>
      <c r="AI625" s="76"/>
      <c r="AJ625" s="76"/>
      <c r="AK625" s="76"/>
      <c r="AL625" s="76"/>
      <c r="AM625" s="76" t="str">
        <f t="shared" si="49"/>
        <v>صلاح عبد العزيز محمد</v>
      </c>
      <c r="AN625" s="76">
        <f>'[1]بيانات الكل'!K623</f>
        <v>0</v>
      </c>
      <c r="AO625" s="76" t="str">
        <f>'[1]بيانات الكل'!J623</f>
        <v>كفر العزازي</v>
      </c>
      <c r="AP625" s="76"/>
      <c r="AQ625" s="76"/>
      <c r="AR625" s="76" t="str">
        <f>'[1]بيانات الكل'!L623</f>
        <v>محول من المدرسة</v>
      </c>
      <c r="AS625" s="76" t="str">
        <f>'[1]بيانات الكل'!Q623</f>
        <v>الثاني</v>
      </c>
      <c r="AT625" s="76" t="str">
        <f>'[1]بيانات الكل'!R623</f>
        <v>ابو حماد</v>
      </c>
      <c r="AU625" s="76" t="str">
        <f>'[1]بيانات الكل'!S623</f>
        <v>السعدية</v>
      </c>
      <c r="AV625" s="79">
        <v>616</v>
      </c>
      <c r="AW625" s="79" t="e">
        <f>IF(AND($AW$3=#REF!,#REF!=Y625),AV625,"")</f>
        <v>#REF!</v>
      </c>
    </row>
    <row r="626" spans="1:49" ht="21" customHeight="1" thickBot="1">
      <c r="A626" s="68"/>
      <c r="B626" s="68">
        <v>617</v>
      </c>
      <c r="C626" s="69">
        <v>617</v>
      </c>
      <c r="D626" s="70" t="str">
        <f>'[1]بيانات الكل'!C624</f>
        <v>ياسمين السيد ابراهيم محمد</v>
      </c>
      <c r="E626" s="71">
        <f>'[1]بيانات الكل'!T624</f>
        <v>41539</v>
      </c>
      <c r="F626" s="72">
        <f t="shared" si="45"/>
        <v>39196</v>
      </c>
      <c r="G626" s="73" t="str">
        <f>'[1]بيانات الكل'!F624</f>
        <v>2/3</v>
      </c>
      <c r="H626" s="73" t="str">
        <f>'[1]بيانات الكل'!D624</f>
        <v>أنثى</v>
      </c>
      <c r="I626" s="74">
        <f>'[1]بيانات الكل'!H624</f>
        <v>30704241300783</v>
      </c>
      <c r="J626" s="75">
        <f t="shared" si="46"/>
        <v>8</v>
      </c>
      <c r="K626" s="75">
        <f t="shared" si="47"/>
        <v>5</v>
      </c>
      <c r="L626" s="75">
        <f t="shared" si="48"/>
        <v>10</v>
      </c>
      <c r="M626" s="75" t="str">
        <f>'[1]بيانات الكل'!N624</f>
        <v>مصرية</v>
      </c>
      <c r="N626" s="75" t="str">
        <f>'[1]بيانات الكل'!E624</f>
        <v>مسلمة</v>
      </c>
      <c r="O626" s="75" t="str">
        <f>'[1]بيانات الكل'!G624</f>
        <v>منقول</v>
      </c>
      <c r="P626" s="76"/>
      <c r="Q626" s="77"/>
      <c r="R626" s="78"/>
      <c r="S626" s="76"/>
      <c r="T626" s="76"/>
      <c r="U626" s="76"/>
      <c r="V626" s="76"/>
      <c r="W626" s="76"/>
      <c r="X626" s="76"/>
      <c r="Y626" s="76"/>
      <c r="Z626" s="76"/>
      <c r="AA626" s="76"/>
      <c r="AB626" s="76"/>
      <c r="AC626" s="76"/>
      <c r="AD626" s="76"/>
      <c r="AE626" s="76"/>
      <c r="AF626" s="76"/>
      <c r="AG626" s="76"/>
      <c r="AH626" s="76"/>
      <c r="AI626" s="76"/>
      <c r="AJ626" s="76"/>
      <c r="AK626" s="76"/>
      <c r="AL626" s="76"/>
      <c r="AM626" s="76" t="str">
        <f t="shared" si="49"/>
        <v>السيد ابراهيم محمد</v>
      </c>
      <c r="AN626" s="76">
        <f>'[1]بيانات الكل'!K624</f>
        <v>0</v>
      </c>
      <c r="AO626" s="76" t="str">
        <f>'[1]بيانات الكل'!J624</f>
        <v>كفر العزازي</v>
      </c>
      <c r="AP626" s="76"/>
      <c r="AQ626" s="76"/>
      <c r="AR626" s="76" t="str">
        <f>'[1]بيانات الكل'!L624</f>
        <v>محول من المدرسة</v>
      </c>
      <c r="AS626" s="76" t="str">
        <f>'[1]بيانات الكل'!Q624</f>
        <v>الثالث</v>
      </c>
      <c r="AT626" s="76" t="str">
        <f>'[1]بيانات الكل'!R624</f>
        <v>ابو حماد</v>
      </c>
      <c r="AU626" s="76" t="str">
        <f>'[1]بيانات الكل'!S624</f>
        <v>السعدية</v>
      </c>
      <c r="AV626" s="79">
        <v>617</v>
      </c>
      <c r="AW626" s="79" t="e">
        <f>IF(AND($AW$3=#REF!,#REF!=Y626),AV626,"")</f>
        <v>#REF!</v>
      </c>
    </row>
    <row r="627" spans="1:49" ht="21" customHeight="1" thickBot="1">
      <c r="A627" s="68"/>
      <c r="B627" s="68">
        <v>618</v>
      </c>
      <c r="C627" s="69">
        <v>618</v>
      </c>
      <c r="D627" s="70" t="str">
        <f>'[1]بيانات الكل'!C625</f>
        <v>ياسمين السيد صلاح اسماعيل</v>
      </c>
      <c r="E627" s="71">
        <f>'[1]بيانات الكل'!T625</f>
        <v>41539</v>
      </c>
      <c r="F627" s="72">
        <f t="shared" si="45"/>
        <v>39100</v>
      </c>
      <c r="G627" s="73" t="str">
        <f>'[1]بيانات الكل'!F625</f>
        <v>2/3</v>
      </c>
      <c r="H627" s="73" t="str">
        <f>'[1]بيانات الكل'!D625</f>
        <v>أنثى</v>
      </c>
      <c r="I627" s="74">
        <f>'[1]بيانات الكل'!H625</f>
        <v>30701181301948</v>
      </c>
      <c r="J627" s="75">
        <f t="shared" si="46"/>
        <v>14</v>
      </c>
      <c r="K627" s="75">
        <f t="shared" si="47"/>
        <v>8</v>
      </c>
      <c r="L627" s="75">
        <f t="shared" si="48"/>
        <v>10</v>
      </c>
      <c r="M627" s="75" t="str">
        <f>'[1]بيانات الكل'!N625</f>
        <v>مصرية</v>
      </c>
      <c r="N627" s="75" t="str">
        <f>'[1]بيانات الكل'!E625</f>
        <v>مسلمة</v>
      </c>
      <c r="O627" s="75" t="str">
        <f>'[1]بيانات الكل'!G625</f>
        <v>منقول</v>
      </c>
      <c r="P627" s="76"/>
      <c r="Q627" s="77"/>
      <c r="R627" s="78"/>
      <c r="S627" s="76"/>
      <c r="T627" s="76"/>
      <c r="U627" s="76"/>
      <c r="V627" s="76"/>
      <c r="W627" s="76"/>
      <c r="X627" s="76"/>
      <c r="Y627" s="76"/>
      <c r="Z627" s="76"/>
      <c r="AA627" s="76"/>
      <c r="AB627" s="76"/>
      <c r="AC627" s="76"/>
      <c r="AD627" s="76"/>
      <c r="AE627" s="76"/>
      <c r="AF627" s="76"/>
      <c r="AG627" s="76"/>
      <c r="AH627" s="76"/>
      <c r="AI627" s="76"/>
      <c r="AJ627" s="76"/>
      <c r="AK627" s="76"/>
      <c r="AL627" s="76"/>
      <c r="AM627" s="76" t="str">
        <f t="shared" si="49"/>
        <v>السيد صلاح اسماعيل</v>
      </c>
      <c r="AN627" s="76">
        <f>'[1]بيانات الكل'!K625</f>
        <v>0</v>
      </c>
      <c r="AO627" s="76" t="str">
        <f>'[1]بيانات الكل'!J625</f>
        <v>كفر العزازي</v>
      </c>
      <c r="AP627" s="76"/>
      <c r="AQ627" s="76"/>
      <c r="AR627" s="76" t="str">
        <f>'[1]بيانات الكل'!L625</f>
        <v>محول من المدرسة</v>
      </c>
      <c r="AS627" s="76" t="str">
        <f>'[1]بيانات الكل'!Q625</f>
        <v>الثالث</v>
      </c>
      <c r="AT627" s="76" t="str">
        <f>'[1]بيانات الكل'!R625</f>
        <v>ابو حماد</v>
      </c>
      <c r="AU627" s="76" t="str">
        <f>'[1]بيانات الكل'!S625</f>
        <v>السعدية</v>
      </c>
      <c r="AV627" s="79">
        <v>618</v>
      </c>
      <c r="AW627" s="79" t="e">
        <f>IF(AND($AW$3=#REF!,#REF!=Y627),AV627,"")</f>
        <v>#REF!</v>
      </c>
    </row>
    <row r="628" spans="1:49" ht="21" customHeight="1" thickBot="1">
      <c r="A628" s="68"/>
      <c r="B628" s="68">
        <v>619</v>
      </c>
      <c r="C628" s="69">
        <v>619</v>
      </c>
      <c r="D628" s="70" t="str">
        <f>'[1]بيانات الكل'!C626</f>
        <v>ياسمين عبدالرحمن على حسن</v>
      </c>
      <c r="E628" s="71">
        <f>'[1]بيانات الكل'!T626</f>
        <v>41539</v>
      </c>
      <c r="F628" s="72">
        <f t="shared" si="45"/>
        <v>39168</v>
      </c>
      <c r="G628" s="73" t="str">
        <f>'[1]بيانات الكل'!F626</f>
        <v>2/3</v>
      </c>
      <c r="H628" s="73" t="str">
        <f>'[1]بيانات الكل'!D626</f>
        <v>أنثى</v>
      </c>
      <c r="I628" s="74">
        <f>'[1]بيانات الكل'!H626</f>
        <v>30703271900126</v>
      </c>
      <c r="J628" s="75">
        <f t="shared" si="46"/>
        <v>5</v>
      </c>
      <c r="K628" s="75">
        <f t="shared" si="47"/>
        <v>6</v>
      </c>
      <c r="L628" s="75">
        <f t="shared" si="48"/>
        <v>10</v>
      </c>
      <c r="M628" s="75" t="str">
        <f>'[1]بيانات الكل'!N626</f>
        <v>مصرية</v>
      </c>
      <c r="N628" s="75" t="str">
        <f>'[1]بيانات الكل'!E626</f>
        <v>مسلمة</v>
      </c>
      <c r="O628" s="75" t="str">
        <f>'[1]بيانات الكل'!G626</f>
        <v>منقول</v>
      </c>
      <c r="P628" s="76"/>
      <c r="Q628" s="77"/>
      <c r="R628" s="78"/>
      <c r="S628" s="76"/>
      <c r="T628" s="76"/>
      <c r="U628" s="76"/>
      <c r="V628" s="76"/>
      <c r="W628" s="76"/>
      <c r="X628" s="76"/>
      <c r="Y628" s="76"/>
      <c r="Z628" s="76"/>
      <c r="AA628" s="76"/>
      <c r="AB628" s="76"/>
      <c r="AC628" s="76"/>
      <c r="AD628" s="76"/>
      <c r="AE628" s="76"/>
      <c r="AF628" s="76"/>
      <c r="AG628" s="76"/>
      <c r="AH628" s="76"/>
      <c r="AI628" s="76"/>
      <c r="AJ628" s="76"/>
      <c r="AK628" s="76"/>
      <c r="AL628" s="76"/>
      <c r="AM628" s="76" t="str">
        <f t="shared" si="49"/>
        <v>عبدالرحمن على حسن</v>
      </c>
      <c r="AN628" s="76">
        <f>'[1]بيانات الكل'!K626</f>
        <v>0</v>
      </c>
      <c r="AO628" s="76" t="str">
        <f>'[1]بيانات الكل'!J626</f>
        <v>كفر العزازي</v>
      </c>
      <c r="AP628" s="76"/>
      <c r="AQ628" s="76"/>
      <c r="AR628" s="76" t="str">
        <f>'[1]بيانات الكل'!L626</f>
        <v>محول من المدرسة</v>
      </c>
      <c r="AS628" s="76" t="str">
        <f>'[1]بيانات الكل'!Q626</f>
        <v>الثالث</v>
      </c>
      <c r="AT628" s="76" t="str">
        <f>'[1]بيانات الكل'!R626</f>
        <v>ابو حماد</v>
      </c>
      <c r="AU628" s="76" t="str">
        <f>'[1]بيانات الكل'!S626</f>
        <v>السعدية</v>
      </c>
      <c r="AV628" s="79">
        <v>619</v>
      </c>
      <c r="AW628" s="79" t="e">
        <f>IF(AND($AW$3=#REF!,#REF!=Y628),AV628,"")</f>
        <v>#REF!</v>
      </c>
    </row>
    <row r="629" spans="1:49" ht="21" customHeight="1" thickBot="1">
      <c r="A629" s="68"/>
      <c r="B629" s="68">
        <v>620</v>
      </c>
      <c r="C629" s="69">
        <v>620</v>
      </c>
      <c r="D629" s="70" t="str">
        <f>'[1]بيانات الكل'!C627</f>
        <v>ياسمين عبداللطيف اصبيح عبداللطيف ابراهيم</v>
      </c>
      <c r="E629" s="71">
        <f>'[1]بيانات الكل'!T627</f>
        <v>40808</v>
      </c>
      <c r="F629" s="72">
        <f t="shared" si="45"/>
        <v>38804</v>
      </c>
      <c r="G629" s="73" t="str">
        <f>'[1]بيانات الكل'!F627</f>
        <v>3/4</v>
      </c>
      <c r="H629" s="73" t="str">
        <f>'[1]بيانات الكل'!D627</f>
        <v>أنثى</v>
      </c>
      <c r="I629" s="74">
        <f>'[1]بيانات الكل'!H627</f>
        <v>30603281300726</v>
      </c>
      <c r="J629" s="75">
        <f t="shared" si="46"/>
        <v>4</v>
      </c>
      <c r="K629" s="75">
        <f t="shared" si="47"/>
        <v>6</v>
      </c>
      <c r="L629" s="75">
        <f t="shared" si="48"/>
        <v>11</v>
      </c>
      <c r="M629" s="75" t="str">
        <f>'[1]بيانات الكل'!N627</f>
        <v>مصرية</v>
      </c>
      <c r="N629" s="75" t="str">
        <f>'[1]بيانات الكل'!E627</f>
        <v>مسلمة</v>
      </c>
      <c r="O629" s="75" t="str">
        <f>'[1]بيانات الكل'!G627</f>
        <v>منقول</v>
      </c>
      <c r="P629" s="76"/>
      <c r="Q629" s="77"/>
      <c r="R629" s="78"/>
      <c r="S629" s="76"/>
      <c r="T629" s="76"/>
      <c r="U629" s="76"/>
      <c r="V629" s="76"/>
      <c r="W629" s="76"/>
      <c r="X629" s="76"/>
      <c r="Y629" s="76"/>
      <c r="Z629" s="76"/>
      <c r="AA629" s="76"/>
      <c r="AB629" s="76"/>
      <c r="AC629" s="76"/>
      <c r="AD629" s="76"/>
      <c r="AE629" s="76"/>
      <c r="AF629" s="76"/>
      <c r="AG629" s="76"/>
      <c r="AH629" s="76"/>
      <c r="AI629" s="76"/>
      <c r="AJ629" s="76"/>
      <c r="AK629" s="76"/>
      <c r="AL629" s="76"/>
      <c r="AM629" s="76" t="str">
        <f t="shared" si="49"/>
        <v>عبداللطيف اصبيح عبداللطيف ابراهيم</v>
      </c>
      <c r="AN629" s="76">
        <f>'[1]بيانات الكل'!K627</f>
        <v>0</v>
      </c>
      <c r="AO629" s="76" t="str">
        <f>'[1]بيانات الكل'!J627</f>
        <v>كفر العزازي</v>
      </c>
      <c r="AP629" s="76"/>
      <c r="AQ629" s="76"/>
      <c r="AR629" s="76" t="str">
        <f>'[1]بيانات الكل'!L627</f>
        <v>محول إلى المدرسة</v>
      </c>
      <c r="AS629" s="76" t="str">
        <f>'[1]بيانات الكل'!Q627</f>
        <v>الخامس</v>
      </c>
      <c r="AT629" s="76" t="str">
        <f>'[1]بيانات الكل'!R627</f>
        <v>ابو حماد</v>
      </c>
      <c r="AU629" s="76" t="str">
        <f>'[1]بيانات الكل'!S627</f>
        <v>السعدية</v>
      </c>
      <c r="AV629" s="79">
        <v>620</v>
      </c>
      <c r="AW629" s="79" t="e">
        <f>IF(AND($AW$3=#REF!,#REF!=Y629),AV629,"")</f>
        <v>#REF!</v>
      </c>
    </row>
    <row r="630" spans="1:49" ht="21" customHeight="1" thickBot="1">
      <c r="A630" s="68"/>
      <c r="B630" s="68">
        <v>621</v>
      </c>
      <c r="C630" s="69">
        <v>621</v>
      </c>
      <c r="D630" s="70" t="str">
        <f>'[1]بيانات الكل'!C628</f>
        <v>ياسمين عصام محمد ناجى جمعه</v>
      </c>
      <c r="E630" s="71">
        <f>'[1]بيانات الكل'!T628</f>
        <v>40808</v>
      </c>
      <c r="F630" s="72">
        <f t="shared" si="45"/>
        <v>38808</v>
      </c>
      <c r="G630" s="73" t="str">
        <f>'[1]بيانات الكل'!F628</f>
        <v>3/4</v>
      </c>
      <c r="H630" s="73" t="str">
        <f>'[1]بيانات الكل'!D628</f>
        <v>أنثى</v>
      </c>
      <c r="I630" s="74">
        <f>'[1]بيانات الكل'!H628</f>
        <v>30604011307024</v>
      </c>
      <c r="J630" s="75">
        <f t="shared" si="46"/>
        <v>0</v>
      </c>
      <c r="K630" s="75">
        <f t="shared" si="47"/>
        <v>6</v>
      </c>
      <c r="L630" s="75">
        <f t="shared" si="48"/>
        <v>11</v>
      </c>
      <c r="M630" s="75" t="str">
        <f>'[1]بيانات الكل'!N628</f>
        <v>مصرية</v>
      </c>
      <c r="N630" s="75" t="str">
        <f>'[1]بيانات الكل'!E628</f>
        <v>مسلمة</v>
      </c>
      <c r="O630" s="75" t="str">
        <f>'[1]بيانات الكل'!G628</f>
        <v>منقول</v>
      </c>
      <c r="P630" s="76"/>
      <c r="Q630" s="77"/>
      <c r="R630" s="78"/>
      <c r="S630" s="76"/>
      <c r="T630" s="76"/>
      <c r="U630" s="76"/>
      <c r="V630" s="76"/>
      <c r="W630" s="76"/>
      <c r="X630" s="76"/>
      <c r="Y630" s="76"/>
      <c r="Z630" s="76"/>
      <c r="AA630" s="76"/>
      <c r="AB630" s="76"/>
      <c r="AC630" s="76"/>
      <c r="AD630" s="76"/>
      <c r="AE630" s="76"/>
      <c r="AF630" s="76"/>
      <c r="AG630" s="76"/>
      <c r="AH630" s="76"/>
      <c r="AI630" s="76"/>
      <c r="AJ630" s="76"/>
      <c r="AK630" s="76"/>
      <c r="AL630" s="76"/>
      <c r="AM630" s="76" t="str">
        <f t="shared" si="49"/>
        <v>عصام محمد ناجى جمعه</v>
      </c>
      <c r="AN630" s="76">
        <f>'[1]بيانات الكل'!K628</f>
        <v>0</v>
      </c>
      <c r="AO630" s="76" t="str">
        <f>'[1]بيانات الكل'!J628</f>
        <v>كفر العزازي</v>
      </c>
      <c r="AP630" s="76"/>
      <c r="AQ630" s="76"/>
      <c r="AR630" s="76" t="str">
        <f>'[1]بيانات الكل'!L628</f>
        <v>محول إلى المدرسة</v>
      </c>
      <c r="AS630" s="76" t="str">
        <f>'[1]بيانات الكل'!Q628</f>
        <v>الخامس</v>
      </c>
      <c r="AT630" s="76" t="str">
        <f>'[1]بيانات الكل'!R628</f>
        <v>ابو حماد</v>
      </c>
      <c r="AU630" s="76" t="str">
        <f>'[1]بيانات الكل'!S628</f>
        <v>السعدية</v>
      </c>
      <c r="AV630" s="79">
        <v>621</v>
      </c>
      <c r="AW630" s="79" t="e">
        <f>IF(AND($AW$3=#REF!,#REF!=Y630),AV630,"")</f>
        <v>#REF!</v>
      </c>
    </row>
    <row r="631" spans="1:49" ht="21" customHeight="1" thickBot="1">
      <c r="A631" s="68"/>
      <c r="B631" s="68">
        <v>622</v>
      </c>
      <c r="C631" s="69">
        <v>622</v>
      </c>
      <c r="D631" s="70" t="str">
        <f>'[1]بيانات الكل'!C629</f>
        <v>ياسمين عيد عبدالله احمد</v>
      </c>
      <c r="E631" s="71">
        <f>'[1]بيانات الكل'!T629</f>
        <v>40443</v>
      </c>
      <c r="F631" s="72">
        <f t="shared" si="45"/>
        <v>38216</v>
      </c>
      <c r="G631" s="73" t="str">
        <f>'[1]بيانات الكل'!F629</f>
        <v>2/6</v>
      </c>
      <c r="H631" s="73" t="str">
        <f>'[1]بيانات الكل'!D629</f>
        <v>أنثى</v>
      </c>
      <c r="I631" s="74">
        <f>'[1]بيانات الكل'!H629</f>
        <v>30408171301622</v>
      </c>
      <c r="J631" s="75">
        <f t="shared" si="46"/>
        <v>15</v>
      </c>
      <c r="K631" s="75">
        <f t="shared" si="47"/>
        <v>1</v>
      </c>
      <c r="L631" s="75">
        <f t="shared" si="48"/>
        <v>13</v>
      </c>
      <c r="M631" s="75" t="str">
        <f>'[1]بيانات الكل'!N629</f>
        <v>مصرية</v>
      </c>
      <c r="N631" s="75" t="str">
        <f>'[1]بيانات الكل'!E629</f>
        <v>مسلمة</v>
      </c>
      <c r="O631" s="75" t="str">
        <f>'[1]بيانات الكل'!G629</f>
        <v>منقول</v>
      </c>
      <c r="P631" s="76"/>
      <c r="Q631" s="77"/>
      <c r="R631" s="78"/>
      <c r="S631" s="76"/>
      <c r="T631" s="76"/>
      <c r="U631" s="76"/>
      <c r="V631" s="76"/>
      <c r="W631" s="76"/>
      <c r="X631" s="76"/>
      <c r="Y631" s="76"/>
      <c r="Z631" s="76"/>
      <c r="AA631" s="76"/>
      <c r="AB631" s="76"/>
      <c r="AC631" s="76"/>
      <c r="AD631" s="76"/>
      <c r="AE631" s="76"/>
      <c r="AF631" s="76"/>
      <c r="AG631" s="76"/>
      <c r="AH631" s="76"/>
      <c r="AI631" s="76"/>
      <c r="AJ631" s="76"/>
      <c r="AK631" s="76"/>
      <c r="AL631" s="76"/>
      <c r="AM631" s="76" t="str">
        <f t="shared" si="49"/>
        <v>عيد عبدالله احمد</v>
      </c>
      <c r="AN631" s="76">
        <f>'[1]بيانات الكل'!K629</f>
        <v>0</v>
      </c>
      <c r="AO631" s="76" t="str">
        <f>'[1]بيانات الكل'!J629</f>
        <v>كفر العزازي</v>
      </c>
      <c r="AP631" s="76"/>
      <c r="AQ631" s="76"/>
      <c r="AR631" s="76" t="str">
        <f>'[1]بيانات الكل'!L629</f>
        <v>محول إلى المدرسة</v>
      </c>
      <c r="AS631" s="76" t="str">
        <f>'[1]بيانات الكل'!Q629</f>
        <v>السادس</v>
      </c>
      <c r="AT631" s="76" t="str">
        <f>'[1]بيانات الكل'!R629</f>
        <v>ابو حماد</v>
      </c>
      <c r="AU631" s="76" t="str">
        <f>'[1]بيانات الكل'!S629</f>
        <v>السعدية</v>
      </c>
      <c r="AV631" s="79">
        <v>622</v>
      </c>
      <c r="AW631" s="79" t="e">
        <f>IF(AND($AW$3=#REF!,#REF!=Y631),AV631,"")</f>
        <v>#REF!</v>
      </c>
    </row>
    <row r="632" spans="1:49" ht="21" customHeight="1" thickBot="1">
      <c r="A632" s="68"/>
      <c r="B632" s="68">
        <v>623</v>
      </c>
      <c r="C632" s="69">
        <v>623</v>
      </c>
      <c r="D632" s="70" t="str">
        <f>'[1]بيانات الكل'!C630</f>
        <v>ياسمين محمد السيد ابراهيم</v>
      </c>
      <c r="E632" s="71">
        <f>'[1]بيانات الكل'!T630</f>
        <v>40443</v>
      </c>
      <c r="F632" s="72">
        <f t="shared" si="45"/>
        <v>37923</v>
      </c>
      <c r="G632" s="73" t="str">
        <f>'[1]بيانات الكل'!F630</f>
        <v>2/6</v>
      </c>
      <c r="H632" s="73" t="str">
        <f>'[1]بيانات الكل'!D630</f>
        <v>أنثى</v>
      </c>
      <c r="I632" s="74">
        <f>'[1]بيانات الكل'!H630</f>
        <v>30310291300786</v>
      </c>
      <c r="J632" s="75">
        <f t="shared" si="46"/>
        <v>3</v>
      </c>
      <c r="K632" s="75">
        <f t="shared" si="47"/>
        <v>11</v>
      </c>
      <c r="L632" s="75">
        <f t="shared" si="48"/>
        <v>13</v>
      </c>
      <c r="M632" s="75" t="str">
        <f>'[1]بيانات الكل'!N630</f>
        <v>مصرية</v>
      </c>
      <c r="N632" s="75" t="str">
        <f>'[1]بيانات الكل'!E630</f>
        <v>مسلمة</v>
      </c>
      <c r="O632" s="75" t="str">
        <f>'[1]بيانات الكل'!G630</f>
        <v>منقول</v>
      </c>
      <c r="P632" s="76"/>
      <c r="Q632" s="77"/>
      <c r="R632" s="78"/>
      <c r="S632" s="76"/>
      <c r="T632" s="76"/>
      <c r="U632" s="76"/>
      <c r="V632" s="76"/>
      <c r="W632" s="76"/>
      <c r="X632" s="76"/>
      <c r="Y632" s="76"/>
      <c r="Z632" s="76"/>
      <c r="AA632" s="76"/>
      <c r="AB632" s="76"/>
      <c r="AC632" s="76"/>
      <c r="AD632" s="76"/>
      <c r="AE632" s="76"/>
      <c r="AF632" s="76"/>
      <c r="AG632" s="76"/>
      <c r="AH632" s="76"/>
      <c r="AI632" s="76"/>
      <c r="AJ632" s="76"/>
      <c r="AK632" s="76"/>
      <c r="AL632" s="76"/>
      <c r="AM632" s="76" t="str">
        <f t="shared" si="49"/>
        <v>محمد السيد ابراهيم</v>
      </c>
      <c r="AN632" s="76">
        <f>'[1]بيانات الكل'!K630</f>
        <v>0</v>
      </c>
      <c r="AO632" s="76" t="str">
        <f>'[1]بيانات الكل'!J630</f>
        <v>كفر العزازي</v>
      </c>
      <c r="AP632" s="76"/>
      <c r="AQ632" s="76"/>
      <c r="AR632" s="76" t="str">
        <f>'[1]بيانات الكل'!L630</f>
        <v>محول إلى المدرسة</v>
      </c>
      <c r="AS632" s="76" t="str">
        <f>'[1]بيانات الكل'!Q630</f>
        <v>السادس</v>
      </c>
      <c r="AT632" s="76" t="str">
        <f>'[1]بيانات الكل'!R630</f>
        <v>ابو حماد</v>
      </c>
      <c r="AU632" s="76" t="str">
        <f>'[1]بيانات الكل'!S630</f>
        <v>السعدية</v>
      </c>
      <c r="AV632" s="79">
        <v>623</v>
      </c>
      <c r="AW632" s="79" t="e">
        <f>IF(AND($AW$3=#REF!,#REF!=Y632),AV632,"")</f>
        <v>#REF!</v>
      </c>
    </row>
    <row r="633" spans="1:49" ht="21" customHeight="1" thickBot="1">
      <c r="A633" s="68"/>
      <c r="B633" s="68">
        <v>624</v>
      </c>
      <c r="C633" s="69">
        <v>624</v>
      </c>
      <c r="D633" s="70" t="str">
        <f>'[1]بيانات الكل'!C631</f>
        <v>ياسمين محمد عبدالرحمن على</v>
      </c>
      <c r="E633" s="71">
        <f>'[1]بيانات الكل'!T631</f>
        <v>40443</v>
      </c>
      <c r="F633" s="72">
        <f t="shared" si="45"/>
        <v>37987</v>
      </c>
      <c r="G633" s="73" t="str">
        <f>'[1]بيانات الكل'!F631</f>
        <v>2/6</v>
      </c>
      <c r="H633" s="73" t="str">
        <f>'[1]بيانات الكل'!D631</f>
        <v>أنثى</v>
      </c>
      <c r="I633" s="74">
        <f>'[1]بيانات الكل'!H631</f>
        <v>30401011335127</v>
      </c>
      <c r="J633" s="75">
        <f t="shared" si="46"/>
        <v>0</v>
      </c>
      <c r="K633" s="75">
        <f t="shared" si="47"/>
        <v>9</v>
      </c>
      <c r="L633" s="75">
        <f t="shared" si="48"/>
        <v>13</v>
      </c>
      <c r="M633" s="75" t="str">
        <f>'[1]بيانات الكل'!N631</f>
        <v>مصرية</v>
      </c>
      <c r="N633" s="75" t="str">
        <f>'[1]بيانات الكل'!E631</f>
        <v>مسلمة</v>
      </c>
      <c r="O633" s="75" t="str">
        <f>'[1]بيانات الكل'!G631</f>
        <v>منقول</v>
      </c>
      <c r="P633" s="76"/>
      <c r="Q633" s="77"/>
      <c r="R633" s="78"/>
      <c r="S633" s="76"/>
      <c r="T633" s="76"/>
      <c r="U633" s="76"/>
      <c r="V633" s="76"/>
      <c r="W633" s="76"/>
      <c r="X633" s="76"/>
      <c r="Y633" s="76"/>
      <c r="Z633" s="76"/>
      <c r="AA633" s="76"/>
      <c r="AB633" s="76"/>
      <c r="AC633" s="76"/>
      <c r="AD633" s="76"/>
      <c r="AE633" s="76"/>
      <c r="AF633" s="76"/>
      <c r="AG633" s="76"/>
      <c r="AH633" s="76"/>
      <c r="AI633" s="76"/>
      <c r="AJ633" s="76"/>
      <c r="AK633" s="76"/>
      <c r="AL633" s="76"/>
      <c r="AM633" s="76" t="str">
        <f t="shared" si="49"/>
        <v>محمد عبدالرحمن على</v>
      </c>
      <c r="AN633" s="76">
        <f>'[1]بيانات الكل'!K631</f>
        <v>0</v>
      </c>
      <c r="AO633" s="76" t="str">
        <f>'[1]بيانات الكل'!J631</f>
        <v>كفر العزازي</v>
      </c>
      <c r="AP633" s="76"/>
      <c r="AQ633" s="76"/>
      <c r="AR633" s="76" t="str">
        <f>'[1]بيانات الكل'!L631</f>
        <v>محول إلى المدرسة</v>
      </c>
      <c r="AS633" s="76" t="str">
        <f>'[1]بيانات الكل'!Q631</f>
        <v>السادس</v>
      </c>
      <c r="AT633" s="76" t="str">
        <f>'[1]بيانات الكل'!R631</f>
        <v>ابو حماد</v>
      </c>
      <c r="AU633" s="76" t="str">
        <f>'[1]بيانات الكل'!S631</f>
        <v>السعدية</v>
      </c>
      <c r="AV633" s="79">
        <v>624</v>
      </c>
      <c r="AW633" s="79" t="e">
        <f>IF(AND($AW$3=#REF!,#REF!=Y633),AV633,"")</f>
        <v>#REF!</v>
      </c>
    </row>
    <row r="634" spans="1:49" ht="21" customHeight="1" thickBot="1">
      <c r="A634" s="68"/>
      <c r="B634" s="68">
        <v>625</v>
      </c>
      <c r="C634" s="69">
        <v>625</v>
      </c>
      <c r="D634" s="70" t="str">
        <f>'[1]بيانات الكل'!C632</f>
        <v>ياسمين محمود حسانين احمد</v>
      </c>
      <c r="E634" s="71">
        <f>'[1]بيانات الكل'!T632</f>
        <v>40808</v>
      </c>
      <c r="F634" s="72">
        <f t="shared" si="45"/>
        <v>38337</v>
      </c>
      <c r="G634" s="73" t="str">
        <f>'[1]بيانات الكل'!F632</f>
        <v>2/5</v>
      </c>
      <c r="H634" s="73" t="str">
        <f>'[1]بيانات الكل'!D632</f>
        <v>أنثى</v>
      </c>
      <c r="I634" s="74">
        <f>'[1]بيانات الكل'!H632</f>
        <v>30412161303144</v>
      </c>
      <c r="J634" s="75">
        <f t="shared" si="46"/>
        <v>16</v>
      </c>
      <c r="K634" s="75">
        <f t="shared" si="47"/>
        <v>9</v>
      </c>
      <c r="L634" s="75">
        <f t="shared" si="48"/>
        <v>12</v>
      </c>
      <c r="M634" s="75" t="str">
        <f>'[1]بيانات الكل'!N632</f>
        <v>مصرية</v>
      </c>
      <c r="N634" s="75" t="str">
        <f>'[1]بيانات الكل'!E632</f>
        <v>مسلمة</v>
      </c>
      <c r="O634" s="75" t="str">
        <f>'[1]بيانات الكل'!G632</f>
        <v>منقول</v>
      </c>
      <c r="P634" s="76"/>
      <c r="Q634" s="77"/>
      <c r="R634" s="78"/>
      <c r="S634" s="76"/>
      <c r="T634" s="76"/>
      <c r="U634" s="76"/>
      <c r="V634" s="76"/>
      <c r="W634" s="76"/>
      <c r="X634" s="76"/>
      <c r="Y634" s="76"/>
      <c r="Z634" s="76"/>
      <c r="AA634" s="76"/>
      <c r="AB634" s="76"/>
      <c r="AC634" s="76"/>
      <c r="AD634" s="76"/>
      <c r="AE634" s="76"/>
      <c r="AF634" s="76"/>
      <c r="AG634" s="76"/>
      <c r="AH634" s="76"/>
      <c r="AI634" s="76"/>
      <c r="AJ634" s="76"/>
      <c r="AK634" s="76"/>
      <c r="AL634" s="76"/>
      <c r="AM634" s="76" t="str">
        <f t="shared" si="49"/>
        <v>محمود حسانين احمد</v>
      </c>
      <c r="AN634" s="76">
        <f>'[1]بيانات الكل'!K632</f>
        <v>0</v>
      </c>
      <c r="AO634" s="76" t="str">
        <f>'[1]بيانات الكل'!J632</f>
        <v>كفر العزازي</v>
      </c>
      <c r="AP634" s="76"/>
      <c r="AQ634" s="76"/>
      <c r="AR634" s="76" t="str">
        <f>'[1]بيانات الكل'!L632</f>
        <v>محول من المدرسة</v>
      </c>
      <c r="AS634" s="76" t="str">
        <f>'[1]بيانات الكل'!Q632</f>
        <v>الخامس</v>
      </c>
      <c r="AT634" s="76" t="str">
        <f>'[1]بيانات الكل'!R632</f>
        <v>ابو حماد</v>
      </c>
      <c r="AU634" s="76" t="str">
        <f>'[1]بيانات الكل'!S632</f>
        <v>السعدية</v>
      </c>
      <c r="AV634" s="79">
        <v>625</v>
      </c>
      <c r="AW634" s="79" t="e">
        <f>IF(AND($AW$3=#REF!,#REF!=Y634),AV634,"")</f>
        <v>#REF!</v>
      </c>
    </row>
    <row r="635" spans="1:49" ht="21" customHeight="1" thickBot="1">
      <c r="A635" s="68"/>
      <c r="B635" s="68">
        <v>626</v>
      </c>
      <c r="C635" s="69">
        <v>626</v>
      </c>
      <c r="D635" s="70">
        <f>'[1]بيانات الكل'!C633</f>
        <v>0</v>
      </c>
      <c r="E635" s="71" t="str">
        <f>'[1]بيانات الكل'!T633</f>
        <v/>
      </c>
      <c r="F635" s="72" t="str">
        <f t="shared" si="45"/>
        <v/>
      </c>
      <c r="G635" s="73">
        <f>'[1]بيانات الكل'!F633</f>
        <v>0</v>
      </c>
      <c r="H635" s="73">
        <f>'[1]بيانات الكل'!D633</f>
        <v>0</v>
      </c>
      <c r="I635" s="74">
        <f>'[1]بيانات الكل'!H633</f>
        <v>0</v>
      </c>
      <c r="J635" s="75" t="str">
        <f t="shared" si="46"/>
        <v/>
      </c>
      <c r="K635" s="75" t="str">
        <f t="shared" si="47"/>
        <v/>
      </c>
      <c r="L635" s="75" t="str">
        <f t="shared" si="48"/>
        <v/>
      </c>
      <c r="M635" s="75">
        <f>'[1]بيانات الكل'!N633</f>
        <v>0</v>
      </c>
      <c r="N635" s="75">
        <f>'[1]بيانات الكل'!E633</f>
        <v>0</v>
      </c>
      <c r="O635" s="75">
        <f>'[1]بيانات الكل'!G633</f>
        <v>0</v>
      </c>
      <c r="P635" s="76"/>
      <c r="Q635" s="77"/>
      <c r="R635" s="78"/>
      <c r="S635" s="76"/>
      <c r="T635" s="76"/>
      <c r="U635" s="76"/>
      <c r="V635" s="76"/>
      <c r="W635" s="76"/>
      <c r="X635" s="76"/>
      <c r="Y635" s="76"/>
      <c r="Z635" s="76"/>
      <c r="AA635" s="76"/>
      <c r="AB635" s="76"/>
      <c r="AC635" s="76"/>
      <c r="AD635" s="76"/>
      <c r="AE635" s="76"/>
      <c r="AF635" s="76"/>
      <c r="AG635" s="76"/>
      <c r="AH635" s="76"/>
      <c r="AI635" s="76"/>
      <c r="AJ635" s="76"/>
      <c r="AK635" s="76"/>
      <c r="AL635" s="76"/>
      <c r="AM635" s="76" t="str">
        <f t="shared" si="49"/>
        <v/>
      </c>
      <c r="AN635" s="76">
        <f>'[1]بيانات الكل'!K633</f>
        <v>0</v>
      </c>
      <c r="AO635" s="76">
        <f>'[1]بيانات الكل'!J633</f>
        <v>0</v>
      </c>
      <c r="AP635" s="76"/>
      <c r="AQ635" s="76"/>
      <c r="AR635" s="76">
        <f>'[1]بيانات الكل'!L633</f>
        <v>0</v>
      </c>
      <c r="AS635" s="76" t="str">
        <f>'[1]بيانات الكل'!Q633</f>
        <v/>
      </c>
      <c r="AT635" s="76">
        <f>'[1]بيانات الكل'!R633</f>
        <v>0</v>
      </c>
      <c r="AU635" s="76">
        <f>'[1]بيانات الكل'!S633</f>
        <v>0</v>
      </c>
      <c r="AV635" s="79">
        <v>626</v>
      </c>
      <c r="AW635" s="79" t="e">
        <f>IF(AND($AW$3=#REF!,#REF!=Y635),AV635,"")</f>
        <v>#REF!</v>
      </c>
    </row>
    <row r="636" spans="1:49" ht="21" customHeight="1" thickBot="1">
      <c r="A636" s="68"/>
      <c r="B636" s="68">
        <v>627</v>
      </c>
      <c r="C636" s="69">
        <v>627</v>
      </c>
      <c r="D636" s="70">
        <f>'[1]بيانات الكل'!C634</f>
        <v>0</v>
      </c>
      <c r="E636" s="71" t="str">
        <f>'[1]بيانات الكل'!T634</f>
        <v/>
      </c>
      <c r="F636" s="72" t="str">
        <f t="shared" si="45"/>
        <v/>
      </c>
      <c r="G636" s="73">
        <f>'[1]بيانات الكل'!F634</f>
        <v>0</v>
      </c>
      <c r="H636" s="73">
        <f>'[1]بيانات الكل'!D634</f>
        <v>0</v>
      </c>
      <c r="I636" s="74">
        <f>'[1]بيانات الكل'!H634</f>
        <v>0</v>
      </c>
      <c r="J636" s="75" t="str">
        <f t="shared" si="46"/>
        <v/>
      </c>
      <c r="K636" s="75" t="str">
        <f t="shared" si="47"/>
        <v/>
      </c>
      <c r="L636" s="75" t="str">
        <f t="shared" si="48"/>
        <v/>
      </c>
      <c r="M636" s="75">
        <f>'[1]بيانات الكل'!N634</f>
        <v>0</v>
      </c>
      <c r="N636" s="75">
        <f>'[1]بيانات الكل'!E634</f>
        <v>0</v>
      </c>
      <c r="O636" s="75">
        <f>'[1]بيانات الكل'!G634</f>
        <v>0</v>
      </c>
      <c r="P636" s="76"/>
      <c r="Q636" s="77"/>
      <c r="R636" s="78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6"/>
      <c r="AL636" s="76"/>
      <c r="AM636" s="76" t="str">
        <f t="shared" si="49"/>
        <v/>
      </c>
      <c r="AN636" s="76">
        <f>'[1]بيانات الكل'!K634</f>
        <v>0</v>
      </c>
      <c r="AO636" s="76">
        <f>'[1]بيانات الكل'!J634</f>
        <v>0</v>
      </c>
      <c r="AP636" s="76"/>
      <c r="AQ636" s="76"/>
      <c r="AR636" s="76">
        <f>'[1]بيانات الكل'!L634</f>
        <v>0</v>
      </c>
      <c r="AS636" s="76" t="str">
        <f>'[1]بيانات الكل'!Q634</f>
        <v/>
      </c>
      <c r="AT636" s="76">
        <f>'[1]بيانات الكل'!R634</f>
        <v>0</v>
      </c>
      <c r="AU636" s="76">
        <f>'[1]بيانات الكل'!S634</f>
        <v>0</v>
      </c>
      <c r="AV636" s="79">
        <v>627</v>
      </c>
      <c r="AW636" s="79" t="e">
        <f>IF(AND($AW$3=#REF!,#REF!=Y636),AV636,"")</f>
        <v>#REF!</v>
      </c>
    </row>
    <row r="637" spans="1:49" ht="21" customHeight="1" thickBot="1">
      <c r="A637" s="68"/>
      <c r="B637" s="68">
        <v>628</v>
      </c>
      <c r="C637" s="69">
        <v>628</v>
      </c>
      <c r="D637" s="70">
        <f>'[1]بيانات الكل'!C635</f>
        <v>0</v>
      </c>
      <c r="E637" s="71" t="str">
        <f>'[1]بيانات الكل'!T635</f>
        <v/>
      </c>
      <c r="F637" s="72" t="str">
        <f t="shared" si="45"/>
        <v/>
      </c>
      <c r="G637" s="73">
        <f>'[1]بيانات الكل'!F635</f>
        <v>0</v>
      </c>
      <c r="H637" s="73">
        <f>'[1]بيانات الكل'!D635</f>
        <v>0</v>
      </c>
      <c r="I637" s="74">
        <f>'[1]بيانات الكل'!H635</f>
        <v>0</v>
      </c>
      <c r="J637" s="75" t="str">
        <f t="shared" si="46"/>
        <v/>
      </c>
      <c r="K637" s="75" t="str">
        <f t="shared" si="47"/>
        <v/>
      </c>
      <c r="L637" s="75" t="str">
        <f t="shared" si="48"/>
        <v/>
      </c>
      <c r="M637" s="75">
        <f>'[1]بيانات الكل'!N635</f>
        <v>0</v>
      </c>
      <c r="N637" s="75">
        <f>'[1]بيانات الكل'!E635</f>
        <v>0</v>
      </c>
      <c r="O637" s="75">
        <f>'[1]بيانات الكل'!G635</f>
        <v>0</v>
      </c>
      <c r="P637" s="76"/>
      <c r="Q637" s="77"/>
      <c r="R637" s="78"/>
      <c r="S637" s="76"/>
      <c r="T637" s="76"/>
      <c r="U637" s="76"/>
      <c r="V637" s="76"/>
      <c r="W637" s="76"/>
      <c r="X637" s="76"/>
      <c r="Y637" s="76"/>
      <c r="Z637" s="76"/>
      <c r="AA637" s="76"/>
      <c r="AB637" s="76"/>
      <c r="AC637" s="76"/>
      <c r="AD637" s="76"/>
      <c r="AE637" s="76"/>
      <c r="AF637" s="76"/>
      <c r="AG637" s="76"/>
      <c r="AH637" s="76"/>
      <c r="AI637" s="76"/>
      <c r="AJ637" s="76"/>
      <c r="AK637" s="76"/>
      <c r="AL637" s="76"/>
      <c r="AM637" s="76" t="str">
        <f t="shared" si="49"/>
        <v/>
      </c>
      <c r="AN637" s="76">
        <f>'[1]بيانات الكل'!K635</f>
        <v>0</v>
      </c>
      <c r="AO637" s="76">
        <f>'[1]بيانات الكل'!J635</f>
        <v>0</v>
      </c>
      <c r="AP637" s="76"/>
      <c r="AQ637" s="76"/>
      <c r="AR637" s="76">
        <f>'[1]بيانات الكل'!L635</f>
        <v>0</v>
      </c>
      <c r="AS637" s="76" t="str">
        <f>'[1]بيانات الكل'!Q635</f>
        <v/>
      </c>
      <c r="AT637" s="76">
        <f>'[1]بيانات الكل'!R635</f>
        <v>0</v>
      </c>
      <c r="AU637" s="76">
        <f>'[1]بيانات الكل'!S635</f>
        <v>0</v>
      </c>
      <c r="AV637" s="79">
        <v>628</v>
      </c>
      <c r="AW637" s="79" t="e">
        <f>IF(AND($AW$3=#REF!,#REF!=Y637),AV637,"")</f>
        <v>#REF!</v>
      </c>
    </row>
    <row r="638" spans="1:49" ht="21" customHeight="1" thickBot="1">
      <c r="A638" s="68"/>
      <c r="B638" s="68">
        <v>629</v>
      </c>
      <c r="C638" s="69">
        <v>629</v>
      </c>
      <c r="D638" s="70">
        <f>'[1]بيانات الكل'!C636</f>
        <v>0</v>
      </c>
      <c r="E638" s="71" t="str">
        <f>'[1]بيانات الكل'!T636</f>
        <v/>
      </c>
      <c r="F638" s="72" t="str">
        <f t="shared" si="45"/>
        <v/>
      </c>
      <c r="G638" s="73">
        <f>'[1]بيانات الكل'!F636</f>
        <v>0</v>
      </c>
      <c r="H638" s="73">
        <f>'[1]بيانات الكل'!D636</f>
        <v>0</v>
      </c>
      <c r="I638" s="74">
        <f>'[1]بيانات الكل'!H636</f>
        <v>0</v>
      </c>
      <c r="J638" s="75" t="str">
        <f t="shared" si="46"/>
        <v/>
      </c>
      <c r="K638" s="75" t="str">
        <f t="shared" si="47"/>
        <v/>
      </c>
      <c r="L638" s="75" t="str">
        <f t="shared" si="48"/>
        <v/>
      </c>
      <c r="M638" s="75">
        <f>'[1]بيانات الكل'!N636</f>
        <v>0</v>
      </c>
      <c r="N638" s="75">
        <f>'[1]بيانات الكل'!E636</f>
        <v>0</v>
      </c>
      <c r="O638" s="75">
        <f>'[1]بيانات الكل'!G636</f>
        <v>0</v>
      </c>
      <c r="P638" s="76"/>
      <c r="Q638" s="77"/>
      <c r="R638" s="78"/>
      <c r="S638" s="76"/>
      <c r="T638" s="76"/>
      <c r="U638" s="76"/>
      <c r="V638" s="76"/>
      <c r="W638" s="76"/>
      <c r="X638" s="76"/>
      <c r="Y638" s="76"/>
      <c r="Z638" s="76"/>
      <c r="AA638" s="76"/>
      <c r="AB638" s="76"/>
      <c r="AC638" s="76"/>
      <c r="AD638" s="76"/>
      <c r="AE638" s="76"/>
      <c r="AF638" s="76"/>
      <c r="AG638" s="76"/>
      <c r="AH638" s="76"/>
      <c r="AI638" s="76"/>
      <c r="AJ638" s="76"/>
      <c r="AK638" s="76"/>
      <c r="AL638" s="76"/>
      <c r="AM638" s="76" t="str">
        <f t="shared" si="49"/>
        <v/>
      </c>
      <c r="AN638" s="76">
        <f>'[1]بيانات الكل'!K636</f>
        <v>0</v>
      </c>
      <c r="AO638" s="76">
        <f>'[1]بيانات الكل'!J636</f>
        <v>0</v>
      </c>
      <c r="AP638" s="76"/>
      <c r="AQ638" s="76"/>
      <c r="AR638" s="76">
        <f>'[1]بيانات الكل'!L636</f>
        <v>0</v>
      </c>
      <c r="AS638" s="76" t="str">
        <f>'[1]بيانات الكل'!Q636</f>
        <v/>
      </c>
      <c r="AT638" s="76">
        <f>'[1]بيانات الكل'!R636</f>
        <v>0</v>
      </c>
      <c r="AU638" s="76">
        <f>'[1]بيانات الكل'!S636</f>
        <v>0</v>
      </c>
      <c r="AV638" s="79">
        <v>629</v>
      </c>
      <c r="AW638" s="79" t="e">
        <f>IF(AND($AW$3=#REF!,#REF!=Y638),AV638,"")</f>
        <v>#REF!</v>
      </c>
    </row>
    <row r="639" spans="1:49" ht="21" customHeight="1" thickBot="1">
      <c r="A639" s="68"/>
      <c r="B639" s="68">
        <v>630</v>
      </c>
      <c r="C639" s="69">
        <v>630</v>
      </c>
      <c r="D639" s="70">
        <f>'[1]بيانات الكل'!C637</f>
        <v>0</v>
      </c>
      <c r="E639" s="71" t="str">
        <f>'[1]بيانات الكل'!T637</f>
        <v/>
      </c>
      <c r="F639" s="72" t="str">
        <f t="shared" si="45"/>
        <v/>
      </c>
      <c r="G639" s="73">
        <f>'[1]بيانات الكل'!F637</f>
        <v>0</v>
      </c>
      <c r="H639" s="73">
        <f>'[1]بيانات الكل'!D637</f>
        <v>0</v>
      </c>
      <c r="I639" s="74">
        <f>'[1]بيانات الكل'!H637</f>
        <v>0</v>
      </c>
      <c r="J639" s="75" t="str">
        <f t="shared" si="46"/>
        <v/>
      </c>
      <c r="K639" s="75" t="str">
        <f t="shared" si="47"/>
        <v/>
      </c>
      <c r="L639" s="75" t="str">
        <f t="shared" si="48"/>
        <v/>
      </c>
      <c r="M639" s="75">
        <f>'[1]بيانات الكل'!N637</f>
        <v>0</v>
      </c>
      <c r="N639" s="75">
        <f>'[1]بيانات الكل'!E637</f>
        <v>0</v>
      </c>
      <c r="O639" s="75">
        <f>'[1]بيانات الكل'!G637</f>
        <v>0</v>
      </c>
      <c r="P639" s="76"/>
      <c r="Q639" s="77"/>
      <c r="R639" s="78"/>
      <c r="S639" s="76"/>
      <c r="T639" s="76"/>
      <c r="U639" s="76"/>
      <c r="V639" s="76"/>
      <c r="W639" s="76"/>
      <c r="X639" s="76"/>
      <c r="Y639" s="76"/>
      <c r="Z639" s="76"/>
      <c r="AA639" s="76"/>
      <c r="AB639" s="76"/>
      <c r="AC639" s="76"/>
      <c r="AD639" s="76"/>
      <c r="AE639" s="76"/>
      <c r="AF639" s="76"/>
      <c r="AG639" s="76"/>
      <c r="AH639" s="76"/>
      <c r="AI639" s="76"/>
      <c r="AJ639" s="76"/>
      <c r="AK639" s="76"/>
      <c r="AL639" s="76"/>
      <c r="AM639" s="76" t="str">
        <f t="shared" si="49"/>
        <v/>
      </c>
      <c r="AN639" s="76">
        <f>'[1]بيانات الكل'!K637</f>
        <v>0</v>
      </c>
      <c r="AO639" s="76">
        <f>'[1]بيانات الكل'!J637</f>
        <v>0</v>
      </c>
      <c r="AP639" s="76"/>
      <c r="AQ639" s="76"/>
      <c r="AR639" s="76">
        <f>'[1]بيانات الكل'!L637</f>
        <v>0</v>
      </c>
      <c r="AS639" s="76" t="str">
        <f>'[1]بيانات الكل'!Q637</f>
        <v/>
      </c>
      <c r="AT639" s="76">
        <f>'[1]بيانات الكل'!R637</f>
        <v>0</v>
      </c>
      <c r="AU639" s="76">
        <f>'[1]بيانات الكل'!S637</f>
        <v>0</v>
      </c>
      <c r="AV639" s="79">
        <v>630</v>
      </c>
      <c r="AW639" s="79" t="e">
        <f>IF(AND($AW$3=#REF!,#REF!=Y639),AV639,"")</f>
        <v>#REF!</v>
      </c>
    </row>
    <row r="640" spans="1:49" ht="21" customHeight="1" thickBot="1">
      <c r="A640" s="68"/>
      <c r="B640" s="68">
        <v>631</v>
      </c>
      <c r="C640" s="69">
        <v>631</v>
      </c>
      <c r="D640" s="70">
        <f>'[1]بيانات الكل'!C638</f>
        <v>0</v>
      </c>
      <c r="E640" s="71" t="str">
        <f>'[1]بيانات الكل'!T638</f>
        <v/>
      </c>
      <c r="F640" s="72" t="str">
        <f t="shared" si="45"/>
        <v/>
      </c>
      <c r="G640" s="73">
        <f>'[1]بيانات الكل'!F638</f>
        <v>0</v>
      </c>
      <c r="H640" s="73">
        <f>'[1]بيانات الكل'!D638</f>
        <v>0</v>
      </c>
      <c r="I640" s="74">
        <f>'[1]بيانات الكل'!H638</f>
        <v>0</v>
      </c>
      <c r="J640" s="75" t="str">
        <f t="shared" si="46"/>
        <v/>
      </c>
      <c r="K640" s="75" t="str">
        <f t="shared" si="47"/>
        <v/>
      </c>
      <c r="L640" s="75" t="str">
        <f t="shared" si="48"/>
        <v/>
      </c>
      <c r="M640" s="75">
        <f>'[1]بيانات الكل'!N638</f>
        <v>0</v>
      </c>
      <c r="N640" s="75">
        <f>'[1]بيانات الكل'!E638</f>
        <v>0</v>
      </c>
      <c r="O640" s="75">
        <f>'[1]بيانات الكل'!G638</f>
        <v>0</v>
      </c>
      <c r="P640" s="76"/>
      <c r="Q640" s="77"/>
      <c r="R640" s="78"/>
      <c r="S640" s="76"/>
      <c r="T640" s="76"/>
      <c r="U640" s="76"/>
      <c r="V640" s="76"/>
      <c r="W640" s="76"/>
      <c r="X640" s="76"/>
      <c r="Y640" s="76"/>
      <c r="Z640" s="76"/>
      <c r="AA640" s="76"/>
      <c r="AB640" s="76"/>
      <c r="AC640" s="76"/>
      <c r="AD640" s="76"/>
      <c r="AE640" s="76"/>
      <c r="AF640" s="76"/>
      <c r="AG640" s="76"/>
      <c r="AH640" s="76"/>
      <c r="AI640" s="76"/>
      <c r="AJ640" s="76"/>
      <c r="AK640" s="76"/>
      <c r="AL640" s="76"/>
      <c r="AM640" s="76" t="str">
        <f t="shared" si="49"/>
        <v/>
      </c>
      <c r="AN640" s="76">
        <f>'[1]بيانات الكل'!K638</f>
        <v>0</v>
      </c>
      <c r="AO640" s="76">
        <f>'[1]بيانات الكل'!J638</f>
        <v>0</v>
      </c>
      <c r="AP640" s="76"/>
      <c r="AQ640" s="76"/>
      <c r="AR640" s="76">
        <f>'[1]بيانات الكل'!L638</f>
        <v>0</v>
      </c>
      <c r="AS640" s="76" t="str">
        <f>'[1]بيانات الكل'!Q638</f>
        <v/>
      </c>
      <c r="AT640" s="76">
        <f>'[1]بيانات الكل'!R638</f>
        <v>0</v>
      </c>
      <c r="AU640" s="76">
        <f>'[1]بيانات الكل'!S638</f>
        <v>0</v>
      </c>
      <c r="AV640" s="79">
        <v>631</v>
      </c>
      <c r="AW640" s="79" t="e">
        <f>IF(AND($AW$3=#REF!,#REF!=Y640),AV640,"")</f>
        <v>#REF!</v>
      </c>
    </row>
    <row r="641" spans="1:49" ht="21" customHeight="1" thickBot="1">
      <c r="A641" s="68"/>
      <c r="B641" s="68">
        <v>632</v>
      </c>
      <c r="C641" s="69">
        <v>632</v>
      </c>
      <c r="D641" s="70">
        <f>'[1]بيانات الكل'!C639</f>
        <v>0</v>
      </c>
      <c r="E641" s="71" t="str">
        <f>'[1]بيانات الكل'!T639</f>
        <v/>
      </c>
      <c r="F641" s="72" t="str">
        <f t="shared" si="45"/>
        <v/>
      </c>
      <c r="G641" s="73">
        <f>'[1]بيانات الكل'!F639</f>
        <v>0</v>
      </c>
      <c r="H641" s="73">
        <f>'[1]بيانات الكل'!D639</f>
        <v>0</v>
      </c>
      <c r="I641" s="74">
        <f>'[1]بيانات الكل'!H639</f>
        <v>0</v>
      </c>
      <c r="J641" s="75" t="str">
        <f t="shared" si="46"/>
        <v/>
      </c>
      <c r="K641" s="75" t="str">
        <f t="shared" si="47"/>
        <v/>
      </c>
      <c r="L641" s="75" t="str">
        <f t="shared" si="48"/>
        <v/>
      </c>
      <c r="M641" s="75">
        <f>'[1]بيانات الكل'!N639</f>
        <v>0</v>
      </c>
      <c r="N641" s="75">
        <f>'[1]بيانات الكل'!E639</f>
        <v>0</v>
      </c>
      <c r="O641" s="75">
        <f>'[1]بيانات الكل'!G639</f>
        <v>0</v>
      </c>
      <c r="P641" s="76"/>
      <c r="Q641" s="77"/>
      <c r="R641" s="78"/>
      <c r="S641" s="76"/>
      <c r="T641" s="76"/>
      <c r="U641" s="76"/>
      <c r="V641" s="76"/>
      <c r="W641" s="76"/>
      <c r="X641" s="76"/>
      <c r="Y641" s="76"/>
      <c r="Z641" s="76"/>
      <c r="AA641" s="76"/>
      <c r="AB641" s="76"/>
      <c r="AC641" s="76"/>
      <c r="AD641" s="76"/>
      <c r="AE641" s="76"/>
      <c r="AF641" s="76"/>
      <c r="AG641" s="76"/>
      <c r="AH641" s="76"/>
      <c r="AI641" s="76"/>
      <c r="AJ641" s="76"/>
      <c r="AK641" s="76"/>
      <c r="AL641" s="76"/>
      <c r="AM641" s="76" t="str">
        <f t="shared" si="49"/>
        <v/>
      </c>
      <c r="AN641" s="76">
        <f>'[1]بيانات الكل'!K639</f>
        <v>0</v>
      </c>
      <c r="AO641" s="76">
        <f>'[1]بيانات الكل'!J639</f>
        <v>0</v>
      </c>
      <c r="AP641" s="76"/>
      <c r="AQ641" s="76"/>
      <c r="AR641" s="76">
        <f>'[1]بيانات الكل'!L639</f>
        <v>0</v>
      </c>
      <c r="AS641" s="76" t="str">
        <f>'[1]بيانات الكل'!Q639</f>
        <v/>
      </c>
      <c r="AT641" s="76">
        <f>'[1]بيانات الكل'!R639</f>
        <v>0</v>
      </c>
      <c r="AU641" s="76">
        <f>'[1]بيانات الكل'!S639</f>
        <v>0</v>
      </c>
      <c r="AV641" s="79">
        <v>632</v>
      </c>
      <c r="AW641" s="79" t="e">
        <f>IF(AND($AW$3=#REF!,#REF!=Y641),AV641,"")</f>
        <v>#REF!</v>
      </c>
    </row>
    <row r="642" spans="1:49" ht="21" customHeight="1" thickBot="1">
      <c r="A642" s="68"/>
      <c r="B642" s="68">
        <v>633</v>
      </c>
      <c r="C642" s="69">
        <v>633</v>
      </c>
      <c r="D642" s="70">
        <f>'[1]بيانات الكل'!C640</f>
        <v>0</v>
      </c>
      <c r="E642" s="71" t="str">
        <f>'[1]بيانات الكل'!T640</f>
        <v/>
      </c>
      <c r="F642" s="72" t="str">
        <f t="shared" si="45"/>
        <v/>
      </c>
      <c r="G642" s="73">
        <f>'[1]بيانات الكل'!F640</f>
        <v>0</v>
      </c>
      <c r="H642" s="73">
        <f>'[1]بيانات الكل'!D640</f>
        <v>0</v>
      </c>
      <c r="I642" s="74">
        <f>'[1]بيانات الكل'!H640</f>
        <v>0</v>
      </c>
      <c r="J642" s="75" t="str">
        <f t="shared" si="46"/>
        <v/>
      </c>
      <c r="K642" s="75" t="str">
        <f t="shared" si="47"/>
        <v/>
      </c>
      <c r="L642" s="75" t="str">
        <f t="shared" si="48"/>
        <v/>
      </c>
      <c r="M642" s="75">
        <f>'[1]بيانات الكل'!N640</f>
        <v>0</v>
      </c>
      <c r="N642" s="75">
        <f>'[1]بيانات الكل'!E640</f>
        <v>0</v>
      </c>
      <c r="O642" s="75">
        <f>'[1]بيانات الكل'!G640</f>
        <v>0</v>
      </c>
      <c r="P642" s="76"/>
      <c r="Q642" s="77"/>
      <c r="R642" s="78"/>
      <c r="S642" s="76"/>
      <c r="T642" s="76"/>
      <c r="U642" s="76"/>
      <c r="V642" s="76"/>
      <c r="W642" s="76"/>
      <c r="X642" s="76"/>
      <c r="Y642" s="76"/>
      <c r="Z642" s="76"/>
      <c r="AA642" s="76"/>
      <c r="AB642" s="76"/>
      <c r="AC642" s="76"/>
      <c r="AD642" s="76"/>
      <c r="AE642" s="76"/>
      <c r="AF642" s="76"/>
      <c r="AG642" s="76"/>
      <c r="AH642" s="76"/>
      <c r="AI642" s="76"/>
      <c r="AJ642" s="76"/>
      <c r="AK642" s="76"/>
      <c r="AL642" s="76"/>
      <c r="AM642" s="76" t="str">
        <f t="shared" si="49"/>
        <v/>
      </c>
      <c r="AN642" s="76">
        <f>'[1]بيانات الكل'!K640</f>
        <v>0</v>
      </c>
      <c r="AO642" s="76">
        <f>'[1]بيانات الكل'!J640</f>
        <v>0</v>
      </c>
      <c r="AP642" s="76"/>
      <c r="AQ642" s="76"/>
      <c r="AR642" s="76">
        <f>'[1]بيانات الكل'!L640</f>
        <v>0</v>
      </c>
      <c r="AS642" s="76" t="str">
        <f>'[1]بيانات الكل'!Q640</f>
        <v/>
      </c>
      <c r="AT642" s="76">
        <f>'[1]بيانات الكل'!R640</f>
        <v>0</v>
      </c>
      <c r="AU642" s="76">
        <f>'[1]بيانات الكل'!S640</f>
        <v>0</v>
      </c>
      <c r="AV642" s="79">
        <v>633</v>
      </c>
      <c r="AW642" s="79" t="e">
        <f>IF(AND($AW$3=#REF!,#REF!=Y642),AV642,"")</f>
        <v>#REF!</v>
      </c>
    </row>
    <row r="643" spans="1:49" ht="21" customHeight="1" thickBot="1">
      <c r="A643" s="68"/>
      <c r="B643" s="68">
        <v>634</v>
      </c>
      <c r="C643" s="69">
        <v>634</v>
      </c>
      <c r="D643" s="70">
        <f>'[1]بيانات الكل'!C641</f>
        <v>0</v>
      </c>
      <c r="E643" s="71" t="str">
        <f>'[1]بيانات الكل'!T641</f>
        <v/>
      </c>
      <c r="F643" s="72" t="str">
        <f t="shared" si="45"/>
        <v/>
      </c>
      <c r="G643" s="73">
        <f>'[1]بيانات الكل'!F641</f>
        <v>0</v>
      </c>
      <c r="H643" s="73">
        <f>'[1]بيانات الكل'!D641</f>
        <v>0</v>
      </c>
      <c r="I643" s="74">
        <f>'[1]بيانات الكل'!H641</f>
        <v>0</v>
      </c>
      <c r="J643" s="75" t="str">
        <f t="shared" si="46"/>
        <v/>
      </c>
      <c r="K643" s="75" t="str">
        <f t="shared" si="47"/>
        <v/>
      </c>
      <c r="L643" s="75" t="str">
        <f t="shared" si="48"/>
        <v/>
      </c>
      <c r="M643" s="75">
        <f>'[1]بيانات الكل'!N641</f>
        <v>0</v>
      </c>
      <c r="N643" s="75">
        <f>'[1]بيانات الكل'!E641</f>
        <v>0</v>
      </c>
      <c r="O643" s="75">
        <f>'[1]بيانات الكل'!G641</f>
        <v>0</v>
      </c>
      <c r="P643" s="76"/>
      <c r="Q643" s="77"/>
      <c r="R643" s="78"/>
      <c r="S643" s="76"/>
      <c r="T643" s="76"/>
      <c r="U643" s="76"/>
      <c r="V643" s="76"/>
      <c r="W643" s="76"/>
      <c r="X643" s="76"/>
      <c r="Y643" s="76"/>
      <c r="Z643" s="76"/>
      <c r="AA643" s="76"/>
      <c r="AB643" s="76"/>
      <c r="AC643" s="76"/>
      <c r="AD643" s="76"/>
      <c r="AE643" s="76"/>
      <c r="AF643" s="76"/>
      <c r="AG643" s="76"/>
      <c r="AH643" s="76"/>
      <c r="AI643" s="76"/>
      <c r="AJ643" s="76"/>
      <c r="AK643" s="76"/>
      <c r="AL643" s="76"/>
      <c r="AM643" s="76" t="str">
        <f t="shared" si="49"/>
        <v/>
      </c>
      <c r="AN643" s="76">
        <f>'[1]بيانات الكل'!K641</f>
        <v>0</v>
      </c>
      <c r="AO643" s="76">
        <f>'[1]بيانات الكل'!J641</f>
        <v>0</v>
      </c>
      <c r="AP643" s="76"/>
      <c r="AQ643" s="76"/>
      <c r="AR643" s="76">
        <f>'[1]بيانات الكل'!L641</f>
        <v>0</v>
      </c>
      <c r="AS643" s="76" t="str">
        <f>'[1]بيانات الكل'!Q641</f>
        <v/>
      </c>
      <c r="AT643" s="76">
        <f>'[1]بيانات الكل'!R641</f>
        <v>0</v>
      </c>
      <c r="AU643" s="76">
        <f>'[1]بيانات الكل'!S641</f>
        <v>0</v>
      </c>
      <c r="AV643" s="79">
        <v>634</v>
      </c>
      <c r="AW643" s="79" t="e">
        <f>IF(AND($AW$3=#REF!,#REF!=Y643),AV643,"")</f>
        <v>#REF!</v>
      </c>
    </row>
    <row r="644" spans="1:49" ht="21" customHeight="1" thickBot="1">
      <c r="A644" s="68"/>
      <c r="B644" s="68">
        <v>635</v>
      </c>
      <c r="C644" s="69">
        <v>635</v>
      </c>
      <c r="D644" s="70">
        <f>'[1]بيانات الكل'!C642</f>
        <v>0</v>
      </c>
      <c r="E644" s="71" t="str">
        <f>'[1]بيانات الكل'!T642</f>
        <v/>
      </c>
      <c r="F644" s="72" t="str">
        <f t="shared" si="45"/>
        <v/>
      </c>
      <c r="G644" s="73">
        <f>'[1]بيانات الكل'!F642</f>
        <v>0</v>
      </c>
      <c r="H644" s="73">
        <f>'[1]بيانات الكل'!D642</f>
        <v>0</v>
      </c>
      <c r="I644" s="74">
        <f>'[1]بيانات الكل'!H642</f>
        <v>0</v>
      </c>
      <c r="J644" s="75" t="str">
        <f t="shared" si="46"/>
        <v/>
      </c>
      <c r="K644" s="75" t="str">
        <f t="shared" si="47"/>
        <v/>
      </c>
      <c r="L644" s="75" t="str">
        <f t="shared" si="48"/>
        <v/>
      </c>
      <c r="M644" s="75">
        <f>'[1]بيانات الكل'!N642</f>
        <v>0</v>
      </c>
      <c r="N644" s="75">
        <f>'[1]بيانات الكل'!E642</f>
        <v>0</v>
      </c>
      <c r="O644" s="75">
        <f>'[1]بيانات الكل'!G642</f>
        <v>0</v>
      </c>
      <c r="P644" s="76"/>
      <c r="Q644" s="77"/>
      <c r="R644" s="78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/>
      <c r="AJ644" s="76"/>
      <c r="AK644" s="76"/>
      <c r="AL644" s="76"/>
      <c r="AM644" s="76" t="str">
        <f t="shared" si="49"/>
        <v/>
      </c>
      <c r="AN644" s="76">
        <f>'[1]بيانات الكل'!K642</f>
        <v>0</v>
      </c>
      <c r="AO644" s="76">
        <f>'[1]بيانات الكل'!J642</f>
        <v>0</v>
      </c>
      <c r="AP644" s="76"/>
      <c r="AQ644" s="76"/>
      <c r="AR644" s="76">
        <f>'[1]بيانات الكل'!L642</f>
        <v>0</v>
      </c>
      <c r="AS644" s="76" t="str">
        <f>'[1]بيانات الكل'!Q642</f>
        <v/>
      </c>
      <c r="AT644" s="76">
        <f>'[1]بيانات الكل'!R642</f>
        <v>0</v>
      </c>
      <c r="AU644" s="76">
        <f>'[1]بيانات الكل'!S642</f>
        <v>0</v>
      </c>
      <c r="AV644" s="79">
        <v>635</v>
      </c>
      <c r="AW644" s="79" t="e">
        <f>IF(AND($AW$3=#REF!,#REF!=Y644),AV644,"")</f>
        <v>#REF!</v>
      </c>
    </row>
    <row r="645" spans="1:49" ht="21" customHeight="1" thickBot="1">
      <c r="A645" s="68"/>
      <c r="B645" s="68">
        <v>636</v>
      </c>
      <c r="C645" s="69">
        <v>636</v>
      </c>
      <c r="D645" s="70">
        <f>'[1]بيانات الكل'!C643</f>
        <v>0</v>
      </c>
      <c r="E645" s="71" t="str">
        <f>'[1]بيانات الكل'!T643</f>
        <v/>
      </c>
      <c r="F645" s="72" t="str">
        <f t="shared" si="45"/>
        <v/>
      </c>
      <c r="G645" s="73">
        <f>'[1]بيانات الكل'!F643</f>
        <v>0</v>
      </c>
      <c r="H645" s="73">
        <f>'[1]بيانات الكل'!D643</f>
        <v>0</v>
      </c>
      <c r="I645" s="74">
        <f>'[1]بيانات الكل'!H643</f>
        <v>0</v>
      </c>
      <c r="J645" s="75" t="str">
        <f t="shared" si="46"/>
        <v/>
      </c>
      <c r="K645" s="75" t="str">
        <f t="shared" si="47"/>
        <v/>
      </c>
      <c r="L645" s="75" t="str">
        <f t="shared" si="48"/>
        <v/>
      </c>
      <c r="M645" s="75">
        <f>'[1]بيانات الكل'!N643</f>
        <v>0</v>
      </c>
      <c r="N645" s="75">
        <f>'[1]بيانات الكل'!E643</f>
        <v>0</v>
      </c>
      <c r="O645" s="75">
        <f>'[1]بيانات الكل'!G643</f>
        <v>0</v>
      </c>
      <c r="P645" s="76"/>
      <c r="Q645" s="77"/>
      <c r="R645" s="78"/>
      <c r="S645" s="76"/>
      <c r="T645" s="76"/>
      <c r="U645" s="76"/>
      <c r="V645" s="76"/>
      <c r="W645" s="76"/>
      <c r="X645" s="76"/>
      <c r="Y645" s="76"/>
      <c r="Z645" s="76"/>
      <c r="AA645" s="76"/>
      <c r="AB645" s="76"/>
      <c r="AC645" s="76"/>
      <c r="AD645" s="76"/>
      <c r="AE645" s="76"/>
      <c r="AF645" s="76"/>
      <c r="AG645" s="76"/>
      <c r="AH645" s="76"/>
      <c r="AI645" s="76"/>
      <c r="AJ645" s="76"/>
      <c r="AK645" s="76"/>
      <c r="AL645" s="76"/>
      <c r="AM645" s="76" t="str">
        <f t="shared" si="49"/>
        <v/>
      </c>
      <c r="AN645" s="76">
        <f>'[1]بيانات الكل'!K643</f>
        <v>0</v>
      </c>
      <c r="AO645" s="76">
        <f>'[1]بيانات الكل'!J643</f>
        <v>0</v>
      </c>
      <c r="AP645" s="76"/>
      <c r="AQ645" s="76"/>
      <c r="AR645" s="76">
        <f>'[1]بيانات الكل'!L643</f>
        <v>0</v>
      </c>
      <c r="AS645" s="76" t="str">
        <f>'[1]بيانات الكل'!Q643</f>
        <v/>
      </c>
      <c r="AT645" s="76">
        <f>'[1]بيانات الكل'!R643</f>
        <v>0</v>
      </c>
      <c r="AU645" s="76">
        <f>'[1]بيانات الكل'!S643</f>
        <v>0</v>
      </c>
      <c r="AV645" s="79">
        <v>636</v>
      </c>
      <c r="AW645" s="79" t="e">
        <f>IF(AND($AW$3=#REF!,#REF!=Y645),AV645,"")</f>
        <v>#REF!</v>
      </c>
    </row>
    <row r="646" spans="1:49" ht="21" customHeight="1" thickBot="1">
      <c r="A646" s="68"/>
      <c r="B646" s="68">
        <v>637</v>
      </c>
      <c r="C646" s="69">
        <v>637</v>
      </c>
      <c r="D646" s="70">
        <f>'[1]بيانات الكل'!C644</f>
        <v>0</v>
      </c>
      <c r="E646" s="71" t="str">
        <f>'[1]بيانات الكل'!T644</f>
        <v/>
      </c>
      <c r="F646" s="72" t="str">
        <f t="shared" si="45"/>
        <v/>
      </c>
      <c r="G646" s="73">
        <f>'[1]بيانات الكل'!F644</f>
        <v>0</v>
      </c>
      <c r="H646" s="73">
        <f>'[1]بيانات الكل'!D644</f>
        <v>0</v>
      </c>
      <c r="I646" s="74">
        <f>'[1]بيانات الكل'!H644</f>
        <v>0</v>
      </c>
      <c r="J646" s="75" t="str">
        <f t="shared" si="46"/>
        <v/>
      </c>
      <c r="K646" s="75" t="str">
        <f t="shared" si="47"/>
        <v/>
      </c>
      <c r="L646" s="75" t="str">
        <f t="shared" si="48"/>
        <v/>
      </c>
      <c r="M646" s="75">
        <f>'[1]بيانات الكل'!N644</f>
        <v>0</v>
      </c>
      <c r="N646" s="75">
        <f>'[1]بيانات الكل'!E644</f>
        <v>0</v>
      </c>
      <c r="O646" s="75">
        <f>'[1]بيانات الكل'!G644</f>
        <v>0</v>
      </c>
      <c r="P646" s="76"/>
      <c r="Q646" s="77"/>
      <c r="R646" s="78"/>
      <c r="S646" s="76"/>
      <c r="T646" s="76"/>
      <c r="U646" s="76"/>
      <c r="V646" s="76"/>
      <c r="W646" s="76"/>
      <c r="X646" s="76"/>
      <c r="Y646" s="76"/>
      <c r="Z646" s="76"/>
      <c r="AA646" s="76"/>
      <c r="AB646" s="76"/>
      <c r="AC646" s="76"/>
      <c r="AD646" s="76"/>
      <c r="AE646" s="76"/>
      <c r="AF646" s="76"/>
      <c r="AG646" s="76"/>
      <c r="AH646" s="76"/>
      <c r="AI646" s="76"/>
      <c r="AJ646" s="76"/>
      <c r="AK646" s="76"/>
      <c r="AL646" s="76"/>
      <c r="AM646" s="76" t="str">
        <f t="shared" si="49"/>
        <v/>
      </c>
      <c r="AN646" s="76">
        <f>'[1]بيانات الكل'!K644</f>
        <v>0</v>
      </c>
      <c r="AO646" s="76">
        <f>'[1]بيانات الكل'!J644</f>
        <v>0</v>
      </c>
      <c r="AP646" s="76"/>
      <c r="AQ646" s="76"/>
      <c r="AR646" s="76">
        <f>'[1]بيانات الكل'!L644</f>
        <v>0</v>
      </c>
      <c r="AS646" s="76" t="str">
        <f>'[1]بيانات الكل'!Q644</f>
        <v/>
      </c>
      <c r="AT646" s="76">
        <f>'[1]بيانات الكل'!R644</f>
        <v>0</v>
      </c>
      <c r="AU646" s="76">
        <f>'[1]بيانات الكل'!S644</f>
        <v>0</v>
      </c>
      <c r="AV646" s="79">
        <v>637</v>
      </c>
      <c r="AW646" s="79" t="e">
        <f>IF(AND($AW$3=#REF!,#REF!=Y646),AV646,"")</f>
        <v>#REF!</v>
      </c>
    </row>
    <row r="647" spans="1:49" ht="21" customHeight="1" thickBot="1">
      <c r="A647" s="68"/>
      <c r="B647" s="68">
        <v>638</v>
      </c>
      <c r="C647" s="69">
        <v>638</v>
      </c>
      <c r="D647" s="70">
        <f>'[1]بيانات الكل'!C645</f>
        <v>0</v>
      </c>
      <c r="E647" s="71" t="str">
        <f>'[1]بيانات الكل'!T645</f>
        <v/>
      </c>
      <c r="F647" s="72" t="str">
        <f t="shared" si="45"/>
        <v/>
      </c>
      <c r="G647" s="73">
        <f>'[1]بيانات الكل'!F645</f>
        <v>0</v>
      </c>
      <c r="H647" s="73">
        <f>'[1]بيانات الكل'!D645</f>
        <v>0</v>
      </c>
      <c r="I647" s="74">
        <f>'[1]بيانات الكل'!H645</f>
        <v>0</v>
      </c>
      <c r="J647" s="75" t="str">
        <f t="shared" si="46"/>
        <v/>
      </c>
      <c r="K647" s="75" t="str">
        <f t="shared" si="47"/>
        <v/>
      </c>
      <c r="L647" s="75" t="str">
        <f t="shared" si="48"/>
        <v/>
      </c>
      <c r="M647" s="75">
        <f>'[1]بيانات الكل'!N645</f>
        <v>0</v>
      </c>
      <c r="N647" s="75">
        <f>'[1]بيانات الكل'!E645</f>
        <v>0</v>
      </c>
      <c r="O647" s="75">
        <f>'[1]بيانات الكل'!G645</f>
        <v>0</v>
      </c>
      <c r="P647" s="76"/>
      <c r="Q647" s="77"/>
      <c r="R647" s="78"/>
      <c r="S647" s="76"/>
      <c r="T647" s="76"/>
      <c r="U647" s="76"/>
      <c r="V647" s="76"/>
      <c r="W647" s="76"/>
      <c r="X647" s="76"/>
      <c r="Y647" s="76"/>
      <c r="Z647" s="76"/>
      <c r="AA647" s="76"/>
      <c r="AB647" s="76"/>
      <c r="AC647" s="76"/>
      <c r="AD647" s="76"/>
      <c r="AE647" s="76"/>
      <c r="AF647" s="76"/>
      <c r="AG647" s="76"/>
      <c r="AH647" s="76"/>
      <c r="AI647" s="76"/>
      <c r="AJ647" s="76"/>
      <c r="AK647" s="76"/>
      <c r="AL647" s="76"/>
      <c r="AM647" s="76" t="str">
        <f t="shared" si="49"/>
        <v/>
      </c>
      <c r="AN647" s="76">
        <f>'[1]بيانات الكل'!K645</f>
        <v>0</v>
      </c>
      <c r="AO647" s="76">
        <f>'[1]بيانات الكل'!J645</f>
        <v>0</v>
      </c>
      <c r="AP647" s="76"/>
      <c r="AQ647" s="76"/>
      <c r="AR647" s="76">
        <f>'[1]بيانات الكل'!L645</f>
        <v>0</v>
      </c>
      <c r="AS647" s="76" t="str">
        <f>'[1]بيانات الكل'!Q645</f>
        <v/>
      </c>
      <c r="AT647" s="76">
        <f>'[1]بيانات الكل'!R645</f>
        <v>0</v>
      </c>
      <c r="AU647" s="76">
        <f>'[1]بيانات الكل'!S645</f>
        <v>0</v>
      </c>
      <c r="AV647" s="79">
        <v>638</v>
      </c>
      <c r="AW647" s="79" t="e">
        <f>IF(AND($AW$3=#REF!,#REF!=Y647),AV647,"")</f>
        <v>#REF!</v>
      </c>
    </row>
    <row r="648" spans="1:49" ht="21" customHeight="1" thickBot="1">
      <c r="A648" s="68"/>
      <c r="B648" s="68">
        <v>639</v>
      </c>
      <c r="C648" s="69">
        <v>639</v>
      </c>
      <c r="D648" s="70">
        <f>'[1]بيانات الكل'!C646</f>
        <v>0</v>
      </c>
      <c r="E648" s="71" t="str">
        <f>'[1]بيانات الكل'!T646</f>
        <v/>
      </c>
      <c r="F648" s="72" t="str">
        <f t="shared" si="45"/>
        <v/>
      </c>
      <c r="G648" s="73">
        <f>'[1]بيانات الكل'!F646</f>
        <v>0</v>
      </c>
      <c r="H648" s="73">
        <f>'[1]بيانات الكل'!D646</f>
        <v>0</v>
      </c>
      <c r="I648" s="74">
        <f>'[1]بيانات الكل'!H646</f>
        <v>0</v>
      </c>
      <c r="J648" s="75" t="str">
        <f t="shared" si="46"/>
        <v/>
      </c>
      <c r="K648" s="75" t="str">
        <f t="shared" si="47"/>
        <v/>
      </c>
      <c r="L648" s="75" t="str">
        <f t="shared" si="48"/>
        <v/>
      </c>
      <c r="M648" s="75">
        <f>'[1]بيانات الكل'!N646</f>
        <v>0</v>
      </c>
      <c r="N648" s="75">
        <f>'[1]بيانات الكل'!E646</f>
        <v>0</v>
      </c>
      <c r="O648" s="75">
        <f>'[1]بيانات الكل'!G646</f>
        <v>0</v>
      </c>
      <c r="P648" s="76"/>
      <c r="Q648" s="77"/>
      <c r="R648" s="78"/>
      <c r="S648" s="76"/>
      <c r="T648" s="76"/>
      <c r="U648" s="76"/>
      <c r="V648" s="76"/>
      <c r="W648" s="76"/>
      <c r="X648" s="76"/>
      <c r="Y648" s="76"/>
      <c r="Z648" s="76"/>
      <c r="AA648" s="76"/>
      <c r="AB648" s="76"/>
      <c r="AC648" s="76"/>
      <c r="AD648" s="76"/>
      <c r="AE648" s="76"/>
      <c r="AF648" s="76"/>
      <c r="AG648" s="76"/>
      <c r="AH648" s="76"/>
      <c r="AI648" s="76"/>
      <c r="AJ648" s="76"/>
      <c r="AK648" s="76"/>
      <c r="AL648" s="76"/>
      <c r="AM648" s="76" t="str">
        <f t="shared" si="49"/>
        <v/>
      </c>
      <c r="AN648" s="76">
        <f>'[1]بيانات الكل'!K646</f>
        <v>0</v>
      </c>
      <c r="AO648" s="76">
        <f>'[1]بيانات الكل'!J646</f>
        <v>0</v>
      </c>
      <c r="AP648" s="76"/>
      <c r="AQ648" s="76"/>
      <c r="AR648" s="76">
        <f>'[1]بيانات الكل'!L646</f>
        <v>0</v>
      </c>
      <c r="AS648" s="76" t="str">
        <f>'[1]بيانات الكل'!Q646</f>
        <v/>
      </c>
      <c r="AT648" s="76">
        <f>'[1]بيانات الكل'!R646</f>
        <v>0</v>
      </c>
      <c r="AU648" s="76">
        <f>'[1]بيانات الكل'!S646</f>
        <v>0</v>
      </c>
      <c r="AV648" s="79">
        <v>639</v>
      </c>
      <c r="AW648" s="79" t="e">
        <f>IF(AND($AW$3=#REF!,#REF!=Y648),AV648,"")</f>
        <v>#REF!</v>
      </c>
    </row>
    <row r="649" spans="1:49" ht="21" customHeight="1" thickBot="1">
      <c r="A649" s="68"/>
      <c r="B649" s="68">
        <v>640</v>
      </c>
      <c r="C649" s="69">
        <v>640</v>
      </c>
      <c r="D649" s="70">
        <f>'[1]بيانات الكل'!C647</f>
        <v>0</v>
      </c>
      <c r="E649" s="71" t="str">
        <f>'[1]بيانات الكل'!T647</f>
        <v/>
      </c>
      <c r="F649" s="72" t="str">
        <f t="shared" si="45"/>
        <v/>
      </c>
      <c r="G649" s="73">
        <f>'[1]بيانات الكل'!F647</f>
        <v>0</v>
      </c>
      <c r="H649" s="73">
        <f>'[1]بيانات الكل'!D647</f>
        <v>0</v>
      </c>
      <c r="I649" s="74">
        <f>'[1]بيانات الكل'!H647</f>
        <v>0</v>
      </c>
      <c r="J649" s="75" t="str">
        <f t="shared" si="46"/>
        <v/>
      </c>
      <c r="K649" s="75" t="str">
        <f t="shared" si="47"/>
        <v/>
      </c>
      <c r="L649" s="75" t="str">
        <f t="shared" si="48"/>
        <v/>
      </c>
      <c r="M649" s="75">
        <f>'[1]بيانات الكل'!N647</f>
        <v>0</v>
      </c>
      <c r="N649" s="75">
        <f>'[1]بيانات الكل'!E647</f>
        <v>0</v>
      </c>
      <c r="O649" s="75">
        <f>'[1]بيانات الكل'!G647</f>
        <v>0</v>
      </c>
      <c r="P649" s="76"/>
      <c r="Q649" s="77"/>
      <c r="R649" s="78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 t="str">
        <f t="shared" si="49"/>
        <v/>
      </c>
      <c r="AN649" s="76">
        <f>'[1]بيانات الكل'!K647</f>
        <v>0</v>
      </c>
      <c r="AO649" s="76">
        <f>'[1]بيانات الكل'!J647</f>
        <v>0</v>
      </c>
      <c r="AP649" s="76"/>
      <c r="AQ649" s="76"/>
      <c r="AR649" s="76">
        <f>'[1]بيانات الكل'!L647</f>
        <v>0</v>
      </c>
      <c r="AS649" s="76" t="str">
        <f>'[1]بيانات الكل'!Q647</f>
        <v/>
      </c>
      <c r="AT649" s="76">
        <f>'[1]بيانات الكل'!R647</f>
        <v>0</v>
      </c>
      <c r="AU649" s="76">
        <f>'[1]بيانات الكل'!S647</f>
        <v>0</v>
      </c>
      <c r="AV649" s="79">
        <v>640</v>
      </c>
      <c r="AW649" s="79" t="e">
        <f>IF(AND($AW$3=#REF!,#REF!=Y649),AV649,"")</f>
        <v>#REF!</v>
      </c>
    </row>
    <row r="650" spans="1:49" ht="21" customHeight="1" thickBot="1">
      <c r="A650" s="68"/>
      <c r="B650" s="68">
        <v>641</v>
      </c>
      <c r="C650" s="69">
        <v>641</v>
      </c>
      <c r="D650" s="70">
        <f>'[1]بيانات الكل'!C648</f>
        <v>0</v>
      </c>
      <c r="E650" s="71" t="str">
        <f>'[1]بيانات الكل'!T648</f>
        <v/>
      </c>
      <c r="F650" s="72" t="str">
        <f t="shared" si="45"/>
        <v/>
      </c>
      <c r="G650" s="73">
        <f>'[1]بيانات الكل'!F648</f>
        <v>0</v>
      </c>
      <c r="H650" s="73">
        <f>'[1]بيانات الكل'!D648</f>
        <v>0</v>
      </c>
      <c r="I650" s="74">
        <f>'[1]بيانات الكل'!H648</f>
        <v>0</v>
      </c>
      <c r="J650" s="75" t="str">
        <f t="shared" si="46"/>
        <v/>
      </c>
      <c r="K650" s="75" t="str">
        <f t="shared" si="47"/>
        <v/>
      </c>
      <c r="L650" s="75" t="str">
        <f t="shared" si="48"/>
        <v/>
      </c>
      <c r="M650" s="75">
        <f>'[1]بيانات الكل'!N648</f>
        <v>0</v>
      </c>
      <c r="N650" s="75">
        <f>'[1]بيانات الكل'!E648</f>
        <v>0</v>
      </c>
      <c r="O650" s="75">
        <f>'[1]بيانات الكل'!G648</f>
        <v>0</v>
      </c>
      <c r="P650" s="76"/>
      <c r="Q650" s="77"/>
      <c r="R650" s="78"/>
      <c r="S650" s="76"/>
      <c r="T650" s="76"/>
      <c r="U650" s="76"/>
      <c r="V650" s="76"/>
      <c r="W650" s="76"/>
      <c r="X650" s="76"/>
      <c r="Y650" s="76"/>
      <c r="Z650" s="76"/>
      <c r="AA650" s="76"/>
      <c r="AB650" s="76"/>
      <c r="AC650" s="76"/>
      <c r="AD650" s="76"/>
      <c r="AE650" s="76"/>
      <c r="AF650" s="76"/>
      <c r="AG650" s="76"/>
      <c r="AH650" s="76"/>
      <c r="AI650" s="76"/>
      <c r="AJ650" s="76"/>
      <c r="AK650" s="76"/>
      <c r="AL650" s="76"/>
      <c r="AM650" s="76" t="str">
        <f t="shared" si="49"/>
        <v/>
      </c>
      <c r="AN650" s="76">
        <f>'[1]بيانات الكل'!K648</f>
        <v>0</v>
      </c>
      <c r="AO650" s="76">
        <f>'[1]بيانات الكل'!J648</f>
        <v>0</v>
      </c>
      <c r="AP650" s="76"/>
      <c r="AQ650" s="76"/>
      <c r="AR650" s="76">
        <f>'[1]بيانات الكل'!L648</f>
        <v>0</v>
      </c>
      <c r="AS650" s="76" t="str">
        <f>'[1]بيانات الكل'!Q648</f>
        <v/>
      </c>
      <c r="AT650" s="76">
        <f>'[1]بيانات الكل'!R648</f>
        <v>0</v>
      </c>
      <c r="AU650" s="76">
        <f>'[1]بيانات الكل'!S648</f>
        <v>0</v>
      </c>
      <c r="AV650" s="79">
        <v>641</v>
      </c>
      <c r="AW650" s="79" t="e">
        <f>IF(AND($AW$3=#REF!,#REF!=Y650),AV650,"")</f>
        <v>#REF!</v>
      </c>
    </row>
    <row r="651" spans="1:49" ht="21" customHeight="1" thickBot="1">
      <c r="A651" s="68"/>
      <c r="B651" s="68">
        <v>642</v>
      </c>
      <c r="C651" s="69">
        <v>642</v>
      </c>
      <c r="D651" s="70">
        <f>'[1]بيانات الكل'!C649</f>
        <v>0</v>
      </c>
      <c r="E651" s="71" t="str">
        <f>'[1]بيانات الكل'!T649</f>
        <v/>
      </c>
      <c r="F651" s="72" t="str">
        <f t="shared" ref="F651:F714" si="50">IF(LEN(I651)&lt;14,"",IF(LEN(TRIM(I651))=0,"",IF(OR(NOT(ISNUMBER(I651)),LEN($I651)&lt;&gt;14)," ",DATE(IF(LEFT(I651)="2",MID(I651,2,2),"20"&amp;MID($I651,2,2)),MID($I651,4,2),MID($I651,6,2)))))</f>
        <v/>
      </c>
      <c r="G651" s="73">
        <f>'[1]بيانات الكل'!F649</f>
        <v>0</v>
      </c>
      <c r="H651" s="73">
        <f>'[1]بيانات الكل'!D649</f>
        <v>0</v>
      </c>
      <c r="I651" s="74">
        <f>'[1]بيانات الكل'!H649</f>
        <v>0</v>
      </c>
      <c r="J651" s="75" t="str">
        <f t="shared" ref="J651:J714" si="51">IF(F651="","",DATEDIF(F651,$J$8,"md"))</f>
        <v/>
      </c>
      <c r="K651" s="75" t="str">
        <f t="shared" ref="K651:K714" si="52">IF(F651="","",DATEDIF(F651,$J$8,"ym"))</f>
        <v/>
      </c>
      <c r="L651" s="75" t="str">
        <f t="shared" ref="L651:L714" si="53">IF(F651="","",DATEDIF(F651,$J$8,"y"))</f>
        <v/>
      </c>
      <c r="M651" s="75">
        <f>'[1]بيانات الكل'!N649</f>
        <v>0</v>
      </c>
      <c r="N651" s="75">
        <f>'[1]بيانات الكل'!E649</f>
        <v>0</v>
      </c>
      <c r="O651" s="75">
        <f>'[1]بيانات الكل'!G649</f>
        <v>0</v>
      </c>
      <c r="P651" s="76"/>
      <c r="Q651" s="77"/>
      <c r="R651" s="78"/>
      <c r="S651" s="76"/>
      <c r="T651" s="76"/>
      <c r="U651" s="76"/>
      <c r="V651" s="76"/>
      <c r="W651" s="76"/>
      <c r="X651" s="76"/>
      <c r="Y651" s="76"/>
      <c r="Z651" s="76"/>
      <c r="AA651" s="76"/>
      <c r="AB651" s="76"/>
      <c r="AC651" s="76"/>
      <c r="AD651" s="76"/>
      <c r="AE651" s="76"/>
      <c r="AF651" s="76"/>
      <c r="AG651" s="76"/>
      <c r="AH651" s="76"/>
      <c r="AI651" s="76"/>
      <c r="AJ651" s="76"/>
      <c r="AK651" s="76"/>
      <c r="AL651" s="76"/>
      <c r="AM651" s="76" t="str">
        <f t="shared" ref="AM651:AM714" si="54">IF(MID(TRIM(D651),1,3)="عبد",MID(TRIM(D651),SEARCH(" ",TRIM(D651),5)+1,LEN(D651)),IF(ISERROR(MID(TRIM(D651),SEARCH(" ",TRIM(D651),1)+1,LEN(D651))),"",MID(TRIM(D651),SEARCH(" ",TRIM(D651),1)+1,LEN(D651))))</f>
        <v/>
      </c>
      <c r="AN651" s="76">
        <f>'[1]بيانات الكل'!K649</f>
        <v>0</v>
      </c>
      <c r="AO651" s="76">
        <f>'[1]بيانات الكل'!J649</f>
        <v>0</v>
      </c>
      <c r="AP651" s="76"/>
      <c r="AQ651" s="76"/>
      <c r="AR651" s="76">
        <f>'[1]بيانات الكل'!L649</f>
        <v>0</v>
      </c>
      <c r="AS651" s="76" t="str">
        <f>'[1]بيانات الكل'!Q649</f>
        <v/>
      </c>
      <c r="AT651" s="76">
        <f>'[1]بيانات الكل'!R649</f>
        <v>0</v>
      </c>
      <c r="AU651" s="76">
        <f>'[1]بيانات الكل'!S649</f>
        <v>0</v>
      </c>
      <c r="AV651" s="79">
        <v>642</v>
      </c>
      <c r="AW651" s="79" t="e">
        <f>IF(AND($AW$3=#REF!,#REF!=Y651),AV651,"")</f>
        <v>#REF!</v>
      </c>
    </row>
    <row r="652" spans="1:49" ht="21" customHeight="1" thickBot="1">
      <c r="A652" s="68"/>
      <c r="B652" s="68">
        <v>643</v>
      </c>
      <c r="C652" s="69">
        <v>643</v>
      </c>
      <c r="D652" s="70">
        <f>'[1]بيانات الكل'!C650</f>
        <v>0</v>
      </c>
      <c r="E652" s="71" t="str">
        <f>'[1]بيانات الكل'!T650</f>
        <v/>
      </c>
      <c r="F652" s="72" t="str">
        <f t="shared" si="50"/>
        <v/>
      </c>
      <c r="G652" s="73">
        <f>'[1]بيانات الكل'!F650</f>
        <v>0</v>
      </c>
      <c r="H652" s="73">
        <f>'[1]بيانات الكل'!D650</f>
        <v>0</v>
      </c>
      <c r="I652" s="74">
        <f>'[1]بيانات الكل'!H650</f>
        <v>0</v>
      </c>
      <c r="J652" s="75" t="str">
        <f t="shared" si="51"/>
        <v/>
      </c>
      <c r="K652" s="75" t="str">
        <f t="shared" si="52"/>
        <v/>
      </c>
      <c r="L652" s="75" t="str">
        <f t="shared" si="53"/>
        <v/>
      </c>
      <c r="M652" s="75">
        <f>'[1]بيانات الكل'!N650</f>
        <v>0</v>
      </c>
      <c r="N652" s="75">
        <f>'[1]بيانات الكل'!E650</f>
        <v>0</v>
      </c>
      <c r="O652" s="75">
        <f>'[1]بيانات الكل'!G650</f>
        <v>0</v>
      </c>
      <c r="P652" s="76"/>
      <c r="Q652" s="77"/>
      <c r="R652" s="78"/>
      <c r="S652" s="76"/>
      <c r="T652" s="76"/>
      <c r="U652" s="76"/>
      <c r="V652" s="76"/>
      <c r="W652" s="76"/>
      <c r="X652" s="76"/>
      <c r="Y652" s="76"/>
      <c r="Z652" s="76"/>
      <c r="AA652" s="76"/>
      <c r="AB652" s="76"/>
      <c r="AC652" s="76"/>
      <c r="AD652" s="76"/>
      <c r="AE652" s="76"/>
      <c r="AF652" s="76"/>
      <c r="AG652" s="76"/>
      <c r="AH652" s="76"/>
      <c r="AI652" s="76"/>
      <c r="AJ652" s="76"/>
      <c r="AK652" s="76"/>
      <c r="AL652" s="76"/>
      <c r="AM652" s="76" t="str">
        <f t="shared" si="54"/>
        <v/>
      </c>
      <c r="AN652" s="76">
        <f>'[1]بيانات الكل'!K650</f>
        <v>0</v>
      </c>
      <c r="AO652" s="76">
        <f>'[1]بيانات الكل'!J650</f>
        <v>0</v>
      </c>
      <c r="AP652" s="76"/>
      <c r="AQ652" s="76"/>
      <c r="AR652" s="76">
        <f>'[1]بيانات الكل'!L650</f>
        <v>0</v>
      </c>
      <c r="AS652" s="76" t="str">
        <f>'[1]بيانات الكل'!Q650</f>
        <v/>
      </c>
      <c r="AT652" s="76">
        <f>'[1]بيانات الكل'!R650</f>
        <v>0</v>
      </c>
      <c r="AU652" s="76">
        <f>'[1]بيانات الكل'!S650</f>
        <v>0</v>
      </c>
      <c r="AV652" s="79">
        <v>643</v>
      </c>
      <c r="AW652" s="79" t="e">
        <f>IF(AND($AW$3=#REF!,#REF!=Y652),AV652,"")</f>
        <v>#REF!</v>
      </c>
    </row>
    <row r="653" spans="1:49" ht="21" customHeight="1" thickBot="1">
      <c r="A653" s="68"/>
      <c r="B653" s="68">
        <v>644</v>
      </c>
      <c r="C653" s="69">
        <v>644</v>
      </c>
      <c r="D653" s="70">
        <f>'[1]بيانات الكل'!C651</f>
        <v>0</v>
      </c>
      <c r="E653" s="71" t="str">
        <f>'[1]بيانات الكل'!T651</f>
        <v/>
      </c>
      <c r="F653" s="72" t="str">
        <f t="shared" si="50"/>
        <v/>
      </c>
      <c r="G653" s="73">
        <f>'[1]بيانات الكل'!F651</f>
        <v>0</v>
      </c>
      <c r="H653" s="73">
        <f>'[1]بيانات الكل'!D651</f>
        <v>0</v>
      </c>
      <c r="I653" s="74">
        <f>'[1]بيانات الكل'!H651</f>
        <v>0</v>
      </c>
      <c r="J653" s="75" t="str">
        <f t="shared" si="51"/>
        <v/>
      </c>
      <c r="K653" s="75" t="str">
        <f t="shared" si="52"/>
        <v/>
      </c>
      <c r="L653" s="75" t="str">
        <f t="shared" si="53"/>
        <v/>
      </c>
      <c r="M653" s="75">
        <f>'[1]بيانات الكل'!N651</f>
        <v>0</v>
      </c>
      <c r="N653" s="75">
        <f>'[1]بيانات الكل'!E651</f>
        <v>0</v>
      </c>
      <c r="O653" s="75">
        <f>'[1]بيانات الكل'!G651</f>
        <v>0</v>
      </c>
      <c r="P653" s="76"/>
      <c r="Q653" s="77"/>
      <c r="R653" s="78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76"/>
      <c r="AG653" s="76"/>
      <c r="AH653" s="76"/>
      <c r="AI653" s="76"/>
      <c r="AJ653" s="76"/>
      <c r="AK653" s="76"/>
      <c r="AL653" s="76"/>
      <c r="AM653" s="76" t="str">
        <f t="shared" si="54"/>
        <v/>
      </c>
      <c r="AN653" s="76">
        <f>'[1]بيانات الكل'!K651</f>
        <v>0</v>
      </c>
      <c r="AO653" s="76">
        <f>'[1]بيانات الكل'!J651</f>
        <v>0</v>
      </c>
      <c r="AP653" s="76"/>
      <c r="AQ653" s="76"/>
      <c r="AR653" s="76">
        <f>'[1]بيانات الكل'!L651</f>
        <v>0</v>
      </c>
      <c r="AS653" s="76" t="str">
        <f>'[1]بيانات الكل'!Q651</f>
        <v/>
      </c>
      <c r="AT653" s="76">
        <f>'[1]بيانات الكل'!R651</f>
        <v>0</v>
      </c>
      <c r="AU653" s="76">
        <f>'[1]بيانات الكل'!S651</f>
        <v>0</v>
      </c>
      <c r="AV653" s="79">
        <v>644</v>
      </c>
      <c r="AW653" s="79" t="e">
        <f>IF(AND($AW$3=#REF!,#REF!=Y653),AV653,"")</f>
        <v>#REF!</v>
      </c>
    </row>
    <row r="654" spans="1:49" ht="21" customHeight="1" thickBot="1">
      <c r="A654" s="68"/>
      <c r="B654" s="68">
        <v>645</v>
      </c>
      <c r="C654" s="69">
        <v>645</v>
      </c>
      <c r="D654" s="70">
        <f>'[1]بيانات الكل'!C652</f>
        <v>0</v>
      </c>
      <c r="E654" s="71" t="str">
        <f>'[1]بيانات الكل'!T652</f>
        <v/>
      </c>
      <c r="F654" s="72" t="str">
        <f t="shared" si="50"/>
        <v/>
      </c>
      <c r="G654" s="73">
        <f>'[1]بيانات الكل'!F652</f>
        <v>0</v>
      </c>
      <c r="H654" s="73">
        <f>'[1]بيانات الكل'!D652</f>
        <v>0</v>
      </c>
      <c r="I654" s="74">
        <f>'[1]بيانات الكل'!H652</f>
        <v>0</v>
      </c>
      <c r="J654" s="75" t="str">
        <f t="shared" si="51"/>
        <v/>
      </c>
      <c r="K654" s="75" t="str">
        <f t="shared" si="52"/>
        <v/>
      </c>
      <c r="L654" s="75" t="str">
        <f t="shared" si="53"/>
        <v/>
      </c>
      <c r="M654" s="75">
        <f>'[1]بيانات الكل'!N652</f>
        <v>0</v>
      </c>
      <c r="N654" s="75">
        <f>'[1]بيانات الكل'!E652</f>
        <v>0</v>
      </c>
      <c r="O654" s="75">
        <f>'[1]بيانات الكل'!G652</f>
        <v>0</v>
      </c>
      <c r="P654" s="76"/>
      <c r="Q654" s="77"/>
      <c r="R654" s="78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  <c r="AC654" s="76"/>
      <c r="AD654" s="76"/>
      <c r="AE654" s="76"/>
      <c r="AF654" s="76"/>
      <c r="AG654" s="76"/>
      <c r="AH654" s="76"/>
      <c r="AI654" s="76"/>
      <c r="AJ654" s="76"/>
      <c r="AK654" s="76"/>
      <c r="AL654" s="76"/>
      <c r="AM654" s="76" t="str">
        <f t="shared" si="54"/>
        <v/>
      </c>
      <c r="AN654" s="76">
        <f>'[1]بيانات الكل'!K652</f>
        <v>0</v>
      </c>
      <c r="AO654" s="76">
        <f>'[1]بيانات الكل'!J652</f>
        <v>0</v>
      </c>
      <c r="AP654" s="76"/>
      <c r="AQ654" s="76"/>
      <c r="AR654" s="76">
        <f>'[1]بيانات الكل'!L652</f>
        <v>0</v>
      </c>
      <c r="AS654" s="76" t="str">
        <f>'[1]بيانات الكل'!Q652</f>
        <v/>
      </c>
      <c r="AT654" s="76">
        <f>'[1]بيانات الكل'!R652</f>
        <v>0</v>
      </c>
      <c r="AU654" s="76">
        <f>'[1]بيانات الكل'!S652</f>
        <v>0</v>
      </c>
      <c r="AV654" s="79">
        <v>645</v>
      </c>
      <c r="AW654" s="79" t="e">
        <f>IF(AND($AW$3=#REF!,#REF!=Y654),AV654,"")</f>
        <v>#REF!</v>
      </c>
    </row>
    <row r="655" spans="1:49" ht="21" customHeight="1" thickBot="1">
      <c r="A655" s="68"/>
      <c r="B655" s="68">
        <v>646</v>
      </c>
      <c r="C655" s="69">
        <v>646</v>
      </c>
      <c r="D655" s="70">
        <f>'[1]بيانات الكل'!C653</f>
        <v>0</v>
      </c>
      <c r="E655" s="71" t="str">
        <f>'[1]بيانات الكل'!T653</f>
        <v/>
      </c>
      <c r="F655" s="72" t="str">
        <f t="shared" si="50"/>
        <v/>
      </c>
      <c r="G655" s="73">
        <f>'[1]بيانات الكل'!F653</f>
        <v>0</v>
      </c>
      <c r="H655" s="73">
        <f>'[1]بيانات الكل'!D653</f>
        <v>0</v>
      </c>
      <c r="I655" s="74">
        <f>'[1]بيانات الكل'!H653</f>
        <v>0</v>
      </c>
      <c r="J655" s="75" t="str">
        <f t="shared" si="51"/>
        <v/>
      </c>
      <c r="K655" s="75" t="str">
        <f t="shared" si="52"/>
        <v/>
      </c>
      <c r="L655" s="75" t="str">
        <f t="shared" si="53"/>
        <v/>
      </c>
      <c r="M655" s="75">
        <f>'[1]بيانات الكل'!N653</f>
        <v>0</v>
      </c>
      <c r="N655" s="75">
        <f>'[1]بيانات الكل'!E653</f>
        <v>0</v>
      </c>
      <c r="O655" s="75">
        <f>'[1]بيانات الكل'!G653</f>
        <v>0</v>
      </c>
      <c r="P655" s="76"/>
      <c r="Q655" s="77"/>
      <c r="R655" s="78"/>
      <c r="S655" s="76"/>
      <c r="T655" s="76"/>
      <c r="U655" s="76"/>
      <c r="V655" s="76"/>
      <c r="W655" s="76"/>
      <c r="X655" s="76"/>
      <c r="Y655" s="76"/>
      <c r="Z655" s="76"/>
      <c r="AA655" s="76"/>
      <c r="AB655" s="76"/>
      <c r="AC655" s="76"/>
      <c r="AD655" s="76"/>
      <c r="AE655" s="76"/>
      <c r="AF655" s="76"/>
      <c r="AG655" s="76"/>
      <c r="AH655" s="76"/>
      <c r="AI655" s="76"/>
      <c r="AJ655" s="76"/>
      <c r="AK655" s="76"/>
      <c r="AL655" s="76"/>
      <c r="AM655" s="76" t="str">
        <f t="shared" si="54"/>
        <v/>
      </c>
      <c r="AN655" s="76">
        <f>'[1]بيانات الكل'!K653</f>
        <v>0</v>
      </c>
      <c r="AO655" s="76">
        <f>'[1]بيانات الكل'!J653</f>
        <v>0</v>
      </c>
      <c r="AP655" s="76"/>
      <c r="AQ655" s="76"/>
      <c r="AR655" s="76">
        <f>'[1]بيانات الكل'!L653</f>
        <v>0</v>
      </c>
      <c r="AS655" s="76" t="str">
        <f>'[1]بيانات الكل'!Q653</f>
        <v/>
      </c>
      <c r="AT655" s="76">
        <f>'[1]بيانات الكل'!R653</f>
        <v>0</v>
      </c>
      <c r="AU655" s="76">
        <f>'[1]بيانات الكل'!S653</f>
        <v>0</v>
      </c>
      <c r="AV655" s="79">
        <v>646</v>
      </c>
      <c r="AW655" s="79" t="e">
        <f>IF(AND($AW$3=#REF!,#REF!=Y655),AV655,"")</f>
        <v>#REF!</v>
      </c>
    </row>
    <row r="656" spans="1:49" ht="21" customHeight="1" thickBot="1">
      <c r="A656" s="68"/>
      <c r="B656" s="68">
        <v>647</v>
      </c>
      <c r="C656" s="69">
        <v>647</v>
      </c>
      <c r="D656" s="70">
        <f>'[1]بيانات الكل'!C654</f>
        <v>0</v>
      </c>
      <c r="E656" s="71" t="str">
        <f>'[1]بيانات الكل'!T654</f>
        <v/>
      </c>
      <c r="F656" s="72" t="str">
        <f t="shared" si="50"/>
        <v/>
      </c>
      <c r="G656" s="73">
        <f>'[1]بيانات الكل'!F654</f>
        <v>0</v>
      </c>
      <c r="H656" s="73">
        <f>'[1]بيانات الكل'!D654</f>
        <v>0</v>
      </c>
      <c r="I656" s="74">
        <f>'[1]بيانات الكل'!H654</f>
        <v>0</v>
      </c>
      <c r="J656" s="75" t="str">
        <f t="shared" si="51"/>
        <v/>
      </c>
      <c r="K656" s="75" t="str">
        <f t="shared" si="52"/>
        <v/>
      </c>
      <c r="L656" s="75" t="str">
        <f t="shared" si="53"/>
        <v/>
      </c>
      <c r="M656" s="75">
        <f>'[1]بيانات الكل'!N654</f>
        <v>0</v>
      </c>
      <c r="N656" s="75">
        <f>'[1]بيانات الكل'!E654</f>
        <v>0</v>
      </c>
      <c r="O656" s="75">
        <f>'[1]بيانات الكل'!G654</f>
        <v>0</v>
      </c>
      <c r="P656" s="76"/>
      <c r="Q656" s="77"/>
      <c r="R656" s="78"/>
      <c r="S656" s="76"/>
      <c r="T656" s="76"/>
      <c r="U656" s="76"/>
      <c r="V656" s="76"/>
      <c r="W656" s="76"/>
      <c r="X656" s="76"/>
      <c r="Y656" s="76"/>
      <c r="Z656" s="76"/>
      <c r="AA656" s="76"/>
      <c r="AB656" s="76"/>
      <c r="AC656" s="76"/>
      <c r="AD656" s="76"/>
      <c r="AE656" s="76"/>
      <c r="AF656" s="76"/>
      <c r="AG656" s="76"/>
      <c r="AH656" s="76"/>
      <c r="AI656" s="76"/>
      <c r="AJ656" s="76"/>
      <c r="AK656" s="76"/>
      <c r="AL656" s="76"/>
      <c r="AM656" s="76" t="str">
        <f t="shared" si="54"/>
        <v/>
      </c>
      <c r="AN656" s="76">
        <f>'[1]بيانات الكل'!K654</f>
        <v>0</v>
      </c>
      <c r="AO656" s="76">
        <f>'[1]بيانات الكل'!J654</f>
        <v>0</v>
      </c>
      <c r="AP656" s="76"/>
      <c r="AQ656" s="76"/>
      <c r="AR656" s="76">
        <f>'[1]بيانات الكل'!L654</f>
        <v>0</v>
      </c>
      <c r="AS656" s="76" t="str">
        <f>'[1]بيانات الكل'!Q654</f>
        <v/>
      </c>
      <c r="AT656" s="76">
        <f>'[1]بيانات الكل'!R654</f>
        <v>0</v>
      </c>
      <c r="AU656" s="76">
        <f>'[1]بيانات الكل'!S654</f>
        <v>0</v>
      </c>
      <c r="AV656" s="79">
        <v>647</v>
      </c>
      <c r="AW656" s="79" t="e">
        <f>IF(AND($AW$3=#REF!,#REF!=Y656),AV656,"")</f>
        <v>#REF!</v>
      </c>
    </row>
    <row r="657" spans="1:49" ht="21" customHeight="1" thickBot="1">
      <c r="A657" s="68"/>
      <c r="B657" s="68">
        <v>648</v>
      </c>
      <c r="C657" s="69">
        <v>648</v>
      </c>
      <c r="D657" s="70">
        <f>'[1]بيانات الكل'!C655</f>
        <v>0</v>
      </c>
      <c r="E657" s="71" t="str">
        <f>'[1]بيانات الكل'!T655</f>
        <v/>
      </c>
      <c r="F657" s="72" t="str">
        <f t="shared" si="50"/>
        <v/>
      </c>
      <c r="G657" s="73">
        <f>'[1]بيانات الكل'!F655</f>
        <v>0</v>
      </c>
      <c r="H657" s="73">
        <f>'[1]بيانات الكل'!D655</f>
        <v>0</v>
      </c>
      <c r="I657" s="74">
        <f>'[1]بيانات الكل'!H655</f>
        <v>0</v>
      </c>
      <c r="J657" s="75" t="str">
        <f t="shared" si="51"/>
        <v/>
      </c>
      <c r="K657" s="75" t="str">
        <f t="shared" si="52"/>
        <v/>
      </c>
      <c r="L657" s="75" t="str">
        <f t="shared" si="53"/>
        <v/>
      </c>
      <c r="M657" s="75">
        <f>'[1]بيانات الكل'!N655</f>
        <v>0</v>
      </c>
      <c r="N657" s="75">
        <f>'[1]بيانات الكل'!E655</f>
        <v>0</v>
      </c>
      <c r="O657" s="75">
        <f>'[1]بيانات الكل'!G655</f>
        <v>0</v>
      </c>
      <c r="P657" s="76"/>
      <c r="Q657" s="77"/>
      <c r="R657" s="78"/>
      <c r="S657" s="76"/>
      <c r="T657" s="76"/>
      <c r="U657" s="76"/>
      <c r="V657" s="76"/>
      <c r="W657" s="76"/>
      <c r="X657" s="76"/>
      <c r="Y657" s="76"/>
      <c r="Z657" s="76"/>
      <c r="AA657" s="76"/>
      <c r="AB657" s="76"/>
      <c r="AC657" s="76"/>
      <c r="AD657" s="76"/>
      <c r="AE657" s="76"/>
      <c r="AF657" s="76"/>
      <c r="AG657" s="76"/>
      <c r="AH657" s="76"/>
      <c r="AI657" s="76"/>
      <c r="AJ657" s="76"/>
      <c r="AK657" s="76"/>
      <c r="AL657" s="76"/>
      <c r="AM657" s="76" t="str">
        <f t="shared" si="54"/>
        <v/>
      </c>
      <c r="AN657" s="76">
        <f>'[1]بيانات الكل'!K655</f>
        <v>0</v>
      </c>
      <c r="AO657" s="76">
        <f>'[1]بيانات الكل'!J655</f>
        <v>0</v>
      </c>
      <c r="AP657" s="76"/>
      <c r="AQ657" s="76"/>
      <c r="AR657" s="76">
        <f>'[1]بيانات الكل'!L655</f>
        <v>0</v>
      </c>
      <c r="AS657" s="76" t="str">
        <f>'[1]بيانات الكل'!Q655</f>
        <v/>
      </c>
      <c r="AT657" s="76">
        <f>'[1]بيانات الكل'!R655</f>
        <v>0</v>
      </c>
      <c r="AU657" s="76">
        <f>'[1]بيانات الكل'!S655</f>
        <v>0</v>
      </c>
      <c r="AV657" s="79">
        <v>648</v>
      </c>
      <c r="AW657" s="79" t="e">
        <f>IF(AND($AW$3=#REF!,#REF!=Y657),AV657,"")</f>
        <v>#REF!</v>
      </c>
    </row>
    <row r="658" spans="1:49" ht="21" customHeight="1" thickBot="1">
      <c r="A658" s="68"/>
      <c r="B658" s="68">
        <v>649</v>
      </c>
      <c r="C658" s="69">
        <v>649</v>
      </c>
      <c r="D658" s="70">
        <f>'[1]بيانات الكل'!C656</f>
        <v>0</v>
      </c>
      <c r="E658" s="71" t="str">
        <f>'[1]بيانات الكل'!T656</f>
        <v/>
      </c>
      <c r="F658" s="72" t="str">
        <f t="shared" si="50"/>
        <v/>
      </c>
      <c r="G658" s="73">
        <f>'[1]بيانات الكل'!F656</f>
        <v>0</v>
      </c>
      <c r="H658" s="73">
        <f>'[1]بيانات الكل'!D656</f>
        <v>0</v>
      </c>
      <c r="I658" s="74">
        <f>'[1]بيانات الكل'!H656</f>
        <v>0</v>
      </c>
      <c r="J658" s="75" t="str">
        <f t="shared" si="51"/>
        <v/>
      </c>
      <c r="K658" s="75" t="str">
        <f t="shared" si="52"/>
        <v/>
      </c>
      <c r="L658" s="75" t="str">
        <f t="shared" si="53"/>
        <v/>
      </c>
      <c r="M658" s="75">
        <f>'[1]بيانات الكل'!N656</f>
        <v>0</v>
      </c>
      <c r="N658" s="75">
        <f>'[1]بيانات الكل'!E656</f>
        <v>0</v>
      </c>
      <c r="O658" s="75">
        <f>'[1]بيانات الكل'!G656</f>
        <v>0</v>
      </c>
      <c r="P658" s="76"/>
      <c r="Q658" s="77"/>
      <c r="R658" s="78"/>
      <c r="S658" s="76"/>
      <c r="T658" s="76"/>
      <c r="U658" s="76"/>
      <c r="V658" s="76"/>
      <c r="W658" s="76"/>
      <c r="X658" s="76"/>
      <c r="Y658" s="76"/>
      <c r="Z658" s="76"/>
      <c r="AA658" s="76"/>
      <c r="AB658" s="76"/>
      <c r="AC658" s="76"/>
      <c r="AD658" s="76"/>
      <c r="AE658" s="76"/>
      <c r="AF658" s="76"/>
      <c r="AG658" s="76"/>
      <c r="AH658" s="76"/>
      <c r="AI658" s="76"/>
      <c r="AJ658" s="76"/>
      <c r="AK658" s="76"/>
      <c r="AL658" s="76"/>
      <c r="AM658" s="76" t="str">
        <f t="shared" si="54"/>
        <v/>
      </c>
      <c r="AN658" s="76">
        <f>'[1]بيانات الكل'!K656</f>
        <v>0</v>
      </c>
      <c r="AO658" s="76">
        <f>'[1]بيانات الكل'!J656</f>
        <v>0</v>
      </c>
      <c r="AP658" s="76"/>
      <c r="AQ658" s="76"/>
      <c r="AR658" s="76">
        <f>'[1]بيانات الكل'!L656</f>
        <v>0</v>
      </c>
      <c r="AS658" s="76" t="str">
        <f>'[1]بيانات الكل'!Q656</f>
        <v/>
      </c>
      <c r="AT658" s="76">
        <f>'[1]بيانات الكل'!R656</f>
        <v>0</v>
      </c>
      <c r="AU658" s="76">
        <f>'[1]بيانات الكل'!S656</f>
        <v>0</v>
      </c>
      <c r="AV658" s="79">
        <v>649</v>
      </c>
      <c r="AW658" s="79" t="e">
        <f>IF(AND($AW$3=#REF!,#REF!=Y658),AV658,"")</f>
        <v>#REF!</v>
      </c>
    </row>
    <row r="659" spans="1:49" ht="21" customHeight="1" thickBot="1">
      <c r="A659" s="68"/>
      <c r="B659" s="68">
        <v>650</v>
      </c>
      <c r="C659" s="69">
        <v>650</v>
      </c>
      <c r="D659" s="70">
        <f>'[1]بيانات الكل'!C657</f>
        <v>0</v>
      </c>
      <c r="E659" s="71" t="str">
        <f>'[1]بيانات الكل'!T657</f>
        <v/>
      </c>
      <c r="F659" s="72" t="str">
        <f t="shared" si="50"/>
        <v/>
      </c>
      <c r="G659" s="73">
        <f>'[1]بيانات الكل'!F657</f>
        <v>0</v>
      </c>
      <c r="H659" s="73">
        <f>'[1]بيانات الكل'!D657</f>
        <v>0</v>
      </c>
      <c r="I659" s="74">
        <f>'[1]بيانات الكل'!H657</f>
        <v>0</v>
      </c>
      <c r="J659" s="75" t="str">
        <f t="shared" si="51"/>
        <v/>
      </c>
      <c r="K659" s="75" t="str">
        <f t="shared" si="52"/>
        <v/>
      </c>
      <c r="L659" s="75" t="str">
        <f t="shared" si="53"/>
        <v/>
      </c>
      <c r="M659" s="75">
        <f>'[1]بيانات الكل'!N657</f>
        <v>0</v>
      </c>
      <c r="N659" s="75">
        <f>'[1]بيانات الكل'!E657</f>
        <v>0</v>
      </c>
      <c r="O659" s="75">
        <f>'[1]بيانات الكل'!G657</f>
        <v>0</v>
      </c>
      <c r="P659" s="76"/>
      <c r="Q659" s="77"/>
      <c r="R659" s="78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  <c r="AC659" s="76"/>
      <c r="AD659" s="76"/>
      <c r="AE659" s="76"/>
      <c r="AF659" s="76"/>
      <c r="AG659" s="76"/>
      <c r="AH659" s="76"/>
      <c r="AI659" s="76"/>
      <c r="AJ659" s="76"/>
      <c r="AK659" s="76"/>
      <c r="AL659" s="76"/>
      <c r="AM659" s="76" t="str">
        <f t="shared" si="54"/>
        <v/>
      </c>
      <c r="AN659" s="76">
        <f>'[1]بيانات الكل'!K657</f>
        <v>0</v>
      </c>
      <c r="AO659" s="76">
        <f>'[1]بيانات الكل'!J657</f>
        <v>0</v>
      </c>
      <c r="AP659" s="76"/>
      <c r="AQ659" s="76"/>
      <c r="AR659" s="76">
        <f>'[1]بيانات الكل'!L657</f>
        <v>0</v>
      </c>
      <c r="AS659" s="76" t="str">
        <f>'[1]بيانات الكل'!Q657</f>
        <v/>
      </c>
      <c r="AT659" s="76">
        <f>'[1]بيانات الكل'!R657</f>
        <v>0</v>
      </c>
      <c r="AU659" s="76">
        <f>'[1]بيانات الكل'!S657</f>
        <v>0</v>
      </c>
      <c r="AV659" s="79">
        <v>650</v>
      </c>
      <c r="AW659" s="79" t="e">
        <f>IF(AND($AW$3=#REF!,#REF!=Y659),AV659,"")</f>
        <v>#REF!</v>
      </c>
    </row>
    <row r="660" spans="1:49" ht="21" customHeight="1" thickBot="1">
      <c r="A660" s="68"/>
      <c r="B660" s="68">
        <v>651</v>
      </c>
      <c r="C660" s="69">
        <v>651</v>
      </c>
      <c r="D660" s="70">
        <f>'[1]بيانات الكل'!C658</f>
        <v>0</v>
      </c>
      <c r="E660" s="71" t="str">
        <f>'[1]بيانات الكل'!T658</f>
        <v/>
      </c>
      <c r="F660" s="72" t="str">
        <f t="shared" si="50"/>
        <v/>
      </c>
      <c r="G660" s="73">
        <f>'[1]بيانات الكل'!F658</f>
        <v>0</v>
      </c>
      <c r="H660" s="73">
        <f>'[1]بيانات الكل'!D658</f>
        <v>0</v>
      </c>
      <c r="I660" s="74">
        <f>'[1]بيانات الكل'!H658</f>
        <v>0</v>
      </c>
      <c r="J660" s="75" t="str">
        <f t="shared" si="51"/>
        <v/>
      </c>
      <c r="K660" s="75" t="str">
        <f t="shared" si="52"/>
        <v/>
      </c>
      <c r="L660" s="75" t="str">
        <f t="shared" si="53"/>
        <v/>
      </c>
      <c r="M660" s="75">
        <f>'[1]بيانات الكل'!N658</f>
        <v>0</v>
      </c>
      <c r="N660" s="75">
        <f>'[1]بيانات الكل'!E658</f>
        <v>0</v>
      </c>
      <c r="O660" s="75">
        <f>'[1]بيانات الكل'!G658</f>
        <v>0</v>
      </c>
      <c r="P660" s="76"/>
      <c r="Q660" s="77"/>
      <c r="R660" s="78"/>
      <c r="S660" s="76"/>
      <c r="T660" s="76"/>
      <c r="U660" s="76"/>
      <c r="V660" s="76"/>
      <c r="W660" s="76"/>
      <c r="X660" s="76"/>
      <c r="Y660" s="76"/>
      <c r="Z660" s="76"/>
      <c r="AA660" s="76"/>
      <c r="AB660" s="76"/>
      <c r="AC660" s="76"/>
      <c r="AD660" s="76"/>
      <c r="AE660" s="76"/>
      <c r="AF660" s="76"/>
      <c r="AG660" s="76"/>
      <c r="AH660" s="76"/>
      <c r="AI660" s="76"/>
      <c r="AJ660" s="76"/>
      <c r="AK660" s="76"/>
      <c r="AL660" s="76"/>
      <c r="AM660" s="76" t="str">
        <f t="shared" si="54"/>
        <v/>
      </c>
      <c r="AN660" s="76">
        <f>'[1]بيانات الكل'!K658</f>
        <v>0</v>
      </c>
      <c r="AO660" s="76">
        <f>'[1]بيانات الكل'!J658</f>
        <v>0</v>
      </c>
      <c r="AP660" s="76"/>
      <c r="AQ660" s="76"/>
      <c r="AR660" s="76">
        <f>'[1]بيانات الكل'!L658</f>
        <v>0</v>
      </c>
      <c r="AS660" s="76" t="str">
        <f>'[1]بيانات الكل'!Q658</f>
        <v/>
      </c>
      <c r="AT660" s="76">
        <f>'[1]بيانات الكل'!R658</f>
        <v>0</v>
      </c>
      <c r="AU660" s="76">
        <f>'[1]بيانات الكل'!S658</f>
        <v>0</v>
      </c>
      <c r="AV660" s="79">
        <v>651</v>
      </c>
      <c r="AW660" s="79" t="e">
        <f>IF(AND($AW$3=#REF!,#REF!=Y660),AV660,"")</f>
        <v>#REF!</v>
      </c>
    </row>
    <row r="661" spans="1:49" ht="21" customHeight="1" thickBot="1">
      <c r="A661" s="68"/>
      <c r="B661" s="68">
        <v>652</v>
      </c>
      <c r="C661" s="69">
        <v>652</v>
      </c>
      <c r="D661" s="70">
        <f>'[1]بيانات الكل'!C659</f>
        <v>0</v>
      </c>
      <c r="E661" s="71" t="str">
        <f>'[1]بيانات الكل'!T659</f>
        <v/>
      </c>
      <c r="F661" s="72" t="str">
        <f t="shared" si="50"/>
        <v/>
      </c>
      <c r="G661" s="73">
        <f>'[1]بيانات الكل'!F659</f>
        <v>0</v>
      </c>
      <c r="H661" s="73">
        <f>'[1]بيانات الكل'!D659</f>
        <v>0</v>
      </c>
      <c r="I661" s="74">
        <f>'[1]بيانات الكل'!H659</f>
        <v>0</v>
      </c>
      <c r="J661" s="75" t="str">
        <f t="shared" si="51"/>
        <v/>
      </c>
      <c r="K661" s="75" t="str">
        <f t="shared" si="52"/>
        <v/>
      </c>
      <c r="L661" s="75" t="str">
        <f t="shared" si="53"/>
        <v/>
      </c>
      <c r="M661" s="75">
        <f>'[1]بيانات الكل'!N659</f>
        <v>0</v>
      </c>
      <c r="N661" s="75">
        <f>'[1]بيانات الكل'!E659</f>
        <v>0</v>
      </c>
      <c r="O661" s="75">
        <f>'[1]بيانات الكل'!G659</f>
        <v>0</v>
      </c>
      <c r="P661" s="76"/>
      <c r="Q661" s="77"/>
      <c r="R661" s="78"/>
      <c r="S661" s="76"/>
      <c r="T661" s="76"/>
      <c r="U661" s="76"/>
      <c r="V661" s="76"/>
      <c r="W661" s="76"/>
      <c r="X661" s="76"/>
      <c r="Y661" s="76"/>
      <c r="Z661" s="76"/>
      <c r="AA661" s="76"/>
      <c r="AB661" s="76"/>
      <c r="AC661" s="76"/>
      <c r="AD661" s="76"/>
      <c r="AE661" s="76"/>
      <c r="AF661" s="76"/>
      <c r="AG661" s="76"/>
      <c r="AH661" s="76"/>
      <c r="AI661" s="76"/>
      <c r="AJ661" s="76"/>
      <c r="AK661" s="76"/>
      <c r="AL661" s="76"/>
      <c r="AM661" s="76" t="str">
        <f t="shared" si="54"/>
        <v/>
      </c>
      <c r="AN661" s="76">
        <f>'[1]بيانات الكل'!K659</f>
        <v>0</v>
      </c>
      <c r="AO661" s="76">
        <f>'[1]بيانات الكل'!J659</f>
        <v>0</v>
      </c>
      <c r="AP661" s="76"/>
      <c r="AQ661" s="76"/>
      <c r="AR661" s="76">
        <f>'[1]بيانات الكل'!L659</f>
        <v>0</v>
      </c>
      <c r="AS661" s="76" t="str">
        <f>'[1]بيانات الكل'!Q659</f>
        <v/>
      </c>
      <c r="AT661" s="76">
        <f>'[1]بيانات الكل'!R659</f>
        <v>0</v>
      </c>
      <c r="AU661" s="76">
        <f>'[1]بيانات الكل'!S659</f>
        <v>0</v>
      </c>
      <c r="AV661" s="79">
        <v>652</v>
      </c>
      <c r="AW661" s="79" t="e">
        <f>IF(AND($AW$3=#REF!,#REF!=Y661),AV661,"")</f>
        <v>#REF!</v>
      </c>
    </row>
    <row r="662" spans="1:49" ht="21" customHeight="1" thickBot="1">
      <c r="A662" s="68"/>
      <c r="B662" s="68">
        <v>653</v>
      </c>
      <c r="C662" s="69">
        <v>653</v>
      </c>
      <c r="D662" s="70">
        <f>'[1]بيانات الكل'!C660</f>
        <v>0</v>
      </c>
      <c r="E662" s="71" t="str">
        <f>'[1]بيانات الكل'!T660</f>
        <v/>
      </c>
      <c r="F662" s="72" t="str">
        <f t="shared" si="50"/>
        <v/>
      </c>
      <c r="G662" s="73">
        <f>'[1]بيانات الكل'!F660</f>
        <v>0</v>
      </c>
      <c r="H662" s="73">
        <f>'[1]بيانات الكل'!D660</f>
        <v>0</v>
      </c>
      <c r="I662" s="74">
        <f>'[1]بيانات الكل'!H660</f>
        <v>0</v>
      </c>
      <c r="J662" s="75" t="str">
        <f t="shared" si="51"/>
        <v/>
      </c>
      <c r="K662" s="75" t="str">
        <f t="shared" si="52"/>
        <v/>
      </c>
      <c r="L662" s="75" t="str">
        <f t="shared" si="53"/>
        <v/>
      </c>
      <c r="M662" s="75">
        <f>'[1]بيانات الكل'!N660</f>
        <v>0</v>
      </c>
      <c r="N662" s="75">
        <f>'[1]بيانات الكل'!E660</f>
        <v>0</v>
      </c>
      <c r="O662" s="75">
        <f>'[1]بيانات الكل'!G660</f>
        <v>0</v>
      </c>
      <c r="P662" s="76"/>
      <c r="Q662" s="77"/>
      <c r="R662" s="78"/>
      <c r="S662" s="76"/>
      <c r="T662" s="76"/>
      <c r="U662" s="76"/>
      <c r="V662" s="76"/>
      <c r="W662" s="76"/>
      <c r="X662" s="76"/>
      <c r="Y662" s="76"/>
      <c r="Z662" s="76"/>
      <c r="AA662" s="76"/>
      <c r="AB662" s="76"/>
      <c r="AC662" s="76"/>
      <c r="AD662" s="76"/>
      <c r="AE662" s="76"/>
      <c r="AF662" s="76"/>
      <c r="AG662" s="76"/>
      <c r="AH662" s="76"/>
      <c r="AI662" s="76"/>
      <c r="AJ662" s="76"/>
      <c r="AK662" s="76"/>
      <c r="AL662" s="76"/>
      <c r="AM662" s="76" t="str">
        <f t="shared" si="54"/>
        <v/>
      </c>
      <c r="AN662" s="76">
        <f>'[1]بيانات الكل'!K660</f>
        <v>0</v>
      </c>
      <c r="AO662" s="76">
        <f>'[1]بيانات الكل'!J660</f>
        <v>0</v>
      </c>
      <c r="AP662" s="76"/>
      <c r="AQ662" s="76"/>
      <c r="AR662" s="76">
        <f>'[1]بيانات الكل'!L660</f>
        <v>0</v>
      </c>
      <c r="AS662" s="76" t="str">
        <f>'[1]بيانات الكل'!Q660</f>
        <v/>
      </c>
      <c r="AT662" s="76">
        <f>'[1]بيانات الكل'!R660</f>
        <v>0</v>
      </c>
      <c r="AU662" s="76">
        <f>'[1]بيانات الكل'!S660</f>
        <v>0</v>
      </c>
      <c r="AV662" s="79">
        <v>653</v>
      </c>
      <c r="AW662" s="79" t="e">
        <f>IF(AND($AW$3=#REF!,#REF!=Y662),AV662,"")</f>
        <v>#REF!</v>
      </c>
    </row>
    <row r="663" spans="1:49" ht="21" customHeight="1" thickBot="1">
      <c r="A663" s="68"/>
      <c r="B663" s="68">
        <v>654</v>
      </c>
      <c r="C663" s="69">
        <v>654</v>
      </c>
      <c r="D663" s="70">
        <f>'[1]بيانات الكل'!C661</f>
        <v>0</v>
      </c>
      <c r="E663" s="71" t="str">
        <f>'[1]بيانات الكل'!T661</f>
        <v/>
      </c>
      <c r="F663" s="72" t="str">
        <f t="shared" si="50"/>
        <v/>
      </c>
      <c r="G663" s="73">
        <f>'[1]بيانات الكل'!F661</f>
        <v>0</v>
      </c>
      <c r="H663" s="73">
        <f>'[1]بيانات الكل'!D661</f>
        <v>0</v>
      </c>
      <c r="I663" s="74">
        <f>'[1]بيانات الكل'!H661</f>
        <v>0</v>
      </c>
      <c r="J663" s="75" t="str">
        <f t="shared" si="51"/>
        <v/>
      </c>
      <c r="K663" s="75" t="str">
        <f t="shared" si="52"/>
        <v/>
      </c>
      <c r="L663" s="75" t="str">
        <f t="shared" si="53"/>
        <v/>
      </c>
      <c r="M663" s="75">
        <f>'[1]بيانات الكل'!N661</f>
        <v>0</v>
      </c>
      <c r="N663" s="75">
        <f>'[1]بيانات الكل'!E661</f>
        <v>0</v>
      </c>
      <c r="O663" s="75">
        <f>'[1]بيانات الكل'!G661</f>
        <v>0</v>
      </c>
      <c r="P663" s="76"/>
      <c r="Q663" s="77"/>
      <c r="R663" s="78"/>
      <c r="S663" s="76"/>
      <c r="T663" s="76"/>
      <c r="U663" s="76"/>
      <c r="V663" s="76"/>
      <c r="W663" s="76"/>
      <c r="X663" s="76"/>
      <c r="Y663" s="76"/>
      <c r="Z663" s="76"/>
      <c r="AA663" s="76"/>
      <c r="AB663" s="76"/>
      <c r="AC663" s="76"/>
      <c r="AD663" s="76"/>
      <c r="AE663" s="76"/>
      <c r="AF663" s="76"/>
      <c r="AG663" s="76"/>
      <c r="AH663" s="76"/>
      <c r="AI663" s="76"/>
      <c r="AJ663" s="76"/>
      <c r="AK663" s="76"/>
      <c r="AL663" s="76"/>
      <c r="AM663" s="76" t="str">
        <f t="shared" si="54"/>
        <v/>
      </c>
      <c r="AN663" s="76">
        <f>'[1]بيانات الكل'!K661</f>
        <v>0</v>
      </c>
      <c r="AO663" s="76">
        <f>'[1]بيانات الكل'!J661</f>
        <v>0</v>
      </c>
      <c r="AP663" s="76"/>
      <c r="AQ663" s="76"/>
      <c r="AR663" s="76">
        <f>'[1]بيانات الكل'!L661</f>
        <v>0</v>
      </c>
      <c r="AS663" s="76" t="str">
        <f>'[1]بيانات الكل'!Q661</f>
        <v/>
      </c>
      <c r="AT663" s="76">
        <f>'[1]بيانات الكل'!R661</f>
        <v>0</v>
      </c>
      <c r="AU663" s="76">
        <f>'[1]بيانات الكل'!S661</f>
        <v>0</v>
      </c>
      <c r="AV663" s="79">
        <v>654</v>
      </c>
      <c r="AW663" s="79" t="e">
        <f>IF(AND($AW$3=#REF!,#REF!=Y663),AV663,"")</f>
        <v>#REF!</v>
      </c>
    </row>
    <row r="664" spans="1:49" ht="21" customHeight="1" thickBot="1">
      <c r="A664" s="68"/>
      <c r="B664" s="68">
        <v>655</v>
      </c>
      <c r="C664" s="69">
        <v>655</v>
      </c>
      <c r="D664" s="70">
        <f>'[1]بيانات الكل'!C662</f>
        <v>0</v>
      </c>
      <c r="E664" s="71" t="str">
        <f>'[1]بيانات الكل'!T662</f>
        <v/>
      </c>
      <c r="F664" s="72" t="str">
        <f t="shared" si="50"/>
        <v/>
      </c>
      <c r="G664" s="73">
        <f>'[1]بيانات الكل'!F662</f>
        <v>0</v>
      </c>
      <c r="H664" s="73">
        <f>'[1]بيانات الكل'!D662</f>
        <v>0</v>
      </c>
      <c r="I664" s="74">
        <f>'[1]بيانات الكل'!H662</f>
        <v>0</v>
      </c>
      <c r="J664" s="75" t="str">
        <f t="shared" si="51"/>
        <v/>
      </c>
      <c r="K664" s="75" t="str">
        <f t="shared" si="52"/>
        <v/>
      </c>
      <c r="L664" s="75" t="str">
        <f t="shared" si="53"/>
        <v/>
      </c>
      <c r="M664" s="75">
        <f>'[1]بيانات الكل'!N662</f>
        <v>0</v>
      </c>
      <c r="N664" s="75">
        <f>'[1]بيانات الكل'!E662</f>
        <v>0</v>
      </c>
      <c r="O664" s="75">
        <f>'[1]بيانات الكل'!G662</f>
        <v>0</v>
      </c>
      <c r="P664" s="76"/>
      <c r="Q664" s="77"/>
      <c r="R664" s="78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/>
      <c r="AJ664" s="76"/>
      <c r="AK664" s="76"/>
      <c r="AL664" s="76"/>
      <c r="AM664" s="76" t="str">
        <f t="shared" si="54"/>
        <v/>
      </c>
      <c r="AN664" s="76">
        <f>'[1]بيانات الكل'!K662</f>
        <v>0</v>
      </c>
      <c r="AO664" s="76">
        <f>'[1]بيانات الكل'!J662</f>
        <v>0</v>
      </c>
      <c r="AP664" s="76"/>
      <c r="AQ664" s="76"/>
      <c r="AR664" s="76">
        <f>'[1]بيانات الكل'!L662</f>
        <v>0</v>
      </c>
      <c r="AS664" s="76" t="str">
        <f>'[1]بيانات الكل'!Q662</f>
        <v/>
      </c>
      <c r="AT664" s="76">
        <f>'[1]بيانات الكل'!R662</f>
        <v>0</v>
      </c>
      <c r="AU664" s="76">
        <f>'[1]بيانات الكل'!S662</f>
        <v>0</v>
      </c>
      <c r="AV664" s="79">
        <v>655</v>
      </c>
      <c r="AW664" s="79" t="e">
        <f>IF(AND($AW$3=#REF!,#REF!=Y664),AV664,"")</f>
        <v>#REF!</v>
      </c>
    </row>
    <row r="665" spans="1:49" ht="21" customHeight="1" thickBot="1">
      <c r="A665" s="68"/>
      <c r="B665" s="68">
        <v>656</v>
      </c>
      <c r="C665" s="69">
        <v>656</v>
      </c>
      <c r="D665" s="70">
        <f>'[1]بيانات الكل'!C663</f>
        <v>0</v>
      </c>
      <c r="E665" s="71" t="str">
        <f>'[1]بيانات الكل'!T663</f>
        <v/>
      </c>
      <c r="F665" s="72" t="str">
        <f t="shared" si="50"/>
        <v/>
      </c>
      <c r="G665" s="73">
        <f>'[1]بيانات الكل'!F663</f>
        <v>0</v>
      </c>
      <c r="H665" s="73">
        <f>'[1]بيانات الكل'!D663</f>
        <v>0</v>
      </c>
      <c r="I665" s="74">
        <f>'[1]بيانات الكل'!H663</f>
        <v>0</v>
      </c>
      <c r="J665" s="75" t="str">
        <f t="shared" si="51"/>
        <v/>
      </c>
      <c r="K665" s="75" t="str">
        <f t="shared" si="52"/>
        <v/>
      </c>
      <c r="L665" s="75" t="str">
        <f t="shared" si="53"/>
        <v/>
      </c>
      <c r="M665" s="75">
        <f>'[1]بيانات الكل'!N663</f>
        <v>0</v>
      </c>
      <c r="N665" s="75">
        <f>'[1]بيانات الكل'!E663</f>
        <v>0</v>
      </c>
      <c r="O665" s="75">
        <f>'[1]بيانات الكل'!G663</f>
        <v>0</v>
      </c>
      <c r="P665" s="76"/>
      <c r="Q665" s="77"/>
      <c r="R665" s="78"/>
      <c r="S665" s="76"/>
      <c r="T665" s="76"/>
      <c r="U665" s="76"/>
      <c r="V665" s="76"/>
      <c r="W665" s="76"/>
      <c r="X665" s="76"/>
      <c r="Y665" s="76"/>
      <c r="Z665" s="76"/>
      <c r="AA665" s="76"/>
      <c r="AB665" s="76"/>
      <c r="AC665" s="76"/>
      <c r="AD665" s="76"/>
      <c r="AE665" s="76"/>
      <c r="AF665" s="76"/>
      <c r="AG665" s="76"/>
      <c r="AH665" s="76"/>
      <c r="AI665" s="76"/>
      <c r="AJ665" s="76"/>
      <c r="AK665" s="76"/>
      <c r="AL665" s="76"/>
      <c r="AM665" s="76" t="str">
        <f t="shared" si="54"/>
        <v/>
      </c>
      <c r="AN665" s="76">
        <f>'[1]بيانات الكل'!K663</f>
        <v>0</v>
      </c>
      <c r="AO665" s="76">
        <f>'[1]بيانات الكل'!J663</f>
        <v>0</v>
      </c>
      <c r="AP665" s="76"/>
      <c r="AQ665" s="76"/>
      <c r="AR665" s="76">
        <f>'[1]بيانات الكل'!L663</f>
        <v>0</v>
      </c>
      <c r="AS665" s="76" t="str">
        <f>'[1]بيانات الكل'!Q663</f>
        <v/>
      </c>
      <c r="AT665" s="76">
        <f>'[1]بيانات الكل'!R663</f>
        <v>0</v>
      </c>
      <c r="AU665" s="76">
        <f>'[1]بيانات الكل'!S663</f>
        <v>0</v>
      </c>
      <c r="AV665" s="79">
        <v>656</v>
      </c>
      <c r="AW665" s="79" t="e">
        <f>IF(AND($AW$3=#REF!,#REF!=Y665),AV665,"")</f>
        <v>#REF!</v>
      </c>
    </row>
    <row r="666" spans="1:49" ht="21" customHeight="1" thickBot="1">
      <c r="A666" s="68"/>
      <c r="B666" s="68">
        <v>657</v>
      </c>
      <c r="C666" s="69">
        <v>657</v>
      </c>
      <c r="D666" s="70">
        <f>'[1]بيانات الكل'!C664</f>
        <v>0</v>
      </c>
      <c r="E666" s="71" t="str">
        <f>'[1]بيانات الكل'!T664</f>
        <v/>
      </c>
      <c r="F666" s="72" t="str">
        <f t="shared" si="50"/>
        <v/>
      </c>
      <c r="G666" s="73">
        <f>'[1]بيانات الكل'!F664</f>
        <v>0</v>
      </c>
      <c r="H666" s="73">
        <f>'[1]بيانات الكل'!D664</f>
        <v>0</v>
      </c>
      <c r="I666" s="74">
        <f>'[1]بيانات الكل'!H664</f>
        <v>0</v>
      </c>
      <c r="J666" s="75" t="str">
        <f t="shared" si="51"/>
        <v/>
      </c>
      <c r="K666" s="75" t="str">
        <f t="shared" si="52"/>
        <v/>
      </c>
      <c r="L666" s="75" t="str">
        <f t="shared" si="53"/>
        <v/>
      </c>
      <c r="M666" s="75">
        <f>'[1]بيانات الكل'!N664</f>
        <v>0</v>
      </c>
      <c r="N666" s="75">
        <f>'[1]بيانات الكل'!E664</f>
        <v>0</v>
      </c>
      <c r="O666" s="75">
        <f>'[1]بيانات الكل'!G664</f>
        <v>0</v>
      </c>
      <c r="P666" s="76"/>
      <c r="Q666" s="77"/>
      <c r="R666" s="78"/>
      <c r="S666" s="76"/>
      <c r="T666" s="76"/>
      <c r="U666" s="76"/>
      <c r="V666" s="76"/>
      <c r="W666" s="76"/>
      <c r="X666" s="76"/>
      <c r="Y666" s="76"/>
      <c r="Z666" s="76"/>
      <c r="AA666" s="76"/>
      <c r="AB666" s="76"/>
      <c r="AC666" s="76"/>
      <c r="AD666" s="76"/>
      <c r="AE666" s="76"/>
      <c r="AF666" s="76"/>
      <c r="AG666" s="76"/>
      <c r="AH666" s="76"/>
      <c r="AI666" s="76"/>
      <c r="AJ666" s="76"/>
      <c r="AK666" s="76"/>
      <c r="AL666" s="76"/>
      <c r="AM666" s="76" t="str">
        <f t="shared" si="54"/>
        <v/>
      </c>
      <c r="AN666" s="76">
        <f>'[1]بيانات الكل'!K664</f>
        <v>0</v>
      </c>
      <c r="AO666" s="76">
        <f>'[1]بيانات الكل'!J664</f>
        <v>0</v>
      </c>
      <c r="AP666" s="76"/>
      <c r="AQ666" s="76"/>
      <c r="AR666" s="76">
        <f>'[1]بيانات الكل'!L664</f>
        <v>0</v>
      </c>
      <c r="AS666" s="76" t="str">
        <f>'[1]بيانات الكل'!Q664</f>
        <v/>
      </c>
      <c r="AT666" s="76">
        <f>'[1]بيانات الكل'!R664</f>
        <v>0</v>
      </c>
      <c r="AU666" s="76">
        <f>'[1]بيانات الكل'!S664</f>
        <v>0</v>
      </c>
      <c r="AV666" s="79">
        <v>657</v>
      </c>
      <c r="AW666" s="79" t="e">
        <f>IF(AND($AW$3=#REF!,#REF!=Y666),AV666,"")</f>
        <v>#REF!</v>
      </c>
    </row>
    <row r="667" spans="1:49" ht="21" customHeight="1" thickBot="1">
      <c r="A667" s="68"/>
      <c r="B667" s="68">
        <v>658</v>
      </c>
      <c r="C667" s="69">
        <v>658</v>
      </c>
      <c r="D667" s="70">
        <f>'[1]بيانات الكل'!C665</f>
        <v>0</v>
      </c>
      <c r="E667" s="71" t="str">
        <f>'[1]بيانات الكل'!T665</f>
        <v/>
      </c>
      <c r="F667" s="72" t="str">
        <f t="shared" si="50"/>
        <v/>
      </c>
      <c r="G667" s="73">
        <f>'[1]بيانات الكل'!F665</f>
        <v>0</v>
      </c>
      <c r="H667" s="73">
        <f>'[1]بيانات الكل'!D665</f>
        <v>0</v>
      </c>
      <c r="I667" s="74">
        <f>'[1]بيانات الكل'!H665</f>
        <v>0</v>
      </c>
      <c r="J667" s="75" t="str">
        <f t="shared" si="51"/>
        <v/>
      </c>
      <c r="K667" s="75" t="str">
        <f t="shared" si="52"/>
        <v/>
      </c>
      <c r="L667" s="75" t="str">
        <f t="shared" si="53"/>
        <v/>
      </c>
      <c r="M667" s="75">
        <f>'[1]بيانات الكل'!N665</f>
        <v>0</v>
      </c>
      <c r="N667" s="75">
        <f>'[1]بيانات الكل'!E665</f>
        <v>0</v>
      </c>
      <c r="O667" s="75">
        <f>'[1]بيانات الكل'!G665</f>
        <v>0</v>
      </c>
      <c r="P667" s="76"/>
      <c r="Q667" s="77"/>
      <c r="R667" s="78"/>
      <c r="S667" s="76"/>
      <c r="T667" s="76"/>
      <c r="U667" s="76"/>
      <c r="V667" s="76"/>
      <c r="W667" s="76"/>
      <c r="X667" s="76"/>
      <c r="Y667" s="76"/>
      <c r="Z667" s="76"/>
      <c r="AA667" s="76"/>
      <c r="AB667" s="76"/>
      <c r="AC667" s="76"/>
      <c r="AD667" s="76"/>
      <c r="AE667" s="76"/>
      <c r="AF667" s="76"/>
      <c r="AG667" s="76"/>
      <c r="AH667" s="76"/>
      <c r="AI667" s="76"/>
      <c r="AJ667" s="76"/>
      <c r="AK667" s="76"/>
      <c r="AL667" s="76"/>
      <c r="AM667" s="76" t="str">
        <f t="shared" si="54"/>
        <v/>
      </c>
      <c r="AN667" s="76">
        <f>'[1]بيانات الكل'!K665</f>
        <v>0</v>
      </c>
      <c r="AO667" s="76">
        <f>'[1]بيانات الكل'!J665</f>
        <v>0</v>
      </c>
      <c r="AP667" s="76"/>
      <c r="AQ667" s="76"/>
      <c r="AR667" s="76">
        <f>'[1]بيانات الكل'!L665</f>
        <v>0</v>
      </c>
      <c r="AS667" s="76" t="str">
        <f>'[1]بيانات الكل'!Q665</f>
        <v/>
      </c>
      <c r="AT667" s="76">
        <f>'[1]بيانات الكل'!R665</f>
        <v>0</v>
      </c>
      <c r="AU667" s="76">
        <f>'[1]بيانات الكل'!S665</f>
        <v>0</v>
      </c>
      <c r="AV667" s="79">
        <v>658</v>
      </c>
      <c r="AW667" s="79" t="e">
        <f>IF(AND($AW$3=#REF!,#REF!=Y667),AV667,"")</f>
        <v>#REF!</v>
      </c>
    </row>
    <row r="668" spans="1:49" ht="21" customHeight="1" thickBot="1">
      <c r="A668" s="68"/>
      <c r="B668" s="68">
        <v>659</v>
      </c>
      <c r="C668" s="69">
        <v>659</v>
      </c>
      <c r="D668" s="70">
        <f>'[1]بيانات الكل'!C666</f>
        <v>0</v>
      </c>
      <c r="E668" s="71" t="str">
        <f>'[1]بيانات الكل'!T666</f>
        <v/>
      </c>
      <c r="F668" s="72" t="str">
        <f t="shared" si="50"/>
        <v/>
      </c>
      <c r="G668" s="73">
        <f>'[1]بيانات الكل'!F666</f>
        <v>0</v>
      </c>
      <c r="H668" s="73">
        <f>'[1]بيانات الكل'!D666</f>
        <v>0</v>
      </c>
      <c r="I668" s="74">
        <f>'[1]بيانات الكل'!H666</f>
        <v>0</v>
      </c>
      <c r="J668" s="75" t="str">
        <f t="shared" si="51"/>
        <v/>
      </c>
      <c r="K668" s="75" t="str">
        <f t="shared" si="52"/>
        <v/>
      </c>
      <c r="L668" s="75" t="str">
        <f t="shared" si="53"/>
        <v/>
      </c>
      <c r="M668" s="75">
        <f>'[1]بيانات الكل'!N666</f>
        <v>0</v>
      </c>
      <c r="N668" s="75">
        <f>'[1]بيانات الكل'!E666</f>
        <v>0</v>
      </c>
      <c r="O668" s="75">
        <f>'[1]بيانات الكل'!G666</f>
        <v>0</v>
      </c>
      <c r="P668" s="76"/>
      <c r="Q668" s="77"/>
      <c r="R668" s="78"/>
      <c r="S668" s="76"/>
      <c r="T668" s="76"/>
      <c r="U668" s="76"/>
      <c r="V668" s="76"/>
      <c r="W668" s="76"/>
      <c r="X668" s="76"/>
      <c r="Y668" s="76"/>
      <c r="Z668" s="76"/>
      <c r="AA668" s="76"/>
      <c r="AB668" s="76"/>
      <c r="AC668" s="76"/>
      <c r="AD668" s="76"/>
      <c r="AE668" s="76"/>
      <c r="AF668" s="76"/>
      <c r="AG668" s="76"/>
      <c r="AH668" s="76"/>
      <c r="AI668" s="76"/>
      <c r="AJ668" s="76"/>
      <c r="AK668" s="76"/>
      <c r="AL668" s="76"/>
      <c r="AM668" s="76" t="str">
        <f t="shared" si="54"/>
        <v/>
      </c>
      <c r="AN668" s="76">
        <f>'[1]بيانات الكل'!K666</f>
        <v>0</v>
      </c>
      <c r="AO668" s="76">
        <f>'[1]بيانات الكل'!J666</f>
        <v>0</v>
      </c>
      <c r="AP668" s="76"/>
      <c r="AQ668" s="76"/>
      <c r="AR668" s="76">
        <f>'[1]بيانات الكل'!L666</f>
        <v>0</v>
      </c>
      <c r="AS668" s="76" t="str">
        <f>'[1]بيانات الكل'!Q666</f>
        <v/>
      </c>
      <c r="AT668" s="76">
        <f>'[1]بيانات الكل'!R666</f>
        <v>0</v>
      </c>
      <c r="AU668" s="76">
        <f>'[1]بيانات الكل'!S666</f>
        <v>0</v>
      </c>
      <c r="AV668" s="79">
        <v>659</v>
      </c>
      <c r="AW668" s="79" t="e">
        <f>IF(AND($AW$3=#REF!,#REF!=Y668),AV668,"")</f>
        <v>#REF!</v>
      </c>
    </row>
    <row r="669" spans="1:49" ht="21" customHeight="1" thickBot="1">
      <c r="A669" s="68"/>
      <c r="B669" s="68">
        <v>660</v>
      </c>
      <c r="C669" s="69">
        <v>660</v>
      </c>
      <c r="D669" s="70">
        <f>'[1]بيانات الكل'!C667</f>
        <v>0</v>
      </c>
      <c r="E669" s="71" t="str">
        <f>'[1]بيانات الكل'!T667</f>
        <v/>
      </c>
      <c r="F669" s="72" t="str">
        <f t="shared" si="50"/>
        <v/>
      </c>
      <c r="G669" s="73">
        <f>'[1]بيانات الكل'!F667</f>
        <v>0</v>
      </c>
      <c r="H669" s="73">
        <f>'[1]بيانات الكل'!D667</f>
        <v>0</v>
      </c>
      <c r="I669" s="74">
        <f>'[1]بيانات الكل'!H667</f>
        <v>0</v>
      </c>
      <c r="J669" s="75" t="str">
        <f t="shared" si="51"/>
        <v/>
      </c>
      <c r="K669" s="75" t="str">
        <f t="shared" si="52"/>
        <v/>
      </c>
      <c r="L669" s="75" t="str">
        <f t="shared" si="53"/>
        <v/>
      </c>
      <c r="M669" s="75">
        <f>'[1]بيانات الكل'!N667</f>
        <v>0</v>
      </c>
      <c r="N669" s="75">
        <f>'[1]بيانات الكل'!E667</f>
        <v>0</v>
      </c>
      <c r="O669" s="75">
        <f>'[1]بيانات الكل'!G667</f>
        <v>0</v>
      </c>
      <c r="P669" s="76"/>
      <c r="Q669" s="77"/>
      <c r="R669" s="78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  <c r="AC669" s="76"/>
      <c r="AD669" s="76"/>
      <c r="AE669" s="76"/>
      <c r="AF669" s="76"/>
      <c r="AG669" s="76"/>
      <c r="AH669" s="76"/>
      <c r="AI669" s="76"/>
      <c r="AJ669" s="76"/>
      <c r="AK669" s="76"/>
      <c r="AL669" s="76"/>
      <c r="AM669" s="76" t="str">
        <f t="shared" si="54"/>
        <v/>
      </c>
      <c r="AN669" s="76">
        <f>'[1]بيانات الكل'!K667</f>
        <v>0</v>
      </c>
      <c r="AO669" s="76">
        <f>'[1]بيانات الكل'!J667</f>
        <v>0</v>
      </c>
      <c r="AP669" s="76"/>
      <c r="AQ669" s="76"/>
      <c r="AR669" s="76">
        <f>'[1]بيانات الكل'!L667</f>
        <v>0</v>
      </c>
      <c r="AS669" s="76" t="str">
        <f>'[1]بيانات الكل'!Q667</f>
        <v/>
      </c>
      <c r="AT669" s="76">
        <f>'[1]بيانات الكل'!R667</f>
        <v>0</v>
      </c>
      <c r="AU669" s="76">
        <f>'[1]بيانات الكل'!S667</f>
        <v>0</v>
      </c>
      <c r="AV669" s="79">
        <v>660</v>
      </c>
      <c r="AW669" s="79" t="e">
        <f>IF(AND($AW$3=#REF!,#REF!=Y669),AV669,"")</f>
        <v>#REF!</v>
      </c>
    </row>
    <row r="670" spans="1:49" ht="21" customHeight="1" thickBot="1">
      <c r="A670" s="68"/>
      <c r="B670" s="68">
        <v>661</v>
      </c>
      <c r="C670" s="69">
        <v>661</v>
      </c>
      <c r="D670" s="70">
        <f>'[1]بيانات الكل'!C668</f>
        <v>0</v>
      </c>
      <c r="E670" s="71" t="str">
        <f>'[1]بيانات الكل'!T668</f>
        <v/>
      </c>
      <c r="F670" s="72" t="str">
        <f t="shared" si="50"/>
        <v/>
      </c>
      <c r="G670" s="73">
        <f>'[1]بيانات الكل'!F668</f>
        <v>0</v>
      </c>
      <c r="H670" s="73">
        <f>'[1]بيانات الكل'!D668</f>
        <v>0</v>
      </c>
      <c r="I670" s="74">
        <f>'[1]بيانات الكل'!H668</f>
        <v>0</v>
      </c>
      <c r="J670" s="75" t="str">
        <f t="shared" si="51"/>
        <v/>
      </c>
      <c r="K670" s="75" t="str">
        <f t="shared" si="52"/>
        <v/>
      </c>
      <c r="L670" s="75" t="str">
        <f t="shared" si="53"/>
        <v/>
      </c>
      <c r="M670" s="75">
        <f>'[1]بيانات الكل'!N668</f>
        <v>0</v>
      </c>
      <c r="N670" s="75">
        <f>'[1]بيانات الكل'!E668</f>
        <v>0</v>
      </c>
      <c r="O670" s="75">
        <f>'[1]بيانات الكل'!G668</f>
        <v>0</v>
      </c>
      <c r="P670" s="76"/>
      <c r="Q670" s="77"/>
      <c r="R670" s="78"/>
      <c r="S670" s="76"/>
      <c r="T670" s="76"/>
      <c r="U670" s="76"/>
      <c r="V670" s="76"/>
      <c r="W670" s="76"/>
      <c r="X670" s="76"/>
      <c r="Y670" s="76"/>
      <c r="Z670" s="76"/>
      <c r="AA670" s="76"/>
      <c r="AB670" s="76"/>
      <c r="AC670" s="76"/>
      <c r="AD670" s="76"/>
      <c r="AE670" s="76"/>
      <c r="AF670" s="76"/>
      <c r="AG670" s="76"/>
      <c r="AH670" s="76"/>
      <c r="AI670" s="76"/>
      <c r="AJ670" s="76"/>
      <c r="AK670" s="76"/>
      <c r="AL670" s="76"/>
      <c r="AM670" s="76" t="str">
        <f t="shared" si="54"/>
        <v/>
      </c>
      <c r="AN670" s="76">
        <f>'[1]بيانات الكل'!K668</f>
        <v>0</v>
      </c>
      <c r="AO670" s="76">
        <f>'[1]بيانات الكل'!J668</f>
        <v>0</v>
      </c>
      <c r="AP670" s="76"/>
      <c r="AQ670" s="76"/>
      <c r="AR670" s="76">
        <f>'[1]بيانات الكل'!L668</f>
        <v>0</v>
      </c>
      <c r="AS670" s="76" t="str">
        <f>'[1]بيانات الكل'!Q668</f>
        <v/>
      </c>
      <c r="AT670" s="76">
        <f>'[1]بيانات الكل'!R668</f>
        <v>0</v>
      </c>
      <c r="AU670" s="76">
        <f>'[1]بيانات الكل'!S668</f>
        <v>0</v>
      </c>
      <c r="AV670" s="79">
        <v>661</v>
      </c>
      <c r="AW670" s="79" t="e">
        <f>IF(AND($AW$3=#REF!,#REF!=Y670),AV670,"")</f>
        <v>#REF!</v>
      </c>
    </row>
    <row r="671" spans="1:49" ht="21" customHeight="1" thickBot="1">
      <c r="A671" s="68"/>
      <c r="B671" s="68">
        <v>662</v>
      </c>
      <c r="C671" s="69">
        <v>662</v>
      </c>
      <c r="D671" s="70">
        <f>'[1]بيانات الكل'!C669</f>
        <v>0</v>
      </c>
      <c r="E671" s="71" t="str">
        <f>'[1]بيانات الكل'!T669</f>
        <v/>
      </c>
      <c r="F671" s="72" t="str">
        <f t="shared" si="50"/>
        <v/>
      </c>
      <c r="G671" s="73">
        <f>'[1]بيانات الكل'!F669</f>
        <v>0</v>
      </c>
      <c r="H671" s="73">
        <f>'[1]بيانات الكل'!D669</f>
        <v>0</v>
      </c>
      <c r="I671" s="74">
        <f>'[1]بيانات الكل'!H669</f>
        <v>0</v>
      </c>
      <c r="J671" s="75" t="str">
        <f t="shared" si="51"/>
        <v/>
      </c>
      <c r="K671" s="75" t="str">
        <f t="shared" si="52"/>
        <v/>
      </c>
      <c r="L671" s="75" t="str">
        <f t="shared" si="53"/>
        <v/>
      </c>
      <c r="M671" s="75">
        <f>'[1]بيانات الكل'!N669</f>
        <v>0</v>
      </c>
      <c r="N671" s="75">
        <f>'[1]بيانات الكل'!E669</f>
        <v>0</v>
      </c>
      <c r="O671" s="75">
        <f>'[1]بيانات الكل'!G669</f>
        <v>0</v>
      </c>
      <c r="P671" s="76"/>
      <c r="Q671" s="77"/>
      <c r="R671" s="78"/>
      <c r="S671" s="76"/>
      <c r="T671" s="76"/>
      <c r="U671" s="76"/>
      <c r="V671" s="76"/>
      <c r="W671" s="76"/>
      <c r="X671" s="76"/>
      <c r="Y671" s="76"/>
      <c r="Z671" s="76"/>
      <c r="AA671" s="76"/>
      <c r="AB671" s="76"/>
      <c r="AC671" s="76"/>
      <c r="AD671" s="76"/>
      <c r="AE671" s="76"/>
      <c r="AF671" s="76"/>
      <c r="AG671" s="76"/>
      <c r="AH671" s="76"/>
      <c r="AI671" s="76"/>
      <c r="AJ671" s="76"/>
      <c r="AK671" s="76"/>
      <c r="AL671" s="76"/>
      <c r="AM671" s="76" t="str">
        <f t="shared" si="54"/>
        <v/>
      </c>
      <c r="AN671" s="76">
        <f>'[1]بيانات الكل'!K669</f>
        <v>0</v>
      </c>
      <c r="AO671" s="76">
        <f>'[1]بيانات الكل'!J669</f>
        <v>0</v>
      </c>
      <c r="AP671" s="76"/>
      <c r="AQ671" s="76"/>
      <c r="AR671" s="76">
        <f>'[1]بيانات الكل'!L669</f>
        <v>0</v>
      </c>
      <c r="AS671" s="76" t="str">
        <f>'[1]بيانات الكل'!Q669</f>
        <v/>
      </c>
      <c r="AT671" s="76">
        <f>'[1]بيانات الكل'!R669</f>
        <v>0</v>
      </c>
      <c r="AU671" s="76">
        <f>'[1]بيانات الكل'!S669</f>
        <v>0</v>
      </c>
      <c r="AV671" s="79">
        <v>662</v>
      </c>
      <c r="AW671" s="79" t="e">
        <f>IF(AND($AW$3=#REF!,#REF!=Y671),AV671,"")</f>
        <v>#REF!</v>
      </c>
    </row>
    <row r="672" spans="1:49" ht="21" customHeight="1" thickBot="1">
      <c r="A672" s="68"/>
      <c r="B672" s="68">
        <v>663</v>
      </c>
      <c r="C672" s="69">
        <v>663</v>
      </c>
      <c r="D672" s="70">
        <f>'[1]بيانات الكل'!C670</f>
        <v>0</v>
      </c>
      <c r="E672" s="71" t="str">
        <f>'[1]بيانات الكل'!T670</f>
        <v/>
      </c>
      <c r="F672" s="72" t="str">
        <f t="shared" si="50"/>
        <v/>
      </c>
      <c r="G672" s="73">
        <f>'[1]بيانات الكل'!F670</f>
        <v>0</v>
      </c>
      <c r="H672" s="73">
        <f>'[1]بيانات الكل'!D670</f>
        <v>0</v>
      </c>
      <c r="I672" s="74">
        <f>'[1]بيانات الكل'!H670</f>
        <v>0</v>
      </c>
      <c r="J672" s="75" t="str">
        <f t="shared" si="51"/>
        <v/>
      </c>
      <c r="K672" s="75" t="str">
        <f t="shared" si="52"/>
        <v/>
      </c>
      <c r="L672" s="75" t="str">
        <f t="shared" si="53"/>
        <v/>
      </c>
      <c r="M672" s="75">
        <f>'[1]بيانات الكل'!N670</f>
        <v>0</v>
      </c>
      <c r="N672" s="75">
        <f>'[1]بيانات الكل'!E670</f>
        <v>0</v>
      </c>
      <c r="O672" s="75">
        <f>'[1]بيانات الكل'!G670</f>
        <v>0</v>
      </c>
      <c r="P672" s="76"/>
      <c r="Q672" s="77"/>
      <c r="R672" s="78"/>
      <c r="S672" s="76"/>
      <c r="T672" s="76"/>
      <c r="U672" s="76"/>
      <c r="V672" s="76"/>
      <c r="W672" s="76"/>
      <c r="X672" s="76"/>
      <c r="Y672" s="76"/>
      <c r="Z672" s="76"/>
      <c r="AA672" s="76"/>
      <c r="AB672" s="76"/>
      <c r="AC672" s="76"/>
      <c r="AD672" s="76"/>
      <c r="AE672" s="76"/>
      <c r="AF672" s="76"/>
      <c r="AG672" s="76"/>
      <c r="AH672" s="76"/>
      <c r="AI672" s="76"/>
      <c r="AJ672" s="76"/>
      <c r="AK672" s="76"/>
      <c r="AL672" s="76"/>
      <c r="AM672" s="76" t="str">
        <f t="shared" si="54"/>
        <v/>
      </c>
      <c r="AN672" s="76">
        <f>'[1]بيانات الكل'!K670</f>
        <v>0</v>
      </c>
      <c r="AO672" s="76">
        <f>'[1]بيانات الكل'!J670</f>
        <v>0</v>
      </c>
      <c r="AP672" s="76"/>
      <c r="AQ672" s="76"/>
      <c r="AR672" s="76">
        <f>'[1]بيانات الكل'!L670</f>
        <v>0</v>
      </c>
      <c r="AS672" s="76" t="str">
        <f>'[1]بيانات الكل'!Q670</f>
        <v/>
      </c>
      <c r="AT672" s="76">
        <f>'[1]بيانات الكل'!R670</f>
        <v>0</v>
      </c>
      <c r="AU672" s="76">
        <f>'[1]بيانات الكل'!S670</f>
        <v>0</v>
      </c>
      <c r="AV672" s="79">
        <v>663</v>
      </c>
      <c r="AW672" s="79" t="e">
        <f>IF(AND($AW$3=#REF!,#REF!=Y672),AV672,"")</f>
        <v>#REF!</v>
      </c>
    </row>
    <row r="673" spans="1:49" ht="21" customHeight="1" thickBot="1">
      <c r="A673" s="68"/>
      <c r="B673" s="68">
        <v>664</v>
      </c>
      <c r="C673" s="69">
        <v>664</v>
      </c>
      <c r="D673" s="70">
        <f>'[1]بيانات الكل'!C671</f>
        <v>0</v>
      </c>
      <c r="E673" s="71" t="str">
        <f>'[1]بيانات الكل'!T671</f>
        <v/>
      </c>
      <c r="F673" s="72" t="str">
        <f t="shared" si="50"/>
        <v/>
      </c>
      <c r="G673" s="73">
        <f>'[1]بيانات الكل'!F671</f>
        <v>0</v>
      </c>
      <c r="H673" s="73">
        <f>'[1]بيانات الكل'!D671</f>
        <v>0</v>
      </c>
      <c r="I673" s="74">
        <f>'[1]بيانات الكل'!H671</f>
        <v>0</v>
      </c>
      <c r="J673" s="75" t="str">
        <f t="shared" si="51"/>
        <v/>
      </c>
      <c r="K673" s="75" t="str">
        <f t="shared" si="52"/>
        <v/>
      </c>
      <c r="L673" s="75" t="str">
        <f t="shared" si="53"/>
        <v/>
      </c>
      <c r="M673" s="75">
        <f>'[1]بيانات الكل'!N671</f>
        <v>0</v>
      </c>
      <c r="N673" s="75">
        <f>'[1]بيانات الكل'!E671</f>
        <v>0</v>
      </c>
      <c r="O673" s="75">
        <f>'[1]بيانات الكل'!G671</f>
        <v>0</v>
      </c>
      <c r="P673" s="76"/>
      <c r="Q673" s="77"/>
      <c r="R673" s="78"/>
      <c r="S673" s="76"/>
      <c r="T673" s="76"/>
      <c r="U673" s="76"/>
      <c r="V673" s="76"/>
      <c r="W673" s="76"/>
      <c r="X673" s="76"/>
      <c r="Y673" s="76"/>
      <c r="Z673" s="76"/>
      <c r="AA673" s="76"/>
      <c r="AB673" s="76"/>
      <c r="AC673" s="76"/>
      <c r="AD673" s="76"/>
      <c r="AE673" s="76"/>
      <c r="AF673" s="76"/>
      <c r="AG673" s="76"/>
      <c r="AH673" s="76"/>
      <c r="AI673" s="76"/>
      <c r="AJ673" s="76"/>
      <c r="AK673" s="76"/>
      <c r="AL673" s="76"/>
      <c r="AM673" s="76" t="str">
        <f t="shared" si="54"/>
        <v/>
      </c>
      <c r="AN673" s="76">
        <f>'[1]بيانات الكل'!K671</f>
        <v>0</v>
      </c>
      <c r="AO673" s="76">
        <f>'[1]بيانات الكل'!J671</f>
        <v>0</v>
      </c>
      <c r="AP673" s="76"/>
      <c r="AQ673" s="76"/>
      <c r="AR673" s="76">
        <f>'[1]بيانات الكل'!L671</f>
        <v>0</v>
      </c>
      <c r="AS673" s="76" t="str">
        <f>'[1]بيانات الكل'!Q671</f>
        <v/>
      </c>
      <c r="AT673" s="76">
        <f>'[1]بيانات الكل'!R671</f>
        <v>0</v>
      </c>
      <c r="AU673" s="76">
        <f>'[1]بيانات الكل'!S671</f>
        <v>0</v>
      </c>
      <c r="AV673" s="79">
        <v>664</v>
      </c>
      <c r="AW673" s="79" t="e">
        <f>IF(AND($AW$3=#REF!,#REF!=Y673),AV673,"")</f>
        <v>#REF!</v>
      </c>
    </row>
    <row r="674" spans="1:49" ht="21" customHeight="1" thickBot="1">
      <c r="A674" s="68"/>
      <c r="B674" s="68">
        <v>665</v>
      </c>
      <c r="C674" s="69">
        <v>665</v>
      </c>
      <c r="D674" s="70">
        <f>'[1]بيانات الكل'!C672</f>
        <v>0</v>
      </c>
      <c r="E674" s="71" t="str">
        <f>'[1]بيانات الكل'!T672</f>
        <v/>
      </c>
      <c r="F674" s="72" t="str">
        <f t="shared" si="50"/>
        <v/>
      </c>
      <c r="G674" s="73">
        <f>'[1]بيانات الكل'!F672</f>
        <v>0</v>
      </c>
      <c r="H674" s="73">
        <f>'[1]بيانات الكل'!D672</f>
        <v>0</v>
      </c>
      <c r="I674" s="74">
        <f>'[1]بيانات الكل'!H672</f>
        <v>0</v>
      </c>
      <c r="J674" s="75" t="str">
        <f t="shared" si="51"/>
        <v/>
      </c>
      <c r="K674" s="75" t="str">
        <f t="shared" si="52"/>
        <v/>
      </c>
      <c r="L674" s="75" t="str">
        <f t="shared" si="53"/>
        <v/>
      </c>
      <c r="M674" s="75">
        <f>'[1]بيانات الكل'!N672</f>
        <v>0</v>
      </c>
      <c r="N674" s="75">
        <f>'[1]بيانات الكل'!E672</f>
        <v>0</v>
      </c>
      <c r="O674" s="75">
        <f>'[1]بيانات الكل'!G672</f>
        <v>0</v>
      </c>
      <c r="P674" s="76"/>
      <c r="Q674" s="77"/>
      <c r="R674" s="78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/>
      <c r="AJ674" s="76"/>
      <c r="AK674" s="76"/>
      <c r="AL674" s="76"/>
      <c r="AM674" s="76" t="str">
        <f t="shared" si="54"/>
        <v/>
      </c>
      <c r="AN674" s="76">
        <f>'[1]بيانات الكل'!K672</f>
        <v>0</v>
      </c>
      <c r="AO674" s="76">
        <f>'[1]بيانات الكل'!J672</f>
        <v>0</v>
      </c>
      <c r="AP674" s="76"/>
      <c r="AQ674" s="76"/>
      <c r="AR674" s="76">
        <f>'[1]بيانات الكل'!L672</f>
        <v>0</v>
      </c>
      <c r="AS674" s="76" t="str">
        <f>'[1]بيانات الكل'!Q672</f>
        <v/>
      </c>
      <c r="AT674" s="76">
        <f>'[1]بيانات الكل'!R672</f>
        <v>0</v>
      </c>
      <c r="AU674" s="76">
        <f>'[1]بيانات الكل'!S672</f>
        <v>0</v>
      </c>
      <c r="AV674" s="79">
        <v>665</v>
      </c>
      <c r="AW674" s="79" t="e">
        <f>IF(AND($AW$3=#REF!,#REF!=Y674),AV674,"")</f>
        <v>#REF!</v>
      </c>
    </row>
    <row r="675" spans="1:49" ht="21" customHeight="1" thickBot="1">
      <c r="A675" s="68"/>
      <c r="B675" s="68">
        <v>666</v>
      </c>
      <c r="C675" s="69">
        <v>666</v>
      </c>
      <c r="D675" s="70">
        <f>'[1]بيانات الكل'!C673</f>
        <v>0</v>
      </c>
      <c r="E675" s="71" t="str">
        <f>'[1]بيانات الكل'!T673</f>
        <v/>
      </c>
      <c r="F675" s="72" t="str">
        <f t="shared" si="50"/>
        <v/>
      </c>
      <c r="G675" s="73">
        <f>'[1]بيانات الكل'!F673</f>
        <v>0</v>
      </c>
      <c r="H675" s="73">
        <f>'[1]بيانات الكل'!D673</f>
        <v>0</v>
      </c>
      <c r="I675" s="74">
        <f>'[1]بيانات الكل'!H673</f>
        <v>0</v>
      </c>
      <c r="J675" s="75" t="str">
        <f t="shared" si="51"/>
        <v/>
      </c>
      <c r="K675" s="75" t="str">
        <f t="shared" si="52"/>
        <v/>
      </c>
      <c r="L675" s="75" t="str">
        <f t="shared" si="53"/>
        <v/>
      </c>
      <c r="M675" s="75">
        <f>'[1]بيانات الكل'!N673</f>
        <v>0</v>
      </c>
      <c r="N675" s="75">
        <f>'[1]بيانات الكل'!E673</f>
        <v>0</v>
      </c>
      <c r="O675" s="75">
        <f>'[1]بيانات الكل'!G673</f>
        <v>0</v>
      </c>
      <c r="P675" s="76"/>
      <c r="Q675" s="77"/>
      <c r="R675" s="78"/>
      <c r="S675" s="76"/>
      <c r="T675" s="76"/>
      <c r="U675" s="76"/>
      <c r="V675" s="76"/>
      <c r="W675" s="76"/>
      <c r="X675" s="76"/>
      <c r="Y675" s="76"/>
      <c r="Z675" s="76"/>
      <c r="AA675" s="76"/>
      <c r="AB675" s="76"/>
      <c r="AC675" s="76"/>
      <c r="AD675" s="76"/>
      <c r="AE675" s="76"/>
      <c r="AF675" s="76"/>
      <c r="AG675" s="76"/>
      <c r="AH675" s="76"/>
      <c r="AI675" s="76"/>
      <c r="AJ675" s="76"/>
      <c r="AK675" s="76"/>
      <c r="AL675" s="76"/>
      <c r="AM675" s="76" t="str">
        <f t="shared" si="54"/>
        <v/>
      </c>
      <c r="AN675" s="76">
        <f>'[1]بيانات الكل'!K673</f>
        <v>0</v>
      </c>
      <c r="AO675" s="76">
        <f>'[1]بيانات الكل'!J673</f>
        <v>0</v>
      </c>
      <c r="AP675" s="76"/>
      <c r="AQ675" s="76"/>
      <c r="AR675" s="76">
        <f>'[1]بيانات الكل'!L673</f>
        <v>0</v>
      </c>
      <c r="AS675" s="76" t="str">
        <f>'[1]بيانات الكل'!Q673</f>
        <v/>
      </c>
      <c r="AT675" s="76">
        <f>'[1]بيانات الكل'!R673</f>
        <v>0</v>
      </c>
      <c r="AU675" s="76">
        <f>'[1]بيانات الكل'!S673</f>
        <v>0</v>
      </c>
      <c r="AV675" s="79">
        <v>666</v>
      </c>
      <c r="AW675" s="79" t="e">
        <f>IF(AND($AW$3=#REF!,#REF!=Y675),AV675,"")</f>
        <v>#REF!</v>
      </c>
    </row>
    <row r="676" spans="1:49" ht="21" customHeight="1" thickBot="1">
      <c r="A676" s="68"/>
      <c r="B676" s="68">
        <v>667</v>
      </c>
      <c r="C676" s="69">
        <v>667</v>
      </c>
      <c r="D676" s="70">
        <f>'[1]بيانات الكل'!C674</f>
        <v>0</v>
      </c>
      <c r="E676" s="71" t="str">
        <f>'[1]بيانات الكل'!T674</f>
        <v/>
      </c>
      <c r="F676" s="72" t="str">
        <f t="shared" si="50"/>
        <v/>
      </c>
      <c r="G676" s="73">
        <f>'[1]بيانات الكل'!F674</f>
        <v>0</v>
      </c>
      <c r="H676" s="73">
        <f>'[1]بيانات الكل'!D674</f>
        <v>0</v>
      </c>
      <c r="I676" s="74">
        <f>'[1]بيانات الكل'!H674</f>
        <v>0</v>
      </c>
      <c r="J676" s="75" t="str">
        <f t="shared" si="51"/>
        <v/>
      </c>
      <c r="K676" s="75" t="str">
        <f t="shared" si="52"/>
        <v/>
      </c>
      <c r="L676" s="75" t="str">
        <f t="shared" si="53"/>
        <v/>
      </c>
      <c r="M676" s="75">
        <f>'[1]بيانات الكل'!N674</f>
        <v>0</v>
      </c>
      <c r="N676" s="75">
        <f>'[1]بيانات الكل'!E674</f>
        <v>0</v>
      </c>
      <c r="O676" s="75">
        <f>'[1]بيانات الكل'!G674</f>
        <v>0</v>
      </c>
      <c r="P676" s="76"/>
      <c r="Q676" s="77"/>
      <c r="R676" s="78"/>
      <c r="S676" s="76"/>
      <c r="T676" s="76"/>
      <c r="U676" s="76"/>
      <c r="V676" s="76"/>
      <c r="W676" s="76"/>
      <c r="X676" s="76"/>
      <c r="Y676" s="76"/>
      <c r="Z676" s="76"/>
      <c r="AA676" s="76"/>
      <c r="AB676" s="76"/>
      <c r="AC676" s="76"/>
      <c r="AD676" s="76"/>
      <c r="AE676" s="76"/>
      <c r="AF676" s="76"/>
      <c r="AG676" s="76"/>
      <c r="AH676" s="76"/>
      <c r="AI676" s="76"/>
      <c r="AJ676" s="76"/>
      <c r="AK676" s="76"/>
      <c r="AL676" s="76"/>
      <c r="AM676" s="76" t="str">
        <f t="shared" si="54"/>
        <v/>
      </c>
      <c r="AN676" s="76">
        <f>'[1]بيانات الكل'!K674</f>
        <v>0</v>
      </c>
      <c r="AO676" s="76">
        <f>'[1]بيانات الكل'!J674</f>
        <v>0</v>
      </c>
      <c r="AP676" s="76"/>
      <c r="AQ676" s="76"/>
      <c r="AR676" s="76">
        <f>'[1]بيانات الكل'!L674</f>
        <v>0</v>
      </c>
      <c r="AS676" s="76" t="str">
        <f>'[1]بيانات الكل'!Q674</f>
        <v/>
      </c>
      <c r="AT676" s="76">
        <f>'[1]بيانات الكل'!R674</f>
        <v>0</v>
      </c>
      <c r="AU676" s="76">
        <f>'[1]بيانات الكل'!S674</f>
        <v>0</v>
      </c>
      <c r="AV676" s="79">
        <v>667</v>
      </c>
      <c r="AW676" s="79" t="e">
        <f>IF(AND($AW$3=#REF!,#REF!=Y676),AV676,"")</f>
        <v>#REF!</v>
      </c>
    </row>
    <row r="677" spans="1:49" ht="21" customHeight="1" thickBot="1">
      <c r="A677" s="68"/>
      <c r="B677" s="68">
        <v>668</v>
      </c>
      <c r="C677" s="69">
        <v>668</v>
      </c>
      <c r="D677" s="70">
        <f>'[1]بيانات الكل'!C675</f>
        <v>0</v>
      </c>
      <c r="E677" s="71" t="str">
        <f>'[1]بيانات الكل'!T675</f>
        <v/>
      </c>
      <c r="F677" s="72" t="str">
        <f t="shared" si="50"/>
        <v/>
      </c>
      <c r="G677" s="73">
        <f>'[1]بيانات الكل'!F675</f>
        <v>0</v>
      </c>
      <c r="H677" s="73">
        <f>'[1]بيانات الكل'!D675</f>
        <v>0</v>
      </c>
      <c r="I677" s="74">
        <f>'[1]بيانات الكل'!H675</f>
        <v>0</v>
      </c>
      <c r="J677" s="75" t="str">
        <f t="shared" si="51"/>
        <v/>
      </c>
      <c r="K677" s="75" t="str">
        <f t="shared" si="52"/>
        <v/>
      </c>
      <c r="L677" s="75" t="str">
        <f t="shared" si="53"/>
        <v/>
      </c>
      <c r="M677" s="75">
        <f>'[1]بيانات الكل'!N675</f>
        <v>0</v>
      </c>
      <c r="N677" s="75">
        <f>'[1]بيانات الكل'!E675</f>
        <v>0</v>
      </c>
      <c r="O677" s="75">
        <f>'[1]بيانات الكل'!G675</f>
        <v>0</v>
      </c>
      <c r="P677" s="76"/>
      <c r="Q677" s="77"/>
      <c r="R677" s="78"/>
      <c r="S677" s="76"/>
      <c r="T677" s="76"/>
      <c r="U677" s="76"/>
      <c r="V677" s="76"/>
      <c r="W677" s="76"/>
      <c r="X677" s="76"/>
      <c r="Y677" s="76"/>
      <c r="Z677" s="76"/>
      <c r="AA677" s="76"/>
      <c r="AB677" s="76"/>
      <c r="AC677" s="76"/>
      <c r="AD677" s="76"/>
      <c r="AE677" s="76"/>
      <c r="AF677" s="76"/>
      <c r="AG677" s="76"/>
      <c r="AH677" s="76"/>
      <c r="AI677" s="76"/>
      <c r="AJ677" s="76"/>
      <c r="AK677" s="76"/>
      <c r="AL677" s="76"/>
      <c r="AM677" s="76" t="str">
        <f t="shared" si="54"/>
        <v/>
      </c>
      <c r="AN677" s="76">
        <f>'[1]بيانات الكل'!K675</f>
        <v>0</v>
      </c>
      <c r="AO677" s="76">
        <f>'[1]بيانات الكل'!J675</f>
        <v>0</v>
      </c>
      <c r="AP677" s="76"/>
      <c r="AQ677" s="76"/>
      <c r="AR677" s="76">
        <f>'[1]بيانات الكل'!L675</f>
        <v>0</v>
      </c>
      <c r="AS677" s="76" t="str">
        <f>'[1]بيانات الكل'!Q675</f>
        <v/>
      </c>
      <c r="AT677" s="76">
        <f>'[1]بيانات الكل'!R675</f>
        <v>0</v>
      </c>
      <c r="AU677" s="76">
        <f>'[1]بيانات الكل'!S675</f>
        <v>0</v>
      </c>
      <c r="AV677" s="79">
        <v>668</v>
      </c>
      <c r="AW677" s="79" t="e">
        <f>IF(AND($AW$3=#REF!,#REF!=Y677),AV677,"")</f>
        <v>#REF!</v>
      </c>
    </row>
    <row r="678" spans="1:49" ht="21" customHeight="1" thickBot="1">
      <c r="A678" s="68"/>
      <c r="B678" s="68">
        <v>669</v>
      </c>
      <c r="C678" s="69">
        <v>669</v>
      </c>
      <c r="D678" s="70">
        <f>'[1]بيانات الكل'!C676</f>
        <v>0</v>
      </c>
      <c r="E678" s="71" t="str">
        <f>'[1]بيانات الكل'!T676</f>
        <v/>
      </c>
      <c r="F678" s="72" t="str">
        <f t="shared" si="50"/>
        <v/>
      </c>
      <c r="G678" s="73">
        <f>'[1]بيانات الكل'!F676</f>
        <v>0</v>
      </c>
      <c r="H678" s="73">
        <f>'[1]بيانات الكل'!D676</f>
        <v>0</v>
      </c>
      <c r="I678" s="74">
        <f>'[1]بيانات الكل'!H676</f>
        <v>0</v>
      </c>
      <c r="J678" s="75" t="str">
        <f t="shared" si="51"/>
        <v/>
      </c>
      <c r="K678" s="75" t="str">
        <f t="shared" si="52"/>
        <v/>
      </c>
      <c r="L678" s="75" t="str">
        <f t="shared" si="53"/>
        <v/>
      </c>
      <c r="M678" s="75">
        <f>'[1]بيانات الكل'!N676</f>
        <v>0</v>
      </c>
      <c r="N678" s="75">
        <f>'[1]بيانات الكل'!E676</f>
        <v>0</v>
      </c>
      <c r="O678" s="75">
        <f>'[1]بيانات الكل'!G676</f>
        <v>0</v>
      </c>
      <c r="P678" s="76"/>
      <c r="Q678" s="77"/>
      <c r="R678" s="78"/>
      <c r="S678" s="76"/>
      <c r="T678" s="76"/>
      <c r="U678" s="76"/>
      <c r="V678" s="76"/>
      <c r="W678" s="76"/>
      <c r="X678" s="76"/>
      <c r="Y678" s="76"/>
      <c r="Z678" s="76"/>
      <c r="AA678" s="76"/>
      <c r="AB678" s="76"/>
      <c r="AC678" s="76"/>
      <c r="AD678" s="76"/>
      <c r="AE678" s="76"/>
      <c r="AF678" s="76"/>
      <c r="AG678" s="76"/>
      <c r="AH678" s="76"/>
      <c r="AI678" s="76"/>
      <c r="AJ678" s="76"/>
      <c r="AK678" s="76"/>
      <c r="AL678" s="76"/>
      <c r="AM678" s="76" t="str">
        <f t="shared" si="54"/>
        <v/>
      </c>
      <c r="AN678" s="76">
        <f>'[1]بيانات الكل'!K676</f>
        <v>0</v>
      </c>
      <c r="AO678" s="76">
        <f>'[1]بيانات الكل'!J676</f>
        <v>0</v>
      </c>
      <c r="AP678" s="76"/>
      <c r="AQ678" s="76"/>
      <c r="AR678" s="76">
        <f>'[1]بيانات الكل'!L676</f>
        <v>0</v>
      </c>
      <c r="AS678" s="76" t="str">
        <f>'[1]بيانات الكل'!Q676</f>
        <v/>
      </c>
      <c r="AT678" s="76">
        <f>'[1]بيانات الكل'!R676</f>
        <v>0</v>
      </c>
      <c r="AU678" s="76">
        <f>'[1]بيانات الكل'!S676</f>
        <v>0</v>
      </c>
      <c r="AV678" s="79">
        <v>669</v>
      </c>
      <c r="AW678" s="79" t="e">
        <f>IF(AND($AW$3=#REF!,#REF!=Y678),AV678,"")</f>
        <v>#REF!</v>
      </c>
    </row>
    <row r="679" spans="1:49" ht="21" customHeight="1" thickBot="1">
      <c r="A679" s="68"/>
      <c r="B679" s="68">
        <v>670</v>
      </c>
      <c r="C679" s="69">
        <v>670</v>
      </c>
      <c r="D679" s="70">
        <f>'[1]بيانات الكل'!C677</f>
        <v>0</v>
      </c>
      <c r="E679" s="71" t="str">
        <f>'[1]بيانات الكل'!T677</f>
        <v/>
      </c>
      <c r="F679" s="72" t="str">
        <f t="shared" si="50"/>
        <v/>
      </c>
      <c r="G679" s="73">
        <f>'[1]بيانات الكل'!F677</f>
        <v>0</v>
      </c>
      <c r="H679" s="73">
        <f>'[1]بيانات الكل'!D677</f>
        <v>0</v>
      </c>
      <c r="I679" s="74">
        <f>'[1]بيانات الكل'!H677</f>
        <v>0</v>
      </c>
      <c r="J679" s="75" t="str">
        <f t="shared" si="51"/>
        <v/>
      </c>
      <c r="K679" s="75" t="str">
        <f t="shared" si="52"/>
        <v/>
      </c>
      <c r="L679" s="75" t="str">
        <f t="shared" si="53"/>
        <v/>
      </c>
      <c r="M679" s="75">
        <f>'[1]بيانات الكل'!N677</f>
        <v>0</v>
      </c>
      <c r="N679" s="75">
        <f>'[1]بيانات الكل'!E677</f>
        <v>0</v>
      </c>
      <c r="O679" s="75">
        <f>'[1]بيانات الكل'!G677</f>
        <v>0</v>
      </c>
      <c r="P679" s="76"/>
      <c r="Q679" s="77"/>
      <c r="R679" s="78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  <c r="AC679" s="76"/>
      <c r="AD679" s="76"/>
      <c r="AE679" s="76"/>
      <c r="AF679" s="76"/>
      <c r="AG679" s="76"/>
      <c r="AH679" s="76"/>
      <c r="AI679" s="76"/>
      <c r="AJ679" s="76"/>
      <c r="AK679" s="76"/>
      <c r="AL679" s="76"/>
      <c r="AM679" s="76" t="str">
        <f t="shared" si="54"/>
        <v/>
      </c>
      <c r="AN679" s="76">
        <f>'[1]بيانات الكل'!K677</f>
        <v>0</v>
      </c>
      <c r="AO679" s="76">
        <f>'[1]بيانات الكل'!J677</f>
        <v>0</v>
      </c>
      <c r="AP679" s="76"/>
      <c r="AQ679" s="76"/>
      <c r="AR679" s="76">
        <f>'[1]بيانات الكل'!L677</f>
        <v>0</v>
      </c>
      <c r="AS679" s="76" t="str">
        <f>'[1]بيانات الكل'!Q677</f>
        <v/>
      </c>
      <c r="AT679" s="76">
        <f>'[1]بيانات الكل'!R677</f>
        <v>0</v>
      </c>
      <c r="AU679" s="76">
        <f>'[1]بيانات الكل'!S677</f>
        <v>0</v>
      </c>
      <c r="AV679" s="79">
        <v>670</v>
      </c>
      <c r="AW679" s="79" t="e">
        <f>IF(AND($AW$3=#REF!,#REF!=Y679),AV679,"")</f>
        <v>#REF!</v>
      </c>
    </row>
    <row r="680" spans="1:49" ht="21" customHeight="1" thickBot="1">
      <c r="A680" s="68"/>
      <c r="B680" s="68">
        <v>671</v>
      </c>
      <c r="C680" s="69">
        <v>671</v>
      </c>
      <c r="D680" s="70">
        <f>'[1]بيانات الكل'!C678</f>
        <v>0</v>
      </c>
      <c r="E680" s="71" t="str">
        <f>'[1]بيانات الكل'!T678</f>
        <v/>
      </c>
      <c r="F680" s="72" t="str">
        <f t="shared" si="50"/>
        <v/>
      </c>
      <c r="G680" s="73">
        <f>'[1]بيانات الكل'!F678</f>
        <v>0</v>
      </c>
      <c r="H680" s="73">
        <f>'[1]بيانات الكل'!D678</f>
        <v>0</v>
      </c>
      <c r="I680" s="74">
        <f>'[1]بيانات الكل'!H678</f>
        <v>0</v>
      </c>
      <c r="J680" s="75" t="str">
        <f t="shared" si="51"/>
        <v/>
      </c>
      <c r="K680" s="75" t="str">
        <f t="shared" si="52"/>
        <v/>
      </c>
      <c r="L680" s="75" t="str">
        <f t="shared" si="53"/>
        <v/>
      </c>
      <c r="M680" s="75">
        <f>'[1]بيانات الكل'!N678</f>
        <v>0</v>
      </c>
      <c r="N680" s="75">
        <f>'[1]بيانات الكل'!E678</f>
        <v>0</v>
      </c>
      <c r="O680" s="75">
        <f>'[1]بيانات الكل'!G678</f>
        <v>0</v>
      </c>
      <c r="P680" s="76"/>
      <c r="Q680" s="77"/>
      <c r="R680" s="78"/>
      <c r="S680" s="76"/>
      <c r="T680" s="76"/>
      <c r="U680" s="76"/>
      <c r="V680" s="76"/>
      <c r="W680" s="76"/>
      <c r="X680" s="76"/>
      <c r="Y680" s="76"/>
      <c r="Z680" s="76"/>
      <c r="AA680" s="76"/>
      <c r="AB680" s="76"/>
      <c r="AC680" s="76"/>
      <c r="AD680" s="76"/>
      <c r="AE680" s="76"/>
      <c r="AF680" s="76"/>
      <c r="AG680" s="76"/>
      <c r="AH680" s="76"/>
      <c r="AI680" s="76"/>
      <c r="AJ680" s="76"/>
      <c r="AK680" s="76"/>
      <c r="AL680" s="76"/>
      <c r="AM680" s="76" t="str">
        <f t="shared" si="54"/>
        <v/>
      </c>
      <c r="AN680" s="76">
        <f>'[1]بيانات الكل'!K678</f>
        <v>0</v>
      </c>
      <c r="AO680" s="76">
        <f>'[1]بيانات الكل'!J678</f>
        <v>0</v>
      </c>
      <c r="AP680" s="76"/>
      <c r="AQ680" s="76"/>
      <c r="AR680" s="76">
        <f>'[1]بيانات الكل'!L678</f>
        <v>0</v>
      </c>
      <c r="AS680" s="76" t="str">
        <f>'[1]بيانات الكل'!Q678</f>
        <v/>
      </c>
      <c r="AT680" s="76">
        <f>'[1]بيانات الكل'!R678</f>
        <v>0</v>
      </c>
      <c r="AU680" s="76">
        <f>'[1]بيانات الكل'!S678</f>
        <v>0</v>
      </c>
      <c r="AV680" s="79">
        <v>671</v>
      </c>
      <c r="AW680" s="79" t="e">
        <f>IF(AND($AW$3=#REF!,#REF!=Y680),AV680,"")</f>
        <v>#REF!</v>
      </c>
    </row>
    <row r="681" spans="1:49" ht="21" customHeight="1" thickBot="1">
      <c r="A681" s="68"/>
      <c r="B681" s="68">
        <v>672</v>
      </c>
      <c r="C681" s="69">
        <v>672</v>
      </c>
      <c r="D681" s="70">
        <f>'[1]بيانات الكل'!C679</f>
        <v>0</v>
      </c>
      <c r="E681" s="71" t="str">
        <f>'[1]بيانات الكل'!T679</f>
        <v/>
      </c>
      <c r="F681" s="72" t="str">
        <f t="shared" si="50"/>
        <v/>
      </c>
      <c r="G681" s="73">
        <f>'[1]بيانات الكل'!F679</f>
        <v>0</v>
      </c>
      <c r="H681" s="73">
        <f>'[1]بيانات الكل'!D679</f>
        <v>0</v>
      </c>
      <c r="I681" s="74">
        <f>'[1]بيانات الكل'!H679</f>
        <v>0</v>
      </c>
      <c r="J681" s="75" t="str">
        <f t="shared" si="51"/>
        <v/>
      </c>
      <c r="K681" s="75" t="str">
        <f t="shared" si="52"/>
        <v/>
      </c>
      <c r="L681" s="75" t="str">
        <f t="shared" si="53"/>
        <v/>
      </c>
      <c r="M681" s="75">
        <f>'[1]بيانات الكل'!N679</f>
        <v>0</v>
      </c>
      <c r="N681" s="75">
        <f>'[1]بيانات الكل'!E679</f>
        <v>0</v>
      </c>
      <c r="O681" s="75">
        <f>'[1]بيانات الكل'!G679</f>
        <v>0</v>
      </c>
      <c r="P681" s="76"/>
      <c r="Q681" s="77"/>
      <c r="R681" s="78"/>
      <c r="S681" s="76"/>
      <c r="T681" s="76"/>
      <c r="U681" s="76"/>
      <c r="V681" s="76"/>
      <c r="W681" s="76"/>
      <c r="X681" s="76"/>
      <c r="Y681" s="76"/>
      <c r="Z681" s="76"/>
      <c r="AA681" s="76"/>
      <c r="AB681" s="76"/>
      <c r="AC681" s="76"/>
      <c r="AD681" s="76"/>
      <c r="AE681" s="76"/>
      <c r="AF681" s="76"/>
      <c r="AG681" s="76"/>
      <c r="AH681" s="76"/>
      <c r="AI681" s="76"/>
      <c r="AJ681" s="76"/>
      <c r="AK681" s="76"/>
      <c r="AL681" s="76"/>
      <c r="AM681" s="76" t="str">
        <f t="shared" si="54"/>
        <v/>
      </c>
      <c r="AN681" s="76">
        <f>'[1]بيانات الكل'!K679</f>
        <v>0</v>
      </c>
      <c r="AO681" s="76">
        <f>'[1]بيانات الكل'!J679</f>
        <v>0</v>
      </c>
      <c r="AP681" s="76"/>
      <c r="AQ681" s="76"/>
      <c r="AR681" s="76">
        <f>'[1]بيانات الكل'!L679</f>
        <v>0</v>
      </c>
      <c r="AS681" s="76" t="str">
        <f>'[1]بيانات الكل'!Q679</f>
        <v/>
      </c>
      <c r="AT681" s="76">
        <f>'[1]بيانات الكل'!R679</f>
        <v>0</v>
      </c>
      <c r="AU681" s="76">
        <f>'[1]بيانات الكل'!S679</f>
        <v>0</v>
      </c>
      <c r="AV681" s="79">
        <v>672</v>
      </c>
      <c r="AW681" s="79" t="e">
        <f>IF(AND($AW$3=#REF!,#REF!=Y681),AV681,"")</f>
        <v>#REF!</v>
      </c>
    </row>
    <row r="682" spans="1:49" ht="21" customHeight="1" thickBot="1">
      <c r="A682" s="68"/>
      <c r="B682" s="68">
        <v>673</v>
      </c>
      <c r="C682" s="69">
        <v>673</v>
      </c>
      <c r="D682" s="70">
        <f>'[1]بيانات الكل'!C680</f>
        <v>0</v>
      </c>
      <c r="E682" s="71" t="str">
        <f>'[1]بيانات الكل'!T680</f>
        <v/>
      </c>
      <c r="F682" s="72" t="str">
        <f t="shared" si="50"/>
        <v/>
      </c>
      <c r="G682" s="73">
        <f>'[1]بيانات الكل'!F680</f>
        <v>0</v>
      </c>
      <c r="H682" s="73">
        <f>'[1]بيانات الكل'!D680</f>
        <v>0</v>
      </c>
      <c r="I682" s="74">
        <f>'[1]بيانات الكل'!H680</f>
        <v>0</v>
      </c>
      <c r="J682" s="75" t="str">
        <f t="shared" si="51"/>
        <v/>
      </c>
      <c r="K682" s="75" t="str">
        <f t="shared" si="52"/>
        <v/>
      </c>
      <c r="L682" s="75" t="str">
        <f t="shared" si="53"/>
        <v/>
      </c>
      <c r="M682" s="75">
        <f>'[1]بيانات الكل'!N680</f>
        <v>0</v>
      </c>
      <c r="N682" s="75">
        <f>'[1]بيانات الكل'!E680</f>
        <v>0</v>
      </c>
      <c r="O682" s="75">
        <f>'[1]بيانات الكل'!G680</f>
        <v>0</v>
      </c>
      <c r="P682" s="76"/>
      <c r="Q682" s="77"/>
      <c r="R682" s="78"/>
      <c r="S682" s="76"/>
      <c r="T682" s="76"/>
      <c r="U682" s="76"/>
      <c r="V682" s="76"/>
      <c r="W682" s="76"/>
      <c r="X682" s="76"/>
      <c r="Y682" s="76"/>
      <c r="Z682" s="76"/>
      <c r="AA682" s="76"/>
      <c r="AB682" s="76"/>
      <c r="AC682" s="76"/>
      <c r="AD682" s="76"/>
      <c r="AE682" s="76"/>
      <c r="AF682" s="76"/>
      <c r="AG682" s="76"/>
      <c r="AH682" s="76"/>
      <c r="AI682" s="76"/>
      <c r="AJ682" s="76"/>
      <c r="AK682" s="76"/>
      <c r="AL682" s="76"/>
      <c r="AM682" s="76" t="str">
        <f t="shared" si="54"/>
        <v/>
      </c>
      <c r="AN682" s="76">
        <f>'[1]بيانات الكل'!K680</f>
        <v>0</v>
      </c>
      <c r="AO682" s="76">
        <f>'[1]بيانات الكل'!J680</f>
        <v>0</v>
      </c>
      <c r="AP682" s="76"/>
      <c r="AQ682" s="76"/>
      <c r="AR682" s="76">
        <f>'[1]بيانات الكل'!L680</f>
        <v>0</v>
      </c>
      <c r="AS682" s="76" t="str">
        <f>'[1]بيانات الكل'!Q680</f>
        <v/>
      </c>
      <c r="AT682" s="76">
        <f>'[1]بيانات الكل'!R680</f>
        <v>0</v>
      </c>
      <c r="AU682" s="76">
        <f>'[1]بيانات الكل'!S680</f>
        <v>0</v>
      </c>
      <c r="AV682" s="79">
        <v>673</v>
      </c>
      <c r="AW682" s="79" t="e">
        <f>IF(AND($AW$3=#REF!,#REF!=Y682),AV682,"")</f>
        <v>#REF!</v>
      </c>
    </row>
    <row r="683" spans="1:49" ht="21" customHeight="1" thickBot="1">
      <c r="A683" s="68"/>
      <c r="B683" s="68">
        <v>674</v>
      </c>
      <c r="C683" s="69">
        <v>674</v>
      </c>
      <c r="D683" s="70">
        <f>'[1]بيانات الكل'!C681</f>
        <v>0</v>
      </c>
      <c r="E683" s="71" t="str">
        <f>'[1]بيانات الكل'!T681</f>
        <v/>
      </c>
      <c r="F683" s="72" t="str">
        <f t="shared" si="50"/>
        <v/>
      </c>
      <c r="G683" s="73">
        <f>'[1]بيانات الكل'!F681</f>
        <v>0</v>
      </c>
      <c r="H683" s="73">
        <f>'[1]بيانات الكل'!D681</f>
        <v>0</v>
      </c>
      <c r="I683" s="74">
        <f>'[1]بيانات الكل'!H681</f>
        <v>0</v>
      </c>
      <c r="J683" s="75" t="str">
        <f t="shared" si="51"/>
        <v/>
      </c>
      <c r="K683" s="75" t="str">
        <f t="shared" si="52"/>
        <v/>
      </c>
      <c r="L683" s="75" t="str">
        <f t="shared" si="53"/>
        <v/>
      </c>
      <c r="M683" s="75">
        <f>'[1]بيانات الكل'!N681</f>
        <v>0</v>
      </c>
      <c r="N683" s="75">
        <f>'[1]بيانات الكل'!E681</f>
        <v>0</v>
      </c>
      <c r="O683" s="75">
        <f>'[1]بيانات الكل'!G681</f>
        <v>0</v>
      </c>
      <c r="P683" s="76"/>
      <c r="Q683" s="77"/>
      <c r="R683" s="78"/>
      <c r="S683" s="76"/>
      <c r="T683" s="76"/>
      <c r="U683" s="76"/>
      <c r="V683" s="76"/>
      <c r="W683" s="76"/>
      <c r="X683" s="76"/>
      <c r="Y683" s="76"/>
      <c r="Z683" s="76"/>
      <c r="AA683" s="76"/>
      <c r="AB683" s="76"/>
      <c r="AC683" s="76"/>
      <c r="AD683" s="76"/>
      <c r="AE683" s="76"/>
      <c r="AF683" s="76"/>
      <c r="AG683" s="76"/>
      <c r="AH683" s="76"/>
      <c r="AI683" s="76"/>
      <c r="AJ683" s="76"/>
      <c r="AK683" s="76"/>
      <c r="AL683" s="76"/>
      <c r="AM683" s="76" t="str">
        <f t="shared" si="54"/>
        <v/>
      </c>
      <c r="AN683" s="76">
        <f>'[1]بيانات الكل'!K681</f>
        <v>0</v>
      </c>
      <c r="AO683" s="76">
        <f>'[1]بيانات الكل'!J681</f>
        <v>0</v>
      </c>
      <c r="AP683" s="76"/>
      <c r="AQ683" s="76"/>
      <c r="AR683" s="76">
        <f>'[1]بيانات الكل'!L681</f>
        <v>0</v>
      </c>
      <c r="AS683" s="76" t="str">
        <f>'[1]بيانات الكل'!Q681</f>
        <v/>
      </c>
      <c r="AT683" s="76">
        <f>'[1]بيانات الكل'!R681</f>
        <v>0</v>
      </c>
      <c r="AU683" s="76">
        <f>'[1]بيانات الكل'!S681</f>
        <v>0</v>
      </c>
      <c r="AV683" s="79">
        <v>674</v>
      </c>
      <c r="AW683" s="79" t="e">
        <f>IF(AND($AW$3=#REF!,#REF!=Y683),AV683,"")</f>
        <v>#REF!</v>
      </c>
    </row>
    <row r="684" spans="1:49" ht="21" customHeight="1" thickBot="1">
      <c r="A684" s="68"/>
      <c r="B684" s="68">
        <v>675</v>
      </c>
      <c r="C684" s="69">
        <v>675</v>
      </c>
      <c r="D684" s="70">
        <f>'[1]بيانات الكل'!C682</f>
        <v>0</v>
      </c>
      <c r="E684" s="71" t="str">
        <f>'[1]بيانات الكل'!T682</f>
        <v/>
      </c>
      <c r="F684" s="72" t="str">
        <f t="shared" si="50"/>
        <v/>
      </c>
      <c r="G684" s="73">
        <f>'[1]بيانات الكل'!F682</f>
        <v>0</v>
      </c>
      <c r="H684" s="73">
        <f>'[1]بيانات الكل'!D682</f>
        <v>0</v>
      </c>
      <c r="I684" s="74">
        <f>'[1]بيانات الكل'!H682</f>
        <v>0</v>
      </c>
      <c r="J684" s="75" t="str">
        <f t="shared" si="51"/>
        <v/>
      </c>
      <c r="K684" s="75" t="str">
        <f t="shared" si="52"/>
        <v/>
      </c>
      <c r="L684" s="75" t="str">
        <f t="shared" si="53"/>
        <v/>
      </c>
      <c r="M684" s="75">
        <f>'[1]بيانات الكل'!N682</f>
        <v>0</v>
      </c>
      <c r="N684" s="75">
        <f>'[1]بيانات الكل'!E682</f>
        <v>0</v>
      </c>
      <c r="O684" s="75">
        <f>'[1]بيانات الكل'!G682</f>
        <v>0</v>
      </c>
      <c r="P684" s="76"/>
      <c r="Q684" s="77"/>
      <c r="R684" s="78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/>
      <c r="AJ684" s="76"/>
      <c r="AK684" s="76"/>
      <c r="AL684" s="76"/>
      <c r="AM684" s="76" t="str">
        <f t="shared" si="54"/>
        <v/>
      </c>
      <c r="AN684" s="76">
        <f>'[1]بيانات الكل'!K682</f>
        <v>0</v>
      </c>
      <c r="AO684" s="76">
        <f>'[1]بيانات الكل'!J682</f>
        <v>0</v>
      </c>
      <c r="AP684" s="76"/>
      <c r="AQ684" s="76"/>
      <c r="AR684" s="76">
        <f>'[1]بيانات الكل'!L682</f>
        <v>0</v>
      </c>
      <c r="AS684" s="76" t="str">
        <f>'[1]بيانات الكل'!Q682</f>
        <v/>
      </c>
      <c r="AT684" s="76">
        <f>'[1]بيانات الكل'!R682</f>
        <v>0</v>
      </c>
      <c r="AU684" s="76">
        <f>'[1]بيانات الكل'!S682</f>
        <v>0</v>
      </c>
      <c r="AV684" s="79">
        <v>675</v>
      </c>
      <c r="AW684" s="79" t="e">
        <f>IF(AND($AW$3=#REF!,#REF!=Y684),AV684,"")</f>
        <v>#REF!</v>
      </c>
    </row>
    <row r="685" spans="1:49" ht="21" customHeight="1" thickBot="1">
      <c r="A685" s="68"/>
      <c r="B685" s="68">
        <v>676</v>
      </c>
      <c r="C685" s="69">
        <v>676</v>
      </c>
      <c r="D685" s="70">
        <f>'[1]بيانات الكل'!C683</f>
        <v>0</v>
      </c>
      <c r="E685" s="71" t="str">
        <f>'[1]بيانات الكل'!T683</f>
        <v/>
      </c>
      <c r="F685" s="72" t="str">
        <f t="shared" si="50"/>
        <v/>
      </c>
      <c r="G685" s="73">
        <f>'[1]بيانات الكل'!F683</f>
        <v>0</v>
      </c>
      <c r="H685" s="73">
        <f>'[1]بيانات الكل'!D683</f>
        <v>0</v>
      </c>
      <c r="I685" s="74">
        <f>'[1]بيانات الكل'!H683</f>
        <v>0</v>
      </c>
      <c r="J685" s="75" t="str">
        <f t="shared" si="51"/>
        <v/>
      </c>
      <c r="K685" s="75" t="str">
        <f t="shared" si="52"/>
        <v/>
      </c>
      <c r="L685" s="75" t="str">
        <f t="shared" si="53"/>
        <v/>
      </c>
      <c r="M685" s="75">
        <f>'[1]بيانات الكل'!N683</f>
        <v>0</v>
      </c>
      <c r="N685" s="75">
        <f>'[1]بيانات الكل'!E683</f>
        <v>0</v>
      </c>
      <c r="O685" s="75">
        <f>'[1]بيانات الكل'!G683</f>
        <v>0</v>
      </c>
      <c r="P685" s="76"/>
      <c r="Q685" s="77"/>
      <c r="R685" s="78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  <c r="AC685" s="76"/>
      <c r="AD685" s="76"/>
      <c r="AE685" s="76"/>
      <c r="AF685" s="76"/>
      <c r="AG685" s="76"/>
      <c r="AH685" s="76"/>
      <c r="AI685" s="76"/>
      <c r="AJ685" s="76"/>
      <c r="AK685" s="76"/>
      <c r="AL685" s="76"/>
      <c r="AM685" s="76" t="str">
        <f t="shared" si="54"/>
        <v/>
      </c>
      <c r="AN685" s="76">
        <f>'[1]بيانات الكل'!K683</f>
        <v>0</v>
      </c>
      <c r="AO685" s="76">
        <f>'[1]بيانات الكل'!J683</f>
        <v>0</v>
      </c>
      <c r="AP685" s="76"/>
      <c r="AQ685" s="76"/>
      <c r="AR685" s="76">
        <f>'[1]بيانات الكل'!L683</f>
        <v>0</v>
      </c>
      <c r="AS685" s="76" t="str">
        <f>'[1]بيانات الكل'!Q683</f>
        <v/>
      </c>
      <c r="AT685" s="76">
        <f>'[1]بيانات الكل'!R683</f>
        <v>0</v>
      </c>
      <c r="AU685" s="76">
        <f>'[1]بيانات الكل'!S683</f>
        <v>0</v>
      </c>
      <c r="AV685" s="79">
        <v>676</v>
      </c>
      <c r="AW685" s="79" t="e">
        <f>IF(AND($AW$3=#REF!,#REF!=Y685),AV685,"")</f>
        <v>#REF!</v>
      </c>
    </row>
    <row r="686" spans="1:49" ht="21" customHeight="1" thickBot="1">
      <c r="A686" s="68"/>
      <c r="B686" s="68">
        <v>677</v>
      </c>
      <c r="C686" s="69">
        <v>677</v>
      </c>
      <c r="D686" s="70">
        <f>'[1]بيانات الكل'!C684</f>
        <v>0</v>
      </c>
      <c r="E686" s="71" t="str">
        <f>'[1]بيانات الكل'!T684</f>
        <v/>
      </c>
      <c r="F686" s="72" t="str">
        <f t="shared" si="50"/>
        <v/>
      </c>
      <c r="G686" s="73">
        <f>'[1]بيانات الكل'!F684</f>
        <v>0</v>
      </c>
      <c r="H686" s="73">
        <f>'[1]بيانات الكل'!D684</f>
        <v>0</v>
      </c>
      <c r="I686" s="74">
        <f>'[1]بيانات الكل'!H684</f>
        <v>0</v>
      </c>
      <c r="J686" s="75" t="str">
        <f t="shared" si="51"/>
        <v/>
      </c>
      <c r="K686" s="75" t="str">
        <f t="shared" si="52"/>
        <v/>
      </c>
      <c r="L686" s="75" t="str">
        <f t="shared" si="53"/>
        <v/>
      </c>
      <c r="M686" s="75">
        <f>'[1]بيانات الكل'!N684</f>
        <v>0</v>
      </c>
      <c r="N686" s="75">
        <f>'[1]بيانات الكل'!E684</f>
        <v>0</v>
      </c>
      <c r="O686" s="75">
        <f>'[1]بيانات الكل'!G684</f>
        <v>0</v>
      </c>
      <c r="P686" s="76"/>
      <c r="Q686" s="77"/>
      <c r="R686" s="78"/>
      <c r="S686" s="76"/>
      <c r="T686" s="76"/>
      <c r="U686" s="76"/>
      <c r="V686" s="76"/>
      <c r="W686" s="76"/>
      <c r="X686" s="76"/>
      <c r="Y686" s="76"/>
      <c r="Z686" s="76"/>
      <c r="AA686" s="76"/>
      <c r="AB686" s="76"/>
      <c r="AC686" s="76"/>
      <c r="AD686" s="76"/>
      <c r="AE686" s="76"/>
      <c r="AF686" s="76"/>
      <c r="AG686" s="76"/>
      <c r="AH686" s="76"/>
      <c r="AI686" s="76"/>
      <c r="AJ686" s="76"/>
      <c r="AK686" s="76"/>
      <c r="AL686" s="76"/>
      <c r="AM686" s="76" t="str">
        <f t="shared" si="54"/>
        <v/>
      </c>
      <c r="AN686" s="76">
        <f>'[1]بيانات الكل'!K684</f>
        <v>0</v>
      </c>
      <c r="AO686" s="76">
        <f>'[1]بيانات الكل'!J684</f>
        <v>0</v>
      </c>
      <c r="AP686" s="76"/>
      <c r="AQ686" s="76"/>
      <c r="AR686" s="76">
        <f>'[1]بيانات الكل'!L684</f>
        <v>0</v>
      </c>
      <c r="AS686" s="76" t="str">
        <f>'[1]بيانات الكل'!Q684</f>
        <v/>
      </c>
      <c r="AT686" s="76">
        <f>'[1]بيانات الكل'!R684</f>
        <v>0</v>
      </c>
      <c r="AU686" s="76">
        <f>'[1]بيانات الكل'!S684</f>
        <v>0</v>
      </c>
      <c r="AV686" s="79">
        <v>677</v>
      </c>
      <c r="AW686" s="79" t="e">
        <f>IF(AND($AW$3=#REF!,#REF!=Y686),AV686,"")</f>
        <v>#REF!</v>
      </c>
    </row>
    <row r="687" spans="1:49" ht="21" customHeight="1" thickBot="1">
      <c r="A687" s="68"/>
      <c r="B687" s="68">
        <v>678</v>
      </c>
      <c r="C687" s="69">
        <v>678</v>
      </c>
      <c r="D687" s="70">
        <f>'[1]بيانات الكل'!C685</f>
        <v>0</v>
      </c>
      <c r="E687" s="71" t="str">
        <f>'[1]بيانات الكل'!T685</f>
        <v/>
      </c>
      <c r="F687" s="72" t="str">
        <f t="shared" si="50"/>
        <v/>
      </c>
      <c r="G687" s="73">
        <f>'[1]بيانات الكل'!F685</f>
        <v>0</v>
      </c>
      <c r="H687" s="73">
        <f>'[1]بيانات الكل'!D685</f>
        <v>0</v>
      </c>
      <c r="I687" s="74">
        <f>'[1]بيانات الكل'!H685</f>
        <v>0</v>
      </c>
      <c r="J687" s="75" t="str">
        <f t="shared" si="51"/>
        <v/>
      </c>
      <c r="K687" s="75" t="str">
        <f t="shared" si="52"/>
        <v/>
      </c>
      <c r="L687" s="75" t="str">
        <f t="shared" si="53"/>
        <v/>
      </c>
      <c r="M687" s="75">
        <f>'[1]بيانات الكل'!N685</f>
        <v>0</v>
      </c>
      <c r="N687" s="75">
        <f>'[1]بيانات الكل'!E685</f>
        <v>0</v>
      </c>
      <c r="O687" s="75">
        <f>'[1]بيانات الكل'!G685</f>
        <v>0</v>
      </c>
      <c r="P687" s="76"/>
      <c r="Q687" s="77"/>
      <c r="R687" s="78"/>
      <c r="S687" s="76"/>
      <c r="T687" s="76"/>
      <c r="U687" s="76"/>
      <c r="V687" s="76"/>
      <c r="W687" s="76"/>
      <c r="X687" s="76"/>
      <c r="Y687" s="76"/>
      <c r="Z687" s="76"/>
      <c r="AA687" s="76"/>
      <c r="AB687" s="76"/>
      <c r="AC687" s="76"/>
      <c r="AD687" s="76"/>
      <c r="AE687" s="76"/>
      <c r="AF687" s="76"/>
      <c r="AG687" s="76"/>
      <c r="AH687" s="76"/>
      <c r="AI687" s="76"/>
      <c r="AJ687" s="76"/>
      <c r="AK687" s="76"/>
      <c r="AL687" s="76"/>
      <c r="AM687" s="76" t="str">
        <f t="shared" si="54"/>
        <v/>
      </c>
      <c r="AN687" s="76">
        <f>'[1]بيانات الكل'!K685</f>
        <v>0</v>
      </c>
      <c r="AO687" s="76">
        <f>'[1]بيانات الكل'!J685</f>
        <v>0</v>
      </c>
      <c r="AP687" s="76"/>
      <c r="AQ687" s="76"/>
      <c r="AR687" s="76">
        <f>'[1]بيانات الكل'!L685</f>
        <v>0</v>
      </c>
      <c r="AS687" s="76" t="str">
        <f>'[1]بيانات الكل'!Q685</f>
        <v/>
      </c>
      <c r="AT687" s="76">
        <f>'[1]بيانات الكل'!R685</f>
        <v>0</v>
      </c>
      <c r="AU687" s="76">
        <f>'[1]بيانات الكل'!S685</f>
        <v>0</v>
      </c>
      <c r="AV687" s="79">
        <v>678</v>
      </c>
      <c r="AW687" s="79" t="e">
        <f>IF(AND($AW$3=#REF!,#REF!=Y687),AV687,"")</f>
        <v>#REF!</v>
      </c>
    </row>
    <row r="688" spans="1:49" ht="21" customHeight="1" thickBot="1">
      <c r="A688" s="68"/>
      <c r="B688" s="68">
        <v>679</v>
      </c>
      <c r="C688" s="69">
        <v>679</v>
      </c>
      <c r="D688" s="70">
        <f>'[1]بيانات الكل'!C686</f>
        <v>0</v>
      </c>
      <c r="E688" s="71" t="str">
        <f>'[1]بيانات الكل'!T686</f>
        <v/>
      </c>
      <c r="F688" s="72" t="str">
        <f t="shared" si="50"/>
        <v/>
      </c>
      <c r="G688" s="73">
        <f>'[1]بيانات الكل'!F686</f>
        <v>0</v>
      </c>
      <c r="H688" s="73">
        <f>'[1]بيانات الكل'!D686</f>
        <v>0</v>
      </c>
      <c r="I688" s="74">
        <f>'[1]بيانات الكل'!H686</f>
        <v>0</v>
      </c>
      <c r="J688" s="75" t="str">
        <f t="shared" si="51"/>
        <v/>
      </c>
      <c r="K688" s="75" t="str">
        <f t="shared" si="52"/>
        <v/>
      </c>
      <c r="L688" s="75" t="str">
        <f t="shared" si="53"/>
        <v/>
      </c>
      <c r="M688" s="75">
        <f>'[1]بيانات الكل'!N686</f>
        <v>0</v>
      </c>
      <c r="N688" s="75">
        <f>'[1]بيانات الكل'!E686</f>
        <v>0</v>
      </c>
      <c r="O688" s="75">
        <f>'[1]بيانات الكل'!G686</f>
        <v>0</v>
      </c>
      <c r="P688" s="76"/>
      <c r="Q688" s="77"/>
      <c r="R688" s="78"/>
      <c r="S688" s="76"/>
      <c r="T688" s="76"/>
      <c r="U688" s="76"/>
      <c r="V688" s="76"/>
      <c r="W688" s="76"/>
      <c r="X688" s="76"/>
      <c r="Y688" s="76"/>
      <c r="Z688" s="76"/>
      <c r="AA688" s="76"/>
      <c r="AB688" s="76"/>
      <c r="AC688" s="76"/>
      <c r="AD688" s="76"/>
      <c r="AE688" s="76"/>
      <c r="AF688" s="76"/>
      <c r="AG688" s="76"/>
      <c r="AH688" s="76"/>
      <c r="AI688" s="76"/>
      <c r="AJ688" s="76"/>
      <c r="AK688" s="76"/>
      <c r="AL688" s="76"/>
      <c r="AM688" s="76" t="str">
        <f t="shared" si="54"/>
        <v/>
      </c>
      <c r="AN688" s="76">
        <f>'[1]بيانات الكل'!K686</f>
        <v>0</v>
      </c>
      <c r="AO688" s="76">
        <f>'[1]بيانات الكل'!J686</f>
        <v>0</v>
      </c>
      <c r="AP688" s="76"/>
      <c r="AQ688" s="76"/>
      <c r="AR688" s="76">
        <f>'[1]بيانات الكل'!L686</f>
        <v>0</v>
      </c>
      <c r="AS688" s="76" t="str">
        <f>'[1]بيانات الكل'!Q686</f>
        <v/>
      </c>
      <c r="AT688" s="76">
        <f>'[1]بيانات الكل'!R686</f>
        <v>0</v>
      </c>
      <c r="AU688" s="76">
        <f>'[1]بيانات الكل'!S686</f>
        <v>0</v>
      </c>
      <c r="AV688" s="79">
        <v>679</v>
      </c>
      <c r="AW688" s="79" t="e">
        <f>IF(AND($AW$3=#REF!,#REF!=Y688),AV688,"")</f>
        <v>#REF!</v>
      </c>
    </row>
    <row r="689" spans="1:49" ht="21" customHeight="1" thickBot="1">
      <c r="A689" s="68"/>
      <c r="B689" s="68">
        <v>680</v>
      </c>
      <c r="C689" s="69">
        <v>680</v>
      </c>
      <c r="D689" s="70">
        <f>'[1]بيانات الكل'!C687</f>
        <v>0</v>
      </c>
      <c r="E689" s="71" t="str">
        <f>'[1]بيانات الكل'!T687</f>
        <v/>
      </c>
      <c r="F689" s="72" t="str">
        <f t="shared" si="50"/>
        <v/>
      </c>
      <c r="G689" s="73">
        <f>'[1]بيانات الكل'!F687</f>
        <v>0</v>
      </c>
      <c r="H689" s="73">
        <f>'[1]بيانات الكل'!D687</f>
        <v>0</v>
      </c>
      <c r="I689" s="74">
        <f>'[1]بيانات الكل'!H687</f>
        <v>0</v>
      </c>
      <c r="J689" s="75" t="str">
        <f t="shared" si="51"/>
        <v/>
      </c>
      <c r="K689" s="75" t="str">
        <f t="shared" si="52"/>
        <v/>
      </c>
      <c r="L689" s="75" t="str">
        <f t="shared" si="53"/>
        <v/>
      </c>
      <c r="M689" s="75">
        <f>'[1]بيانات الكل'!N687</f>
        <v>0</v>
      </c>
      <c r="N689" s="75">
        <f>'[1]بيانات الكل'!E687</f>
        <v>0</v>
      </c>
      <c r="O689" s="75">
        <f>'[1]بيانات الكل'!G687</f>
        <v>0</v>
      </c>
      <c r="P689" s="76"/>
      <c r="Q689" s="77"/>
      <c r="R689" s="78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/>
      <c r="AJ689" s="76"/>
      <c r="AK689" s="76"/>
      <c r="AL689" s="76"/>
      <c r="AM689" s="76" t="str">
        <f t="shared" si="54"/>
        <v/>
      </c>
      <c r="AN689" s="76">
        <f>'[1]بيانات الكل'!K687</f>
        <v>0</v>
      </c>
      <c r="AO689" s="76">
        <f>'[1]بيانات الكل'!J687</f>
        <v>0</v>
      </c>
      <c r="AP689" s="76"/>
      <c r="AQ689" s="76"/>
      <c r="AR689" s="76">
        <f>'[1]بيانات الكل'!L687</f>
        <v>0</v>
      </c>
      <c r="AS689" s="76" t="str">
        <f>'[1]بيانات الكل'!Q687</f>
        <v/>
      </c>
      <c r="AT689" s="76">
        <f>'[1]بيانات الكل'!R687</f>
        <v>0</v>
      </c>
      <c r="AU689" s="76">
        <f>'[1]بيانات الكل'!S687</f>
        <v>0</v>
      </c>
      <c r="AV689" s="79">
        <v>680</v>
      </c>
      <c r="AW689" s="79" t="e">
        <f>IF(AND($AW$3=#REF!,#REF!=Y689),AV689,"")</f>
        <v>#REF!</v>
      </c>
    </row>
    <row r="690" spans="1:49" ht="21" customHeight="1" thickBot="1">
      <c r="A690" s="68"/>
      <c r="B690" s="68">
        <v>681</v>
      </c>
      <c r="C690" s="69">
        <v>681</v>
      </c>
      <c r="D690" s="70">
        <f>'[1]بيانات الكل'!C688</f>
        <v>0</v>
      </c>
      <c r="E690" s="71" t="str">
        <f>'[1]بيانات الكل'!T688</f>
        <v/>
      </c>
      <c r="F690" s="72" t="str">
        <f t="shared" si="50"/>
        <v/>
      </c>
      <c r="G690" s="73">
        <f>'[1]بيانات الكل'!F688</f>
        <v>0</v>
      </c>
      <c r="H690" s="73">
        <f>'[1]بيانات الكل'!D688</f>
        <v>0</v>
      </c>
      <c r="I690" s="74">
        <f>'[1]بيانات الكل'!H688</f>
        <v>0</v>
      </c>
      <c r="J690" s="75" t="str">
        <f t="shared" si="51"/>
        <v/>
      </c>
      <c r="K690" s="75" t="str">
        <f t="shared" si="52"/>
        <v/>
      </c>
      <c r="L690" s="75" t="str">
        <f t="shared" si="53"/>
        <v/>
      </c>
      <c r="M690" s="75">
        <f>'[1]بيانات الكل'!N688</f>
        <v>0</v>
      </c>
      <c r="N690" s="75">
        <f>'[1]بيانات الكل'!E688</f>
        <v>0</v>
      </c>
      <c r="O690" s="75">
        <f>'[1]بيانات الكل'!G688</f>
        <v>0</v>
      </c>
      <c r="P690" s="76"/>
      <c r="Q690" s="77"/>
      <c r="R690" s="78"/>
      <c r="S690" s="76"/>
      <c r="T690" s="76"/>
      <c r="U690" s="76"/>
      <c r="V690" s="76"/>
      <c r="W690" s="76"/>
      <c r="X690" s="76"/>
      <c r="Y690" s="76"/>
      <c r="Z690" s="76"/>
      <c r="AA690" s="76"/>
      <c r="AB690" s="76"/>
      <c r="AC690" s="76"/>
      <c r="AD690" s="76"/>
      <c r="AE690" s="76"/>
      <c r="AF690" s="76"/>
      <c r="AG690" s="76"/>
      <c r="AH690" s="76"/>
      <c r="AI690" s="76"/>
      <c r="AJ690" s="76"/>
      <c r="AK690" s="76"/>
      <c r="AL690" s="76"/>
      <c r="AM690" s="76" t="str">
        <f t="shared" si="54"/>
        <v/>
      </c>
      <c r="AN690" s="76">
        <f>'[1]بيانات الكل'!K688</f>
        <v>0</v>
      </c>
      <c r="AO690" s="76">
        <f>'[1]بيانات الكل'!J688</f>
        <v>0</v>
      </c>
      <c r="AP690" s="76"/>
      <c r="AQ690" s="76"/>
      <c r="AR690" s="76">
        <f>'[1]بيانات الكل'!L688</f>
        <v>0</v>
      </c>
      <c r="AS690" s="76" t="str">
        <f>'[1]بيانات الكل'!Q688</f>
        <v/>
      </c>
      <c r="AT690" s="76">
        <f>'[1]بيانات الكل'!R688</f>
        <v>0</v>
      </c>
      <c r="AU690" s="76">
        <f>'[1]بيانات الكل'!S688</f>
        <v>0</v>
      </c>
      <c r="AV690" s="79">
        <v>681</v>
      </c>
      <c r="AW690" s="79" t="e">
        <f>IF(AND($AW$3=#REF!,#REF!=Y690),AV690,"")</f>
        <v>#REF!</v>
      </c>
    </row>
    <row r="691" spans="1:49" ht="21" customHeight="1" thickBot="1">
      <c r="A691" s="68"/>
      <c r="B691" s="68">
        <v>682</v>
      </c>
      <c r="C691" s="69">
        <v>682</v>
      </c>
      <c r="D691" s="70">
        <f>'[1]بيانات الكل'!C689</f>
        <v>0</v>
      </c>
      <c r="E691" s="71" t="str">
        <f>'[1]بيانات الكل'!T689</f>
        <v/>
      </c>
      <c r="F691" s="72" t="str">
        <f t="shared" si="50"/>
        <v/>
      </c>
      <c r="G691" s="73">
        <f>'[1]بيانات الكل'!F689</f>
        <v>0</v>
      </c>
      <c r="H691" s="73">
        <f>'[1]بيانات الكل'!D689</f>
        <v>0</v>
      </c>
      <c r="I691" s="74">
        <f>'[1]بيانات الكل'!H689</f>
        <v>0</v>
      </c>
      <c r="J691" s="75" t="str">
        <f t="shared" si="51"/>
        <v/>
      </c>
      <c r="K691" s="75" t="str">
        <f t="shared" si="52"/>
        <v/>
      </c>
      <c r="L691" s="75" t="str">
        <f t="shared" si="53"/>
        <v/>
      </c>
      <c r="M691" s="75">
        <f>'[1]بيانات الكل'!N689</f>
        <v>0</v>
      </c>
      <c r="N691" s="75">
        <f>'[1]بيانات الكل'!E689</f>
        <v>0</v>
      </c>
      <c r="O691" s="75">
        <f>'[1]بيانات الكل'!G689</f>
        <v>0</v>
      </c>
      <c r="P691" s="76"/>
      <c r="Q691" s="77"/>
      <c r="R691" s="78"/>
      <c r="S691" s="76"/>
      <c r="T691" s="76"/>
      <c r="U691" s="76"/>
      <c r="V691" s="76"/>
      <c r="W691" s="76"/>
      <c r="X691" s="76"/>
      <c r="Y691" s="76"/>
      <c r="Z691" s="76"/>
      <c r="AA691" s="76"/>
      <c r="AB691" s="76"/>
      <c r="AC691" s="76"/>
      <c r="AD691" s="76"/>
      <c r="AE691" s="76"/>
      <c r="AF691" s="76"/>
      <c r="AG691" s="76"/>
      <c r="AH691" s="76"/>
      <c r="AI691" s="76"/>
      <c r="AJ691" s="76"/>
      <c r="AK691" s="76"/>
      <c r="AL691" s="76"/>
      <c r="AM691" s="76" t="str">
        <f t="shared" si="54"/>
        <v/>
      </c>
      <c r="AN691" s="76">
        <f>'[1]بيانات الكل'!K689</f>
        <v>0</v>
      </c>
      <c r="AO691" s="76">
        <f>'[1]بيانات الكل'!J689</f>
        <v>0</v>
      </c>
      <c r="AP691" s="76"/>
      <c r="AQ691" s="76"/>
      <c r="AR691" s="76">
        <f>'[1]بيانات الكل'!L689</f>
        <v>0</v>
      </c>
      <c r="AS691" s="76" t="str">
        <f>'[1]بيانات الكل'!Q689</f>
        <v/>
      </c>
      <c r="AT691" s="76">
        <f>'[1]بيانات الكل'!R689</f>
        <v>0</v>
      </c>
      <c r="AU691" s="76">
        <f>'[1]بيانات الكل'!S689</f>
        <v>0</v>
      </c>
      <c r="AV691" s="79">
        <v>682</v>
      </c>
      <c r="AW691" s="79" t="e">
        <f>IF(AND($AW$3=#REF!,#REF!=Y691),AV691,"")</f>
        <v>#REF!</v>
      </c>
    </row>
    <row r="692" spans="1:49" ht="21" customHeight="1" thickBot="1">
      <c r="A692" s="68"/>
      <c r="B692" s="68">
        <v>683</v>
      </c>
      <c r="C692" s="69">
        <v>683</v>
      </c>
      <c r="D692" s="70">
        <f>'[1]بيانات الكل'!C690</f>
        <v>0</v>
      </c>
      <c r="E692" s="71" t="str">
        <f>'[1]بيانات الكل'!T690</f>
        <v/>
      </c>
      <c r="F692" s="72" t="str">
        <f t="shared" si="50"/>
        <v/>
      </c>
      <c r="G692" s="73">
        <f>'[1]بيانات الكل'!F690</f>
        <v>0</v>
      </c>
      <c r="H692" s="73">
        <f>'[1]بيانات الكل'!D690</f>
        <v>0</v>
      </c>
      <c r="I692" s="74">
        <f>'[1]بيانات الكل'!H690</f>
        <v>0</v>
      </c>
      <c r="J692" s="75" t="str">
        <f t="shared" si="51"/>
        <v/>
      </c>
      <c r="K692" s="75" t="str">
        <f t="shared" si="52"/>
        <v/>
      </c>
      <c r="L692" s="75" t="str">
        <f t="shared" si="53"/>
        <v/>
      </c>
      <c r="M692" s="75">
        <f>'[1]بيانات الكل'!N690</f>
        <v>0</v>
      </c>
      <c r="N692" s="75">
        <f>'[1]بيانات الكل'!E690</f>
        <v>0</v>
      </c>
      <c r="O692" s="75">
        <f>'[1]بيانات الكل'!G690</f>
        <v>0</v>
      </c>
      <c r="P692" s="76"/>
      <c r="Q692" s="77"/>
      <c r="R692" s="78"/>
      <c r="S692" s="76"/>
      <c r="T692" s="76"/>
      <c r="U692" s="76"/>
      <c r="V692" s="76"/>
      <c r="W692" s="76"/>
      <c r="X692" s="76"/>
      <c r="Y692" s="76"/>
      <c r="Z692" s="76"/>
      <c r="AA692" s="76"/>
      <c r="AB692" s="76"/>
      <c r="AC692" s="76"/>
      <c r="AD692" s="76"/>
      <c r="AE692" s="76"/>
      <c r="AF692" s="76"/>
      <c r="AG692" s="76"/>
      <c r="AH692" s="76"/>
      <c r="AI692" s="76"/>
      <c r="AJ692" s="76"/>
      <c r="AK692" s="76"/>
      <c r="AL692" s="76"/>
      <c r="AM692" s="76" t="str">
        <f t="shared" si="54"/>
        <v/>
      </c>
      <c r="AN692" s="76">
        <f>'[1]بيانات الكل'!K690</f>
        <v>0</v>
      </c>
      <c r="AO692" s="76">
        <f>'[1]بيانات الكل'!J690</f>
        <v>0</v>
      </c>
      <c r="AP692" s="76"/>
      <c r="AQ692" s="76"/>
      <c r="AR692" s="76">
        <f>'[1]بيانات الكل'!L690</f>
        <v>0</v>
      </c>
      <c r="AS692" s="76" t="str">
        <f>'[1]بيانات الكل'!Q690</f>
        <v/>
      </c>
      <c r="AT692" s="76">
        <f>'[1]بيانات الكل'!R690</f>
        <v>0</v>
      </c>
      <c r="AU692" s="76">
        <f>'[1]بيانات الكل'!S690</f>
        <v>0</v>
      </c>
      <c r="AV692" s="79">
        <v>683</v>
      </c>
      <c r="AW692" s="79" t="e">
        <f>IF(AND($AW$3=#REF!,#REF!=Y692),AV692,"")</f>
        <v>#REF!</v>
      </c>
    </row>
    <row r="693" spans="1:49" ht="21" customHeight="1" thickBot="1">
      <c r="A693" s="68"/>
      <c r="B693" s="68">
        <v>684</v>
      </c>
      <c r="C693" s="69">
        <v>684</v>
      </c>
      <c r="D693" s="70">
        <f>'[1]بيانات الكل'!C691</f>
        <v>0</v>
      </c>
      <c r="E693" s="71" t="str">
        <f>'[1]بيانات الكل'!T691</f>
        <v/>
      </c>
      <c r="F693" s="72" t="str">
        <f t="shared" si="50"/>
        <v/>
      </c>
      <c r="G693" s="73">
        <f>'[1]بيانات الكل'!F691</f>
        <v>0</v>
      </c>
      <c r="H693" s="73">
        <f>'[1]بيانات الكل'!D691</f>
        <v>0</v>
      </c>
      <c r="I693" s="74">
        <f>'[1]بيانات الكل'!H691</f>
        <v>0</v>
      </c>
      <c r="J693" s="75" t="str">
        <f t="shared" si="51"/>
        <v/>
      </c>
      <c r="K693" s="75" t="str">
        <f t="shared" si="52"/>
        <v/>
      </c>
      <c r="L693" s="75" t="str">
        <f t="shared" si="53"/>
        <v/>
      </c>
      <c r="M693" s="75">
        <f>'[1]بيانات الكل'!N691</f>
        <v>0</v>
      </c>
      <c r="N693" s="75">
        <f>'[1]بيانات الكل'!E691</f>
        <v>0</v>
      </c>
      <c r="O693" s="75">
        <f>'[1]بيانات الكل'!G691</f>
        <v>0</v>
      </c>
      <c r="P693" s="76"/>
      <c r="Q693" s="77"/>
      <c r="R693" s="78"/>
      <c r="S693" s="76"/>
      <c r="T693" s="76"/>
      <c r="U693" s="76"/>
      <c r="V693" s="76"/>
      <c r="W693" s="76"/>
      <c r="X693" s="76"/>
      <c r="Y693" s="76"/>
      <c r="Z693" s="76"/>
      <c r="AA693" s="76"/>
      <c r="AB693" s="76"/>
      <c r="AC693" s="76"/>
      <c r="AD693" s="76"/>
      <c r="AE693" s="76"/>
      <c r="AF693" s="76"/>
      <c r="AG693" s="76"/>
      <c r="AH693" s="76"/>
      <c r="AI693" s="76"/>
      <c r="AJ693" s="76"/>
      <c r="AK693" s="76"/>
      <c r="AL693" s="76"/>
      <c r="AM693" s="76" t="str">
        <f t="shared" si="54"/>
        <v/>
      </c>
      <c r="AN693" s="76">
        <f>'[1]بيانات الكل'!K691</f>
        <v>0</v>
      </c>
      <c r="AO693" s="76">
        <f>'[1]بيانات الكل'!J691</f>
        <v>0</v>
      </c>
      <c r="AP693" s="76"/>
      <c r="AQ693" s="76"/>
      <c r="AR693" s="76">
        <f>'[1]بيانات الكل'!L691</f>
        <v>0</v>
      </c>
      <c r="AS693" s="76" t="str">
        <f>'[1]بيانات الكل'!Q691</f>
        <v/>
      </c>
      <c r="AT693" s="76">
        <f>'[1]بيانات الكل'!R691</f>
        <v>0</v>
      </c>
      <c r="AU693" s="76">
        <f>'[1]بيانات الكل'!S691</f>
        <v>0</v>
      </c>
      <c r="AV693" s="79">
        <v>684</v>
      </c>
      <c r="AW693" s="79" t="e">
        <f>IF(AND($AW$3=#REF!,#REF!=Y693),AV693,"")</f>
        <v>#REF!</v>
      </c>
    </row>
    <row r="694" spans="1:49" ht="21" customHeight="1" thickBot="1">
      <c r="A694" s="68"/>
      <c r="B694" s="68">
        <v>685</v>
      </c>
      <c r="C694" s="69">
        <v>685</v>
      </c>
      <c r="D694" s="70">
        <f>'[1]بيانات الكل'!C692</f>
        <v>0</v>
      </c>
      <c r="E694" s="71" t="str">
        <f>'[1]بيانات الكل'!T692</f>
        <v/>
      </c>
      <c r="F694" s="72" t="str">
        <f t="shared" si="50"/>
        <v/>
      </c>
      <c r="G694" s="73">
        <f>'[1]بيانات الكل'!F692</f>
        <v>0</v>
      </c>
      <c r="H694" s="73">
        <f>'[1]بيانات الكل'!D692</f>
        <v>0</v>
      </c>
      <c r="I694" s="74">
        <f>'[1]بيانات الكل'!H692</f>
        <v>0</v>
      </c>
      <c r="J694" s="75" t="str">
        <f t="shared" si="51"/>
        <v/>
      </c>
      <c r="K694" s="75" t="str">
        <f t="shared" si="52"/>
        <v/>
      </c>
      <c r="L694" s="75" t="str">
        <f t="shared" si="53"/>
        <v/>
      </c>
      <c r="M694" s="75">
        <f>'[1]بيانات الكل'!N692</f>
        <v>0</v>
      </c>
      <c r="N694" s="75">
        <f>'[1]بيانات الكل'!E692</f>
        <v>0</v>
      </c>
      <c r="O694" s="75">
        <f>'[1]بيانات الكل'!G692</f>
        <v>0</v>
      </c>
      <c r="P694" s="76"/>
      <c r="Q694" s="77"/>
      <c r="R694" s="78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/>
      <c r="AJ694" s="76"/>
      <c r="AK694" s="76"/>
      <c r="AL694" s="76"/>
      <c r="AM694" s="76" t="str">
        <f t="shared" si="54"/>
        <v/>
      </c>
      <c r="AN694" s="76">
        <f>'[1]بيانات الكل'!K692</f>
        <v>0</v>
      </c>
      <c r="AO694" s="76">
        <f>'[1]بيانات الكل'!J692</f>
        <v>0</v>
      </c>
      <c r="AP694" s="76"/>
      <c r="AQ694" s="76"/>
      <c r="AR694" s="76">
        <f>'[1]بيانات الكل'!L692</f>
        <v>0</v>
      </c>
      <c r="AS694" s="76" t="str">
        <f>'[1]بيانات الكل'!Q692</f>
        <v/>
      </c>
      <c r="AT694" s="76">
        <f>'[1]بيانات الكل'!R692</f>
        <v>0</v>
      </c>
      <c r="AU694" s="76">
        <f>'[1]بيانات الكل'!S692</f>
        <v>0</v>
      </c>
      <c r="AV694" s="79">
        <v>685</v>
      </c>
      <c r="AW694" s="79" t="e">
        <f>IF(AND($AW$3=#REF!,#REF!=Y694),AV694,"")</f>
        <v>#REF!</v>
      </c>
    </row>
    <row r="695" spans="1:49" ht="21" customHeight="1" thickBot="1">
      <c r="A695" s="68"/>
      <c r="B695" s="68">
        <v>686</v>
      </c>
      <c r="C695" s="69">
        <v>686</v>
      </c>
      <c r="D695" s="70">
        <f>'[1]بيانات الكل'!C693</f>
        <v>0</v>
      </c>
      <c r="E695" s="71" t="str">
        <f>'[1]بيانات الكل'!T693</f>
        <v/>
      </c>
      <c r="F695" s="72" t="str">
        <f t="shared" si="50"/>
        <v/>
      </c>
      <c r="G695" s="73">
        <f>'[1]بيانات الكل'!F693</f>
        <v>0</v>
      </c>
      <c r="H695" s="73">
        <f>'[1]بيانات الكل'!D693</f>
        <v>0</v>
      </c>
      <c r="I695" s="74">
        <f>'[1]بيانات الكل'!H693</f>
        <v>0</v>
      </c>
      <c r="J695" s="75" t="str">
        <f t="shared" si="51"/>
        <v/>
      </c>
      <c r="K695" s="75" t="str">
        <f t="shared" si="52"/>
        <v/>
      </c>
      <c r="L695" s="75" t="str">
        <f t="shared" si="53"/>
        <v/>
      </c>
      <c r="M695" s="75">
        <f>'[1]بيانات الكل'!N693</f>
        <v>0</v>
      </c>
      <c r="N695" s="75">
        <f>'[1]بيانات الكل'!E693</f>
        <v>0</v>
      </c>
      <c r="O695" s="75">
        <f>'[1]بيانات الكل'!G693</f>
        <v>0</v>
      </c>
      <c r="P695" s="76"/>
      <c r="Q695" s="77"/>
      <c r="R695" s="78"/>
      <c r="S695" s="76"/>
      <c r="T695" s="76"/>
      <c r="U695" s="76"/>
      <c r="V695" s="76"/>
      <c r="W695" s="76"/>
      <c r="X695" s="76"/>
      <c r="Y695" s="76"/>
      <c r="Z695" s="76"/>
      <c r="AA695" s="76"/>
      <c r="AB695" s="76"/>
      <c r="AC695" s="76"/>
      <c r="AD695" s="76"/>
      <c r="AE695" s="76"/>
      <c r="AF695" s="76"/>
      <c r="AG695" s="76"/>
      <c r="AH695" s="76"/>
      <c r="AI695" s="76"/>
      <c r="AJ695" s="76"/>
      <c r="AK695" s="76"/>
      <c r="AL695" s="76"/>
      <c r="AM695" s="76" t="str">
        <f t="shared" si="54"/>
        <v/>
      </c>
      <c r="AN695" s="76">
        <f>'[1]بيانات الكل'!K693</f>
        <v>0</v>
      </c>
      <c r="AO695" s="76">
        <f>'[1]بيانات الكل'!J693</f>
        <v>0</v>
      </c>
      <c r="AP695" s="76"/>
      <c r="AQ695" s="76"/>
      <c r="AR695" s="76">
        <f>'[1]بيانات الكل'!L693</f>
        <v>0</v>
      </c>
      <c r="AS695" s="76" t="str">
        <f>'[1]بيانات الكل'!Q693</f>
        <v/>
      </c>
      <c r="AT695" s="76">
        <f>'[1]بيانات الكل'!R693</f>
        <v>0</v>
      </c>
      <c r="AU695" s="76">
        <f>'[1]بيانات الكل'!S693</f>
        <v>0</v>
      </c>
      <c r="AV695" s="79">
        <v>686</v>
      </c>
      <c r="AW695" s="79" t="e">
        <f>IF(AND($AW$3=#REF!,#REF!=Y695),AV695,"")</f>
        <v>#REF!</v>
      </c>
    </row>
    <row r="696" spans="1:49" ht="21" customHeight="1" thickBot="1">
      <c r="A696" s="68"/>
      <c r="B696" s="68">
        <v>687</v>
      </c>
      <c r="C696" s="69">
        <v>687</v>
      </c>
      <c r="D696" s="70">
        <f>'[1]بيانات الكل'!C694</f>
        <v>0</v>
      </c>
      <c r="E696" s="71" t="str">
        <f>'[1]بيانات الكل'!T694</f>
        <v/>
      </c>
      <c r="F696" s="72" t="str">
        <f t="shared" si="50"/>
        <v/>
      </c>
      <c r="G696" s="73">
        <f>'[1]بيانات الكل'!F694</f>
        <v>0</v>
      </c>
      <c r="H696" s="73">
        <f>'[1]بيانات الكل'!D694</f>
        <v>0</v>
      </c>
      <c r="I696" s="74">
        <f>'[1]بيانات الكل'!H694</f>
        <v>0</v>
      </c>
      <c r="J696" s="75" t="str">
        <f t="shared" si="51"/>
        <v/>
      </c>
      <c r="K696" s="75" t="str">
        <f t="shared" si="52"/>
        <v/>
      </c>
      <c r="L696" s="75" t="str">
        <f t="shared" si="53"/>
        <v/>
      </c>
      <c r="M696" s="75">
        <f>'[1]بيانات الكل'!N694</f>
        <v>0</v>
      </c>
      <c r="N696" s="75">
        <f>'[1]بيانات الكل'!E694</f>
        <v>0</v>
      </c>
      <c r="O696" s="75">
        <f>'[1]بيانات الكل'!G694</f>
        <v>0</v>
      </c>
      <c r="P696" s="76"/>
      <c r="Q696" s="77"/>
      <c r="R696" s="78"/>
      <c r="S696" s="76"/>
      <c r="T696" s="76"/>
      <c r="U696" s="76"/>
      <c r="V696" s="76"/>
      <c r="W696" s="76"/>
      <c r="X696" s="76"/>
      <c r="Y696" s="76"/>
      <c r="Z696" s="76"/>
      <c r="AA696" s="76"/>
      <c r="AB696" s="76"/>
      <c r="AC696" s="76"/>
      <c r="AD696" s="76"/>
      <c r="AE696" s="76"/>
      <c r="AF696" s="76"/>
      <c r="AG696" s="76"/>
      <c r="AH696" s="76"/>
      <c r="AI696" s="76"/>
      <c r="AJ696" s="76"/>
      <c r="AK696" s="76"/>
      <c r="AL696" s="76"/>
      <c r="AM696" s="76" t="str">
        <f t="shared" si="54"/>
        <v/>
      </c>
      <c r="AN696" s="76">
        <f>'[1]بيانات الكل'!K694</f>
        <v>0</v>
      </c>
      <c r="AO696" s="76">
        <f>'[1]بيانات الكل'!J694</f>
        <v>0</v>
      </c>
      <c r="AP696" s="76"/>
      <c r="AQ696" s="76"/>
      <c r="AR696" s="76">
        <f>'[1]بيانات الكل'!L694</f>
        <v>0</v>
      </c>
      <c r="AS696" s="76" t="str">
        <f>'[1]بيانات الكل'!Q694</f>
        <v/>
      </c>
      <c r="AT696" s="76">
        <f>'[1]بيانات الكل'!R694</f>
        <v>0</v>
      </c>
      <c r="AU696" s="76">
        <f>'[1]بيانات الكل'!S694</f>
        <v>0</v>
      </c>
      <c r="AV696" s="79">
        <v>687</v>
      </c>
      <c r="AW696" s="79" t="e">
        <f>IF(AND($AW$3=#REF!,#REF!=Y696),AV696,"")</f>
        <v>#REF!</v>
      </c>
    </row>
    <row r="697" spans="1:49" ht="21" customHeight="1" thickBot="1">
      <c r="A697" s="68"/>
      <c r="B697" s="68">
        <v>688</v>
      </c>
      <c r="C697" s="69">
        <v>688</v>
      </c>
      <c r="D697" s="70">
        <f>'[1]بيانات الكل'!C695</f>
        <v>0</v>
      </c>
      <c r="E697" s="71" t="str">
        <f>'[1]بيانات الكل'!T695</f>
        <v/>
      </c>
      <c r="F697" s="72" t="str">
        <f t="shared" si="50"/>
        <v/>
      </c>
      <c r="G697" s="73">
        <f>'[1]بيانات الكل'!F695</f>
        <v>0</v>
      </c>
      <c r="H697" s="73">
        <f>'[1]بيانات الكل'!D695</f>
        <v>0</v>
      </c>
      <c r="I697" s="74">
        <f>'[1]بيانات الكل'!H695</f>
        <v>0</v>
      </c>
      <c r="J697" s="75" t="str">
        <f t="shared" si="51"/>
        <v/>
      </c>
      <c r="K697" s="75" t="str">
        <f t="shared" si="52"/>
        <v/>
      </c>
      <c r="L697" s="75" t="str">
        <f t="shared" si="53"/>
        <v/>
      </c>
      <c r="M697" s="75">
        <f>'[1]بيانات الكل'!N695</f>
        <v>0</v>
      </c>
      <c r="N697" s="75">
        <f>'[1]بيانات الكل'!E695</f>
        <v>0</v>
      </c>
      <c r="O697" s="75">
        <f>'[1]بيانات الكل'!G695</f>
        <v>0</v>
      </c>
      <c r="P697" s="76"/>
      <c r="Q697" s="77"/>
      <c r="R697" s="78"/>
      <c r="S697" s="76"/>
      <c r="T697" s="76"/>
      <c r="U697" s="76"/>
      <c r="V697" s="76"/>
      <c r="W697" s="76"/>
      <c r="X697" s="76"/>
      <c r="Y697" s="76"/>
      <c r="Z697" s="76"/>
      <c r="AA697" s="76"/>
      <c r="AB697" s="76"/>
      <c r="AC697" s="76"/>
      <c r="AD697" s="76"/>
      <c r="AE697" s="76"/>
      <c r="AF697" s="76"/>
      <c r="AG697" s="76"/>
      <c r="AH697" s="76"/>
      <c r="AI697" s="76"/>
      <c r="AJ697" s="76"/>
      <c r="AK697" s="76"/>
      <c r="AL697" s="76"/>
      <c r="AM697" s="76" t="str">
        <f t="shared" si="54"/>
        <v/>
      </c>
      <c r="AN697" s="76">
        <f>'[1]بيانات الكل'!K695</f>
        <v>0</v>
      </c>
      <c r="AO697" s="76">
        <f>'[1]بيانات الكل'!J695</f>
        <v>0</v>
      </c>
      <c r="AP697" s="76"/>
      <c r="AQ697" s="76"/>
      <c r="AR697" s="76">
        <f>'[1]بيانات الكل'!L695</f>
        <v>0</v>
      </c>
      <c r="AS697" s="76" t="str">
        <f>'[1]بيانات الكل'!Q695</f>
        <v/>
      </c>
      <c r="AT697" s="76">
        <f>'[1]بيانات الكل'!R695</f>
        <v>0</v>
      </c>
      <c r="AU697" s="76">
        <f>'[1]بيانات الكل'!S695</f>
        <v>0</v>
      </c>
      <c r="AV697" s="79">
        <v>688</v>
      </c>
      <c r="AW697" s="79" t="e">
        <f>IF(AND($AW$3=#REF!,#REF!=Y697),AV697,"")</f>
        <v>#REF!</v>
      </c>
    </row>
    <row r="698" spans="1:49" ht="21" customHeight="1" thickBot="1">
      <c r="A698" s="68"/>
      <c r="B698" s="68">
        <v>689</v>
      </c>
      <c r="C698" s="69">
        <v>689</v>
      </c>
      <c r="D698" s="70">
        <f>'[1]بيانات الكل'!C696</f>
        <v>0</v>
      </c>
      <c r="E698" s="71" t="str">
        <f>'[1]بيانات الكل'!T696</f>
        <v/>
      </c>
      <c r="F698" s="72" t="str">
        <f t="shared" si="50"/>
        <v/>
      </c>
      <c r="G698" s="73">
        <f>'[1]بيانات الكل'!F696</f>
        <v>0</v>
      </c>
      <c r="H698" s="73">
        <f>'[1]بيانات الكل'!D696</f>
        <v>0</v>
      </c>
      <c r="I698" s="74">
        <f>'[1]بيانات الكل'!H696</f>
        <v>0</v>
      </c>
      <c r="J698" s="75" t="str">
        <f t="shared" si="51"/>
        <v/>
      </c>
      <c r="K698" s="75" t="str">
        <f t="shared" si="52"/>
        <v/>
      </c>
      <c r="L698" s="75" t="str">
        <f t="shared" si="53"/>
        <v/>
      </c>
      <c r="M698" s="75">
        <f>'[1]بيانات الكل'!N696</f>
        <v>0</v>
      </c>
      <c r="N698" s="75">
        <f>'[1]بيانات الكل'!E696</f>
        <v>0</v>
      </c>
      <c r="O698" s="75">
        <f>'[1]بيانات الكل'!G696</f>
        <v>0</v>
      </c>
      <c r="P698" s="76"/>
      <c r="Q698" s="77"/>
      <c r="R698" s="78"/>
      <c r="S698" s="76"/>
      <c r="T698" s="76"/>
      <c r="U698" s="76"/>
      <c r="V698" s="76"/>
      <c r="W698" s="76"/>
      <c r="X698" s="76"/>
      <c r="Y698" s="76"/>
      <c r="Z698" s="76"/>
      <c r="AA698" s="76"/>
      <c r="AB698" s="76"/>
      <c r="AC698" s="76"/>
      <c r="AD698" s="76"/>
      <c r="AE698" s="76"/>
      <c r="AF698" s="76"/>
      <c r="AG698" s="76"/>
      <c r="AH698" s="76"/>
      <c r="AI698" s="76"/>
      <c r="AJ698" s="76"/>
      <c r="AK698" s="76"/>
      <c r="AL698" s="76"/>
      <c r="AM698" s="76" t="str">
        <f t="shared" si="54"/>
        <v/>
      </c>
      <c r="AN698" s="76">
        <f>'[1]بيانات الكل'!K696</f>
        <v>0</v>
      </c>
      <c r="AO698" s="76">
        <f>'[1]بيانات الكل'!J696</f>
        <v>0</v>
      </c>
      <c r="AP698" s="76"/>
      <c r="AQ698" s="76"/>
      <c r="AR698" s="76">
        <f>'[1]بيانات الكل'!L696</f>
        <v>0</v>
      </c>
      <c r="AS698" s="76" t="str">
        <f>'[1]بيانات الكل'!Q696</f>
        <v/>
      </c>
      <c r="AT698" s="76">
        <f>'[1]بيانات الكل'!R696</f>
        <v>0</v>
      </c>
      <c r="AU698" s="76">
        <f>'[1]بيانات الكل'!S696</f>
        <v>0</v>
      </c>
      <c r="AV698" s="79">
        <v>689</v>
      </c>
      <c r="AW698" s="79" t="e">
        <f>IF(AND($AW$3=#REF!,#REF!=Y698),AV698,"")</f>
        <v>#REF!</v>
      </c>
    </row>
    <row r="699" spans="1:49" ht="21" customHeight="1" thickBot="1">
      <c r="A699" s="68"/>
      <c r="B699" s="68">
        <v>690</v>
      </c>
      <c r="C699" s="69">
        <v>690</v>
      </c>
      <c r="D699" s="70">
        <f>'[1]بيانات الكل'!C697</f>
        <v>0</v>
      </c>
      <c r="E699" s="71" t="str">
        <f>'[1]بيانات الكل'!T697</f>
        <v/>
      </c>
      <c r="F699" s="72" t="str">
        <f t="shared" si="50"/>
        <v/>
      </c>
      <c r="G699" s="73">
        <f>'[1]بيانات الكل'!F697</f>
        <v>0</v>
      </c>
      <c r="H699" s="73">
        <f>'[1]بيانات الكل'!D697</f>
        <v>0</v>
      </c>
      <c r="I699" s="74">
        <f>'[1]بيانات الكل'!H697</f>
        <v>0</v>
      </c>
      <c r="J699" s="75" t="str">
        <f t="shared" si="51"/>
        <v/>
      </c>
      <c r="K699" s="75" t="str">
        <f t="shared" si="52"/>
        <v/>
      </c>
      <c r="L699" s="75" t="str">
        <f t="shared" si="53"/>
        <v/>
      </c>
      <c r="M699" s="75">
        <f>'[1]بيانات الكل'!N697</f>
        <v>0</v>
      </c>
      <c r="N699" s="75">
        <f>'[1]بيانات الكل'!E697</f>
        <v>0</v>
      </c>
      <c r="O699" s="75">
        <f>'[1]بيانات الكل'!G697</f>
        <v>0</v>
      </c>
      <c r="P699" s="76"/>
      <c r="Q699" s="77"/>
      <c r="R699" s="78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/>
      <c r="AJ699" s="76"/>
      <c r="AK699" s="76"/>
      <c r="AL699" s="76"/>
      <c r="AM699" s="76" t="str">
        <f t="shared" si="54"/>
        <v/>
      </c>
      <c r="AN699" s="76">
        <f>'[1]بيانات الكل'!K697</f>
        <v>0</v>
      </c>
      <c r="AO699" s="76">
        <f>'[1]بيانات الكل'!J697</f>
        <v>0</v>
      </c>
      <c r="AP699" s="76"/>
      <c r="AQ699" s="76"/>
      <c r="AR699" s="76">
        <f>'[1]بيانات الكل'!L697</f>
        <v>0</v>
      </c>
      <c r="AS699" s="76" t="str">
        <f>'[1]بيانات الكل'!Q697</f>
        <v/>
      </c>
      <c r="AT699" s="76">
        <f>'[1]بيانات الكل'!R697</f>
        <v>0</v>
      </c>
      <c r="AU699" s="76">
        <f>'[1]بيانات الكل'!S697</f>
        <v>0</v>
      </c>
      <c r="AV699" s="79">
        <v>690</v>
      </c>
      <c r="AW699" s="79" t="e">
        <f>IF(AND($AW$3=#REF!,#REF!=Y699),AV699,"")</f>
        <v>#REF!</v>
      </c>
    </row>
    <row r="700" spans="1:49" ht="21" customHeight="1" thickBot="1">
      <c r="A700" s="68"/>
      <c r="B700" s="68">
        <v>691</v>
      </c>
      <c r="C700" s="69">
        <v>691</v>
      </c>
      <c r="D700" s="70">
        <f>'[1]بيانات الكل'!C698</f>
        <v>0</v>
      </c>
      <c r="E700" s="71" t="str">
        <f>'[1]بيانات الكل'!T698</f>
        <v/>
      </c>
      <c r="F700" s="72" t="str">
        <f t="shared" si="50"/>
        <v/>
      </c>
      <c r="G700" s="73">
        <f>'[1]بيانات الكل'!F698</f>
        <v>0</v>
      </c>
      <c r="H700" s="73">
        <f>'[1]بيانات الكل'!D698</f>
        <v>0</v>
      </c>
      <c r="I700" s="74">
        <f>'[1]بيانات الكل'!H698</f>
        <v>0</v>
      </c>
      <c r="J700" s="75" t="str">
        <f t="shared" si="51"/>
        <v/>
      </c>
      <c r="K700" s="75" t="str">
        <f t="shared" si="52"/>
        <v/>
      </c>
      <c r="L700" s="75" t="str">
        <f t="shared" si="53"/>
        <v/>
      </c>
      <c r="M700" s="75">
        <f>'[1]بيانات الكل'!N698</f>
        <v>0</v>
      </c>
      <c r="N700" s="75">
        <f>'[1]بيانات الكل'!E698</f>
        <v>0</v>
      </c>
      <c r="O700" s="75">
        <f>'[1]بيانات الكل'!G698</f>
        <v>0</v>
      </c>
      <c r="P700" s="76"/>
      <c r="Q700" s="77"/>
      <c r="R700" s="78"/>
      <c r="S700" s="76"/>
      <c r="T700" s="76"/>
      <c r="U700" s="76"/>
      <c r="V700" s="76"/>
      <c r="W700" s="76"/>
      <c r="X700" s="76"/>
      <c r="Y700" s="76"/>
      <c r="Z700" s="76"/>
      <c r="AA700" s="76"/>
      <c r="AB700" s="76"/>
      <c r="AC700" s="76"/>
      <c r="AD700" s="76"/>
      <c r="AE700" s="76"/>
      <c r="AF700" s="76"/>
      <c r="AG700" s="76"/>
      <c r="AH700" s="76"/>
      <c r="AI700" s="76"/>
      <c r="AJ700" s="76"/>
      <c r="AK700" s="76"/>
      <c r="AL700" s="76"/>
      <c r="AM700" s="76" t="str">
        <f t="shared" si="54"/>
        <v/>
      </c>
      <c r="AN700" s="76">
        <f>'[1]بيانات الكل'!K698</f>
        <v>0</v>
      </c>
      <c r="AO700" s="76">
        <f>'[1]بيانات الكل'!J698</f>
        <v>0</v>
      </c>
      <c r="AP700" s="76"/>
      <c r="AQ700" s="76"/>
      <c r="AR700" s="76">
        <f>'[1]بيانات الكل'!L698</f>
        <v>0</v>
      </c>
      <c r="AS700" s="76" t="str">
        <f>'[1]بيانات الكل'!Q698</f>
        <v/>
      </c>
      <c r="AT700" s="76">
        <f>'[1]بيانات الكل'!R698</f>
        <v>0</v>
      </c>
      <c r="AU700" s="76">
        <f>'[1]بيانات الكل'!S698</f>
        <v>0</v>
      </c>
      <c r="AV700" s="79">
        <v>691</v>
      </c>
      <c r="AW700" s="79" t="e">
        <f>IF(AND($AW$3=#REF!,#REF!=Y700),AV700,"")</f>
        <v>#REF!</v>
      </c>
    </row>
    <row r="701" spans="1:49" ht="21" customHeight="1" thickBot="1">
      <c r="A701" s="68"/>
      <c r="B701" s="68">
        <v>692</v>
      </c>
      <c r="C701" s="69">
        <v>692</v>
      </c>
      <c r="D701" s="70">
        <f>'[1]بيانات الكل'!C699</f>
        <v>0</v>
      </c>
      <c r="E701" s="71" t="str">
        <f>'[1]بيانات الكل'!T699</f>
        <v/>
      </c>
      <c r="F701" s="72" t="str">
        <f t="shared" si="50"/>
        <v/>
      </c>
      <c r="G701" s="73">
        <f>'[1]بيانات الكل'!F699</f>
        <v>0</v>
      </c>
      <c r="H701" s="73">
        <f>'[1]بيانات الكل'!D699</f>
        <v>0</v>
      </c>
      <c r="I701" s="74">
        <f>'[1]بيانات الكل'!H699</f>
        <v>0</v>
      </c>
      <c r="J701" s="75" t="str">
        <f t="shared" si="51"/>
        <v/>
      </c>
      <c r="K701" s="75" t="str">
        <f t="shared" si="52"/>
        <v/>
      </c>
      <c r="L701" s="75" t="str">
        <f t="shared" si="53"/>
        <v/>
      </c>
      <c r="M701" s="75">
        <f>'[1]بيانات الكل'!N699</f>
        <v>0</v>
      </c>
      <c r="N701" s="75">
        <f>'[1]بيانات الكل'!E699</f>
        <v>0</v>
      </c>
      <c r="O701" s="75">
        <f>'[1]بيانات الكل'!G699</f>
        <v>0</v>
      </c>
      <c r="P701" s="76"/>
      <c r="Q701" s="77"/>
      <c r="R701" s="78"/>
      <c r="S701" s="76"/>
      <c r="T701" s="76"/>
      <c r="U701" s="76"/>
      <c r="V701" s="76"/>
      <c r="W701" s="76"/>
      <c r="X701" s="76"/>
      <c r="Y701" s="76"/>
      <c r="Z701" s="76"/>
      <c r="AA701" s="76"/>
      <c r="AB701" s="76"/>
      <c r="AC701" s="76"/>
      <c r="AD701" s="76"/>
      <c r="AE701" s="76"/>
      <c r="AF701" s="76"/>
      <c r="AG701" s="76"/>
      <c r="AH701" s="76"/>
      <c r="AI701" s="76"/>
      <c r="AJ701" s="76"/>
      <c r="AK701" s="76"/>
      <c r="AL701" s="76"/>
      <c r="AM701" s="76" t="str">
        <f t="shared" si="54"/>
        <v/>
      </c>
      <c r="AN701" s="76">
        <f>'[1]بيانات الكل'!K699</f>
        <v>0</v>
      </c>
      <c r="AO701" s="76">
        <f>'[1]بيانات الكل'!J699</f>
        <v>0</v>
      </c>
      <c r="AP701" s="76"/>
      <c r="AQ701" s="76"/>
      <c r="AR701" s="76">
        <f>'[1]بيانات الكل'!L699</f>
        <v>0</v>
      </c>
      <c r="AS701" s="76" t="str">
        <f>'[1]بيانات الكل'!Q699</f>
        <v/>
      </c>
      <c r="AT701" s="76">
        <f>'[1]بيانات الكل'!R699</f>
        <v>0</v>
      </c>
      <c r="AU701" s="76">
        <f>'[1]بيانات الكل'!S699</f>
        <v>0</v>
      </c>
      <c r="AV701" s="79">
        <v>692</v>
      </c>
      <c r="AW701" s="79" t="e">
        <f>IF(AND($AW$3=#REF!,#REF!=Y701),AV701,"")</f>
        <v>#REF!</v>
      </c>
    </row>
    <row r="702" spans="1:49" ht="21" customHeight="1" thickBot="1">
      <c r="A702" s="68"/>
      <c r="B702" s="68">
        <v>693</v>
      </c>
      <c r="C702" s="69">
        <v>693</v>
      </c>
      <c r="D702" s="70">
        <f>'[1]بيانات الكل'!C700</f>
        <v>0</v>
      </c>
      <c r="E702" s="71" t="str">
        <f>'[1]بيانات الكل'!T700</f>
        <v/>
      </c>
      <c r="F702" s="72" t="str">
        <f t="shared" si="50"/>
        <v/>
      </c>
      <c r="G702" s="73">
        <f>'[1]بيانات الكل'!F700</f>
        <v>0</v>
      </c>
      <c r="H702" s="73">
        <f>'[1]بيانات الكل'!D700</f>
        <v>0</v>
      </c>
      <c r="I702" s="74">
        <f>'[1]بيانات الكل'!H700</f>
        <v>0</v>
      </c>
      <c r="J702" s="75" t="str">
        <f t="shared" si="51"/>
        <v/>
      </c>
      <c r="K702" s="75" t="str">
        <f t="shared" si="52"/>
        <v/>
      </c>
      <c r="L702" s="75" t="str">
        <f t="shared" si="53"/>
        <v/>
      </c>
      <c r="M702" s="75">
        <f>'[1]بيانات الكل'!N700</f>
        <v>0</v>
      </c>
      <c r="N702" s="75">
        <f>'[1]بيانات الكل'!E700</f>
        <v>0</v>
      </c>
      <c r="O702" s="75">
        <f>'[1]بيانات الكل'!G700</f>
        <v>0</v>
      </c>
      <c r="P702" s="76"/>
      <c r="Q702" s="77"/>
      <c r="R702" s="78"/>
      <c r="S702" s="76"/>
      <c r="T702" s="76"/>
      <c r="U702" s="76"/>
      <c r="V702" s="76"/>
      <c r="W702" s="76"/>
      <c r="X702" s="76"/>
      <c r="Y702" s="76"/>
      <c r="Z702" s="76"/>
      <c r="AA702" s="76"/>
      <c r="AB702" s="76"/>
      <c r="AC702" s="76"/>
      <c r="AD702" s="76"/>
      <c r="AE702" s="76"/>
      <c r="AF702" s="76"/>
      <c r="AG702" s="76"/>
      <c r="AH702" s="76"/>
      <c r="AI702" s="76"/>
      <c r="AJ702" s="76"/>
      <c r="AK702" s="76"/>
      <c r="AL702" s="76"/>
      <c r="AM702" s="76" t="str">
        <f t="shared" si="54"/>
        <v/>
      </c>
      <c r="AN702" s="76">
        <f>'[1]بيانات الكل'!K700</f>
        <v>0</v>
      </c>
      <c r="AO702" s="76">
        <f>'[1]بيانات الكل'!J700</f>
        <v>0</v>
      </c>
      <c r="AP702" s="76"/>
      <c r="AQ702" s="76"/>
      <c r="AR702" s="76">
        <f>'[1]بيانات الكل'!L700</f>
        <v>0</v>
      </c>
      <c r="AS702" s="76" t="str">
        <f>'[1]بيانات الكل'!Q700</f>
        <v/>
      </c>
      <c r="AT702" s="76">
        <f>'[1]بيانات الكل'!R700</f>
        <v>0</v>
      </c>
      <c r="AU702" s="76">
        <f>'[1]بيانات الكل'!S700</f>
        <v>0</v>
      </c>
      <c r="AV702" s="79">
        <v>693</v>
      </c>
      <c r="AW702" s="79" t="e">
        <f>IF(AND($AW$3=#REF!,#REF!=Y702),AV702,"")</f>
        <v>#REF!</v>
      </c>
    </row>
    <row r="703" spans="1:49" ht="21" customHeight="1" thickBot="1">
      <c r="A703" s="68"/>
      <c r="B703" s="68">
        <v>694</v>
      </c>
      <c r="C703" s="69">
        <v>694</v>
      </c>
      <c r="D703" s="70">
        <f>'[1]بيانات الكل'!C701</f>
        <v>0</v>
      </c>
      <c r="E703" s="71" t="str">
        <f>'[1]بيانات الكل'!T701</f>
        <v/>
      </c>
      <c r="F703" s="72" t="str">
        <f t="shared" si="50"/>
        <v/>
      </c>
      <c r="G703" s="73">
        <f>'[1]بيانات الكل'!F701</f>
        <v>0</v>
      </c>
      <c r="H703" s="73">
        <f>'[1]بيانات الكل'!D701</f>
        <v>0</v>
      </c>
      <c r="I703" s="74">
        <f>'[1]بيانات الكل'!H701</f>
        <v>0</v>
      </c>
      <c r="J703" s="75" t="str">
        <f t="shared" si="51"/>
        <v/>
      </c>
      <c r="K703" s="75" t="str">
        <f t="shared" si="52"/>
        <v/>
      </c>
      <c r="L703" s="75" t="str">
        <f t="shared" si="53"/>
        <v/>
      </c>
      <c r="M703" s="75">
        <f>'[1]بيانات الكل'!N701</f>
        <v>0</v>
      </c>
      <c r="N703" s="75">
        <f>'[1]بيانات الكل'!E701</f>
        <v>0</v>
      </c>
      <c r="O703" s="75">
        <f>'[1]بيانات الكل'!G701</f>
        <v>0</v>
      </c>
      <c r="P703" s="76"/>
      <c r="Q703" s="77"/>
      <c r="R703" s="78"/>
      <c r="S703" s="76"/>
      <c r="T703" s="76"/>
      <c r="U703" s="76"/>
      <c r="V703" s="76"/>
      <c r="W703" s="76"/>
      <c r="X703" s="76"/>
      <c r="Y703" s="76"/>
      <c r="Z703" s="76"/>
      <c r="AA703" s="76"/>
      <c r="AB703" s="76"/>
      <c r="AC703" s="76"/>
      <c r="AD703" s="76"/>
      <c r="AE703" s="76"/>
      <c r="AF703" s="76"/>
      <c r="AG703" s="76"/>
      <c r="AH703" s="76"/>
      <c r="AI703" s="76"/>
      <c r="AJ703" s="76"/>
      <c r="AK703" s="76"/>
      <c r="AL703" s="76"/>
      <c r="AM703" s="76" t="str">
        <f t="shared" si="54"/>
        <v/>
      </c>
      <c r="AN703" s="76">
        <f>'[1]بيانات الكل'!K701</f>
        <v>0</v>
      </c>
      <c r="AO703" s="76">
        <f>'[1]بيانات الكل'!J701</f>
        <v>0</v>
      </c>
      <c r="AP703" s="76"/>
      <c r="AQ703" s="76"/>
      <c r="AR703" s="76">
        <f>'[1]بيانات الكل'!L701</f>
        <v>0</v>
      </c>
      <c r="AS703" s="76" t="str">
        <f>'[1]بيانات الكل'!Q701</f>
        <v/>
      </c>
      <c r="AT703" s="76">
        <f>'[1]بيانات الكل'!R701</f>
        <v>0</v>
      </c>
      <c r="AU703" s="76">
        <f>'[1]بيانات الكل'!S701</f>
        <v>0</v>
      </c>
      <c r="AV703" s="79">
        <v>694</v>
      </c>
      <c r="AW703" s="79" t="e">
        <f>IF(AND($AW$3=#REF!,#REF!=Y703),AV703,"")</f>
        <v>#REF!</v>
      </c>
    </row>
    <row r="704" spans="1:49" ht="21" customHeight="1" thickBot="1">
      <c r="A704" s="68"/>
      <c r="B704" s="68">
        <v>695</v>
      </c>
      <c r="C704" s="69">
        <v>695</v>
      </c>
      <c r="D704" s="70">
        <f>'[1]بيانات الكل'!C702</f>
        <v>0</v>
      </c>
      <c r="E704" s="71" t="str">
        <f>'[1]بيانات الكل'!T702</f>
        <v/>
      </c>
      <c r="F704" s="72" t="str">
        <f t="shared" si="50"/>
        <v/>
      </c>
      <c r="G704" s="73">
        <f>'[1]بيانات الكل'!F702</f>
        <v>0</v>
      </c>
      <c r="H704" s="73">
        <f>'[1]بيانات الكل'!D702</f>
        <v>0</v>
      </c>
      <c r="I704" s="74">
        <f>'[1]بيانات الكل'!H702</f>
        <v>0</v>
      </c>
      <c r="J704" s="75" t="str">
        <f t="shared" si="51"/>
        <v/>
      </c>
      <c r="K704" s="75" t="str">
        <f t="shared" si="52"/>
        <v/>
      </c>
      <c r="L704" s="75" t="str">
        <f t="shared" si="53"/>
        <v/>
      </c>
      <c r="M704" s="75">
        <f>'[1]بيانات الكل'!N702</f>
        <v>0</v>
      </c>
      <c r="N704" s="75">
        <f>'[1]بيانات الكل'!E702</f>
        <v>0</v>
      </c>
      <c r="O704" s="75">
        <f>'[1]بيانات الكل'!G702</f>
        <v>0</v>
      </c>
      <c r="P704" s="76"/>
      <c r="Q704" s="77"/>
      <c r="R704" s="78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  <c r="AC704" s="76"/>
      <c r="AD704" s="76"/>
      <c r="AE704" s="76"/>
      <c r="AF704" s="76"/>
      <c r="AG704" s="76"/>
      <c r="AH704" s="76"/>
      <c r="AI704" s="76"/>
      <c r="AJ704" s="76"/>
      <c r="AK704" s="76"/>
      <c r="AL704" s="76"/>
      <c r="AM704" s="76" t="str">
        <f t="shared" si="54"/>
        <v/>
      </c>
      <c r="AN704" s="76">
        <f>'[1]بيانات الكل'!K702</f>
        <v>0</v>
      </c>
      <c r="AO704" s="76">
        <f>'[1]بيانات الكل'!J702</f>
        <v>0</v>
      </c>
      <c r="AP704" s="76"/>
      <c r="AQ704" s="76"/>
      <c r="AR704" s="76">
        <f>'[1]بيانات الكل'!L702</f>
        <v>0</v>
      </c>
      <c r="AS704" s="76" t="str">
        <f>'[1]بيانات الكل'!Q702</f>
        <v/>
      </c>
      <c r="AT704" s="76">
        <f>'[1]بيانات الكل'!R702</f>
        <v>0</v>
      </c>
      <c r="AU704" s="76">
        <f>'[1]بيانات الكل'!S702</f>
        <v>0</v>
      </c>
      <c r="AV704" s="79">
        <v>695</v>
      </c>
      <c r="AW704" s="79" t="e">
        <f>IF(AND($AW$3=#REF!,#REF!=Y704),AV704,"")</f>
        <v>#REF!</v>
      </c>
    </row>
    <row r="705" spans="1:49" ht="21" customHeight="1" thickBot="1">
      <c r="A705" s="68"/>
      <c r="B705" s="68">
        <v>696</v>
      </c>
      <c r="C705" s="69">
        <v>696</v>
      </c>
      <c r="D705" s="70">
        <f>'[1]بيانات الكل'!C703</f>
        <v>0</v>
      </c>
      <c r="E705" s="71" t="str">
        <f>'[1]بيانات الكل'!T703</f>
        <v/>
      </c>
      <c r="F705" s="72" t="str">
        <f t="shared" si="50"/>
        <v/>
      </c>
      <c r="G705" s="73">
        <f>'[1]بيانات الكل'!F703</f>
        <v>0</v>
      </c>
      <c r="H705" s="73">
        <f>'[1]بيانات الكل'!D703</f>
        <v>0</v>
      </c>
      <c r="I705" s="74">
        <f>'[1]بيانات الكل'!H703</f>
        <v>0</v>
      </c>
      <c r="J705" s="75" t="str">
        <f t="shared" si="51"/>
        <v/>
      </c>
      <c r="K705" s="75" t="str">
        <f t="shared" si="52"/>
        <v/>
      </c>
      <c r="L705" s="75" t="str">
        <f t="shared" si="53"/>
        <v/>
      </c>
      <c r="M705" s="75">
        <f>'[1]بيانات الكل'!N703</f>
        <v>0</v>
      </c>
      <c r="N705" s="75">
        <f>'[1]بيانات الكل'!E703</f>
        <v>0</v>
      </c>
      <c r="O705" s="75">
        <f>'[1]بيانات الكل'!G703</f>
        <v>0</v>
      </c>
      <c r="P705" s="76"/>
      <c r="Q705" s="77"/>
      <c r="R705" s="78"/>
      <c r="S705" s="76"/>
      <c r="T705" s="76"/>
      <c r="U705" s="76"/>
      <c r="V705" s="76"/>
      <c r="W705" s="76"/>
      <c r="X705" s="76"/>
      <c r="Y705" s="76"/>
      <c r="Z705" s="76"/>
      <c r="AA705" s="76"/>
      <c r="AB705" s="76"/>
      <c r="AC705" s="76"/>
      <c r="AD705" s="76"/>
      <c r="AE705" s="76"/>
      <c r="AF705" s="76"/>
      <c r="AG705" s="76"/>
      <c r="AH705" s="76"/>
      <c r="AI705" s="76"/>
      <c r="AJ705" s="76"/>
      <c r="AK705" s="76"/>
      <c r="AL705" s="76"/>
      <c r="AM705" s="76" t="str">
        <f t="shared" si="54"/>
        <v/>
      </c>
      <c r="AN705" s="76">
        <f>'[1]بيانات الكل'!K703</f>
        <v>0</v>
      </c>
      <c r="AO705" s="76">
        <f>'[1]بيانات الكل'!J703</f>
        <v>0</v>
      </c>
      <c r="AP705" s="76"/>
      <c r="AQ705" s="76"/>
      <c r="AR705" s="76">
        <f>'[1]بيانات الكل'!L703</f>
        <v>0</v>
      </c>
      <c r="AS705" s="76" t="str">
        <f>'[1]بيانات الكل'!Q703</f>
        <v/>
      </c>
      <c r="AT705" s="76">
        <f>'[1]بيانات الكل'!R703</f>
        <v>0</v>
      </c>
      <c r="AU705" s="76">
        <f>'[1]بيانات الكل'!S703</f>
        <v>0</v>
      </c>
      <c r="AV705" s="79">
        <v>696</v>
      </c>
      <c r="AW705" s="79" t="e">
        <f>IF(AND($AW$3=#REF!,#REF!=Y705),AV705,"")</f>
        <v>#REF!</v>
      </c>
    </row>
    <row r="706" spans="1:49" ht="21" customHeight="1" thickBot="1">
      <c r="A706" s="68"/>
      <c r="B706" s="68">
        <v>697</v>
      </c>
      <c r="C706" s="69">
        <v>697</v>
      </c>
      <c r="D706" s="70">
        <f>'[1]بيانات الكل'!C704</f>
        <v>0</v>
      </c>
      <c r="E706" s="71" t="str">
        <f>'[1]بيانات الكل'!T704</f>
        <v/>
      </c>
      <c r="F706" s="72" t="str">
        <f t="shared" si="50"/>
        <v/>
      </c>
      <c r="G706" s="73">
        <f>'[1]بيانات الكل'!F704</f>
        <v>0</v>
      </c>
      <c r="H706" s="73">
        <f>'[1]بيانات الكل'!D704</f>
        <v>0</v>
      </c>
      <c r="I706" s="74">
        <f>'[1]بيانات الكل'!H704</f>
        <v>0</v>
      </c>
      <c r="J706" s="75" t="str">
        <f t="shared" si="51"/>
        <v/>
      </c>
      <c r="K706" s="75" t="str">
        <f t="shared" si="52"/>
        <v/>
      </c>
      <c r="L706" s="75" t="str">
        <f t="shared" si="53"/>
        <v/>
      </c>
      <c r="M706" s="75">
        <f>'[1]بيانات الكل'!N704</f>
        <v>0</v>
      </c>
      <c r="N706" s="75">
        <f>'[1]بيانات الكل'!E704</f>
        <v>0</v>
      </c>
      <c r="O706" s="75">
        <f>'[1]بيانات الكل'!G704</f>
        <v>0</v>
      </c>
      <c r="P706" s="76"/>
      <c r="Q706" s="77"/>
      <c r="R706" s="78"/>
      <c r="S706" s="76"/>
      <c r="T706" s="76"/>
      <c r="U706" s="76"/>
      <c r="V706" s="76"/>
      <c r="W706" s="76"/>
      <c r="X706" s="76"/>
      <c r="Y706" s="76"/>
      <c r="Z706" s="76"/>
      <c r="AA706" s="76"/>
      <c r="AB706" s="76"/>
      <c r="AC706" s="76"/>
      <c r="AD706" s="76"/>
      <c r="AE706" s="76"/>
      <c r="AF706" s="76"/>
      <c r="AG706" s="76"/>
      <c r="AH706" s="76"/>
      <c r="AI706" s="76"/>
      <c r="AJ706" s="76"/>
      <c r="AK706" s="76"/>
      <c r="AL706" s="76"/>
      <c r="AM706" s="76" t="str">
        <f t="shared" si="54"/>
        <v/>
      </c>
      <c r="AN706" s="76">
        <f>'[1]بيانات الكل'!K704</f>
        <v>0</v>
      </c>
      <c r="AO706" s="76">
        <f>'[1]بيانات الكل'!J704</f>
        <v>0</v>
      </c>
      <c r="AP706" s="76"/>
      <c r="AQ706" s="76"/>
      <c r="AR706" s="76">
        <f>'[1]بيانات الكل'!L704</f>
        <v>0</v>
      </c>
      <c r="AS706" s="76" t="str">
        <f>'[1]بيانات الكل'!Q704</f>
        <v/>
      </c>
      <c r="AT706" s="76">
        <f>'[1]بيانات الكل'!R704</f>
        <v>0</v>
      </c>
      <c r="AU706" s="76">
        <f>'[1]بيانات الكل'!S704</f>
        <v>0</v>
      </c>
      <c r="AV706" s="79">
        <v>697</v>
      </c>
      <c r="AW706" s="79" t="e">
        <f>IF(AND($AW$3=#REF!,#REF!=Y706),AV706,"")</f>
        <v>#REF!</v>
      </c>
    </row>
    <row r="707" spans="1:49" ht="21" customHeight="1" thickBot="1">
      <c r="A707" s="68"/>
      <c r="B707" s="68">
        <v>698</v>
      </c>
      <c r="C707" s="69">
        <v>698</v>
      </c>
      <c r="D707" s="70">
        <f>'[1]بيانات الكل'!C705</f>
        <v>0</v>
      </c>
      <c r="E707" s="71" t="str">
        <f>'[1]بيانات الكل'!T705</f>
        <v/>
      </c>
      <c r="F707" s="72" t="str">
        <f t="shared" si="50"/>
        <v/>
      </c>
      <c r="G707" s="73">
        <f>'[1]بيانات الكل'!F705</f>
        <v>0</v>
      </c>
      <c r="H707" s="73">
        <f>'[1]بيانات الكل'!D705</f>
        <v>0</v>
      </c>
      <c r="I707" s="74">
        <f>'[1]بيانات الكل'!H705</f>
        <v>0</v>
      </c>
      <c r="J707" s="75" t="str">
        <f t="shared" si="51"/>
        <v/>
      </c>
      <c r="K707" s="75" t="str">
        <f t="shared" si="52"/>
        <v/>
      </c>
      <c r="L707" s="75" t="str">
        <f t="shared" si="53"/>
        <v/>
      </c>
      <c r="M707" s="75">
        <f>'[1]بيانات الكل'!N705</f>
        <v>0</v>
      </c>
      <c r="N707" s="75">
        <f>'[1]بيانات الكل'!E705</f>
        <v>0</v>
      </c>
      <c r="O707" s="75">
        <f>'[1]بيانات الكل'!G705</f>
        <v>0</v>
      </c>
      <c r="P707" s="76"/>
      <c r="Q707" s="77"/>
      <c r="R707" s="78"/>
      <c r="S707" s="76"/>
      <c r="T707" s="76"/>
      <c r="U707" s="76"/>
      <c r="V707" s="76"/>
      <c r="W707" s="76"/>
      <c r="X707" s="76"/>
      <c r="Y707" s="76"/>
      <c r="Z707" s="76"/>
      <c r="AA707" s="76"/>
      <c r="AB707" s="76"/>
      <c r="AC707" s="76"/>
      <c r="AD707" s="76"/>
      <c r="AE707" s="76"/>
      <c r="AF707" s="76"/>
      <c r="AG707" s="76"/>
      <c r="AH707" s="76"/>
      <c r="AI707" s="76"/>
      <c r="AJ707" s="76"/>
      <c r="AK707" s="76"/>
      <c r="AL707" s="76"/>
      <c r="AM707" s="76" t="str">
        <f t="shared" si="54"/>
        <v/>
      </c>
      <c r="AN707" s="76">
        <f>'[1]بيانات الكل'!K705</f>
        <v>0</v>
      </c>
      <c r="AO707" s="76">
        <f>'[1]بيانات الكل'!J705</f>
        <v>0</v>
      </c>
      <c r="AP707" s="76"/>
      <c r="AQ707" s="76"/>
      <c r="AR707" s="76">
        <f>'[1]بيانات الكل'!L705</f>
        <v>0</v>
      </c>
      <c r="AS707" s="76" t="str">
        <f>'[1]بيانات الكل'!Q705</f>
        <v/>
      </c>
      <c r="AT707" s="76">
        <f>'[1]بيانات الكل'!R705</f>
        <v>0</v>
      </c>
      <c r="AU707" s="76">
        <f>'[1]بيانات الكل'!S705</f>
        <v>0</v>
      </c>
      <c r="AV707" s="79">
        <v>698</v>
      </c>
      <c r="AW707" s="79" t="e">
        <f>IF(AND($AW$3=#REF!,#REF!=Y707),AV707,"")</f>
        <v>#REF!</v>
      </c>
    </row>
    <row r="708" spans="1:49" ht="21" customHeight="1" thickBot="1">
      <c r="A708" s="68"/>
      <c r="B708" s="68">
        <v>699</v>
      </c>
      <c r="C708" s="69">
        <v>699</v>
      </c>
      <c r="D708" s="70">
        <f>'[1]بيانات الكل'!C706</f>
        <v>0</v>
      </c>
      <c r="E708" s="71" t="str">
        <f>'[1]بيانات الكل'!T706</f>
        <v/>
      </c>
      <c r="F708" s="72" t="str">
        <f t="shared" si="50"/>
        <v/>
      </c>
      <c r="G708" s="73">
        <f>'[1]بيانات الكل'!F706</f>
        <v>0</v>
      </c>
      <c r="H708" s="73">
        <f>'[1]بيانات الكل'!D706</f>
        <v>0</v>
      </c>
      <c r="I708" s="74">
        <f>'[1]بيانات الكل'!H706</f>
        <v>0</v>
      </c>
      <c r="J708" s="75" t="str">
        <f t="shared" si="51"/>
        <v/>
      </c>
      <c r="K708" s="75" t="str">
        <f t="shared" si="52"/>
        <v/>
      </c>
      <c r="L708" s="75" t="str">
        <f t="shared" si="53"/>
        <v/>
      </c>
      <c r="M708" s="75">
        <f>'[1]بيانات الكل'!N706</f>
        <v>0</v>
      </c>
      <c r="N708" s="75">
        <f>'[1]بيانات الكل'!E706</f>
        <v>0</v>
      </c>
      <c r="O708" s="75">
        <f>'[1]بيانات الكل'!G706</f>
        <v>0</v>
      </c>
      <c r="P708" s="76"/>
      <c r="Q708" s="77"/>
      <c r="R708" s="78"/>
      <c r="S708" s="76"/>
      <c r="T708" s="76"/>
      <c r="U708" s="76"/>
      <c r="V708" s="76"/>
      <c r="W708" s="76"/>
      <c r="X708" s="76"/>
      <c r="Y708" s="76"/>
      <c r="Z708" s="76"/>
      <c r="AA708" s="76"/>
      <c r="AB708" s="76"/>
      <c r="AC708" s="76"/>
      <c r="AD708" s="76"/>
      <c r="AE708" s="76"/>
      <c r="AF708" s="76"/>
      <c r="AG708" s="76"/>
      <c r="AH708" s="76"/>
      <c r="AI708" s="76"/>
      <c r="AJ708" s="76"/>
      <c r="AK708" s="76"/>
      <c r="AL708" s="76"/>
      <c r="AM708" s="76" t="str">
        <f t="shared" si="54"/>
        <v/>
      </c>
      <c r="AN708" s="76">
        <f>'[1]بيانات الكل'!K706</f>
        <v>0</v>
      </c>
      <c r="AO708" s="76">
        <f>'[1]بيانات الكل'!J706</f>
        <v>0</v>
      </c>
      <c r="AP708" s="76"/>
      <c r="AQ708" s="76"/>
      <c r="AR708" s="76">
        <f>'[1]بيانات الكل'!L706</f>
        <v>0</v>
      </c>
      <c r="AS708" s="76" t="str">
        <f>'[1]بيانات الكل'!Q706</f>
        <v/>
      </c>
      <c r="AT708" s="76">
        <f>'[1]بيانات الكل'!R706</f>
        <v>0</v>
      </c>
      <c r="AU708" s="76">
        <f>'[1]بيانات الكل'!S706</f>
        <v>0</v>
      </c>
      <c r="AV708" s="79">
        <v>699</v>
      </c>
      <c r="AW708" s="79" t="e">
        <f>IF(AND($AW$3=#REF!,#REF!=Y708),AV708,"")</f>
        <v>#REF!</v>
      </c>
    </row>
    <row r="709" spans="1:49" ht="21" customHeight="1" thickBot="1">
      <c r="A709" s="68"/>
      <c r="B709" s="68">
        <v>700</v>
      </c>
      <c r="C709" s="69">
        <v>700</v>
      </c>
      <c r="D709" s="70">
        <f>'[1]بيانات الكل'!C707</f>
        <v>0</v>
      </c>
      <c r="E709" s="71" t="str">
        <f>'[1]بيانات الكل'!T707</f>
        <v/>
      </c>
      <c r="F709" s="72" t="str">
        <f t="shared" si="50"/>
        <v/>
      </c>
      <c r="G709" s="73">
        <f>'[1]بيانات الكل'!F707</f>
        <v>0</v>
      </c>
      <c r="H709" s="73">
        <f>'[1]بيانات الكل'!D707</f>
        <v>0</v>
      </c>
      <c r="I709" s="74">
        <f>'[1]بيانات الكل'!H707</f>
        <v>0</v>
      </c>
      <c r="J709" s="75" t="str">
        <f t="shared" si="51"/>
        <v/>
      </c>
      <c r="K709" s="75" t="str">
        <f t="shared" si="52"/>
        <v/>
      </c>
      <c r="L709" s="75" t="str">
        <f t="shared" si="53"/>
        <v/>
      </c>
      <c r="M709" s="75">
        <f>'[1]بيانات الكل'!N707</f>
        <v>0</v>
      </c>
      <c r="N709" s="75">
        <f>'[1]بيانات الكل'!E707</f>
        <v>0</v>
      </c>
      <c r="O709" s="75">
        <f>'[1]بيانات الكل'!G707</f>
        <v>0</v>
      </c>
      <c r="P709" s="76"/>
      <c r="Q709" s="77"/>
      <c r="R709" s="78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/>
      <c r="AJ709" s="76"/>
      <c r="AK709" s="76"/>
      <c r="AL709" s="76"/>
      <c r="AM709" s="76" t="str">
        <f t="shared" si="54"/>
        <v/>
      </c>
      <c r="AN709" s="76">
        <f>'[1]بيانات الكل'!K707</f>
        <v>0</v>
      </c>
      <c r="AO709" s="76">
        <f>'[1]بيانات الكل'!J707</f>
        <v>0</v>
      </c>
      <c r="AP709" s="76"/>
      <c r="AQ709" s="76"/>
      <c r="AR709" s="76">
        <f>'[1]بيانات الكل'!L707</f>
        <v>0</v>
      </c>
      <c r="AS709" s="76" t="str">
        <f>'[1]بيانات الكل'!Q707</f>
        <v/>
      </c>
      <c r="AT709" s="76">
        <f>'[1]بيانات الكل'!R707</f>
        <v>0</v>
      </c>
      <c r="AU709" s="76">
        <f>'[1]بيانات الكل'!S707</f>
        <v>0</v>
      </c>
      <c r="AV709" s="79">
        <v>700</v>
      </c>
      <c r="AW709" s="79" t="e">
        <f>IF(AND($AW$3=#REF!,#REF!=Y709),AV709,"")</f>
        <v>#REF!</v>
      </c>
    </row>
    <row r="710" spans="1:49" ht="21" customHeight="1" thickBot="1">
      <c r="A710" s="68"/>
      <c r="B710" s="68">
        <v>701</v>
      </c>
      <c r="C710" s="69">
        <v>701</v>
      </c>
      <c r="D710" s="70">
        <f>'[1]بيانات الكل'!C708</f>
        <v>0</v>
      </c>
      <c r="E710" s="71" t="str">
        <f>'[1]بيانات الكل'!T708</f>
        <v/>
      </c>
      <c r="F710" s="72" t="str">
        <f t="shared" si="50"/>
        <v/>
      </c>
      <c r="G710" s="73">
        <f>'[1]بيانات الكل'!F708</f>
        <v>0</v>
      </c>
      <c r="H710" s="73">
        <f>'[1]بيانات الكل'!D708</f>
        <v>0</v>
      </c>
      <c r="I710" s="74">
        <f>'[1]بيانات الكل'!H708</f>
        <v>0</v>
      </c>
      <c r="J710" s="75" t="str">
        <f t="shared" si="51"/>
        <v/>
      </c>
      <c r="K710" s="75" t="str">
        <f t="shared" si="52"/>
        <v/>
      </c>
      <c r="L710" s="75" t="str">
        <f t="shared" si="53"/>
        <v/>
      </c>
      <c r="M710" s="75">
        <f>'[1]بيانات الكل'!N708</f>
        <v>0</v>
      </c>
      <c r="N710" s="75">
        <f>'[1]بيانات الكل'!E708</f>
        <v>0</v>
      </c>
      <c r="O710" s="75">
        <f>'[1]بيانات الكل'!G708</f>
        <v>0</v>
      </c>
      <c r="P710" s="76"/>
      <c r="Q710" s="77"/>
      <c r="R710" s="78"/>
      <c r="S710" s="76"/>
      <c r="T710" s="76"/>
      <c r="U710" s="76"/>
      <c r="V710" s="76"/>
      <c r="W710" s="76"/>
      <c r="X710" s="76"/>
      <c r="Y710" s="76"/>
      <c r="Z710" s="76"/>
      <c r="AA710" s="76"/>
      <c r="AB710" s="76"/>
      <c r="AC710" s="76"/>
      <c r="AD710" s="76"/>
      <c r="AE710" s="76"/>
      <c r="AF710" s="76"/>
      <c r="AG710" s="76"/>
      <c r="AH710" s="76"/>
      <c r="AI710" s="76"/>
      <c r="AJ710" s="76"/>
      <c r="AK710" s="76"/>
      <c r="AL710" s="76"/>
      <c r="AM710" s="76" t="str">
        <f t="shared" si="54"/>
        <v/>
      </c>
      <c r="AN710" s="76">
        <f>'[1]بيانات الكل'!K708</f>
        <v>0</v>
      </c>
      <c r="AO710" s="76">
        <f>'[1]بيانات الكل'!J708</f>
        <v>0</v>
      </c>
      <c r="AP710" s="76"/>
      <c r="AQ710" s="76"/>
      <c r="AR710" s="76">
        <f>'[1]بيانات الكل'!L708</f>
        <v>0</v>
      </c>
      <c r="AS710" s="76" t="str">
        <f>'[1]بيانات الكل'!Q708</f>
        <v/>
      </c>
      <c r="AT710" s="76">
        <f>'[1]بيانات الكل'!R708</f>
        <v>0</v>
      </c>
      <c r="AU710" s="76">
        <f>'[1]بيانات الكل'!S708</f>
        <v>0</v>
      </c>
      <c r="AV710" s="79">
        <v>701</v>
      </c>
      <c r="AW710" s="79" t="e">
        <f>IF(AND($AW$3=#REF!,#REF!=Y710),AV710,"")</f>
        <v>#REF!</v>
      </c>
    </row>
    <row r="711" spans="1:49" ht="21" customHeight="1" thickBot="1">
      <c r="A711" s="68"/>
      <c r="B711" s="68">
        <v>702</v>
      </c>
      <c r="C711" s="69">
        <v>702</v>
      </c>
      <c r="D711" s="70">
        <f>'[1]بيانات الكل'!C709</f>
        <v>0</v>
      </c>
      <c r="E711" s="71" t="str">
        <f>'[1]بيانات الكل'!T709</f>
        <v/>
      </c>
      <c r="F711" s="72" t="str">
        <f t="shared" si="50"/>
        <v/>
      </c>
      <c r="G711" s="73">
        <f>'[1]بيانات الكل'!F709</f>
        <v>0</v>
      </c>
      <c r="H711" s="73">
        <f>'[1]بيانات الكل'!D709</f>
        <v>0</v>
      </c>
      <c r="I711" s="74">
        <f>'[1]بيانات الكل'!H709</f>
        <v>0</v>
      </c>
      <c r="J711" s="75" t="str">
        <f t="shared" si="51"/>
        <v/>
      </c>
      <c r="K711" s="75" t="str">
        <f t="shared" si="52"/>
        <v/>
      </c>
      <c r="L711" s="75" t="str">
        <f t="shared" si="53"/>
        <v/>
      </c>
      <c r="M711" s="75">
        <f>'[1]بيانات الكل'!N709</f>
        <v>0</v>
      </c>
      <c r="N711" s="75">
        <f>'[1]بيانات الكل'!E709</f>
        <v>0</v>
      </c>
      <c r="O711" s="75">
        <f>'[1]بيانات الكل'!G709</f>
        <v>0</v>
      </c>
      <c r="P711" s="76"/>
      <c r="Q711" s="77"/>
      <c r="R711" s="78"/>
      <c r="S711" s="76"/>
      <c r="T711" s="76"/>
      <c r="U711" s="76"/>
      <c r="V711" s="76"/>
      <c r="W711" s="76"/>
      <c r="X711" s="76"/>
      <c r="Y711" s="76"/>
      <c r="Z711" s="76"/>
      <c r="AA711" s="76"/>
      <c r="AB711" s="76"/>
      <c r="AC711" s="76"/>
      <c r="AD711" s="76"/>
      <c r="AE711" s="76"/>
      <c r="AF711" s="76"/>
      <c r="AG711" s="76"/>
      <c r="AH711" s="76"/>
      <c r="AI711" s="76"/>
      <c r="AJ711" s="76"/>
      <c r="AK711" s="76"/>
      <c r="AL711" s="76"/>
      <c r="AM711" s="76" t="str">
        <f t="shared" si="54"/>
        <v/>
      </c>
      <c r="AN711" s="76">
        <f>'[1]بيانات الكل'!K709</f>
        <v>0</v>
      </c>
      <c r="AO711" s="76">
        <f>'[1]بيانات الكل'!J709</f>
        <v>0</v>
      </c>
      <c r="AP711" s="76"/>
      <c r="AQ711" s="76"/>
      <c r="AR711" s="76">
        <f>'[1]بيانات الكل'!L709</f>
        <v>0</v>
      </c>
      <c r="AS711" s="76" t="str">
        <f>'[1]بيانات الكل'!Q709</f>
        <v/>
      </c>
      <c r="AT711" s="76">
        <f>'[1]بيانات الكل'!R709</f>
        <v>0</v>
      </c>
      <c r="AU711" s="76">
        <f>'[1]بيانات الكل'!S709</f>
        <v>0</v>
      </c>
      <c r="AV711" s="79">
        <v>702</v>
      </c>
      <c r="AW711" s="79" t="e">
        <f>IF(AND($AW$3=#REF!,#REF!=Y711),AV711,"")</f>
        <v>#REF!</v>
      </c>
    </row>
    <row r="712" spans="1:49" ht="21" customHeight="1" thickBot="1">
      <c r="A712" s="68"/>
      <c r="B712" s="68">
        <v>703</v>
      </c>
      <c r="C712" s="69">
        <v>703</v>
      </c>
      <c r="D712" s="70">
        <f>'[1]بيانات الكل'!C710</f>
        <v>0</v>
      </c>
      <c r="E712" s="71" t="str">
        <f>'[1]بيانات الكل'!T710</f>
        <v/>
      </c>
      <c r="F712" s="72" t="str">
        <f t="shared" si="50"/>
        <v/>
      </c>
      <c r="G712" s="73">
        <f>'[1]بيانات الكل'!F710</f>
        <v>0</v>
      </c>
      <c r="H712" s="73">
        <f>'[1]بيانات الكل'!D710</f>
        <v>0</v>
      </c>
      <c r="I712" s="74">
        <f>'[1]بيانات الكل'!H710</f>
        <v>0</v>
      </c>
      <c r="J712" s="75" t="str">
        <f t="shared" si="51"/>
        <v/>
      </c>
      <c r="K712" s="75" t="str">
        <f t="shared" si="52"/>
        <v/>
      </c>
      <c r="L712" s="75" t="str">
        <f t="shared" si="53"/>
        <v/>
      </c>
      <c r="M712" s="75">
        <f>'[1]بيانات الكل'!N710</f>
        <v>0</v>
      </c>
      <c r="N712" s="75">
        <f>'[1]بيانات الكل'!E710</f>
        <v>0</v>
      </c>
      <c r="O712" s="75">
        <f>'[1]بيانات الكل'!G710</f>
        <v>0</v>
      </c>
      <c r="P712" s="76"/>
      <c r="Q712" s="77"/>
      <c r="R712" s="78"/>
      <c r="S712" s="76"/>
      <c r="T712" s="76"/>
      <c r="U712" s="76"/>
      <c r="V712" s="76"/>
      <c r="W712" s="76"/>
      <c r="X712" s="76"/>
      <c r="Y712" s="76"/>
      <c r="Z712" s="76"/>
      <c r="AA712" s="76"/>
      <c r="AB712" s="76"/>
      <c r="AC712" s="76"/>
      <c r="AD712" s="76"/>
      <c r="AE712" s="76"/>
      <c r="AF712" s="76"/>
      <c r="AG712" s="76"/>
      <c r="AH712" s="76"/>
      <c r="AI712" s="76"/>
      <c r="AJ712" s="76"/>
      <c r="AK712" s="76"/>
      <c r="AL712" s="76"/>
      <c r="AM712" s="76" t="str">
        <f t="shared" si="54"/>
        <v/>
      </c>
      <c r="AN712" s="76">
        <f>'[1]بيانات الكل'!K710</f>
        <v>0</v>
      </c>
      <c r="AO712" s="76">
        <f>'[1]بيانات الكل'!J710</f>
        <v>0</v>
      </c>
      <c r="AP712" s="76"/>
      <c r="AQ712" s="76"/>
      <c r="AR712" s="76">
        <f>'[1]بيانات الكل'!L710</f>
        <v>0</v>
      </c>
      <c r="AS712" s="76" t="str">
        <f>'[1]بيانات الكل'!Q710</f>
        <v/>
      </c>
      <c r="AT712" s="76">
        <f>'[1]بيانات الكل'!R710</f>
        <v>0</v>
      </c>
      <c r="AU712" s="76">
        <f>'[1]بيانات الكل'!S710</f>
        <v>0</v>
      </c>
      <c r="AV712" s="79">
        <v>703</v>
      </c>
      <c r="AW712" s="79" t="e">
        <f>IF(AND($AW$3=#REF!,#REF!=Y712),AV712,"")</f>
        <v>#REF!</v>
      </c>
    </row>
    <row r="713" spans="1:49" ht="21" customHeight="1" thickBot="1">
      <c r="A713" s="68"/>
      <c r="B713" s="68">
        <v>704</v>
      </c>
      <c r="C713" s="69">
        <v>704</v>
      </c>
      <c r="D713" s="70">
        <f>'[1]بيانات الكل'!C711</f>
        <v>0</v>
      </c>
      <c r="E713" s="71" t="str">
        <f>'[1]بيانات الكل'!T711</f>
        <v/>
      </c>
      <c r="F713" s="72" t="str">
        <f t="shared" si="50"/>
        <v/>
      </c>
      <c r="G713" s="73">
        <f>'[1]بيانات الكل'!F711</f>
        <v>0</v>
      </c>
      <c r="H713" s="73">
        <f>'[1]بيانات الكل'!D711</f>
        <v>0</v>
      </c>
      <c r="I713" s="74">
        <f>'[1]بيانات الكل'!H711</f>
        <v>0</v>
      </c>
      <c r="J713" s="75" t="str">
        <f t="shared" si="51"/>
        <v/>
      </c>
      <c r="K713" s="75" t="str">
        <f t="shared" si="52"/>
        <v/>
      </c>
      <c r="L713" s="75" t="str">
        <f t="shared" si="53"/>
        <v/>
      </c>
      <c r="M713" s="75">
        <f>'[1]بيانات الكل'!N711</f>
        <v>0</v>
      </c>
      <c r="N713" s="75">
        <f>'[1]بيانات الكل'!E711</f>
        <v>0</v>
      </c>
      <c r="O713" s="75">
        <f>'[1]بيانات الكل'!G711</f>
        <v>0</v>
      </c>
      <c r="P713" s="76"/>
      <c r="Q713" s="77"/>
      <c r="R713" s="78"/>
      <c r="S713" s="76"/>
      <c r="T713" s="76"/>
      <c r="U713" s="76"/>
      <c r="V713" s="76"/>
      <c r="W713" s="76"/>
      <c r="X713" s="76"/>
      <c r="Y713" s="76"/>
      <c r="Z713" s="76"/>
      <c r="AA713" s="76"/>
      <c r="AB713" s="76"/>
      <c r="AC713" s="76"/>
      <c r="AD713" s="76"/>
      <c r="AE713" s="76"/>
      <c r="AF713" s="76"/>
      <c r="AG713" s="76"/>
      <c r="AH713" s="76"/>
      <c r="AI713" s="76"/>
      <c r="AJ713" s="76"/>
      <c r="AK713" s="76"/>
      <c r="AL713" s="76"/>
      <c r="AM713" s="76" t="str">
        <f t="shared" si="54"/>
        <v/>
      </c>
      <c r="AN713" s="76">
        <f>'[1]بيانات الكل'!K711</f>
        <v>0</v>
      </c>
      <c r="AO713" s="76">
        <f>'[1]بيانات الكل'!J711</f>
        <v>0</v>
      </c>
      <c r="AP713" s="76"/>
      <c r="AQ713" s="76"/>
      <c r="AR713" s="76">
        <f>'[1]بيانات الكل'!L711</f>
        <v>0</v>
      </c>
      <c r="AS713" s="76" t="str">
        <f>'[1]بيانات الكل'!Q711</f>
        <v/>
      </c>
      <c r="AT713" s="76">
        <f>'[1]بيانات الكل'!R711</f>
        <v>0</v>
      </c>
      <c r="AU713" s="76">
        <f>'[1]بيانات الكل'!S711</f>
        <v>0</v>
      </c>
      <c r="AV713" s="79">
        <v>704</v>
      </c>
      <c r="AW713" s="79" t="e">
        <f>IF(AND($AW$3=#REF!,#REF!=Y713),AV713,"")</f>
        <v>#REF!</v>
      </c>
    </row>
    <row r="714" spans="1:49" ht="21" customHeight="1" thickBot="1">
      <c r="A714" s="68"/>
      <c r="B714" s="68">
        <v>705</v>
      </c>
      <c r="C714" s="69">
        <v>705</v>
      </c>
      <c r="D714" s="70">
        <f>'[1]بيانات الكل'!C712</f>
        <v>0</v>
      </c>
      <c r="E714" s="71" t="str">
        <f>'[1]بيانات الكل'!T712</f>
        <v/>
      </c>
      <c r="F714" s="72" t="str">
        <f t="shared" si="50"/>
        <v/>
      </c>
      <c r="G714" s="73">
        <f>'[1]بيانات الكل'!F712</f>
        <v>0</v>
      </c>
      <c r="H714" s="73">
        <f>'[1]بيانات الكل'!D712</f>
        <v>0</v>
      </c>
      <c r="I714" s="74">
        <f>'[1]بيانات الكل'!H712</f>
        <v>0</v>
      </c>
      <c r="J714" s="75" t="str">
        <f t="shared" si="51"/>
        <v/>
      </c>
      <c r="K714" s="75" t="str">
        <f t="shared" si="52"/>
        <v/>
      </c>
      <c r="L714" s="75" t="str">
        <f t="shared" si="53"/>
        <v/>
      </c>
      <c r="M714" s="75">
        <f>'[1]بيانات الكل'!N712</f>
        <v>0</v>
      </c>
      <c r="N714" s="75">
        <f>'[1]بيانات الكل'!E712</f>
        <v>0</v>
      </c>
      <c r="O714" s="75">
        <f>'[1]بيانات الكل'!G712</f>
        <v>0</v>
      </c>
      <c r="P714" s="76"/>
      <c r="Q714" s="77"/>
      <c r="R714" s="78"/>
      <c r="S714" s="76"/>
      <c r="T714" s="76"/>
      <c r="U714" s="76"/>
      <c r="V714" s="76"/>
      <c r="W714" s="76"/>
      <c r="X714" s="76"/>
      <c r="Y714" s="76"/>
      <c r="Z714" s="76"/>
      <c r="AA714" s="76"/>
      <c r="AB714" s="76"/>
      <c r="AC714" s="76"/>
      <c r="AD714" s="76"/>
      <c r="AE714" s="76"/>
      <c r="AF714" s="76"/>
      <c r="AG714" s="76"/>
      <c r="AH714" s="76"/>
      <c r="AI714" s="76"/>
      <c r="AJ714" s="76"/>
      <c r="AK714" s="76"/>
      <c r="AL714" s="76"/>
      <c r="AM714" s="76" t="str">
        <f t="shared" si="54"/>
        <v/>
      </c>
      <c r="AN714" s="76">
        <f>'[1]بيانات الكل'!K712</f>
        <v>0</v>
      </c>
      <c r="AO714" s="76">
        <f>'[1]بيانات الكل'!J712</f>
        <v>0</v>
      </c>
      <c r="AP714" s="76"/>
      <c r="AQ714" s="76"/>
      <c r="AR714" s="76">
        <f>'[1]بيانات الكل'!L712</f>
        <v>0</v>
      </c>
      <c r="AS714" s="76" t="str">
        <f>'[1]بيانات الكل'!Q712</f>
        <v/>
      </c>
      <c r="AT714" s="76">
        <f>'[1]بيانات الكل'!R712</f>
        <v>0</v>
      </c>
      <c r="AU714" s="76">
        <f>'[1]بيانات الكل'!S712</f>
        <v>0</v>
      </c>
      <c r="AV714" s="79">
        <v>705</v>
      </c>
      <c r="AW714" s="79" t="e">
        <f>IF(AND($AW$3=#REF!,#REF!=Y714),AV714,"")</f>
        <v>#REF!</v>
      </c>
    </row>
    <row r="715" spans="1:49" ht="21" customHeight="1" thickBot="1">
      <c r="A715" s="68"/>
      <c r="B715" s="68">
        <v>706</v>
      </c>
      <c r="C715" s="69">
        <v>706</v>
      </c>
      <c r="D715" s="70">
        <f>'[1]بيانات الكل'!C713</f>
        <v>0</v>
      </c>
      <c r="E715" s="71" t="str">
        <f>'[1]بيانات الكل'!T713</f>
        <v/>
      </c>
      <c r="F715" s="72" t="str">
        <f t="shared" ref="F715:F778" si="55">IF(LEN(I715)&lt;14,"",IF(LEN(TRIM(I715))=0,"",IF(OR(NOT(ISNUMBER(I715)),LEN($I715)&lt;&gt;14)," ",DATE(IF(LEFT(I715)="2",MID(I715,2,2),"20"&amp;MID($I715,2,2)),MID($I715,4,2),MID($I715,6,2)))))</f>
        <v/>
      </c>
      <c r="G715" s="73">
        <f>'[1]بيانات الكل'!F713</f>
        <v>0</v>
      </c>
      <c r="H715" s="73">
        <f>'[1]بيانات الكل'!D713</f>
        <v>0</v>
      </c>
      <c r="I715" s="74">
        <f>'[1]بيانات الكل'!H713</f>
        <v>0</v>
      </c>
      <c r="J715" s="75" t="str">
        <f t="shared" ref="J715:J778" si="56">IF(F715="","",DATEDIF(F715,$J$8,"md"))</f>
        <v/>
      </c>
      <c r="K715" s="75" t="str">
        <f t="shared" ref="K715:K778" si="57">IF(F715="","",DATEDIF(F715,$J$8,"ym"))</f>
        <v/>
      </c>
      <c r="L715" s="75" t="str">
        <f t="shared" ref="L715:L778" si="58">IF(F715="","",DATEDIF(F715,$J$8,"y"))</f>
        <v/>
      </c>
      <c r="M715" s="75">
        <f>'[1]بيانات الكل'!N713</f>
        <v>0</v>
      </c>
      <c r="N715" s="75">
        <f>'[1]بيانات الكل'!E713</f>
        <v>0</v>
      </c>
      <c r="O715" s="75">
        <f>'[1]بيانات الكل'!G713</f>
        <v>0</v>
      </c>
      <c r="P715" s="76"/>
      <c r="Q715" s="77"/>
      <c r="R715" s="78"/>
      <c r="S715" s="76"/>
      <c r="T715" s="76"/>
      <c r="U715" s="76"/>
      <c r="V715" s="76"/>
      <c r="W715" s="76"/>
      <c r="X715" s="76"/>
      <c r="Y715" s="76"/>
      <c r="Z715" s="76"/>
      <c r="AA715" s="76"/>
      <c r="AB715" s="76"/>
      <c r="AC715" s="76"/>
      <c r="AD715" s="76"/>
      <c r="AE715" s="76"/>
      <c r="AF715" s="76"/>
      <c r="AG715" s="76"/>
      <c r="AH715" s="76"/>
      <c r="AI715" s="76"/>
      <c r="AJ715" s="76"/>
      <c r="AK715" s="76"/>
      <c r="AL715" s="76"/>
      <c r="AM715" s="76" t="str">
        <f t="shared" ref="AM715:AM778" si="59">IF(MID(TRIM(D715),1,3)="عبد",MID(TRIM(D715),SEARCH(" ",TRIM(D715),5)+1,LEN(D715)),IF(ISERROR(MID(TRIM(D715),SEARCH(" ",TRIM(D715),1)+1,LEN(D715))),"",MID(TRIM(D715),SEARCH(" ",TRIM(D715),1)+1,LEN(D715))))</f>
        <v/>
      </c>
      <c r="AN715" s="76">
        <f>'[1]بيانات الكل'!K713</f>
        <v>0</v>
      </c>
      <c r="AO715" s="76">
        <f>'[1]بيانات الكل'!J713</f>
        <v>0</v>
      </c>
      <c r="AP715" s="76"/>
      <c r="AQ715" s="76"/>
      <c r="AR715" s="76">
        <f>'[1]بيانات الكل'!L713</f>
        <v>0</v>
      </c>
      <c r="AS715" s="76" t="str">
        <f>'[1]بيانات الكل'!Q713</f>
        <v/>
      </c>
      <c r="AT715" s="76">
        <f>'[1]بيانات الكل'!R713</f>
        <v>0</v>
      </c>
      <c r="AU715" s="76">
        <f>'[1]بيانات الكل'!S713</f>
        <v>0</v>
      </c>
      <c r="AV715" s="79">
        <v>706</v>
      </c>
      <c r="AW715" s="79" t="e">
        <f>IF(AND($AW$3=#REF!,#REF!=Y715),AV715,"")</f>
        <v>#REF!</v>
      </c>
    </row>
    <row r="716" spans="1:49" ht="21" customHeight="1" thickBot="1">
      <c r="A716" s="68"/>
      <c r="B716" s="68">
        <v>707</v>
      </c>
      <c r="C716" s="69">
        <v>707</v>
      </c>
      <c r="D716" s="70">
        <f>'[1]بيانات الكل'!C714</f>
        <v>0</v>
      </c>
      <c r="E716" s="71" t="str">
        <f>'[1]بيانات الكل'!T714</f>
        <v/>
      </c>
      <c r="F716" s="72" t="str">
        <f t="shared" si="55"/>
        <v/>
      </c>
      <c r="G716" s="73">
        <f>'[1]بيانات الكل'!F714</f>
        <v>0</v>
      </c>
      <c r="H716" s="73">
        <f>'[1]بيانات الكل'!D714</f>
        <v>0</v>
      </c>
      <c r="I716" s="74">
        <f>'[1]بيانات الكل'!H714</f>
        <v>0</v>
      </c>
      <c r="J716" s="75" t="str">
        <f t="shared" si="56"/>
        <v/>
      </c>
      <c r="K716" s="75" t="str">
        <f t="shared" si="57"/>
        <v/>
      </c>
      <c r="L716" s="75" t="str">
        <f t="shared" si="58"/>
        <v/>
      </c>
      <c r="M716" s="75">
        <f>'[1]بيانات الكل'!N714</f>
        <v>0</v>
      </c>
      <c r="N716" s="75">
        <f>'[1]بيانات الكل'!E714</f>
        <v>0</v>
      </c>
      <c r="O716" s="75">
        <f>'[1]بيانات الكل'!G714</f>
        <v>0</v>
      </c>
      <c r="P716" s="76"/>
      <c r="Q716" s="77"/>
      <c r="R716" s="78"/>
      <c r="S716" s="76"/>
      <c r="T716" s="76"/>
      <c r="U716" s="76"/>
      <c r="V716" s="76"/>
      <c r="W716" s="76"/>
      <c r="X716" s="76"/>
      <c r="Y716" s="76"/>
      <c r="Z716" s="76"/>
      <c r="AA716" s="76"/>
      <c r="AB716" s="76"/>
      <c r="AC716" s="76"/>
      <c r="AD716" s="76"/>
      <c r="AE716" s="76"/>
      <c r="AF716" s="76"/>
      <c r="AG716" s="76"/>
      <c r="AH716" s="76"/>
      <c r="AI716" s="76"/>
      <c r="AJ716" s="76"/>
      <c r="AK716" s="76"/>
      <c r="AL716" s="76"/>
      <c r="AM716" s="76" t="str">
        <f t="shared" si="59"/>
        <v/>
      </c>
      <c r="AN716" s="76">
        <f>'[1]بيانات الكل'!K714</f>
        <v>0</v>
      </c>
      <c r="AO716" s="76">
        <f>'[1]بيانات الكل'!J714</f>
        <v>0</v>
      </c>
      <c r="AP716" s="76"/>
      <c r="AQ716" s="76"/>
      <c r="AR716" s="76">
        <f>'[1]بيانات الكل'!L714</f>
        <v>0</v>
      </c>
      <c r="AS716" s="76" t="str">
        <f>'[1]بيانات الكل'!Q714</f>
        <v/>
      </c>
      <c r="AT716" s="76">
        <f>'[1]بيانات الكل'!R714</f>
        <v>0</v>
      </c>
      <c r="AU716" s="76">
        <f>'[1]بيانات الكل'!S714</f>
        <v>0</v>
      </c>
      <c r="AV716" s="79">
        <v>707</v>
      </c>
      <c r="AW716" s="79" t="e">
        <f>IF(AND($AW$3=#REF!,#REF!=Y716),AV716,"")</f>
        <v>#REF!</v>
      </c>
    </row>
    <row r="717" spans="1:49" ht="21" customHeight="1" thickBot="1">
      <c r="A717" s="68"/>
      <c r="B717" s="68">
        <v>708</v>
      </c>
      <c r="C717" s="69">
        <v>708</v>
      </c>
      <c r="D717" s="70">
        <f>'[1]بيانات الكل'!C715</f>
        <v>0</v>
      </c>
      <c r="E717" s="71" t="str">
        <f>'[1]بيانات الكل'!T715</f>
        <v/>
      </c>
      <c r="F717" s="72" t="str">
        <f t="shared" si="55"/>
        <v/>
      </c>
      <c r="G717" s="73">
        <f>'[1]بيانات الكل'!F715</f>
        <v>0</v>
      </c>
      <c r="H717" s="73">
        <f>'[1]بيانات الكل'!D715</f>
        <v>0</v>
      </c>
      <c r="I717" s="74">
        <f>'[1]بيانات الكل'!H715</f>
        <v>0</v>
      </c>
      <c r="J717" s="75" t="str">
        <f t="shared" si="56"/>
        <v/>
      </c>
      <c r="K717" s="75" t="str">
        <f t="shared" si="57"/>
        <v/>
      </c>
      <c r="L717" s="75" t="str">
        <f t="shared" si="58"/>
        <v/>
      </c>
      <c r="M717" s="75">
        <f>'[1]بيانات الكل'!N715</f>
        <v>0</v>
      </c>
      <c r="N717" s="75">
        <f>'[1]بيانات الكل'!E715</f>
        <v>0</v>
      </c>
      <c r="O717" s="75">
        <f>'[1]بيانات الكل'!G715</f>
        <v>0</v>
      </c>
      <c r="P717" s="76"/>
      <c r="Q717" s="77"/>
      <c r="R717" s="78"/>
      <c r="S717" s="76"/>
      <c r="T717" s="76"/>
      <c r="U717" s="76"/>
      <c r="V717" s="76"/>
      <c r="W717" s="76"/>
      <c r="X717" s="76"/>
      <c r="Y717" s="76"/>
      <c r="Z717" s="76"/>
      <c r="AA717" s="76"/>
      <c r="AB717" s="76"/>
      <c r="AC717" s="76"/>
      <c r="AD717" s="76"/>
      <c r="AE717" s="76"/>
      <c r="AF717" s="76"/>
      <c r="AG717" s="76"/>
      <c r="AH717" s="76"/>
      <c r="AI717" s="76"/>
      <c r="AJ717" s="76"/>
      <c r="AK717" s="76"/>
      <c r="AL717" s="76"/>
      <c r="AM717" s="76" t="str">
        <f t="shared" si="59"/>
        <v/>
      </c>
      <c r="AN717" s="76">
        <f>'[1]بيانات الكل'!K715</f>
        <v>0</v>
      </c>
      <c r="AO717" s="76">
        <f>'[1]بيانات الكل'!J715</f>
        <v>0</v>
      </c>
      <c r="AP717" s="76"/>
      <c r="AQ717" s="76"/>
      <c r="AR717" s="76">
        <f>'[1]بيانات الكل'!L715</f>
        <v>0</v>
      </c>
      <c r="AS717" s="76" t="str">
        <f>'[1]بيانات الكل'!Q715</f>
        <v/>
      </c>
      <c r="AT717" s="76">
        <f>'[1]بيانات الكل'!R715</f>
        <v>0</v>
      </c>
      <c r="AU717" s="76">
        <f>'[1]بيانات الكل'!S715</f>
        <v>0</v>
      </c>
      <c r="AV717" s="79">
        <v>708</v>
      </c>
      <c r="AW717" s="79" t="e">
        <f>IF(AND($AW$3=#REF!,#REF!=Y717),AV717,"")</f>
        <v>#REF!</v>
      </c>
    </row>
    <row r="718" spans="1:49" ht="21" customHeight="1" thickBot="1">
      <c r="A718" s="68"/>
      <c r="B718" s="68">
        <v>709</v>
      </c>
      <c r="C718" s="69">
        <v>709</v>
      </c>
      <c r="D718" s="70">
        <f>'[1]بيانات الكل'!C716</f>
        <v>0</v>
      </c>
      <c r="E718" s="71" t="str">
        <f>'[1]بيانات الكل'!T716</f>
        <v/>
      </c>
      <c r="F718" s="72" t="str">
        <f t="shared" si="55"/>
        <v/>
      </c>
      <c r="G718" s="73">
        <f>'[1]بيانات الكل'!F716</f>
        <v>0</v>
      </c>
      <c r="H718" s="73">
        <f>'[1]بيانات الكل'!D716</f>
        <v>0</v>
      </c>
      <c r="I718" s="74">
        <f>'[1]بيانات الكل'!H716</f>
        <v>0</v>
      </c>
      <c r="J718" s="75" t="str">
        <f t="shared" si="56"/>
        <v/>
      </c>
      <c r="K718" s="75" t="str">
        <f t="shared" si="57"/>
        <v/>
      </c>
      <c r="L718" s="75" t="str">
        <f t="shared" si="58"/>
        <v/>
      </c>
      <c r="M718" s="75">
        <f>'[1]بيانات الكل'!N716</f>
        <v>0</v>
      </c>
      <c r="N718" s="75">
        <f>'[1]بيانات الكل'!E716</f>
        <v>0</v>
      </c>
      <c r="O718" s="75">
        <f>'[1]بيانات الكل'!G716</f>
        <v>0</v>
      </c>
      <c r="P718" s="76"/>
      <c r="Q718" s="77"/>
      <c r="R718" s="78"/>
      <c r="S718" s="76"/>
      <c r="T718" s="76"/>
      <c r="U718" s="76"/>
      <c r="V718" s="76"/>
      <c r="W718" s="76"/>
      <c r="X718" s="76"/>
      <c r="Y718" s="76"/>
      <c r="Z718" s="76"/>
      <c r="AA718" s="76"/>
      <c r="AB718" s="76"/>
      <c r="AC718" s="76"/>
      <c r="AD718" s="76"/>
      <c r="AE718" s="76"/>
      <c r="AF718" s="76"/>
      <c r="AG718" s="76"/>
      <c r="AH718" s="76"/>
      <c r="AI718" s="76"/>
      <c r="AJ718" s="76"/>
      <c r="AK718" s="76"/>
      <c r="AL718" s="76"/>
      <c r="AM718" s="76" t="str">
        <f t="shared" si="59"/>
        <v/>
      </c>
      <c r="AN718" s="76">
        <f>'[1]بيانات الكل'!K716</f>
        <v>0</v>
      </c>
      <c r="AO718" s="76">
        <f>'[1]بيانات الكل'!J716</f>
        <v>0</v>
      </c>
      <c r="AP718" s="76"/>
      <c r="AQ718" s="76"/>
      <c r="AR718" s="76">
        <f>'[1]بيانات الكل'!L716</f>
        <v>0</v>
      </c>
      <c r="AS718" s="76" t="str">
        <f>'[1]بيانات الكل'!Q716</f>
        <v/>
      </c>
      <c r="AT718" s="76">
        <f>'[1]بيانات الكل'!R716</f>
        <v>0</v>
      </c>
      <c r="AU718" s="76">
        <f>'[1]بيانات الكل'!S716</f>
        <v>0</v>
      </c>
      <c r="AV718" s="79">
        <v>709</v>
      </c>
      <c r="AW718" s="79" t="e">
        <f>IF(AND($AW$3=#REF!,#REF!=Y718),AV718,"")</f>
        <v>#REF!</v>
      </c>
    </row>
    <row r="719" spans="1:49" ht="21" customHeight="1" thickBot="1">
      <c r="A719" s="68"/>
      <c r="B719" s="68">
        <v>710</v>
      </c>
      <c r="C719" s="69">
        <v>710</v>
      </c>
      <c r="D719" s="70">
        <f>'[1]بيانات الكل'!C717</f>
        <v>0</v>
      </c>
      <c r="E719" s="71" t="str">
        <f>'[1]بيانات الكل'!T717</f>
        <v/>
      </c>
      <c r="F719" s="72" t="str">
        <f t="shared" si="55"/>
        <v/>
      </c>
      <c r="G719" s="73">
        <f>'[1]بيانات الكل'!F717</f>
        <v>0</v>
      </c>
      <c r="H719" s="73">
        <f>'[1]بيانات الكل'!D717</f>
        <v>0</v>
      </c>
      <c r="I719" s="74">
        <f>'[1]بيانات الكل'!H717</f>
        <v>0</v>
      </c>
      <c r="J719" s="75" t="str">
        <f t="shared" si="56"/>
        <v/>
      </c>
      <c r="K719" s="75" t="str">
        <f t="shared" si="57"/>
        <v/>
      </c>
      <c r="L719" s="75" t="str">
        <f t="shared" si="58"/>
        <v/>
      </c>
      <c r="M719" s="75">
        <f>'[1]بيانات الكل'!N717</f>
        <v>0</v>
      </c>
      <c r="N719" s="75">
        <f>'[1]بيانات الكل'!E717</f>
        <v>0</v>
      </c>
      <c r="O719" s="75">
        <f>'[1]بيانات الكل'!G717</f>
        <v>0</v>
      </c>
      <c r="P719" s="76"/>
      <c r="Q719" s="77"/>
      <c r="R719" s="78"/>
      <c r="S719" s="76"/>
      <c r="T719" s="76"/>
      <c r="U719" s="76"/>
      <c r="V719" s="76"/>
      <c r="W719" s="76"/>
      <c r="X719" s="76"/>
      <c r="Y719" s="76"/>
      <c r="Z719" s="76"/>
      <c r="AA719" s="76"/>
      <c r="AB719" s="76"/>
      <c r="AC719" s="76"/>
      <c r="AD719" s="76"/>
      <c r="AE719" s="76"/>
      <c r="AF719" s="76"/>
      <c r="AG719" s="76"/>
      <c r="AH719" s="76"/>
      <c r="AI719" s="76"/>
      <c r="AJ719" s="76"/>
      <c r="AK719" s="76"/>
      <c r="AL719" s="76"/>
      <c r="AM719" s="76" t="str">
        <f t="shared" si="59"/>
        <v/>
      </c>
      <c r="AN719" s="76">
        <f>'[1]بيانات الكل'!K717</f>
        <v>0</v>
      </c>
      <c r="AO719" s="76">
        <f>'[1]بيانات الكل'!J717</f>
        <v>0</v>
      </c>
      <c r="AP719" s="76"/>
      <c r="AQ719" s="76"/>
      <c r="AR719" s="76">
        <f>'[1]بيانات الكل'!L717</f>
        <v>0</v>
      </c>
      <c r="AS719" s="76" t="str">
        <f>'[1]بيانات الكل'!Q717</f>
        <v/>
      </c>
      <c r="AT719" s="76">
        <f>'[1]بيانات الكل'!R717</f>
        <v>0</v>
      </c>
      <c r="AU719" s="76">
        <f>'[1]بيانات الكل'!S717</f>
        <v>0</v>
      </c>
      <c r="AV719" s="79">
        <v>710</v>
      </c>
      <c r="AW719" s="79" t="e">
        <f>IF(AND($AW$3=#REF!,#REF!=Y719),AV719,"")</f>
        <v>#REF!</v>
      </c>
    </row>
    <row r="720" spans="1:49" ht="21" customHeight="1" thickBot="1">
      <c r="A720" s="68"/>
      <c r="B720" s="68">
        <v>711</v>
      </c>
      <c r="C720" s="69">
        <v>711</v>
      </c>
      <c r="D720" s="70">
        <f>'[1]بيانات الكل'!C718</f>
        <v>0</v>
      </c>
      <c r="E720" s="71" t="str">
        <f>'[1]بيانات الكل'!T718</f>
        <v/>
      </c>
      <c r="F720" s="72" t="str">
        <f t="shared" si="55"/>
        <v/>
      </c>
      <c r="G720" s="73">
        <f>'[1]بيانات الكل'!F718</f>
        <v>0</v>
      </c>
      <c r="H720" s="73">
        <f>'[1]بيانات الكل'!D718</f>
        <v>0</v>
      </c>
      <c r="I720" s="74">
        <f>'[1]بيانات الكل'!H718</f>
        <v>0</v>
      </c>
      <c r="J720" s="75" t="str">
        <f t="shared" si="56"/>
        <v/>
      </c>
      <c r="K720" s="75" t="str">
        <f t="shared" si="57"/>
        <v/>
      </c>
      <c r="L720" s="75" t="str">
        <f t="shared" si="58"/>
        <v/>
      </c>
      <c r="M720" s="75">
        <f>'[1]بيانات الكل'!N718</f>
        <v>0</v>
      </c>
      <c r="N720" s="75">
        <f>'[1]بيانات الكل'!E718</f>
        <v>0</v>
      </c>
      <c r="O720" s="75">
        <f>'[1]بيانات الكل'!G718</f>
        <v>0</v>
      </c>
      <c r="P720" s="76"/>
      <c r="Q720" s="77"/>
      <c r="R720" s="78"/>
      <c r="S720" s="76"/>
      <c r="T720" s="76"/>
      <c r="U720" s="76"/>
      <c r="V720" s="76"/>
      <c r="W720" s="76"/>
      <c r="X720" s="76"/>
      <c r="Y720" s="76"/>
      <c r="Z720" s="76"/>
      <c r="AA720" s="76"/>
      <c r="AB720" s="76"/>
      <c r="AC720" s="76"/>
      <c r="AD720" s="76"/>
      <c r="AE720" s="76"/>
      <c r="AF720" s="76"/>
      <c r="AG720" s="76"/>
      <c r="AH720" s="76"/>
      <c r="AI720" s="76"/>
      <c r="AJ720" s="76"/>
      <c r="AK720" s="76"/>
      <c r="AL720" s="76"/>
      <c r="AM720" s="76" t="str">
        <f t="shared" si="59"/>
        <v/>
      </c>
      <c r="AN720" s="76">
        <f>'[1]بيانات الكل'!K718</f>
        <v>0</v>
      </c>
      <c r="AO720" s="76">
        <f>'[1]بيانات الكل'!J718</f>
        <v>0</v>
      </c>
      <c r="AP720" s="76"/>
      <c r="AQ720" s="76"/>
      <c r="AR720" s="76">
        <f>'[1]بيانات الكل'!L718</f>
        <v>0</v>
      </c>
      <c r="AS720" s="76" t="str">
        <f>'[1]بيانات الكل'!Q718</f>
        <v/>
      </c>
      <c r="AT720" s="76">
        <f>'[1]بيانات الكل'!R718</f>
        <v>0</v>
      </c>
      <c r="AU720" s="76">
        <f>'[1]بيانات الكل'!S718</f>
        <v>0</v>
      </c>
      <c r="AV720" s="79">
        <v>711</v>
      </c>
      <c r="AW720" s="79" t="e">
        <f>IF(AND($AW$3=#REF!,#REF!=Y720),AV720,"")</f>
        <v>#REF!</v>
      </c>
    </row>
    <row r="721" spans="1:49" ht="21" customHeight="1" thickBot="1">
      <c r="A721" s="68"/>
      <c r="B721" s="68">
        <v>712</v>
      </c>
      <c r="C721" s="69">
        <v>712</v>
      </c>
      <c r="D721" s="70">
        <f>'[1]بيانات الكل'!C719</f>
        <v>0</v>
      </c>
      <c r="E721" s="71" t="str">
        <f>'[1]بيانات الكل'!T719</f>
        <v/>
      </c>
      <c r="F721" s="72" t="str">
        <f t="shared" si="55"/>
        <v/>
      </c>
      <c r="G721" s="73">
        <f>'[1]بيانات الكل'!F719</f>
        <v>0</v>
      </c>
      <c r="H721" s="73">
        <f>'[1]بيانات الكل'!D719</f>
        <v>0</v>
      </c>
      <c r="I721" s="74">
        <f>'[1]بيانات الكل'!H719</f>
        <v>0</v>
      </c>
      <c r="J721" s="75" t="str">
        <f t="shared" si="56"/>
        <v/>
      </c>
      <c r="K721" s="75" t="str">
        <f t="shared" si="57"/>
        <v/>
      </c>
      <c r="L721" s="75" t="str">
        <f t="shared" si="58"/>
        <v/>
      </c>
      <c r="M721" s="75">
        <f>'[1]بيانات الكل'!N719</f>
        <v>0</v>
      </c>
      <c r="N721" s="75">
        <f>'[1]بيانات الكل'!E719</f>
        <v>0</v>
      </c>
      <c r="O721" s="75">
        <f>'[1]بيانات الكل'!G719</f>
        <v>0</v>
      </c>
      <c r="P721" s="76"/>
      <c r="Q721" s="77"/>
      <c r="R721" s="78"/>
      <c r="S721" s="76"/>
      <c r="T721" s="76"/>
      <c r="U721" s="76"/>
      <c r="V721" s="76"/>
      <c r="W721" s="76"/>
      <c r="X721" s="76"/>
      <c r="Y721" s="76"/>
      <c r="Z721" s="76"/>
      <c r="AA721" s="76"/>
      <c r="AB721" s="76"/>
      <c r="AC721" s="76"/>
      <c r="AD721" s="76"/>
      <c r="AE721" s="76"/>
      <c r="AF721" s="76"/>
      <c r="AG721" s="76"/>
      <c r="AH721" s="76"/>
      <c r="AI721" s="76"/>
      <c r="AJ721" s="76"/>
      <c r="AK721" s="76"/>
      <c r="AL721" s="76"/>
      <c r="AM721" s="76" t="str">
        <f t="shared" si="59"/>
        <v/>
      </c>
      <c r="AN721" s="76">
        <f>'[1]بيانات الكل'!K719</f>
        <v>0</v>
      </c>
      <c r="AO721" s="76">
        <f>'[1]بيانات الكل'!J719</f>
        <v>0</v>
      </c>
      <c r="AP721" s="76"/>
      <c r="AQ721" s="76"/>
      <c r="AR721" s="76">
        <f>'[1]بيانات الكل'!L719</f>
        <v>0</v>
      </c>
      <c r="AS721" s="76" t="str">
        <f>'[1]بيانات الكل'!Q719</f>
        <v/>
      </c>
      <c r="AT721" s="76">
        <f>'[1]بيانات الكل'!R719</f>
        <v>0</v>
      </c>
      <c r="AU721" s="76">
        <f>'[1]بيانات الكل'!S719</f>
        <v>0</v>
      </c>
      <c r="AV721" s="79">
        <v>712</v>
      </c>
      <c r="AW721" s="79" t="e">
        <f>IF(AND($AW$3=#REF!,#REF!=Y721),AV721,"")</f>
        <v>#REF!</v>
      </c>
    </row>
    <row r="722" spans="1:49" ht="21" customHeight="1" thickBot="1">
      <c r="A722" s="68"/>
      <c r="B722" s="68">
        <v>713</v>
      </c>
      <c r="C722" s="69">
        <v>713</v>
      </c>
      <c r="D722" s="70">
        <f>'[1]بيانات الكل'!C720</f>
        <v>0</v>
      </c>
      <c r="E722" s="71" t="str">
        <f>'[1]بيانات الكل'!T720</f>
        <v/>
      </c>
      <c r="F722" s="72" t="str">
        <f t="shared" si="55"/>
        <v/>
      </c>
      <c r="G722" s="73">
        <f>'[1]بيانات الكل'!F720</f>
        <v>0</v>
      </c>
      <c r="H722" s="73">
        <f>'[1]بيانات الكل'!D720</f>
        <v>0</v>
      </c>
      <c r="I722" s="74">
        <f>'[1]بيانات الكل'!H720</f>
        <v>0</v>
      </c>
      <c r="J722" s="75" t="str">
        <f t="shared" si="56"/>
        <v/>
      </c>
      <c r="K722" s="75" t="str">
        <f t="shared" si="57"/>
        <v/>
      </c>
      <c r="L722" s="75" t="str">
        <f t="shared" si="58"/>
        <v/>
      </c>
      <c r="M722" s="75">
        <f>'[1]بيانات الكل'!N720</f>
        <v>0</v>
      </c>
      <c r="N722" s="75">
        <f>'[1]بيانات الكل'!E720</f>
        <v>0</v>
      </c>
      <c r="O722" s="75">
        <f>'[1]بيانات الكل'!G720</f>
        <v>0</v>
      </c>
      <c r="P722" s="76"/>
      <c r="Q722" s="77"/>
      <c r="R722" s="78"/>
      <c r="S722" s="76"/>
      <c r="T722" s="76"/>
      <c r="U722" s="76"/>
      <c r="V722" s="76"/>
      <c r="W722" s="76"/>
      <c r="X722" s="76"/>
      <c r="Y722" s="76"/>
      <c r="Z722" s="76"/>
      <c r="AA722" s="76"/>
      <c r="AB722" s="76"/>
      <c r="AC722" s="76"/>
      <c r="AD722" s="76"/>
      <c r="AE722" s="76"/>
      <c r="AF722" s="76"/>
      <c r="AG722" s="76"/>
      <c r="AH722" s="76"/>
      <c r="AI722" s="76"/>
      <c r="AJ722" s="76"/>
      <c r="AK722" s="76"/>
      <c r="AL722" s="76"/>
      <c r="AM722" s="76" t="str">
        <f t="shared" si="59"/>
        <v/>
      </c>
      <c r="AN722" s="76">
        <f>'[1]بيانات الكل'!K720</f>
        <v>0</v>
      </c>
      <c r="AO722" s="76">
        <f>'[1]بيانات الكل'!J720</f>
        <v>0</v>
      </c>
      <c r="AP722" s="76"/>
      <c r="AQ722" s="76"/>
      <c r="AR722" s="76">
        <f>'[1]بيانات الكل'!L720</f>
        <v>0</v>
      </c>
      <c r="AS722" s="76" t="str">
        <f>'[1]بيانات الكل'!Q720</f>
        <v/>
      </c>
      <c r="AT722" s="76">
        <f>'[1]بيانات الكل'!R720</f>
        <v>0</v>
      </c>
      <c r="AU722" s="76">
        <f>'[1]بيانات الكل'!S720</f>
        <v>0</v>
      </c>
      <c r="AV722" s="79">
        <v>713</v>
      </c>
      <c r="AW722" s="79" t="e">
        <f>IF(AND($AW$3=#REF!,#REF!=Y722),AV722,"")</f>
        <v>#REF!</v>
      </c>
    </row>
    <row r="723" spans="1:49" ht="21" customHeight="1" thickBot="1">
      <c r="A723" s="68"/>
      <c r="B723" s="68">
        <v>714</v>
      </c>
      <c r="C723" s="69">
        <v>714</v>
      </c>
      <c r="D723" s="70">
        <f>'[1]بيانات الكل'!C721</f>
        <v>0</v>
      </c>
      <c r="E723" s="71" t="str">
        <f>'[1]بيانات الكل'!T721</f>
        <v/>
      </c>
      <c r="F723" s="72" t="str">
        <f t="shared" si="55"/>
        <v/>
      </c>
      <c r="G723" s="73">
        <f>'[1]بيانات الكل'!F721</f>
        <v>0</v>
      </c>
      <c r="H723" s="73">
        <f>'[1]بيانات الكل'!D721</f>
        <v>0</v>
      </c>
      <c r="I723" s="74">
        <f>'[1]بيانات الكل'!H721</f>
        <v>0</v>
      </c>
      <c r="J723" s="75" t="str">
        <f t="shared" si="56"/>
        <v/>
      </c>
      <c r="K723" s="75" t="str">
        <f t="shared" si="57"/>
        <v/>
      </c>
      <c r="L723" s="75" t="str">
        <f t="shared" si="58"/>
        <v/>
      </c>
      <c r="M723" s="75">
        <f>'[1]بيانات الكل'!N721</f>
        <v>0</v>
      </c>
      <c r="N723" s="75">
        <f>'[1]بيانات الكل'!E721</f>
        <v>0</v>
      </c>
      <c r="O723" s="75">
        <f>'[1]بيانات الكل'!G721</f>
        <v>0</v>
      </c>
      <c r="P723" s="76"/>
      <c r="Q723" s="77"/>
      <c r="R723" s="78"/>
      <c r="S723" s="76"/>
      <c r="T723" s="76"/>
      <c r="U723" s="76"/>
      <c r="V723" s="76"/>
      <c r="W723" s="76"/>
      <c r="X723" s="76"/>
      <c r="Y723" s="76"/>
      <c r="Z723" s="76"/>
      <c r="AA723" s="76"/>
      <c r="AB723" s="76"/>
      <c r="AC723" s="76"/>
      <c r="AD723" s="76"/>
      <c r="AE723" s="76"/>
      <c r="AF723" s="76"/>
      <c r="AG723" s="76"/>
      <c r="AH723" s="76"/>
      <c r="AI723" s="76"/>
      <c r="AJ723" s="76"/>
      <c r="AK723" s="76"/>
      <c r="AL723" s="76"/>
      <c r="AM723" s="76" t="str">
        <f t="shared" si="59"/>
        <v/>
      </c>
      <c r="AN723" s="76">
        <f>'[1]بيانات الكل'!K721</f>
        <v>0</v>
      </c>
      <c r="AO723" s="76">
        <f>'[1]بيانات الكل'!J721</f>
        <v>0</v>
      </c>
      <c r="AP723" s="76"/>
      <c r="AQ723" s="76"/>
      <c r="AR723" s="76">
        <f>'[1]بيانات الكل'!L721</f>
        <v>0</v>
      </c>
      <c r="AS723" s="76" t="str">
        <f>'[1]بيانات الكل'!Q721</f>
        <v/>
      </c>
      <c r="AT723" s="76">
        <f>'[1]بيانات الكل'!R721</f>
        <v>0</v>
      </c>
      <c r="AU723" s="76">
        <f>'[1]بيانات الكل'!S721</f>
        <v>0</v>
      </c>
      <c r="AV723" s="79">
        <v>714</v>
      </c>
      <c r="AW723" s="79" t="e">
        <f>IF(AND($AW$3=#REF!,#REF!=Y723),AV723,"")</f>
        <v>#REF!</v>
      </c>
    </row>
    <row r="724" spans="1:49" ht="21" customHeight="1" thickBot="1">
      <c r="A724" s="68"/>
      <c r="B724" s="68">
        <v>715</v>
      </c>
      <c r="C724" s="69">
        <v>715</v>
      </c>
      <c r="D724" s="70">
        <f>'[1]بيانات الكل'!C722</f>
        <v>0</v>
      </c>
      <c r="E724" s="71" t="str">
        <f>'[1]بيانات الكل'!T722</f>
        <v/>
      </c>
      <c r="F724" s="72" t="str">
        <f t="shared" si="55"/>
        <v/>
      </c>
      <c r="G724" s="73">
        <f>'[1]بيانات الكل'!F722</f>
        <v>0</v>
      </c>
      <c r="H724" s="73">
        <f>'[1]بيانات الكل'!D722</f>
        <v>0</v>
      </c>
      <c r="I724" s="74">
        <f>'[1]بيانات الكل'!H722</f>
        <v>0</v>
      </c>
      <c r="J724" s="75" t="str">
        <f t="shared" si="56"/>
        <v/>
      </c>
      <c r="K724" s="75" t="str">
        <f t="shared" si="57"/>
        <v/>
      </c>
      <c r="L724" s="75" t="str">
        <f t="shared" si="58"/>
        <v/>
      </c>
      <c r="M724" s="75">
        <f>'[1]بيانات الكل'!N722</f>
        <v>0</v>
      </c>
      <c r="N724" s="75">
        <f>'[1]بيانات الكل'!E722</f>
        <v>0</v>
      </c>
      <c r="O724" s="75">
        <f>'[1]بيانات الكل'!G722</f>
        <v>0</v>
      </c>
      <c r="P724" s="76"/>
      <c r="Q724" s="77"/>
      <c r="R724" s="78"/>
      <c r="S724" s="76"/>
      <c r="T724" s="76"/>
      <c r="U724" s="76"/>
      <c r="V724" s="76"/>
      <c r="W724" s="76"/>
      <c r="X724" s="76"/>
      <c r="Y724" s="76"/>
      <c r="Z724" s="76"/>
      <c r="AA724" s="76"/>
      <c r="AB724" s="76"/>
      <c r="AC724" s="76"/>
      <c r="AD724" s="76"/>
      <c r="AE724" s="76"/>
      <c r="AF724" s="76"/>
      <c r="AG724" s="76"/>
      <c r="AH724" s="76"/>
      <c r="AI724" s="76"/>
      <c r="AJ724" s="76"/>
      <c r="AK724" s="76"/>
      <c r="AL724" s="76"/>
      <c r="AM724" s="76" t="str">
        <f t="shared" si="59"/>
        <v/>
      </c>
      <c r="AN724" s="76">
        <f>'[1]بيانات الكل'!K722</f>
        <v>0</v>
      </c>
      <c r="AO724" s="76">
        <f>'[1]بيانات الكل'!J722</f>
        <v>0</v>
      </c>
      <c r="AP724" s="76"/>
      <c r="AQ724" s="76"/>
      <c r="AR724" s="76">
        <f>'[1]بيانات الكل'!L722</f>
        <v>0</v>
      </c>
      <c r="AS724" s="76" t="str">
        <f>'[1]بيانات الكل'!Q722</f>
        <v/>
      </c>
      <c r="AT724" s="76">
        <f>'[1]بيانات الكل'!R722</f>
        <v>0</v>
      </c>
      <c r="AU724" s="76">
        <f>'[1]بيانات الكل'!S722</f>
        <v>0</v>
      </c>
      <c r="AV724" s="79">
        <v>715</v>
      </c>
      <c r="AW724" s="79" t="e">
        <f>IF(AND($AW$3=#REF!,#REF!=Y724),AV724,"")</f>
        <v>#REF!</v>
      </c>
    </row>
    <row r="725" spans="1:49" ht="21" customHeight="1" thickBot="1">
      <c r="A725" s="68"/>
      <c r="B725" s="68">
        <v>716</v>
      </c>
      <c r="C725" s="69">
        <v>716</v>
      </c>
      <c r="D725" s="70">
        <f>'[1]بيانات الكل'!C723</f>
        <v>0</v>
      </c>
      <c r="E725" s="71" t="str">
        <f>'[1]بيانات الكل'!T723</f>
        <v/>
      </c>
      <c r="F725" s="72" t="str">
        <f t="shared" si="55"/>
        <v/>
      </c>
      <c r="G725" s="73">
        <f>'[1]بيانات الكل'!F723</f>
        <v>0</v>
      </c>
      <c r="H725" s="73">
        <f>'[1]بيانات الكل'!D723</f>
        <v>0</v>
      </c>
      <c r="I725" s="74">
        <f>'[1]بيانات الكل'!H723</f>
        <v>0</v>
      </c>
      <c r="J725" s="75" t="str">
        <f t="shared" si="56"/>
        <v/>
      </c>
      <c r="K725" s="75" t="str">
        <f t="shared" si="57"/>
        <v/>
      </c>
      <c r="L725" s="75" t="str">
        <f t="shared" si="58"/>
        <v/>
      </c>
      <c r="M725" s="75">
        <f>'[1]بيانات الكل'!N723</f>
        <v>0</v>
      </c>
      <c r="N725" s="75">
        <f>'[1]بيانات الكل'!E723</f>
        <v>0</v>
      </c>
      <c r="O725" s="75">
        <f>'[1]بيانات الكل'!G723</f>
        <v>0</v>
      </c>
      <c r="P725" s="76"/>
      <c r="Q725" s="77"/>
      <c r="R725" s="78"/>
      <c r="S725" s="76"/>
      <c r="T725" s="76"/>
      <c r="U725" s="76"/>
      <c r="V725" s="76"/>
      <c r="W725" s="76"/>
      <c r="X725" s="76"/>
      <c r="Y725" s="76"/>
      <c r="Z725" s="76"/>
      <c r="AA725" s="76"/>
      <c r="AB725" s="76"/>
      <c r="AC725" s="76"/>
      <c r="AD725" s="76"/>
      <c r="AE725" s="76"/>
      <c r="AF725" s="76"/>
      <c r="AG725" s="76"/>
      <c r="AH725" s="76"/>
      <c r="AI725" s="76"/>
      <c r="AJ725" s="76"/>
      <c r="AK725" s="76"/>
      <c r="AL725" s="76"/>
      <c r="AM725" s="76" t="str">
        <f t="shared" si="59"/>
        <v/>
      </c>
      <c r="AN725" s="76">
        <f>'[1]بيانات الكل'!K723</f>
        <v>0</v>
      </c>
      <c r="AO725" s="76">
        <f>'[1]بيانات الكل'!J723</f>
        <v>0</v>
      </c>
      <c r="AP725" s="76"/>
      <c r="AQ725" s="76"/>
      <c r="AR725" s="76">
        <f>'[1]بيانات الكل'!L723</f>
        <v>0</v>
      </c>
      <c r="AS725" s="76" t="str">
        <f>'[1]بيانات الكل'!Q723</f>
        <v/>
      </c>
      <c r="AT725" s="76">
        <f>'[1]بيانات الكل'!R723</f>
        <v>0</v>
      </c>
      <c r="AU725" s="76">
        <f>'[1]بيانات الكل'!S723</f>
        <v>0</v>
      </c>
      <c r="AV725" s="79">
        <v>716</v>
      </c>
      <c r="AW725" s="79" t="e">
        <f>IF(AND($AW$3=#REF!,#REF!=Y725),AV725,"")</f>
        <v>#REF!</v>
      </c>
    </row>
    <row r="726" spans="1:49" ht="21" customHeight="1" thickBot="1">
      <c r="A726" s="68"/>
      <c r="B726" s="68">
        <v>717</v>
      </c>
      <c r="C726" s="69">
        <v>717</v>
      </c>
      <c r="D726" s="70">
        <f>'[1]بيانات الكل'!C724</f>
        <v>0</v>
      </c>
      <c r="E726" s="71" t="str">
        <f>'[1]بيانات الكل'!T724</f>
        <v/>
      </c>
      <c r="F726" s="72" t="str">
        <f t="shared" si="55"/>
        <v/>
      </c>
      <c r="G726" s="73">
        <f>'[1]بيانات الكل'!F724</f>
        <v>0</v>
      </c>
      <c r="H726" s="73">
        <f>'[1]بيانات الكل'!D724</f>
        <v>0</v>
      </c>
      <c r="I726" s="74">
        <f>'[1]بيانات الكل'!H724</f>
        <v>0</v>
      </c>
      <c r="J726" s="75" t="str">
        <f t="shared" si="56"/>
        <v/>
      </c>
      <c r="K726" s="75" t="str">
        <f t="shared" si="57"/>
        <v/>
      </c>
      <c r="L726" s="75" t="str">
        <f t="shared" si="58"/>
        <v/>
      </c>
      <c r="M726" s="75">
        <f>'[1]بيانات الكل'!N724</f>
        <v>0</v>
      </c>
      <c r="N726" s="75">
        <f>'[1]بيانات الكل'!E724</f>
        <v>0</v>
      </c>
      <c r="O726" s="75">
        <f>'[1]بيانات الكل'!G724</f>
        <v>0</v>
      </c>
      <c r="P726" s="76"/>
      <c r="Q726" s="77"/>
      <c r="R726" s="78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6"/>
      <c r="AL726" s="76"/>
      <c r="AM726" s="76" t="str">
        <f t="shared" si="59"/>
        <v/>
      </c>
      <c r="AN726" s="76">
        <f>'[1]بيانات الكل'!K724</f>
        <v>0</v>
      </c>
      <c r="AO726" s="76">
        <f>'[1]بيانات الكل'!J724</f>
        <v>0</v>
      </c>
      <c r="AP726" s="76"/>
      <c r="AQ726" s="76"/>
      <c r="AR726" s="76">
        <f>'[1]بيانات الكل'!L724</f>
        <v>0</v>
      </c>
      <c r="AS726" s="76" t="str">
        <f>'[1]بيانات الكل'!Q724</f>
        <v/>
      </c>
      <c r="AT726" s="76">
        <f>'[1]بيانات الكل'!R724</f>
        <v>0</v>
      </c>
      <c r="AU726" s="76">
        <f>'[1]بيانات الكل'!S724</f>
        <v>0</v>
      </c>
      <c r="AV726" s="79">
        <v>717</v>
      </c>
      <c r="AW726" s="79" t="e">
        <f>IF(AND($AW$3=#REF!,#REF!=Y726),AV726,"")</f>
        <v>#REF!</v>
      </c>
    </row>
    <row r="727" spans="1:49" ht="21" customHeight="1" thickBot="1">
      <c r="A727" s="68"/>
      <c r="B727" s="68">
        <v>718</v>
      </c>
      <c r="C727" s="69">
        <v>718</v>
      </c>
      <c r="D727" s="70">
        <f>'[1]بيانات الكل'!C725</f>
        <v>0</v>
      </c>
      <c r="E727" s="71" t="str">
        <f>'[1]بيانات الكل'!T725</f>
        <v/>
      </c>
      <c r="F727" s="72" t="str">
        <f t="shared" si="55"/>
        <v/>
      </c>
      <c r="G727" s="73">
        <f>'[1]بيانات الكل'!F725</f>
        <v>0</v>
      </c>
      <c r="H727" s="73">
        <f>'[1]بيانات الكل'!D725</f>
        <v>0</v>
      </c>
      <c r="I727" s="74">
        <f>'[1]بيانات الكل'!H725</f>
        <v>0</v>
      </c>
      <c r="J727" s="75" t="str">
        <f t="shared" si="56"/>
        <v/>
      </c>
      <c r="K727" s="75" t="str">
        <f t="shared" si="57"/>
        <v/>
      </c>
      <c r="L727" s="75" t="str">
        <f t="shared" si="58"/>
        <v/>
      </c>
      <c r="M727" s="75">
        <f>'[1]بيانات الكل'!N725</f>
        <v>0</v>
      </c>
      <c r="N727" s="75">
        <f>'[1]بيانات الكل'!E725</f>
        <v>0</v>
      </c>
      <c r="O727" s="75">
        <f>'[1]بيانات الكل'!G725</f>
        <v>0</v>
      </c>
      <c r="P727" s="76"/>
      <c r="Q727" s="77"/>
      <c r="R727" s="78"/>
      <c r="S727" s="76"/>
      <c r="T727" s="76"/>
      <c r="U727" s="76"/>
      <c r="V727" s="76"/>
      <c r="W727" s="76"/>
      <c r="X727" s="76"/>
      <c r="Y727" s="76"/>
      <c r="Z727" s="76"/>
      <c r="AA727" s="76"/>
      <c r="AB727" s="76"/>
      <c r="AC727" s="76"/>
      <c r="AD727" s="76"/>
      <c r="AE727" s="76"/>
      <c r="AF727" s="76"/>
      <c r="AG727" s="76"/>
      <c r="AH727" s="76"/>
      <c r="AI727" s="76"/>
      <c r="AJ727" s="76"/>
      <c r="AK727" s="76"/>
      <c r="AL727" s="76"/>
      <c r="AM727" s="76" t="str">
        <f t="shared" si="59"/>
        <v/>
      </c>
      <c r="AN727" s="76">
        <f>'[1]بيانات الكل'!K725</f>
        <v>0</v>
      </c>
      <c r="AO727" s="76">
        <f>'[1]بيانات الكل'!J725</f>
        <v>0</v>
      </c>
      <c r="AP727" s="76"/>
      <c r="AQ727" s="76"/>
      <c r="AR727" s="76">
        <f>'[1]بيانات الكل'!L725</f>
        <v>0</v>
      </c>
      <c r="AS727" s="76" t="str">
        <f>'[1]بيانات الكل'!Q725</f>
        <v/>
      </c>
      <c r="AT727" s="76">
        <f>'[1]بيانات الكل'!R725</f>
        <v>0</v>
      </c>
      <c r="AU727" s="76">
        <f>'[1]بيانات الكل'!S725</f>
        <v>0</v>
      </c>
      <c r="AV727" s="79">
        <v>718</v>
      </c>
      <c r="AW727" s="79" t="e">
        <f>IF(AND($AW$3=#REF!,#REF!=Y727),AV727,"")</f>
        <v>#REF!</v>
      </c>
    </row>
    <row r="728" spans="1:49" ht="21" customHeight="1" thickBot="1">
      <c r="A728" s="68"/>
      <c r="B728" s="68">
        <v>719</v>
      </c>
      <c r="C728" s="69">
        <v>719</v>
      </c>
      <c r="D728" s="70">
        <f>'[1]بيانات الكل'!C726</f>
        <v>0</v>
      </c>
      <c r="E728" s="71" t="str">
        <f>'[1]بيانات الكل'!T726</f>
        <v/>
      </c>
      <c r="F728" s="72" t="str">
        <f t="shared" si="55"/>
        <v/>
      </c>
      <c r="G728" s="73">
        <f>'[1]بيانات الكل'!F726</f>
        <v>0</v>
      </c>
      <c r="H728" s="73">
        <f>'[1]بيانات الكل'!D726</f>
        <v>0</v>
      </c>
      <c r="I728" s="74">
        <f>'[1]بيانات الكل'!H726</f>
        <v>0</v>
      </c>
      <c r="J728" s="75" t="str">
        <f t="shared" si="56"/>
        <v/>
      </c>
      <c r="K728" s="75" t="str">
        <f t="shared" si="57"/>
        <v/>
      </c>
      <c r="L728" s="75" t="str">
        <f t="shared" si="58"/>
        <v/>
      </c>
      <c r="M728" s="75">
        <f>'[1]بيانات الكل'!N726</f>
        <v>0</v>
      </c>
      <c r="N728" s="75">
        <f>'[1]بيانات الكل'!E726</f>
        <v>0</v>
      </c>
      <c r="O728" s="75">
        <f>'[1]بيانات الكل'!G726</f>
        <v>0</v>
      </c>
      <c r="P728" s="76"/>
      <c r="Q728" s="77"/>
      <c r="R728" s="78"/>
      <c r="S728" s="76"/>
      <c r="T728" s="76"/>
      <c r="U728" s="76"/>
      <c r="V728" s="76"/>
      <c r="W728" s="76"/>
      <c r="X728" s="76"/>
      <c r="Y728" s="76"/>
      <c r="Z728" s="76"/>
      <c r="AA728" s="76"/>
      <c r="AB728" s="76"/>
      <c r="AC728" s="76"/>
      <c r="AD728" s="76"/>
      <c r="AE728" s="76"/>
      <c r="AF728" s="76"/>
      <c r="AG728" s="76"/>
      <c r="AH728" s="76"/>
      <c r="AI728" s="76"/>
      <c r="AJ728" s="76"/>
      <c r="AK728" s="76"/>
      <c r="AL728" s="76"/>
      <c r="AM728" s="76" t="str">
        <f t="shared" si="59"/>
        <v/>
      </c>
      <c r="AN728" s="76">
        <f>'[1]بيانات الكل'!K726</f>
        <v>0</v>
      </c>
      <c r="AO728" s="76">
        <f>'[1]بيانات الكل'!J726</f>
        <v>0</v>
      </c>
      <c r="AP728" s="76"/>
      <c r="AQ728" s="76"/>
      <c r="AR728" s="76">
        <f>'[1]بيانات الكل'!L726</f>
        <v>0</v>
      </c>
      <c r="AS728" s="76" t="str">
        <f>'[1]بيانات الكل'!Q726</f>
        <v/>
      </c>
      <c r="AT728" s="76">
        <f>'[1]بيانات الكل'!R726</f>
        <v>0</v>
      </c>
      <c r="AU728" s="76">
        <f>'[1]بيانات الكل'!S726</f>
        <v>0</v>
      </c>
      <c r="AV728" s="79">
        <v>719</v>
      </c>
      <c r="AW728" s="79" t="e">
        <f>IF(AND($AW$3=#REF!,#REF!=Y728),AV728,"")</f>
        <v>#REF!</v>
      </c>
    </row>
    <row r="729" spans="1:49" ht="21" customHeight="1" thickBot="1">
      <c r="A729" s="68"/>
      <c r="B729" s="68">
        <v>720</v>
      </c>
      <c r="C729" s="69">
        <v>720</v>
      </c>
      <c r="D729" s="70">
        <f>'[1]بيانات الكل'!C727</f>
        <v>0</v>
      </c>
      <c r="E729" s="71" t="str">
        <f>'[1]بيانات الكل'!T727</f>
        <v/>
      </c>
      <c r="F729" s="72" t="str">
        <f t="shared" si="55"/>
        <v/>
      </c>
      <c r="G729" s="73">
        <f>'[1]بيانات الكل'!F727</f>
        <v>0</v>
      </c>
      <c r="H729" s="73">
        <f>'[1]بيانات الكل'!D727</f>
        <v>0</v>
      </c>
      <c r="I729" s="74">
        <f>'[1]بيانات الكل'!H727</f>
        <v>0</v>
      </c>
      <c r="J729" s="75" t="str">
        <f t="shared" si="56"/>
        <v/>
      </c>
      <c r="K729" s="75" t="str">
        <f t="shared" si="57"/>
        <v/>
      </c>
      <c r="L729" s="75" t="str">
        <f t="shared" si="58"/>
        <v/>
      </c>
      <c r="M729" s="75">
        <f>'[1]بيانات الكل'!N727</f>
        <v>0</v>
      </c>
      <c r="N729" s="75">
        <f>'[1]بيانات الكل'!E727</f>
        <v>0</v>
      </c>
      <c r="O729" s="75">
        <f>'[1]بيانات الكل'!G727</f>
        <v>0</v>
      </c>
      <c r="P729" s="76"/>
      <c r="Q729" s="77"/>
      <c r="R729" s="78"/>
      <c r="S729" s="76"/>
      <c r="T729" s="76"/>
      <c r="U729" s="76"/>
      <c r="V729" s="76"/>
      <c r="W729" s="76"/>
      <c r="X729" s="76"/>
      <c r="Y729" s="76"/>
      <c r="Z729" s="76"/>
      <c r="AA729" s="76"/>
      <c r="AB729" s="76"/>
      <c r="AC729" s="76"/>
      <c r="AD729" s="76"/>
      <c r="AE729" s="76"/>
      <c r="AF729" s="76"/>
      <c r="AG729" s="76"/>
      <c r="AH729" s="76"/>
      <c r="AI729" s="76"/>
      <c r="AJ729" s="76"/>
      <c r="AK729" s="76"/>
      <c r="AL729" s="76"/>
      <c r="AM729" s="76" t="str">
        <f t="shared" si="59"/>
        <v/>
      </c>
      <c r="AN729" s="76">
        <f>'[1]بيانات الكل'!K727</f>
        <v>0</v>
      </c>
      <c r="AO729" s="76">
        <f>'[1]بيانات الكل'!J727</f>
        <v>0</v>
      </c>
      <c r="AP729" s="76"/>
      <c r="AQ729" s="76"/>
      <c r="AR729" s="76">
        <f>'[1]بيانات الكل'!L727</f>
        <v>0</v>
      </c>
      <c r="AS729" s="76" t="str">
        <f>'[1]بيانات الكل'!Q727</f>
        <v/>
      </c>
      <c r="AT729" s="76">
        <f>'[1]بيانات الكل'!R727</f>
        <v>0</v>
      </c>
      <c r="AU729" s="76">
        <f>'[1]بيانات الكل'!S727</f>
        <v>0</v>
      </c>
      <c r="AV729" s="79">
        <v>720</v>
      </c>
      <c r="AW729" s="79" t="e">
        <f>IF(AND($AW$3=#REF!,#REF!=Y729),AV729,"")</f>
        <v>#REF!</v>
      </c>
    </row>
    <row r="730" spans="1:49" ht="21" customHeight="1" thickBot="1">
      <c r="A730" s="68"/>
      <c r="B730" s="68">
        <v>721</v>
      </c>
      <c r="C730" s="69">
        <v>721</v>
      </c>
      <c r="D730" s="70">
        <f>'[1]بيانات الكل'!C728</f>
        <v>0</v>
      </c>
      <c r="E730" s="71" t="str">
        <f>'[1]بيانات الكل'!T728</f>
        <v/>
      </c>
      <c r="F730" s="72" t="str">
        <f t="shared" si="55"/>
        <v/>
      </c>
      <c r="G730" s="73">
        <f>'[1]بيانات الكل'!F728</f>
        <v>0</v>
      </c>
      <c r="H730" s="73">
        <f>'[1]بيانات الكل'!D728</f>
        <v>0</v>
      </c>
      <c r="I730" s="74">
        <f>'[1]بيانات الكل'!H728</f>
        <v>0</v>
      </c>
      <c r="J730" s="75" t="str">
        <f t="shared" si="56"/>
        <v/>
      </c>
      <c r="K730" s="75" t="str">
        <f t="shared" si="57"/>
        <v/>
      </c>
      <c r="L730" s="75" t="str">
        <f t="shared" si="58"/>
        <v/>
      </c>
      <c r="M730" s="75">
        <f>'[1]بيانات الكل'!N728</f>
        <v>0</v>
      </c>
      <c r="N730" s="75">
        <f>'[1]بيانات الكل'!E728</f>
        <v>0</v>
      </c>
      <c r="O730" s="75">
        <f>'[1]بيانات الكل'!G728</f>
        <v>0</v>
      </c>
      <c r="P730" s="76"/>
      <c r="Q730" s="77"/>
      <c r="R730" s="78"/>
      <c r="S730" s="76"/>
      <c r="T730" s="76"/>
      <c r="U730" s="76"/>
      <c r="V730" s="76"/>
      <c r="W730" s="76"/>
      <c r="X730" s="76"/>
      <c r="Y730" s="76"/>
      <c r="Z730" s="76"/>
      <c r="AA730" s="76"/>
      <c r="AB730" s="76"/>
      <c r="AC730" s="76"/>
      <c r="AD730" s="76"/>
      <c r="AE730" s="76"/>
      <c r="AF730" s="76"/>
      <c r="AG730" s="76"/>
      <c r="AH730" s="76"/>
      <c r="AI730" s="76"/>
      <c r="AJ730" s="76"/>
      <c r="AK730" s="76"/>
      <c r="AL730" s="76"/>
      <c r="AM730" s="76" t="str">
        <f t="shared" si="59"/>
        <v/>
      </c>
      <c r="AN730" s="76">
        <f>'[1]بيانات الكل'!K728</f>
        <v>0</v>
      </c>
      <c r="AO730" s="76">
        <f>'[1]بيانات الكل'!J728</f>
        <v>0</v>
      </c>
      <c r="AP730" s="76"/>
      <c r="AQ730" s="76"/>
      <c r="AR730" s="76">
        <f>'[1]بيانات الكل'!L728</f>
        <v>0</v>
      </c>
      <c r="AS730" s="76" t="str">
        <f>'[1]بيانات الكل'!Q728</f>
        <v/>
      </c>
      <c r="AT730" s="76">
        <f>'[1]بيانات الكل'!R728</f>
        <v>0</v>
      </c>
      <c r="AU730" s="76">
        <f>'[1]بيانات الكل'!S728</f>
        <v>0</v>
      </c>
      <c r="AV730" s="79">
        <v>721</v>
      </c>
      <c r="AW730" s="79" t="e">
        <f>IF(AND($AW$3=#REF!,#REF!=Y730),AV730,"")</f>
        <v>#REF!</v>
      </c>
    </row>
    <row r="731" spans="1:49" ht="21" customHeight="1" thickBot="1">
      <c r="A731" s="68"/>
      <c r="B731" s="68">
        <v>722</v>
      </c>
      <c r="C731" s="69">
        <v>722</v>
      </c>
      <c r="D731" s="70">
        <f>'[1]بيانات الكل'!C729</f>
        <v>0</v>
      </c>
      <c r="E731" s="71" t="str">
        <f>'[1]بيانات الكل'!T729</f>
        <v/>
      </c>
      <c r="F731" s="72" t="str">
        <f t="shared" si="55"/>
        <v/>
      </c>
      <c r="G731" s="73">
        <f>'[1]بيانات الكل'!F729</f>
        <v>0</v>
      </c>
      <c r="H731" s="73">
        <f>'[1]بيانات الكل'!D729</f>
        <v>0</v>
      </c>
      <c r="I731" s="74">
        <f>'[1]بيانات الكل'!H729</f>
        <v>0</v>
      </c>
      <c r="J731" s="75" t="str">
        <f t="shared" si="56"/>
        <v/>
      </c>
      <c r="K731" s="75" t="str">
        <f t="shared" si="57"/>
        <v/>
      </c>
      <c r="L731" s="75" t="str">
        <f t="shared" si="58"/>
        <v/>
      </c>
      <c r="M731" s="75">
        <f>'[1]بيانات الكل'!N729</f>
        <v>0</v>
      </c>
      <c r="N731" s="75">
        <f>'[1]بيانات الكل'!E729</f>
        <v>0</v>
      </c>
      <c r="O731" s="75">
        <f>'[1]بيانات الكل'!G729</f>
        <v>0</v>
      </c>
      <c r="P731" s="76"/>
      <c r="Q731" s="77"/>
      <c r="R731" s="78"/>
      <c r="S731" s="76"/>
      <c r="T731" s="76"/>
      <c r="U731" s="76"/>
      <c r="V731" s="76"/>
      <c r="W731" s="76"/>
      <c r="X731" s="76"/>
      <c r="Y731" s="76"/>
      <c r="Z731" s="76"/>
      <c r="AA731" s="76"/>
      <c r="AB731" s="76"/>
      <c r="AC731" s="76"/>
      <c r="AD731" s="76"/>
      <c r="AE731" s="76"/>
      <c r="AF731" s="76"/>
      <c r="AG731" s="76"/>
      <c r="AH731" s="76"/>
      <c r="AI731" s="76"/>
      <c r="AJ731" s="76"/>
      <c r="AK731" s="76"/>
      <c r="AL731" s="76"/>
      <c r="AM731" s="76" t="str">
        <f t="shared" si="59"/>
        <v/>
      </c>
      <c r="AN731" s="76">
        <f>'[1]بيانات الكل'!K729</f>
        <v>0</v>
      </c>
      <c r="AO731" s="76">
        <f>'[1]بيانات الكل'!J729</f>
        <v>0</v>
      </c>
      <c r="AP731" s="76"/>
      <c r="AQ731" s="76"/>
      <c r="AR731" s="76">
        <f>'[1]بيانات الكل'!L729</f>
        <v>0</v>
      </c>
      <c r="AS731" s="76" t="str">
        <f>'[1]بيانات الكل'!Q729</f>
        <v/>
      </c>
      <c r="AT731" s="76">
        <f>'[1]بيانات الكل'!R729</f>
        <v>0</v>
      </c>
      <c r="AU731" s="76">
        <f>'[1]بيانات الكل'!S729</f>
        <v>0</v>
      </c>
      <c r="AV731" s="79">
        <v>722</v>
      </c>
      <c r="AW731" s="79" t="e">
        <f>IF(AND($AW$3=#REF!,#REF!=Y731),AV731,"")</f>
        <v>#REF!</v>
      </c>
    </row>
    <row r="732" spans="1:49" ht="21" customHeight="1" thickBot="1">
      <c r="A732" s="68"/>
      <c r="B732" s="68">
        <v>723</v>
      </c>
      <c r="C732" s="69">
        <v>723</v>
      </c>
      <c r="D732" s="70">
        <f>'[1]بيانات الكل'!C730</f>
        <v>0</v>
      </c>
      <c r="E732" s="71" t="str">
        <f>'[1]بيانات الكل'!T730</f>
        <v/>
      </c>
      <c r="F732" s="72" t="str">
        <f t="shared" si="55"/>
        <v/>
      </c>
      <c r="G732" s="73">
        <f>'[1]بيانات الكل'!F730</f>
        <v>0</v>
      </c>
      <c r="H732" s="73">
        <f>'[1]بيانات الكل'!D730</f>
        <v>0</v>
      </c>
      <c r="I732" s="74">
        <f>'[1]بيانات الكل'!H730</f>
        <v>0</v>
      </c>
      <c r="J732" s="75" t="str">
        <f t="shared" si="56"/>
        <v/>
      </c>
      <c r="K732" s="75" t="str">
        <f t="shared" si="57"/>
        <v/>
      </c>
      <c r="L732" s="75" t="str">
        <f t="shared" si="58"/>
        <v/>
      </c>
      <c r="M732" s="75">
        <f>'[1]بيانات الكل'!N730</f>
        <v>0</v>
      </c>
      <c r="N732" s="75">
        <f>'[1]بيانات الكل'!E730</f>
        <v>0</v>
      </c>
      <c r="O732" s="75">
        <f>'[1]بيانات الكل'!G730</f>
        <v>0</v>
      </c>
      <c r="P732" s="76"/>
      <c r="Q732" s="77"/>
      <c r="R732" s="78"/>
      <c r="S732" s="76"/>
      <c r="T732" s="76"/>
      <c r="U732" s="76"/>
      <c r="V732" s="76"/>
      <c r="W732" s="76"/>
      <c r="X732" s="76"/>
      <c r="Y732" s="76"/>
      <c r="Z732" s="76"/>
      <c r="AA732" s="76"/>
      <c r="AB732" s="76"/>
      <c r="AC732" s="76"/>
      <c r="AD732" s="76"/>
      <c r="AE732" s="76"/>
      <c r="AF732" s="76"/>
      <c r="AG732" s="76"/>
      <c r="AH732" s="76"/>
      <c r="AI732" s="76"/>
      <c r="AJ732" s="76"/>
      <c r="AK732" s="76"/>
      <c r="AL732" s="76"/>
      <c r="AM732" s="76" t="str">
        <f t="shared" si="59"/>
        <v/>
      </c>
      <c r="AN732" s="76">
        <f>'[1]بيانات الكل'!K730</f>
        <v>0</v>
      </c>
      <c r="AO732" s="76">
        <f>'[1]بيانات الكل'!J730</f>
        <v>0</v>
      </c>
      <c r="AP732" s="76"/>
      <c r="AQ732" s="76"/>
      <c r="AR732" s="76">
        <f>'[1]بيانات الكل'!L730</f>
        <v>0</v>
      </c>
      <c r="AS732" s="76" t="str">
        <f>'[1]بيانات الكل'!Q730</f>
        <v/>
      </c>
      <c r="AT732" s="76">
        <f>'[1]بيانات الكل'!R730</f>
        <v>0</v>
      </c>
      <c r="AU732" s="76">
        <f>'[1]بيانات الكل'!S730</f>
        <v>0</v>
      </c>
      <c r="AV732" s="79">
        <v>723</v>
      </c>
      <c r="AW732" s="79" t="e">
        <f>IF(AND($AW$3=#REF!,#REF!=Y732),AV732,"")</f>
        <v>#REF!</v>
      </c>
    </row>
    <row r="733" spans="1:49" ht="21" customHeight="1" thickBot="1">
      <c r="A733" s="68"/>
      <c r="B733" s="68">
        <v>724</v>
      </c>
      <c r="C733" s="69">
        <v>724</v>
      </c>
      <c r="D733" s="70">
        <f>'[1]بيانات الكل'!C731</f>
        <v>0</v>
      </c>
      <c r="E733" s="71" t="str">
        <f>'[1]بيانات الكل'!T731</f>
        <v/>
      </c>
      <c r="F733" s="72" t="str">
        <f t="shared" si="55"/>
        <v/>
      </c>
      <c r="G733" s="73">
        <f>'[1]بيانات الكل'!F731</f>
        <v>0</v>
      </c>
      <c r="H733" s="73">
        <f>'[1]بيانات الكل'!D731</f>
        <v>0</v>
      </c>
      <c r="I733" s="74">
        <f>'[1]بيانات الكل'!H731</f>
        <v>0</v>
      </c>
      <c r="J733" s="75" t="str">
        <f t="shared" si="56"/>
        <v/>
      </c>
      <c r="K733" s="75" t="str">
        <f t="shared" si="57"/>
        <v/>
      </c>
      <c r="L733" s="75" t="str">
        <f t="shared" si="58"/>
        <v/>
      </c>
      <c r="M733" s="75">
        <f>'[1]بيانات الكل'!N731</f>
        <v>0</v>
      </c>
      <c r="N733" s="75">
        <f>'[1]بيانات الكل'!E731</f>
        <v>0</v>
      </c>
      <c r="O733" s="75">
        <f>'[1]بيانات الكل'!G731</f>
        <v>0</v>
      </c>
      <c r="P733" s="76"/>
      <c r="Q733" s="77"/>
      <c r="R733" s="78"/>
      <c r="S733" s="76"/>
      <c r="T733" s="76"/>
      <c r="U733" s="76"/>
      <c r="V733" s="76"/>
      <c r="W733" s="76"/>
      <c r="X733" s="76"/>
      <c r="Y733" s="76"/>
      <c r="Z733" s="76"/>
      <c r="AA733" s="76"/>
      <c r="AB733" s="76"/>
      <c r="AC733" s="76"/>
      <c r="AD733" s="76"/>
      <c r="AE733" s="76"/>
      <c r="AF733" s="76"/>
      <c r="AG733" s="76"/>
      <c r="AH733" s="76"/>
      <c r="AI733" s="76"/>
      <c r="AJ733" s="76"/>
      <c r="AK733" s="76"/>
      <c r="AL733" s="76"/>
      <c r="AM733" s="76" t="str">
        <f t="shared" si="59"/>
        <v/>
      </c>
      <c r="AN733" s="76">
        <f>'[1]بيانات الكل'!K731</f>
        <v>0</v>
      </c>
      <c r="AO733" s="76">
        <f>'[1]بيانات الكل'!J731</f>
        <v>0</v>
      </c>
      <c r="AP733" s="76"/>
      <c r="AQ733" s="76"/>
      <c r="AR733" s="76">
        <f>'[1]بيانات الكل'!L731</f>
        <v>0</v>
      </c>
      <c r="AS733" s="76" t="str">
        <f>'[1]بيانات الكل'!Q731</f>
        <v/>
      </c>
      <c r="AT733" s="76">
        <f>'[1]بيانات الكل'!R731</f>
        <v>0</v>
      </c>
      <c r="AU733" s="76">
        <f>'[1]بيانات الكل'!S731</f>
        <v>0</v>
      </c>
      <c r="AV733" s="79">
        <v>724</v>
      </c>
      <c r="AW733" s="79" t="e">
        <f>IF(AND($AW$3=#REF!,#REF!=Y733),AV733,"")</f>
        <v>#REF!</v>
      </c>
    </row>
    <row r="734" spans="1:49" ht="21" customHeight="1" thickBot="1">
      <c r="A734" s="68"/>
      <c r="B734" s="68">
        <v>725</v>
      </c>
      <c r="C734" s="69">
        <v>725</v>
      </c>
      <c r="D734" s="70">
        <f>'[1]بيانات الكل'!C732</f>
        <v>0</v>
      </c>
      <c r="E734" s="71" t="str">
        <f>'[1]بيانات الكل'!T732</f>
        <v/>
      </c>
      <c r="F734" s="72" t="str">
        <f t="shared" si="55"/>
        <v/>
      </c>
      <c r="G734" s="73">
        <f>'[1]بيانات الكل'!F732</f>
        <v>0</v>
      </c>
      <c r="H734" s="73">
        <f>'[1]بيانات الكل'!D732</f>
        <v>0</v>
      </c>
      <c r="I734" s="74">
        <f>'[1]بيانات الكل'!H732</f>
        <v>0</v>
      </c>
      <c r="J734" s="75" t="str">
        <f t="shared" si="56"/>
        <v/>
      </c>
      <c r="K734" s="75" t="str">
        <f t="shared" si="57"/>
        <v/>
      </c>
      <c r="L734" s="75" t="str">
        <f t="shared" si="58"/>
        <v/>
      </c>
      <c r="M734" s="75">
        <f>'[1]بيانات الكل'!N732</f>
        <v>0</v>
      </c>
      <c r="N734" s="75">
        <f>'[1]بيانات الكل'!E732</f>
        <v>0</v>
      </c>
      <c r="O734" s="75">
        <f>'[1]بيانات الكل'!G732</f>
        <v>0</v>
      </c>
      <c r="P734" s="76"/>
      <c r="Q734" s="77"/>
      <c r="R734" s="78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/>
      <c r="AJ734" s="76"/>
      <c r="AK734" s="76"/>
      <c r="AL734" s="76"/>
      <c r="AM734" s="76" t="str">
        <f t="shared" si="59"/>
        <v/>
      </c>
      <c r="AN734" s="76">
        <f>'[1]بيانات الكل'!K732</f>
        <v>0</v>
      </c>
      <c r="AO734" s="76">
        <f>'[1]بيانات الكل'!J732</f>
        <v>0</v>
      </c>
      <c r="AP734" s="76"/>
      <c r="AQ734" s="76"/>
      <c r="AR734" s="76">
        <f>'[1]بيانات الكل'!L732</f>
        <v>0</v>
      </c>
      <c r="AS734" s="76" t="str">
        <f>'[1]بيانات الكل'!Q732</f>
        <v/>
      </c>
      <c r="AT734" s="76">
        <f>'[1]بيانات الكل'!R732</f>
        <v>0</v>
      </c>
      <c r="AU734" s="76">
        <f>'[1]بيانات الكل'!S732</f>
        <v>0</v>
      </c>
      <c r="AV734" s="79">
        <v>725</v>
      </c>
      <c r="AW734" s="79" t="e">
        <f>IF(AND($AW$3=#REF!,#REF!=Y734),AV734,"")</f>
        <v>#REF!</v>
      </c>
    </row>
    <row r="735" spans="1:49" ht="21" customHeight="1" thickBot="1">
      <c r="A735" s="68"/>
      <c r="B735" s="68">
        <v>726</v>
      </c>
      <c r="C735" s="69">
        <v>726</v>
      </c>
      <c r="D735" s="70">
        <f>'[1]بيانات الكل'!C733</f>
        <v>0</v>
      </c>
      <c r="E735" s="71" t="str">
        <f>'[1]بيانات الكل'!T733</f>
        <v/>
      </c>
      <c r="F735" s="72" t="str">
        <f t="shared" si="55"/>
        <v/>
      </c>
      <c r="G735" s="73">
        <f>'[1]بيانات الكل'!F733</f>
        <v>0</v>
      </c>
      <c r="H735" s="73">
        <f>'[1]بيانات الكل'!D733</f>
        <v>0</v>
      </c>
      <c r="I735" s="74">
        <f>'[1]بيانات الكل'!H733</f>
        <v>0</v>
      </c>
      <c r="J735" s="75" t="str">
        <f t="shared" si="56"/>
        <v/>
      </c>
      <c r="K735" s="75" t="str">
        <f t="shared" si="57"/>
        <v/>
      </c>
      <c r="L735" s="75" t="str">
        <f t="shared" si="58"/>
        <v/>
      </c>
      <c r="M735" s="75">
        <f>'[1]بيانات الكل'!N733</f>
        <v>0</v>
      </c>
      <c r="N735" s="75">
        <f>'[1]بيانات الكل'!E733</f>
        <v>0</v>
      </c>
      <c r="O735" s="75">
        <f>'[1]بيانات الكل'!G733</f>
        <v>0</v>
      </c>
      <c r="P735" s="76"/>
      <c r="Q735" s="77"/>
      <c r="R735" s="78"/>
      <c r="S735" s="76"/>
      <c r="T735" s="76"/>
      <c r="U735" s="76"/>
      <c r="V735" s="76"/>
      <c r="W735" s="76"/>
      <c r="X735" s="76"/>
      <c r="Y735" s="76"/>
      <c r="Z735" s="76"/>
      <c r="AA735" s="76"/>
      <c r="AB735" s="76"/>
      <c r="AC735" s="76"/>
      <c r="AD735" s="76"/>
      <c r="AE735" s="76"/>
      <c r="AF735" s="76"/>
      <c r="AG735" s="76"/>
      <c r="AH735" s="76"/>
      <c r="AI735" s="76"/>
      <c r="AJ735" s="76"/>
      <c r="AK735" s="76"/>
      <c r="AL735" s="76"/>
      <c r="AM735" s="76" t="str">
        <f t="shared" si="59"/>
        <v/>
      </c>
      <c r="AN735" s="76">
        <f>'[1]بيانات الكل'!K733</f>
        <v>0</v>
      </c>
      <c r="AO735" s="76">
        <f>'[1]بيانات الكل'!J733</f>
        <v>0</v>
      </c>
      <c r="AP735" s="76"/>
      <c r="AQ735" s="76"/>
      <c r="AR735" s="76">
        <f>'[1]بيانات الكل'!L733</f>
        <v>0</v>
      </c>
      <c r="AS735" s="76" t="str">
        <f>'[1]بيانات الكل'!Q733</f>
        <v/>
      </c>
      <c r="AT735" s="76">
        <f>'[1]بيانات الكل'!R733</f>
        <v>0</v>
      </c>
      <c r="AU735" s="76">
        <f>'[1]بيانات الكل'!S733</f>
        <v>0</v>
      </c>
      <c r="AV735" s="79">
        <v>726</v>
      </c>
      <c r="AW735" s="79" t="e">
        <f>IF(AND($AW$3=#REF!,#REF!=Y735),AV735,"")</f>
        <v>#REF!</v>
      </c>
    </row>
    <row r="736" spans="1:49" ht="21" customHeight="1" thickBot="1">
      <c r="A736" s="68"/>
      <c r="B736" s="68">
        <v>727</v>
      </c>
      <c r="C736" s="69">
        <v>727</v>
      </c>
      <c r="D736" s="70">
        <f>'[1]بيانات الكل'!C734</f>
        <v>0</v>
      </c>
      <c r="E736" s="71" t="str">
        <f>'[1]بيانات الكل'!T734</f>
        <v/>
      </c>
      <c r="F736" s="72" t="str">
        <f t="shared" si="55"/>
        <v/>
      </c>
      <c r="G736" s="73">
        <f>'[1]بيانات الكل'!F734</f>
        <v>0</v>
      </c>
      <c r="H736" s="73">
        <f>'[1]بيانات الكل'!D734</f>
        <v>0</v>
      </c>
      <c r="I736" s="74">
        <f>'[1]بيانات الكل'!H734</f>
        <v>0</v>
      </c>
      <c r="J736" s="75" t="str">
        <f t="shared" si="56"/>
        <v/>
      </c>
      <c r="K736" s="75" t="str">
        <f t="shared" si="57"/>
        <v/>
      </c>
      <c r="L736" s="75" t="str">
        <f t="shared" si="58"/>
        <v/>
      </c>
      <c r="M736" s="75">
        <f>'[1]بيانات الكل'!N734</f>
        <v>0</v>
      </c>
      <c r="N736" s="75">
        <f>'[1]بيانات الكل'!E734</f>
        <v>0</v>
      </c>
      <c r="O736" s="75">
        <f>'[1]بيانات الكل'!G734</f>
        <v>0</v>
      </c>
      <c r="P736" s="76"/>
      <c r="Q736" s="77"/>
      <c r="R736" s="78"/>
      <c r="S736" s="76"/>
      <c r="T736" s="76"/>
      <c r="U736" s="76"/>
      <c r="V736" s="76"/>
      <c r="W736" s="76"/>
      <c r="X736" s="76"/>
      <c r="Y736" s="76"/>
      <c r="Z736" s="76"/>
      <c r="AA736" s="76"/>
      <c r="AB736" s="76"/>
      <c r="AC736" s="76"/>
      <c r="AD736" s="76"/>
      <c r="AE736" s="76"/>
      <c r="AF736" s="76"/>
      <c r="AG736" s="76"/>
      <c r="AH736" s="76"/>
      <c r="AI736" s="76"/>
      <c r="AJ736" s="76"/>
      <c r="AK736" s="76"/>
      <c r="AL736" s="76"/>
      <c r="AM736" s="76" t="str">
        <f t="shared" si="59"/>
        <v/>
      </c>
      <c r="AN736" s="76">
        <f>'[1]بيانات الكل'!K734</f>
        <v>0</v>
      </c>
      <c r="AO736" s="76">
        <f>'[1]بيانات الكل'!J734</f>
        <v>0</v>
      </c>
      <c r="AP736" s="76"/>
      <c r="AQ736" s="76"/>
      <c r="AR736" s="76">
        <f>'[1]بيانات الكل'!L734</f>
        <v>0</v>
      </c>
      <c r="AS736" s="76" t="str">
        <f>'[1]بيانات الكل'!Q734</f>
        <v/>
      </c>
      <c r="AT736" s="76">
        <f>'[1]بيانات الكل'!R734</f>
        <v>0</v>
      </c>
      <c r="AU736" s="76">
        <f>'[1]بيانات الكل'!S734</f>
        <v>0</v>
      </c>
      <c r="AV736" s="79">
        <v>727</v>
      </c>
      <c r="AW736" s="79" t="e">
        <f>IF(AND($AW$3=#REF!,#REF!=Y736),AV736,"")</f>
        <v>#REF!</v>
      </c>
    </row>
    <row r="737" spans="1:49" ht="21" customHeight="1" thickBot="1">
      <c r="A737" s="68"/>
      <c r="B737" s="68">
        <v>728</v>
      </c>
      <c r="C737" s="69">
        <v>728</v>
      </c>
      <c r="D737" s="70">
        <f>'[1]بيانات الكل'!C735</f>
        <v>0</v>
      </c>
      <c r="E737" s="71" t="str">
        <f>'[1]بيانات الكل'!T735</f>
        <v/>
      </c>
      <c r="F737" s="72" t="str">
        <f t="shared" si="55"/>
        <v/>
      </c>
      <c r="G737" s="73">
        <f>'[1]بيانات الكل'!F735</f>
        <v>0</v>
      </c>
      <c r="H737" s="73">
        <f>'[1]بيانات الكل'!D735</f>
        <v>0</v>
      </c>
      <c r="I737" s="74">
        <f>'[1]بيانات الكل'!H735</f>
        <v>0</v>
      </c>
      <c r="J737" s="75" t="str">
        <f t="shared" si="56"/>
        <v/>
      </c>
      <c r="K737" s="75" t="str">
        <f t="shared" si="57"/>
        <v/>
      </c>
      <c r="L737" s="75" t="str">
        <f t="shared" si="58"/>
        <v/>
      </c>
      <c r="M737" s="75">
        <f>'[1]بيانات الكل'!N735</f>
        <v>0</v>
      </c>
      <c r="N737" s="75">
        <f>'[1]بيانات الكل'!E735</f>
        <v>0</v>
      </c>
      <c r="O737" s="75">
        <f>'[1]بيانات الكل'!G735</f>
        <v>0</v>
      </c>
      <c r="P737" s="76"/>
      <c r="Q737" s="77"/>
      <c r="R737" s="78"/>
      <c r="S737" s="76"/>
      <c r="T737" s="76"/>
      <c r="U737" s="76"/>
      <c r="V737" s="76"/>
      <c r="W737" s="76"/>
      <c r="X737" s="76"/>
      <c r="Y737" s="76"/>
      <c r="Z737" s="76"/>
      <c r="AA737" s="76"/>
      <c r="AB737" s="76"/>
      <c r="AC737" s="76"/>
      <c r="AD737" s="76"/>
      <c r="AE737" s="76"/>
      <c r="AF737" s="76"/>
      <c r="AG737" s="76"/>
      <c r="AH737" s="76"/>
      <c r="AI737" s="76"/>
      <c r="AJ737" s="76"/>
      <c r="AK737" s="76"/>
      <c r="AL737" s="76"/>
      <c r="AM737" s="76" t="str">
        <f t="shared" si="59"/>
        <v/>
      </c>
      <c r="AN737" s="76">
        <f>'[1]بيانات الكل'!K735</f>
        <v>0</v>
      </c>
      <c r="AO737" s="76">
        <f>'[1]بيانات الكل'!J735</f>
        <v>0</v>
      </c>
      <c r="AP737" s="76"/>
      <c r="AQ737" s="76"/>
      <c r="AR737" s="76">
        <f>'[1]بيانات الكل'!L735</f>
        <v>0</v>
      </c>
      <c r="AS737" s="76" t="str">
        <f>'[1]بيانات الكل'!Q735</f>
        <v/>
      </c>
      <c r="AT737" s="76">
        <f>'[1]بيانات الكل'!R735</f>
        <v>0</v>
      </c>
      <c r="AU737" s="76">
        <f>'[1]بيانات الكل'!S735</f>
        <v>0</v>
      </c>
      <c r="AV737" s="79">
        <v>728</v>
      </c>
      <c r="AW737" s="79" t="e">
        <f>IF(AND($AW$3=#REF!,#REF!=Y737),AV737,"")</f>
        <v>#REF!</v>
      </c>
    </row>
    <row r="738" spans="1:49" ht="21" customHeight="1" thickBot="1">
      <c r="A738" s="68"/>
      <c r="B738" s="68">
        <v>729</v>
      </c>
      <c r="C738" s="69">
        <v>729</v>
      </c>
      <c r="D738" s="70">
        <f>'[1]بيانات الكل'!C736</f>
        <v>0</v>
      </c>
      <c r="E738" s="71" t="str">
        <f>'[1]بيانات الكل'!T736</f>
        <v/>
      </c>
      <c r="F738" s="72" t="str">
        <f t="shared" si="55"/>
        <v/>
      </c>
      <c r="G738" s="73">
        <f>'[1]بيانات الكل'!F736</f>
        <v>0</v>
      </c>
      <c r="H738" s="73">
        <f>'[1]بيانات الكل'!D736</f>
        <v>0</v>
      </c>
      <c r="I738" s="74">
        <f>'[1]بيانات الكل'!H736</f>
        <v>0</v>
      </c>
      <c r="J738" s="75" t="str">
        <f t="shared" si="56"/>
        <v/>
      </c>
      <c r="K738" s="75" t="str">
        <f t="shared" si="57"/>
        <v/>
      </c>
      <c r="L738" s="75" t="str">
        <f t="shared" si="58"/>
        <v/>
      </c>
      <c r="M738" s="75">
        <f>'[1]بيانات الكل'!N736</f>
        <v>0</v>
      </c>
      <c r="N738" s="75">
        <f>'[1]بيانات الكل'!E736</f>
        <v>0</v>
      </c>
      <c r="O738" s="75">
        <f>'[1]بيانات الكل'!G736</f>
        <v>0</v>
      </c>
      <c r="P738" s="76"/>
      <c r="Q738" s="77"/>
      <c r="R738" s="78"/>
      <c r="S738" s="76"/>
      <c r="T738" s="76"/>
      <c r="U738" s="76"/>
      <c r="V738" s="76"/>
      <c r="W738" s="76"/>
      <c r="X738" s="76"/>
      <c r="Y738" s="76"/>
      <c r="Z738" s="76"/>
      <c r="AA738" s="76"/>
      <c r="AB738" s="76"/>
      <c r="AC738" s="76"/>
      <c r="AD738" s="76"/>
      <c r="AE738" s="76"/>
      <c r="AF738" s="76"/>
      <c r="AG738" s="76"/>
      <c r="AH738" s="76"/>
      <c r="AI738" s="76"/>
      <c r="AJ738" s="76"/>
      <c r="AK738" s="76"/>
      <c r="AL738" s="76"/>
      <c r="AM738" s="76" t="str">
        <f t="shared" si="59"/>
        <v/>
      </c>
      <c r="AN738" s="76">
        <f>'[1]بيانات الكل'!K736</f>
        <v>0</v>
      </c>
      <c r="AO738" s="76">
        <f>'[1]بيانات الكل'!J736</f>
        <v>0</v>
      </c>
      <c r="AP738" s="76"/>
      <c r="AQ738" s="76"/>
      <c r="AR738" s="76">
        <f>'[1]بيانات الكل'!L736</f>
        <v>0</v>
      </c>
      <c r="AS738" s="76" t="str">
        <f>'[1]بيانات الكل'!Q736</f>
        <v/>
      </c>
      <c r="AT738" s="76">
        <f>'[1]بيانات الكل'!R736</f>
        <v>0</v>
      </c>
      <c r="AU738" s="76">
        <f>'[1]بيانات الكل'!S736</f>
        <v>0</v>
      </c>
      <c r="AV738" s="79">
        <v>729</v>
      </c>
      <c r="AW738" s="79" t="e">
        <f>IF(AND($AW$3=#REF!,#REF!=Y738),AV738,"")</f>
        <v>#REF!</v>
      </c>
    </row>
    <row r="739" spans="1:49" ht="21" customHeight="1" thickBot="1">
      <c r="A739" s="68"/>
      <c r="B739" s="68">
        <v>730</v>
      </c>
      <c r="C739" s="69">
        <v>730</v>
      </c>
      <c r="D739" s="70">
        <f>'[1]بيانات الكل'!C737</f>
        <v>0</v>
      </c>
      <c r="E739" s="71" t="str">
        <f>'[1]بيانات الكل'!T737</f>
        <v/>
      </c>
      <c r="F739" s="72" t="str">
        <f t="shared" si="55"/>
        <v/>
      </c>
      <c r="G739" s="73">
        <f>'[1]بيانات الكل'!F737</f>
        <v>0</v>
      </c>
      <c r="H739" s="73">
        <f>'[1]بيانات الكل'!D737</f>
        <v>0</v>
      </c>
      <c r="I739" s="74">
        <f>'[1]بيانات الكل'!H737</f>
        <v>0</v>
      </c>
      <c r="J739" s="75" t="str">
        <f t="shared" si="56"/>
        <v/>
      </c>
      <c r="K739" s="75" t="str">
        <f t="shared" si="57"/>
        <v/>
      </c>
      <c r="L739" s="75" t="str">
        <f t="shared" si="58"/>
        <v/>
      </c>
      <c r="M739" s="75">
        <f>'[1]بيانات الكل'!N737</f>
        <v>0</v>
      </c>
      <c r="N739" s="75">
        <f>'[1]بيانات الكل'!E737</f>
        <v>0</v>
      </c>
      <c r="O739" s="75">
        <f>'[1]بيانات الكل'!G737</f>
        <v>0</v>
      </c>
      <c r="P739" s="76"/>
      <c r="Q739" s="77"/>
      <c r="R739" s="78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/>
      <c r="AJ739" s="76"/>
      <c r="AK739" s="76"/>
      <c r="AL739" s="76"/>
      <c r="AM739" s="76" t="str">
        <f t="shared" si="59"/>
        <v/>
      </c>
      <c r="AN739" s="76">
        <f>'[1]بيانات الكل'!K737</f>
        <v>0</v>
      </c>
      <c r="AO739" s="76">
        <f>'[1]بيانات الكل'!J737</f>
        <v>0</v>
      </c>
      <c r="AP739" s="76"/>
      <c r="AQ739" s="76"/>
      <c r="AR739" s="76">
        <f>'[1]بيانات الكل'!L737</f>
        <v>0</v>
      </c>
      <c r="AS739" s="76" t="str">
        <f>'[1]بيانات الكل'!Q737</f>
        <v/>
      </c>
      <c r="AT739" s="76">
        <f>'[1]بيانات الكل'!R737</f>
        <v>0</v>
      </c>
      <c r="AU739" s="76">
        <f>'[1]بيانات الكل'!S737</f>
        <v>0</v>
      </c>
      <c r="AV739" s="79">
        <v>730</v>
      </c>
      <c r="AW739" s="79" t="e">
        <f>IF(AND($AW$3=#REF!,#REF!=Y739),AV739,"")</f>
        <v>#REF!</v>
      </c>
    </row>
    <row r="740" spans="1:49" ht="21" customHeight="1" thickBot="1">
      <c r="A740" s="68"/>
      <c r="B740" s="68">
        <v>731</v>
      </c>
      <c r="C740" s="69">
        <v>731</v>
      </c>
      <c r="D740" s="70">
        <f>'[1]بيانات الكل'!C738</f>
        <v>0</v>
      </c>
      <c r="E740" s="71" t="str">
        <f>'[1]بيانات الكل'!T738</f>
        <v/>
      </c>
      <c r="F740" s="72" t="str">
        <f t="shared" si="55"/>
        <v/>
      </c>
      <c r="G740" s="73">
        <f>'[1]بيانات الكل'!F738</f>
        <v>0</v>
      </c>
      <c r="H740" s="73">
        <f>'[1]بيانات الكل'!D738</f>
        <v>0</v>
      </c>
      <c r="I740" s="74">
        <f>'[1]بيانات الكل'!H738</f>
        <v>0</v>
      </c>
      <c r="J740" s="75" t="str">
        <f t="shared" si="56"/>
        <v/>
      </c>
      <c r="K740" s="75" t="str">
        <f t="shared" si="57"/>
        <v/>
      </c>
      <c r="L740" s="75" t="str">
        <f t="shared" si="58"/>
        <v/>
      </c>
      <c r="M740" s="75">
        <f>'[1]بيانات الكل'!N738</f>
        <v>0</v>
      </c>
      <c r="N740" s="75">
        <f>'[1]بيانات الكل'!E738</f>
        <v>0</v>
      </c>
      <c r="O740" s="75">
        <f>'[1]بيانات الكل'!G738</f>
        <v>0</v>
      </c>
      <c r="P740" s="76"/>
      <c r="Q740" s="77"/>
      <c r="R740" s="78"/>
      <c r="S740" s="76"/>
      <c r="T740" s="76"/>
      <c r="U740" s="76"/>
      <c r="V740" s="76"/>
      <c r="W740" s="76"/>
      <c r="X740" s="76"/>
      <c r="Y740" s="76"/>
      <c r="Z740" s="76"/>
      <c r="AA740" s="76"/>
      <c r="AB740" s="76"/>
      <c r="AC740" s="76"/>
      <c r="AD740" s="76"/>
      <c r="AE740" s="76"/>
      <c r="AF740" s="76"/>
      <c r="AG740" s="76"/>
      <c r="AH740" s="76"/>
      <c r="AI740" s="76"/>
      <c r="AJ740" s="76"/>
      <c r="AK740" s="76"/>
      <c r="AL740" s="76"/>
      <c r="AM740" s="76" t="str">
        <f t="shared" si="59"/>
        <v/>
      </c>
      <c r="AN740" s="76">
        <f>'[1]بيانات الكل'!K738</f>
        <v>0</v>
      </c>
      <c r="AO740" s="76">
        <f>'[1]بيانات الكل'!J738</f>
        <v>0</v>
      </c>
      <c r="AP740" s="76"/>
      <c r="AQ740" s="76"/>
      <c r="AR740" s="76">
        <f>'[1]بيانات الكل'!L738</f>
        <v>0</v>
      </c>
      <c r="AS740" s="76" t="str">
        <f>'[1]بيانات الكل'!Q738</f>
        <v/>
      </c>
      <c r="AT740" s="76">
        <f>'[1]بيانات الكل'!R738</f>
        <v>0</v>
      </c>
      <c r="AU740" s="76">
        <f>'[1]بيانات الكل'!S738</f>
        <v>0</v>
      </c>
      <c r="AV740" s="79">
        <v>731</v>
      </c>
      <c r="AW740" s="79" t="e">
        <f>IF(AND($AW$3=#REF!,#REF!=Y740),AV740,"")</f>
        <v>#REF!</v>
      </c>
    </row>
    <row r="741" spans="1:49" ht="21" customHeight="1" thickBot="1">
      <c r="A741" s="68"/>
      <c r="B741" s="68">
        <v>732</v>
      </c>
      <c r="C741" s="69">
        <v>732</v>
      </c>
      <c r="D741" s="70">
        <f>'[1]بيانات الكل'!C739</f>
        <v>0</v>
      </c>
      <c r="E741" s="71" t="str">
        <f>'[1]بيانات الكل'!T739</f>
        <v/>
      </c>
      <c r="F741" s="72" t="str">
        <f t="shared" si="55"/>
        <v/>
      </c>
      <c r="G741" s="73">
        <f>'[1]بيانات الكل'!F739</f>
        <v>0</v>
      </c>
      <c r="H741" s="73">
        <f>'[1]بيانات الكل'!D739</f>
        <v>0</v>
      </c>
      <c r="I741" s="74">
        <f>'[1]بيانات الكل'!H739</f>
        <v>0</v>
      </c>
      <c r="J741" s="75" t="str">
        <f t="shared" si="56"/>
        <v/>
      </c>
      <c r="K741" s="75" t="str">
        <f t="shared" si="57"/>
        <v/>
      </c>
      <c r="L741" s="75" t="str">
        <f t="shared" si="58"/>
        <v/>
      </c>
      <c r="M741" s="75">
        <f>'[1]بيانات الكل'!N739</f>
        <v>0</v>
      </c>
      <c r="N741" s="75">
        <f>'[1]بيانات الكل'!E739</f>
        <v>0</v>
      </c>
      <c r="O741" s="75">
        <f>'[1]بيانات الكل'!G739</f>
        <v>0</v>
      </c>
      <c r="P741" s="76"/>
      <c r="Q741" s="77"/>
      <c r="R741" s="78"/>
      <c r="S741" s="76"/>
      <c r="T741" s="76"/>
      <c r="U741" s="76"/>
      <c r="V741" s="76"/>
      <c r="W741" s="76"/>
      <c r="X741" s="76"/>
      <c r="Y741" s="76"/>
      <c r="Z741" s="76"/>
      <c r="AA741" s="76"/>
      <c r="AB741" s="76"/>
      <c r="AC741" s="76"/>
      <c r="AD741" s="76"/>
      <c r="AE741" s="76"/>
      <c r="AF741" s="76"/>
      <c r="AG741" s="76"/>
      <c r="AH741" s="76"/>
      <c r="AI741" s="76"/>
      <c r="AJ741" s="76"/>
      <c r="AK741" s="76"/>
      <c r="AL741" s="76"/>
      <c r="AM741" s="76" t="str">
        <f t="shared" si="59"/>
        <v/>
      </c>
      <c r="AN741" s="76">
        <f>'[1]بيانات الكل'!K739</f>
        <v>0</v>
      </c>
      <c r="AO741" s="76">
        <f>'[1]بيانات الكل'!J739</f>
        <v>0</v>
      </c>
      <c r="AP741" s="76"/>
      <c r="AQ741" s="76"/>
      <c r="AR741" s="76">
        <f>'[1]بيانات الكل'!L739</f>
        <v>0</v>
      </c>
      <c r="AS741" s="76" t="str">
        <f>'[1]بيانات الكل'!Q739</f>
        <v/>
      </c>
      <c r="AT741" s="76">
        <f>'[1]بيانات الكل'!R739</f>
        <v>0</v>
      </c>
      <c r="AU741" s="76">
        <f>'[1]بيانات الكل'!S739</f>
        <v>0</v>
      </c>
      <c r="AV741" s="79">
        <v>732</v>
      </c>
      <c r="AW741" s="79" t="e">
        <f>IF(AND($AW$3=#REF!,#REF!=Y741),AV741,"")</f>
        <v>#REF!</v>
      </c>
    </row>
    <row r="742" spans="1:49" ht="21" customHeight="1" thickBot="1">
      <c r="A742" s="68"/>
      <c r="B742" s="68">
        <v>733</v>
      </c>
      <c r="C742" s="69">
        <v>733</v>
      </c>
      <c r="D742" s="70">
        <f>'[1]بيانات الكل'!C740</f>
        <v>0</v>
      </c>
      <c r="E742" s="71" t="str">
        <f>'[1]بيانات الكل'!T740</f>
        <v/>
      </c>
      <c r="F742" s="72" t="str">
        <f t="shared" si="55"/>
        <v/>
      </c>
      <c r="G742" s="73">
        <f>'[1]بيانات الكل'!F740</f>
        <v>0</v>
      </c>
      <c r="H742" s="73">
        <f>'[1]بيانات الكل'!D740</f>
        <v>0</v>
      </c>
      <c r="I742" s="74">
        <f>'[1]بيانات الكل'!H740</f>
        <v>0</v>
      </c>
      <c r="J742" s="75" t="str">
        <f t="shared" si="56"/>
        <v/>
      </c>
      <c r="K742" s="75" t="str">
        <f t="shared" si="57"/>
        <v/>
      </c>
      <c r="L742" s="75" t="str">
        <f t="shared" si="58"/>
        <v/>
      </c>
      <c r="M742" s="75">
        <f>'[1]بيانات الكل'!N740</f>
        <v>0</v>
      </c>
      <c r="N742" s="75">
        <f>'[1]بيانات الكل'!E740</f>
        <v>0</v>
      </c>
      <c r="O742" s="75">
        <f>'[1]بيانات الكل'!G740</f>
        <v>0</v>
      </c>
      <c r="P742" s="76"/>
      <c r="Q742" s="77"/>
      <c r="R742" s="78"/>
      <c r="S742" s="76"/>
      <c r="T742" s="76"/>
      <c r="U742" s="76"/>
      <c r="V742" s="76"/>
      <c r="W742" s="76"/>
      <c r="X742" s="76"/>
      <c r="Y742" s="76"/>
      <c r="Z742" s="76"/>
      <c r="AA742" s="76"/>
      <c r="AB742" s="76"/>
      <c r="AC742" s="76"/>
      <c r="AD742" s="76"/>
      <c r="AE742" s="76"/>
      <c r="AF742" s="76"/>
      <c r="AG742" s="76"/>
      <c r="AH742" s="76"/>
      <c r="AI742" s="76"/>
      <c r="AJ742" s="76"/>
      <c r="AK742" s="76"/>
      <c r="AL742" s="76"/>
      <c r="AM742" s="76" t="str">
        <f t="shared" si="59"/>
        <v/>
      </c>
      <c r="AN742" s="76">
        <f>'[1]بيانات الكل'!K740</f>
        <v>0</v>
      </c>
      <c r="AO742" s="76">
        <f>'[1]بيانات الكل'!J740</f>
        <v>0</v>
      </c>
      <c r="AP742" s="76"/>
      <c r="AQ742" s="76"/>
      <c r="AR742" s="76">
        <f>'[1]بيانات الكل'!L740</f>
        <v>0</v>
      </c>
      <c r="AS742" s="76" t="str">
        <f>'[1]بيانات الكل'!Q740</f>
        <v/>
      </c>
      <c r="AT742" s="76">
        <f>'[1]بيانات الكل'!R740</f>
        <v>0</v>
      </c>
      <c r="AU742" s="76">
        <f>'[1]بيانات الكل'!S740</f>
        <v>0</v>
      </c>
      <c r="AV742" s="79">
        <v>733</v>
      </c>
      <c r="AW742" s="79" t="e">
        <f>IF(AND($AW$3=#REF!,#REF!=Y742),AV742,"")</f>
        <v>#REF!</v>
      </c>
    </row>
    <row r="743" spans="1:49" ht="21" customHeight="1" thickBot="1">
      <c r="A743" s="68"/>
      <c r="B743" s="68">
        <v>734</v>
      </c>
      <c r="C743" s="69">
        <v>734</v>
      </c>
      <c r="D743" s="70">
        <f>'[1]بيانات الكل'!C741</f>
        <v>0</v>
      </c>
      <c r="E743" s="71" t="str">
        <f>'[1]بيانات الكل'!T741</f>
        <v/>
      </c>
      <c r="F743" s="72" t="str">
        <f t="shared" si="55"/>
        <v/>
      </c>
      <c r="G743" s="73">
        <f>'[1]بيانات الكل'!F741</f>
        <v>0</v>
      </c>
      <c r="H743" s="73">
        <f>'[1]بيانات الكل'!D741</f>
        <v>0</v>
      </c>
      <c r="I743" s="74">
        <f>'[1]بيانات الكل'!H741</f>
        <v>0</v>
      </c>
      <c r="J743" s="75" t="str">
        <f t="shared" si="56"/>
        <v/>
      </c>
      <c r="K743" s="75" t="str">
        <f t="shared" si="57"/>
        <v/>
      </c>
      <c r="L743" s="75" t="str">
        <f t="shared" si="58"/>
        <v/>
      </c>
      <c r="M743" s="75">
        <f>'[1]بيانات الكل'!N741</f>
        <v>0</v>
      </c>
      <c r="N743" s="75">
        <f>'[1]بيانات الكل'!E741</f>
        <v>0</v>
      </c>
      <c r="O743" s="75">
        <f>'[1]بيانات الكل'!G741</f>
        <v>0</v>
      </c>
      <c r="P743" s="76"/>
      <c r="Q743" s="77"/>
      <c r="R743" s="78"/>
      <c r="S743" s="76"/>
      <c r="T743" s="76"/>
      <c r="U743" s="76"/>
      <c r="V743" s="76"/>
      <c r="W743" s="76"/>
      <c r="X743" s="76"/>
      <c r="Y743" s="76"/>
      <c r="Z743" s="76"/>
      <c r="AA743" s="76"/>
      <c r="AB743" s="76"/>
      <c r="AC743" s="76"/>
      <c r="AD743" s="76"/>
      <c r="AE743" s="76"/>
      <c r="AF743" s="76"/>
      <c r="AG743" s="76"/>
      <c r="AH743" s="76"/>
      <c r="AI743" s="76"/>
      <c r="AJ743" s="76"/>
      <c r="AK743" s="76"/>
      <c r="AL743" s="76"/>
      <c r="AM743" s="76" t="str">
        <f t="shared" si="59"/>
        <v/>
      </c>
      <c r="AN743" s="76">
        <f>'[1]بيانات الكل'!K741</f>
        <v>0</v>
      </c>
      <c r="AO743" s="76">
        <f>'[1]بيانات الكل'!J741</f>
        <v>0</v>
      </c>
      <c r="AP743" s="76"/>
      <c r="AQ743" s="76"/>
      <c r="AR743" s="76">
        <f>'[1]بيانات الكل'!L741</f>
        <v>0</v>
      </c>
      <c r="AS743" s="76" t="str">
        <f>'[1]بيانات الكل'!Q741</f>
        <v/>
      </c>
      <c r="AT743" s="76">
        <f>'[1]بيانات الكل'!R741</f>
        <v>0</v>
      </c>
      <c r="AU743" s="76">
        <f>'[1]بيانات الكل'!S741</f>
        <v>0</v>
      </c>
      <c r="AV743" s="79">
        <v>734</v>
      </c>
      <c r="AW743" s="79" t="e">
        <f>IF(AND($AW$3=#REF!,#REF!=Y743),AV743,"")</f>
        <v>#REF!</v>
      </c>
    </row>
    <row r="744" spans="1:49" ht="21" customHeight="1" thickBot="1">
      <c r="A744" s="68"/>
      <c r="B744" s="68">
        <v>735</v>
      </c>
      <c r="C744" s="69">
        <v>735</v>
      </c>
      <c r="D744" s="70">
        <f>'[1]بيانات الكل'!C742</f>
        <v>0</v>
      </c>
      <c r="E744" s="71" t="str">
        <f>'[1]بيانات الكل'!T742</f>
        <v/>
      </c>
      <c r="F744" s="72" t="str">
        <f t="shared" si="55"/>
        <v/>
      </c>
      <c r="G744" s="73">
        <f>'[1]بيانات الكل'!F742</f>
        <v>0</v>
      </c>
      <c r="H744" s="73">
        <f>'[1]بيانات الكل'!D742</f>
        <v>0</v>
      </c>
      <c r="I744" s="74">
        <f>'[1]بيانات الكل'!H742</f>
        <v>0</v>
      </c>
      <c r="J744" s="75" t="str">
        <f t="shared" si="56"/>
        <v/>
      </c>
      <c r="K744" s="75" t="str">
        <f t="shared" si="57"/>
        <v/>
      </c>
      <c r="L744" s="75" t="str">
        <f t="shared" si="58"/>
        <v/>
      </c>
      <c r="M744" s="75">
        <f>'[1]بيانات الكل'!N742</f>
        <v>0</v>
      </c>
      <c r="N744" s="75">
        <f>'[1]بيانات الكل'!E742</f>
        <v>0</v>
      </c>
      <c r="O744" s="75">
        <f>'[1]بيانات الكل'!G742</f>
        <v>0</v>
      </c>
      <c r="P744" s="76"/>
      <c r="Q744" s="77"/>
      <c r="R744" s="78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  <c r="AC744" s="76"/>
      <c r="AD744" s="76"/>
      <c r="AE744" s="76"/>
      <c r="AF744" s="76"/>
      <c r="AG744" s="76"/>
      <c r="AH744" s="76"/>
      <c r="AI744" s="76"/>
      <c r="AJ744" s="76"/>
      <c r="AK744" s="76"/>
      <c r="AL744" s="76"/>
      <c r="AM744" s="76" t="str">
        <f t="shared" si="59"/>
        <v/>
      </c>
      <c r="AN744" s="76">
        <f>'[1]بيانات الكل'!K742</f>
        <v>0</v>
      </c>
      <c r="AO744" s="76">
        <f>'[1]بيانات الكل'!J742</f>
        <v>0</v>
      </c>
      <c r="AP744" s="76"/>
      <c r="AQ744" s="76"/>
      <c r="AR744" s="76">
        <f>'[1]بيانات الكل'!L742</f>
        <v>0</v>
      </c>
      <c r="AS744" s="76" t="str">
        <f>'[1]بيانات الكل'!Q742</f>
        <v/>
      </c>
      <c r="AT744" s="76">
        <f>'[1]بيانات الكل'!R742</f>
        <v>0</v>
      </c>
      <c r="AU744" s="76">
        <f>'[1]بيانات الكل'!S742</f>
        <v>0</v>
      </c>
      <c r="AV744" s="79">
        <v>735</v>
      </c>
      <c r="AW744" s="79" t="e">
        <f>IF(AND($AW$3=#REF!,#REF!=Y744),AV744,"")</f>
        <v>#REF!</v>
      </c>
    </row>
    <row r="745" spans="1:49" ht="21" customHeight="1" thickBot="1">
      <c r="A745" s="68"/>
      <c r="B745" s="68">
        <v>736</v>
      </c>
      <c r="C745" s="69">
        <v>736</v>
      </c>
      <c r="D745" s="70">
        <f>'[1]بيانات الكل'!C743</f>
        <v>0</v>
      </c>
      <c r="E745" s="71" t="str">
        <f>'[1]بيانات الكل'!T743</f>
        <v/>
      </c>
      <c r="F745" s="72" t="str">
        <f t="shared" si="55"/>
        <v/>
      </c>
      <c r="G745" s="73">
        <f>'[1]بيانات الكل'!F743</f>
        <v>0</v>
      </c>
      <c r="H745" s="73">
        <f>'[1]بيانات الكل'!D743</f>
        <v>0</v>
      </c>
      <c r="I745" s="74">
        <f>'[1]بيانات الكل'!H743</f>
        <v>0</v>
      </c>
      <c r="J745" s="75" t="str">
        <f t="shared" si="56"/>
        <v/>
      </c>
      <c r="K745" s="75" t="str">
        <f t="shared" si="57"/>
        <v/>
      </c>
      <c r="L745" s="75" t="str">
        <f t="shared" si="58"/>
        <v/>
      </c>
      <c r="M745" s="75">
        <f>'[1]بيانات الكل'!N743</f>
        <v>0</v>
      </c>
      <c r="N745" s="75">
        <f>'[1]بيانات الكل'!E743</f>
        <v>0</v>
      </c>
      <c r="O745" s="75">
        <f>'[1]بيانات الكل'!G743</f>
        <v>0</v>
      </c>
      <c r="P745" s="76"/>
      <c r="Q745" s="77"/>
      <c r="R745" s="78"/>
      <c r="S745" s="76"/>
      <c r="T745" s="76"/>
      <c r="U745" s="76"/>
      <c r="V745" s="76"/>
      <c r="W745" s="76"/>
      <c r="X745" s="76"/>
      <c r="Y745" s="76"/>
      <c r="Z745" s="76"/>
      <c r="AA745" s="76"/>
      <c r="AB745" s="76"/>
      <c r="AC745" s="76"/>
      <c r="AD745" s="76"/>
      <c r="AE745" s="76"/>
      <c r="AF745" s="76"/>
      <c r="AG745" s="76"/>
      <c r="AH745" s="76"/>
      <c r="AI745" s="76"/>
      <c r="AJ745" s="76"/>
      <c r="AK745" s="76"/>
      <c r="AL745" s="76"/>
      <c r="AM745" s="76" t="str">
        <f t="shared" si="59"/>
        <v/>
      </c>
      <c r="AN745" s="76">
        <f>'[1]بيانات الكل'!K743</f>
        <v>0</v>
      </c>
      <c r="AO745" s="76">
        <f>'[1]بيانات الكل'!J743</f>
        <v>0</v>
      </c>
      <c r="AP745" s="76"/>
      <c r="AQ745" s="76"/>
      <c r="AR745" s="76">
        <f>'[1]بيانات الكل'!L743</f>
        <v>0</v>
      </c>
      <c r="AS745" s="76" t="str">
        <f>'[1]بيانات الكل'!Q743</f>
        <v/>
      </c>
      <c r="AT745" s="76">
        <f>'[1]بيانات الكل'!R743</f>
        <v>0</v>
      </c>
      <c r="AU745" s="76">
        <f>'[1]بيانات الكل'!S743</f>
        <v>0</v>
      </c>
      <c r="AV745" s="79">
        <v>736</v>
      </c>
      <c r="AW745" s="79" t="e">
        <f>IF(AND($AW$3=#REF!,#REF!=Y745),AV745,"")</f>
        <v>#REF!</v>
      </c>
    </row>
    <row r="746" spans="1:49" ht="21" customHeight="1" thickBot="1">
      <c r="A746" s="68"/>
      <c r="B746" s="68">
        <v>737</v>
      </c>
      <c r="C746" s="69">
        <v>737</v>
      </c>
      <c r="D746" s="70">
        <f>'[1]بيانات الكل'!C744</f>
        <v>0</v>
      </c>
      <c r="E746" s="71" t="str">
        <f>'[1]بيانات الكل'!T744</f>
        <v/>
      </c>
      <c r="F746" s="72" t="str">
        <f t="shared" si="55"/>
        <v/>
      </c>
      <c r="G746" s="73">
        <f>'[1]بيانات الكل'!F744</f>
        <v>0</v>
      </c>
      <c r="H746" s="73">
        <f>'[1]بيانات الكل'!D744</f>
        <v>0</v>
      </c>
      <c r="I746" s="74">
        <f>'[1]بيانات الكل'!H744</f>
        <v>0</v>
      </c>
      <c r="J746" s="75" t="str">
        <f t="shared" si="56"/>
        <v/>
      </c>
      <c r="K746" s="75" t="str">
        <f t="shared" si="57"/>
        <v/>
      </c>
      <c r="L746" s="75" t="str">
        <f t="shared" si="58"/>
        <v/>
      </c>
      <c r="M746" s="75">
        <f>'[1]بيانات الكل'!N744</f>
        <v>0</v>
      </c>
      <c r="N746" s="75">
        <f>'[1]بيانات الكل'!E744</f>
        <v>0</v>
      </c>
      <c r="O746" s="75">
        <f>'[1]بيانات الكل'!G744</f>
        <v>0</v>
      </c>
      <c r="P746" s="76"/>
      <c r="Q746" s="77"/>
      <c r="R746" s="78"/>
      <c r="S746" s="76"/>
      <c r="T746" s="76"/>
      <c r="U746" s="76"/>
      <c r="V746" s="76"/>
      <c r="W746" s="76"/>
      <c r="X746" s="76"/>
      <c r="Y746" s="76"/>
      <c r="Z746" s="76"/>
      <c r="AA746" s="76"/>
      <c r="AB746" s="76"/>
      <c r="AC746" s="76"/>
      <c r="AD746" s="76"/>
      <c r="AE746" s="76"/>
      <c r="AF746" s="76"/>
      <c r="AG746" s="76"/>
      <c r="AH746" s="76"/>
      <c r="AI746" s="76"/>
      <c r="AJ746" s="76"/>
      <c r="AK746" s="76"/>
      <c r="AL746" s="76"/>
      <c r="AM746" s="76" t="str">
        <f t="shared" si="59"/>
        <v/>
      </c>
      <c r="AN746" s="76">
        <f>'[1]بيانات الكل'!K744</f>
        <v>0</v>
      </c>
      <c r="AO746" s="76">
        <f>'[1]بيانات الكل'!J744</f>
        <v>0</v>
      </c>
      <c r="AP746" s="76"/>
      <c r="AQ746" s="76"/>
      <c r="AR746" s="76">
        <f>'[1]بيانات الكل'!L744</f>
        <v>0</v>
      </c>
      <c r="AS746" s="76" t="str">
        <f>'[1]بيانات الكل'!Q744</f>
        <v/>
      </c>
      <c r="AT746" s="76">
        <f>'[1]بيانات الكل'!R744</f>
        <v>0</v>
      </c>
      <c r="AU746" s="76">
        <f>'[1]بيانات الكل'!S744</f>
        <v>0</v>
      </c>
      <c r="AV746" s="79">
        <v>737</v>
      </c>
      <c r="AW746" s="79" t="e">
        <f>IF(AND($AW$3=#REF!,#REF!=Y746),AV746,"")</f>
        <v>#REF!</v>
      </c>
    </row>
    <row r="747" spans="1:49" ht="21" customHeight="1" thickBot="1">
      <c r="A747" s="68"/>
      <c r="B747" s="68">
        <v>738</v>
      </c>
      <c r="C747" s="69">
        <v>738</v>
      </c>
      <c r="D747" s="70">
        <f>'[1]بيانات الكل'!C745</f>
        <v>0</v>
      </c>
      <c r="E747" s="71" t="str">
        <f>'[1]بيانات الكل'!T745</f>
        <v/>
      </c>
      <c r="F747" s="72" t="str">
        <f t="shared" si="55"/>
        <v/>
      </c>
      <c r="G747" s="73">
        <f>'[1]بيانات الكل'!F745</f>
        <v>0</v>
      </c>
      <c r="H747" s="73">
        <f>'[1]بيانات الكل'!D745</f>
        <v>0</v>
      </c>
      <c r="I747" s="74">
        <f>'[1]بيانات الكل'!H745</f>
        <v>0</v>
      </c>
      <c r="J747" s="75" t="str">
        <f t="shared" si="56"/>
        <v/>
      </c>
      <c r="K747" s="75" t="str">
        <f t="shared" si="57"/>
        <v/>
      </c>
      <c r="L747" s="75" t="str">
        <f t="shared" si="58"/>
        <v/>
      </c>
      <c r="M747" s="75">
        <f>'[1]بيانات الكل'!N745</f>
        <v>0</v>
      </c>
      <c r="N747" s="75">
        <f>'[1]بيانات الكل'!E745</f>
        <v>0</v>
      </c>
      <c r="O747" s="75">
        <f>'[1]بيانات الكل'!G745</f>
        <v>0</v>
      </c>
      <c r="P747" s="76"/>
      <c r="Q747" s="77"/>
      <c r="R747" s="78"/>
      <c r="S747" s="76"/>
      <c r="T747" s="76"/>
      <c r="U747" s="76"/>
      <c r="V747" s="76"/>
      <c r="W747" s="76"/>
      <c r="X747" s="76"/>
      <c r="Y747" s="76"/>
      <c r="Z747" s="76"/>
      <c r="AA747" s="76"/>
      <c r="AB747" s="76"/>
      <c r="AC747" s="76"/>
      <c r="AD747" s="76"/>
      <c r="AE747" s="76"/>
      <c r="AF747" s="76"/>
      <c r="AG747" s="76"/>
      <c r="AH747" s="76"/>
      <c r="AI747" s="76"/>
      <c r="AJ747" s="76"/>
      <c r="AK747" s="76"/>
      <c r="AL747" s="76"/>
      <c r="AM747" s="76" t="str">
        <f t="shared" si="59"/>
        <v/>
      </c>
      <c r="AN747" s="76">
        <f>'[1]بيانات الكل'!K745</f>
        <v>0</v>
      </c>
      <c r="AO747" s="76">
        <f>'[1]بيانات الكل'!J745</f>
        <v>0</v>
      </c>
      <c r="AP747" s="76"/>
      <c r="AQ747" s="76"/>
      <c r="AR747" s="76">
        <f>'[1]بيانات الكل'!L745</f>
        <v>0</v>
      </c>
      <c r="AS747" s="76" t="str">
        <f>'[1]بيانات الكل'!Q745</f>
        <v/>
      </c>
      <c r="AT747" s="76">
        <f>'[1]بيانات الكل'!R745</f>
        <v>0</v>
      </c>
      <c r="AU747" s="76">
        <f>'[1]بيانات الكل'!S745</f>
        <v>0</v>
      </c>
      <c r="AV747" s="79">
        <v>738</v>
      </c>
      <c r="AW747" s="79" t="e">
        <f>IF(AND($AW$3=#REF!,#REF!=Y747),AV747,"")</f>
        <v>#REF!</v>
      </c>
    </row>
    <row r="748" spans="1:49" ht="21" customHeight="1" thickBot="1">
      <c r="A748" s="68"/>
      <c r="B748" s="68">
        <v>739</v>
      </c>
      <c r="C748" s="69">
        <v>739</v>
      </c>
      <c r="D748" s="70">
        <f>'[1]بيانات الكل'!C746</f>
        <v>0</v>
      </c>
      <c r="E748" s="71" t="str">
        <f>'[1]بيانات الكل'!T746</f>
        <v/>
      </c>
      <c r="F748" s="72" t="str">
        <f t="shared" si="55"/>
        <v/>
      </c>
      <c r="G748" s="73">
        <f>'[1]بيانات الكل'!F746</f>
        <v>0</v>
      </c>
      <c r="H748" s="73">
        <f>'[1]بيانات الكل'!D746</f>
        <v>0</v>
      </c>
      <c r="I748" s="74">
        <f>'[1]بيانات الكل'!H746</f>
        <v>0</v>
      </c>
      <c r="J748" s="75" t="str">
        <f t="shared" si="56"/>
        <v/>
      </c>
      <c r="K748" s="75" t="str">
        <f t="shared" si="57"/>
        <v/>
      </c>
      <c r="L748" s="75" t="str">
        <f t="shared" si="58"/>
        <v/>
      </c>
      <c r="M748" s="75">
        <f>'[1]بيانات الكل'!N746</f>
        <v>0</v>
      </c>
      <c r="N748" s="75">
        <f>'[1]بيانات الكل'!E746</f>
        <v>0</v>
      </c>
      <c r="O748" s="75">
        <f>'[1]بيانات الكل'!G746</f>
        <v>0</v>
      </c>
      <c r="P748" s="76"/>
      <c r="Q748" s="77"/>
      <c r="R748" s="78"/>
      <c r="S748" s="76"/>
      <c r="T748" s="76"/>
      <c r="U748" s="76"/>
      <c r="V748" s="76"/>
      <c r="W748" s="76"/>
      <c r="X748" s="76"/>
      <c r="Y748" s="76"/>
      <c r="Z748" s="76"/>
      <c r="AA748" s="76"/>
      <c r="AB748" s="76"/>
      <c r="AC748" s="76"/>
      <c r="AD748" s="76"/>
      <c r="AE748" s="76"/>
      <c r="AF748" s="76"/>
      <c r="AG748" s="76"/>
      <c r="AH748" s="76"/>
      <c r="AI748" s="76"/>
      <c r="AJ748" s="76"/>
      <c r="AK748" s="76"/>
      <c r="AL748" s="76"/>
      <c r="AM748" s="76" t="str">
        <f t="shared" si="59"/>
        <v/>
      </c>
      <c r="AN748" s="76">
        <f>'[1]بيانات الكل'!K746</f>
        <v>0</v>
      </c>
      <c r="AO748" s="76">
        <f>'[1]بيانات الكل'!J746</f>
        <v>0</v>
      </c>
      <c r="AP748" s="76"/>
      <c r="AQ748" s="76"/>
      <c r="AR748" s="76">
        <f>'[1]بيانات الكل'!L746</f>
        <v>0</v>
      </c>
      <c r="AS748" s="76" t="str">
        <f>'[1]بيانات الكل'!Q746</f>
        <v/>
      </c>
      <c r="AT748" s="76">
        <f>'[1]بيانات الكل'!R746</f>
        <v>0</v>
      </c>
      <c r="AU748" s="76">
        <f>'[1]بيانات الكل'!S746</f>
        <v>0</v>
      </c>
      <c r="AV748" s="79">
        <v>739</v>
      </c>
      <c r="AW748" s="79" t="e">
        <f>IF(AND($AW$3=#REF!,#REF!=Y748),AV748,"")</f>
        <v>#REF!</v>
      </c>
    </row>
    <row r="749" spans="1:49" ht="21" customHeight="1" thickBot="1">
      <c r="A749" s="68"/>
      <c r="B749" s="68">
        <v>740</v>
      </c>
      <c r="C749" s="69">
        <v>740</v>
      </c>
      <c r="D749" s="70">
        <f>'[1]بيانات الكل'!C747</f>
        <v>0</v>
      </c>
      <c r="E749" s="71" t="str">
        <f>'[1]بيانات الكل'!T747</f>
        <v/>
      </c>
      <c r="F749" s="72" t="str">
        <f t="shared" si="55"/>
        <v/>
      </c>
      <c r="G749" s="73">
        <f>'[1]بيانات الكل'!F747</f>
        <v>0</v>
      </c>
      <c r="H749" s="73">
        <f>'[1]بيانات الكل'!D747</f>
        <v>0</v>
      </c>
      <c r="I749" s="74">
        <f>'[1]بيانات الكل'!H747</f>
        <v>0</v>
      </c>
      <c r="J749" s="75" t="str">
        <f t="shared" si="56"/>
        <v/>
      </c>
      <c r="K749" s="75" t="str">
        <f t="shared" si="57"/>
        <v/>
      </c>
      <c r="L749" s="75" t="str">
        <f t="shared" si="58"/>
        <v/>
      </c>
      <c r="M749" s="75">
        <f>'[1]بيانات الكل'!N747</f>
        <v>0</v>
      </c>
      <c r="N749" s="75">
        <f>'[1]بيانات الكل'!E747</f>
        <v>0</v>
      </c>
      <c r="O749" s="75">
        <f>'[1]بيانات الكل'!G747</f>
        <v>0</v>
      </c>
      <c r="P749" s="76"/>
      <c r="Q749" s="77"/>
      <c r="R749" s="78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 t="str">
        <f t="shared" si="59"/>
        <v/>
      </c>
      <c r="AN749" s="76">
        <f>'[1]بيانات الكل'!K747</f>
        <v>0</v>
      </c>
      <c r="AO749" s="76">
        <f>'[1]بيانات الكل'!J747</f>
        <v>0</v>
      </c>
      <c r="AP749" s="76"/>
      <c r="AQ749" s="76"/>
      <c r="AR749" s="76">
        <f>'[1]بيانات الكل'!L747</f>
        <v>0</v>
      </c>
      <c r="AS749" s="76" t="str">
        <f>'[1]بيانات الكل'!Q747</f>
        <v/>
      </c>
      <c r="AT749" s="76">
        <f>'[1]بيانات الكل'!R747</f>
        <v>0</v>
      </c>
      <c r="AU749" s="76">
        <f>'[1]بيانات الكل'!S747</f>
        <v>0</v>
      </c>
      <c r="AV749" s="79">
        <v>740</v>
      </c>
      <c r="AW749" s="79" t="e">
        <f>IF(AND($AW$3=#REF!,#REF!=Y749),AV749,"")</f>
        <v>#REF!</v>
      </c>
    </row>
    <row r="750" spans="1:49" ht="21" customHeight="1" thickBot="1">
      <c r="A750" s="68"/>
      <c r="B750" s="68">
        <v>741</v>
      </c>
      <c r="C750" s="69">
        <v>741</v>
      </c>
      <c r="D750" s="70">
        <f>'[1]بيانات الكل'!C748</f>
        <v>0</v>
      </c>
      <c r="E750" s="71" t="str">
        <f>'[1]بيانات الكل'!T748</f>
        <v/>
      </c>
      <c r="F750" s="72" t="str">
        <f t="shared" si="55"/>
        <v/>
      </c>
      <c r="G750" s="73">
        <f>'[1]بيانات الكل'!F748</f>
        <v>0</v>
      </c>
      <c r="H750" s="73">
        <f>'[1]بيانات الكل'!D748</f>
        <v>0</v>
      </c>
      <c r="I750" s="74">
        <f>'[1]بيانات الكل'!H748</f>
        <v>0</v>
      </c>
      <c r="J750" s="75" t="str">
        <f t="shared" si="56"/>
        <v/>
      </c>
      <c r="K750" s="75" t="str">
        <f t="shared" si="57"/>
        <v/>
      </c>
      <c r="L750" s="75" t="str">
        <f t="shared" si="58"/>
        <v/>
      </c>
      <c r="M750" s="75">
        <f>'[1]بيانات الكل'!N748</f>
        <v>0</v>
      </c>
      <c r="N750" s="75">
        <f>'[1]بيانات الكل'!E748</f>
        <v>0</v>
      </c>
      <c r="O750" s="75">
        <f>'[1]بيانات الكل'!G748</f>
        <v>0</v>
      </c>
      <c r="P750" s="76"/>
      <c r="Q750" s="77"/>
      <c r="R750" s="78"/>
      <c r="S750" s="76"/>
      <c r="T750" s="76"/>
      <c r="U750" s="76"/>
      <c r="V750" s="76"/>
      <c r="W750" s="76"/>
      <c r="X750" s="76"/>
      <c r="Y750" s="76"/>
      <c r="Z750" s="76"/>
      <c r="AA750" s="76"/>
      <c r="AB750" s="76"/>
      <c r="AC750" s="76"/>
      <c r="AD750" s="76"/>
      <c r="AE750" s="76"/>
      <c r="AF750" s="76"/>
      <c r="AG750" s="76"/>
      <c r="AH750" s="76"/>
      <c r="AI750" s="76"/>
      <c r="AJ750" s="76"/>
      <c r="AK750" s="76"/>
      <c r="AL750" s="76"/>
      <c r="AM750" s="76" t="str">
        <f t="shared" si="59"/>
        <v/>
      </c>
      <c r="AN750" s="76">
        <f>'[1]بيانات الكل'!K748</f>
        <v>0</v>
      </c>
      <c r="AO750" s="76">
        <f>'[1]بيانات الكل'!J748</f>
        <v>0</v>
      </c>
      <c r="AP750" s="76"/>
      <c r="AQ750" s="76"/>
      <c r="AR750" s="76">
        <f>'[1]بيانات الكل'!L748</f>
        <v>0</v>
      </c>
      <c r="AS750" s="76" t="str">
        <f>'[1]بيانات الكل'!Q748</f>
        <v/>
      </c>
      <c r="AT750" s="76">
        <f>'[1]بيانات الكل'!R748</f>
        <v>0</v>
      </c>
      <c r="AU750" s="76">
        <f>'[1]بيانات الكل'!S748</f>
        <v>0</v>
      </c>
      <c r="AV750" s="79">
        <v>741</v>
      </c>
      <c r="AW750" s="79" t="e">
        <f>IF(AND($AW$3=#REF!,#REF!=Y750),AV750,"")</f>
        <v>#REF!</v>
      </c>
    </row>
    <row r="751" spans="1:49" ht="21" customHeight="1" thickBot="1">
      <c r="A751" s="68"/>
      <c r="B751" s="68">
        <v>742</v>
      </c>
      <c r="C751" s="69">
        <v>742</v>
      </c>
      <c r="D751" s="70">
        <f>'[1]بيانات الكل'!C749</f>
        <v>0</v>
      </c>
      <c r="E751" s="71" t="str">
        <f>'[1]بيانات الكل'!T749</f>
        <v/>
      </c>
      <c r="F751" s="72" t="str">
        <f t="shared" si="55"/>
        <v/>
      </c>
      <c r="G751" s="73">
        <f>'[1]بيانات الكل'!F749</f>
        <v>0</v>
      </c>
      <c r="H751" s="73">
        <f>'[1]بيانات الكل'!D749</f>
        <v>0</v>
      </c>
      <c r="I751" s="74">
        <f>'[1]بيانات الكل'!H749</f>
        <v>0</v>
      </c>
      <c r="J751" s="75" t="str">
        <f t="shared" si="56"/>
        <v/>
      </c>
      <c r="K751" s="75" t="str">
        <f t="shared" si="57"/>
        <v/>
      </c>
      <c r="L751" s="75" t="str">
        <f t="shared" si="58"/>
        <v/>
      </c>
      <c r="M751" s="75">
        <f>'[1]بيانات الكل'!N749</f>
        <v>0</v>
      </c>
      <c r="N751" s="75">
        <f>'[1]بيانات الكل'!E749</f>
        <v>0</v>
      </c>
      <c r="O751" s="75">
        <f>'[1]بيانات الكل'!G749</f>
        <v>0</v>
      </c>
      <c r="P751" s="76"/>
      <c r="Q751" s="77"/>
      <c r="R751" s="78"/>
      <c r="S751" s="76"/>
      <c r="T751" s="76"/>
      <c r="U751" s="76"/>
      <c r="V751" s="76"/>
      <c r="W751" s="76"/>
      <c r="X751" s="76"/>
      <c r="Y751" s="76"/>
      <c r="Z751" s="76"/>
      <c r="AA751" s="76"/>
      <c r="AB751" s="76"/>
      <c r="AC751" s="76"/>
      <c r="AD751" s="76"/>
      <c r="AE751" s="76"/>
      <c r="AF751" s="76"/>
      <c r="AG751" s="76"/>
      <c r="AH751" s="76"/>
      <c r="AI751" s="76"/>
      <c r="AJ751" s="76"/>
      <c r="AK751" s="76"/>
      <c r="AL751" s="76"/>
      <c r="AM751" s="76" t="str">
        <f t="shared" si="59"/>
        <v/>
      </c>
      <c r="AN751" s="76">
        <f>'[1]بيانات الكل'!K749</f>
        <v>0</v>
      </c>
      <c r="AO751" s="76">
        <f>'[1]بيانات الكل'!J749</f>
        <v>0</v>
      </c>
      <c r="AP751" s="76"/>
      <c r="AQ751" s="76"/>
      <c r="AR751" s="76">
        <f>'[1]بيانات الكل'!L749</f>
        <v>0</v>
      </c>
      <c r="AS751" s="76" t="str">
        <f>'[1]بيانات الكل'!Q749</f>
        <v/>
      </c>
      <c r="AT751" s="76">
        <f>'[1]بيانات الكل'!R749</f>
        <v>0</v>
      </c>
      <c r="AU751" s="76">
        <f>'[1]بيانات الكل'!S749</f>
        <v>0</v>
      </c>
      <c r="AV751" s="79">
        <v>742</v>
      </c>
      <c r="AW751" s="79" t="e">
        <f>IF(AND($AW$3=#REF!,#REF!=Y751),AV751,"")</f>
        <v>#REF!</v>
      </c>
    </row>
    <row r="752" spans="1:49" ht="21" customHeight="1" thickBot="1">
      <c r="A752" s="68"/>
      <c r="B752" s="68">
        <v>743</v>
      </c>
      <c r="C752" s="69">
        <v>743</v>
      </c>
      <c r="D752" s="70">
        <f>'[1]بيانات الكل'!C750</f>
        <v>0</v>
      </c>
      <c r="E752" s="71" t="str">
        <f>'[1]بيانات الكل'!T750</f>
        <v/>
      </c>
      <c r="F752" s="72" t="str">
        <f t="shared" si="55"/>
        <v/>
      </c>
      <c r="G752" s="73">
        <f>'[1]بيانات الكل'!F750</f>
        <v>0</v>
      </c>
      <c r="H752" s="73">
        <f>'[1]بيانات الكل'!D750</f>
        <v>0</v>
      </c>
      <c r="I752" s="74">
        <f>'[1]بيانات الكل'!H750</f>
        <v>0</v>
      </c>
      <c r="J752" s="75" t="str">
        <f t="shared" si="56"/>
        <v/>
      </c>
      <c r="K752" s="75" t="str">
        <f t="shared" si="57"/>
        <v/>
      </c>
      <c r="L752" s="75" t="str">
        <f t="shared" si="58"/>
        <v/>
      </c>
      <c r="M752" s="75">
        <f>'[1]بيانات الكل'!N750</f>
        <v>0</v>
      </c>
      <c r="N752" s="75">
        <f>'[1]بيانات الكل'!E750</f>
        <v>0</v>
      </c>
      <c r="O752" s="75">
        <f>'[1]بيانات الكل'!G750</f>
        <v>0</v>
      </c>
      <c r="P752" s="76"/>
      <c r="Q752" s="77"/>
      <c r="R752" s="78"/>
      <c r="S752" s="76"/>
      <c r="T752" s="76"/>
      <c r="U752" s="76"/>
      <c r="V752" s="76"/>
      <c r="W752" s="76"/>
      <c r="X752" s="76"/>
      <c r="Y752" s="76"/>
      <c r="Z752" s="76"/>
      <c r="AA752" s="76"/>
      <c r="AB752" s="76"/>
      <c r="AC752" s="76"/>
      <c r="AD752" s="76"/>
      <c r="AE752" s="76"/>
      <c r="AF752" s="76"/>
      <c r="AG752" s="76"/>
      <c r="AH752" s="76"/>
      <c r="AI752" s="76"/>
      <c r="AJ752" s="76"/>
      <c r="AK752" s="76"/>
      <c r="AL752" s="76"/>
      <c r="AM752" s="76" t="str">
        <f t="shared" si="59"/>
        <v/>
      </c>
      <c r="AN752" s="76">
        <f>'[1]بيانات الكل'!K750</f>
        <v>0</v>
      </c>
      <c r="AO752" s="76">
        <f>'[1]بيانات الكل'!J750</f>
        <v>0</v>
      </c>
      <c r="AP752" s="76"/>
      <c r="AQ752" s="76"/>
      <c r="AR752" s="76">
        <f>'[1]بيانات الكل'!L750</f>
        <v>0</v>
      </c>
      <c r="AS752" s="76" t="str">
        <f>'[1]بيانات الكل'!Q750</f>
        <v/>
      </c>
      <c r="AT752" s="76">
        <f>'[1]بيانات الكل'!R750</f>
        <v>0</v>
      </c>
      <c r="AU752" s="76">
        <f>'[1]بيانات الكل'!S750</f>
        <v>0</v>
      </c>
      <c r="AV752" s="79">
        <v>743</v>
      </c>
      <c r="AW752" s="79" t="e">
        <f>IF(AND($AW$3=#REF!,#REF!=Y752),AV752,"")</f>
        <v>#REF!</v>
      </c>
    </row>
    <row r="753" spans="1:49" ht="21" customHeight="1" thickBot="1">
      <c r="A753" s="68"/>
      <c r="B753" s="68">
        <v>744</v>
      </c>
      <c r="C753" s="69">
        <v>744</v>
      </c>
      <c r="D753" s="70">
        <f>'[1]بيانات الكل'!C751</f>
        <v>0</v>
      </c>
      <c r="E753" s="71" t="str">
        <f>'[1]بيانات الكل'!T751</f>
        <v/>
      </c>
      <c r="F753" s="72" t="str">
        <f t="shared" si="55"/>
        <v/>
      </c>
      <c r="G753" s="73">
        <f>'[1]بيانات الكل'!F751</f>
        <v>0</v>
      </c>
      <c r="H753" s="73">
        <f>'[1]بيانات الكل'!D751</f>
        <v>0</v>
      </c>
      <c r="I753" s="74">
        <f>'[1]بيانات الكل'!H751</f>
        <v>0</v>
      </c>
      <c r="J753" s="75" t="str">
        <f t="shared" si="56"/>
        <v/>
      </c>
      <c r="K753" s="75" t="str">
        <f t="shared" si="57"/>
        <v/>
      </c>
      <c r="L753" s="75" t="str">
        <f t="shared" si="58"/>
        <v/>
      </c>
      <c r="M753" s="75">
        <f>'[1]بيانات الكل'!N751</f>
        <v>0</v>
      </c>
      <c r="N753" s="75">
        <f>'[1]بيانات الكل'!E751</f>
        <v>0</v>
      </c>
      <c r="O753" s="75">
        <f>'[1]بيانات الكل'!G751</f>
        <v>0</v>
      </c>
      <c r="P753" s="76"/>
      <c r="Q753" s="77"/>
      <c r="R753" s="78"/>
      <c r="S753" s="76"/>
      <c r="T753" s="76"/>
      <c r="U753" s="76"/>
      <c r="V753" s="76"/>
      <c r="W753" s="76"/>
      <c r="X753" s="76"/>
      <c r="Y753" s="76"/>
      <c r="Z753" s="76"/>
      <c r="AA753" s="76"/>
      <c r="AB753" s="76"/>
      <c r="AC753" s="76"/>
      <c r="AD753" s="76"/>
      <c r="AE753" s="76"/>
      <c r="AF753" s="76"/>
      <c r="AG753" s="76"/>
      <c r="AH753" s="76"/>
      <c r="AI753" s="76"/>
      <c r="AJ753" s="76"/>
      <c r="AK753" s="76"/>
      <c r="AL753" s="76"/>
      <c r="AM753" s="76" t="str">
        <f t="shared" si="59"/>
        <v/>
      </c>
      <c r="AN753" s="76">
        <f>'[1]بيانات الكل'!K751</f>
        <v>0</v>
      </c>
      <c r="AO753" s="76">
        <f>'[1]بيانات الكل'!J751</f>
        <v>0</v>
      </c>
      <c r="AP753" s="76"/>
      <c r="AQ753" s="76"/>
      <c r="AR753" s="76">
        <f>'[1]بيانات الكل'!L751</f>
        <v>0</v>
      </c>
      <c r="AS753" s="76" t="str">
        <f>'[1]بيانات الكل'!Q751</f>
        <v/>
      </c>
      <c r="AT753" s="76">
        <f>'[1]بيانات الكل'!R751</f>
        <v>0</v>
      </c>
      <c r="AU753" s="76">
        <f>'[1]بيانات الكل'!S751</f>
        <v>0</v>
      </c>
      <c r="AV753" s="79">
        <v>744</v>
      </c>
      <c r="AW753" s="79" t="e">
        <f>IF(AND($AW$3=#REF!,#REF!=Y753),AV753,"")</f>
        <v>#REF!</v>
      </c>
    </row>
    <row r="754" spans="1:49" ht="21" customHeight="1" thickBot="1">
      <c r="A754" s="68"/>
      <c r="B754" s="68">
        <v>745</v>
      </c>
      <c r="C754" s="69">
        <v>745</v>
      </c>
      <c r="D754" s="70">
        <f>'[1]بيانات الكل'!C752</f>
        <v>0</v>
      </c>
      <c r="E754" s="71" t="str">
        <f>'[1]بيانات الكل'!T752</f>
        <v/>
      </c>
      <c r="F754" s="72" t="str">
        <f t="shared" si="55"/>
        <v/>
      </c>
      <c r="G754" s="73">
        <f>'[1]بيانات الكل'!F752</f>
        <v>0</v>
      </c>
      <c r="H754" s="73">
        <f>'[1]بيانات الكل'!D752</f>
        <v>0</v>
      </c>
      <c r="I754" s="74">
        <f>'[1]بيانات الكل'!H752</f>
        <v>0</v>
      </c>
      <c r="J754" s="75" t="str">
        <f t="shared" si="56"/>
        <v/>
      </c>
      <c r="K754" s="75" t="str">
        <f t="shared" si="57"/>
        <v/>
      </c>
      <c r="L754" s="75" t="str">
        <f t="shared" si="58"/>
        <v/>
      </c>
      <c r="M754" s="75">
        <f>'[1]بيانات الكل'!N752</f>
        <v>0</v>
      </c>
      <c r="N754" s="75">
        <f>'[1]بيانات الكل'!E752</f>
        <v>0</v>
      </c>
      <c r="O754" s="75">
        <f>'[1]بيانات الكل'!G752</f>
        <v>0</v>
      </c>
      <c r="P754" s="76"/>
      <c r="Q754" s="77"/>
      <c r="R754" s="78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  <c r="AC754" s="76"/>
      <c r="AD754" s="76"/>
      <c r="AE754" s="76"/>
      <c r="AF754" s="76"/>
      <c r="AG754" s="76"/>
      <c r="AH754" s="76"/>
      <c r="AI754" s="76"/>
      <c r="AJ754" s="76"/>
      <c r="AK754" s="76"/>
      <c r="AL754" s="76"/>
      <c r="AM754" s="76" t="str">
        <f t="shared" si="59"/>
        <v/>
      </c>
      <c r="AN754" s="76">
        <f>'[1]بيانات الكل'!K752</f>
        <v>0</v>
      </c>
      <c r="AO754" s="76">
        <f>'[1]بيانات الكل'!J752</f>
        <v>0</v>
      </c>
      <c r="AP754" s="76"/>
      <c r="AQ754" s="76"/>
      <c r="AR754" s="76">
        <f>'[1]بيانات الكل'!L752</f>
        <v>0</v>
      </c>
      <c r="AS754" s="76" t="str">
        <f>'[1]بيانات الكل'!Q752</f>
        <v/>
      </c>
      <c r="AT754" s="76">
        <f>'[1]بيانات الكل'!R752</f>
        <v>0</v>
      </c>
      <c r="AU754" s="76">
        <f>'[1]بيانات الكل'!S752</f>
        <v>0</v>
      </c>
      <c r="AV754" s="79">
        <v>745</v>
      </c>
      <c r="AW754" s="79" t="e">
        <f>IF(AND($AW$3=#REF!,#REF!=Y754),AV754,"")</f>
        <v>#REF!</v>
      </c>
    </row>
    <row r="755" spans="1:49" ht="21" customHeight="1" thickBot="1">
      <c r="A755" s="68"/>
      <c r="B755" s="68">
        <v>746</v>
      </c>
      <c r="C755" s="69">
        <v>746</v>
      </c>
      <c r="D755" s="70">
        <f>'[1]بيانات الكل'!C753</f>
        <v>0</v>
      </c>
      <c r="E755" s="71" t="str">
        <f>'[1]بيانات الكل'!T753</f>
        <v/>
      </c>
      <c r="F755" s="72" t="str">
        <f t="shared" si="55"/>
        <v/>
      </c>
      <c r="G755" s="73">
        <f>'[1]بيانات الكل'!F753</f>
        <v>0</v>
      </c>
      <c r="H755" s="73">
        <f>'[1]بيانات الكل'!D753</f>
        <v>0</v>
      </c>
      <c r="I755" s="74">
        <f>'[1]بيانات الكل'!H753</f>
        <v>0</v>
      </c>
      <c r="J755" s="75" t="str">
        <f t="shared" si="56"/>
        <v/>
      </c>
      <c r="K755" s="75" t="str">
        <f t="shared" si="57"/>
        <v/>
      </c>
      <c r="L755" s="75" t="str">
        <f t="shared" si="58"/>
        <v/>
      </c>
      <c r="M755" s="75">
        <f>'[1]بيانات الكل'!N753</f>
        <v>0</v>
      </c>
      <c r="N755" s="75">
        <f>'[1]بيانات الكل'!E753</f>
        <v>0</v>
      </c>
      <c r="O755" s="75">
        <f>'[1]بيانات الكل'!G753</f>
        <v>0</v>
      </c>
      <c r="P755" s="76"/>
      <c r="Q755" s="77"/>
      <c r="R755" s="78"/>
      <c r="S755" s="76"/>
      <c r="T755" s="76"/>
      <c r="U755" s="76"/>
      <c r="V755" s="76"/>
      <c r="W755" s="76"/>
      <c r="X755" s="76"/>
      <c r="Y755" s="76"/>
      <c r="Z755" s="76"/>
      <c r="AA755" s="76"/>
      <c r="AB755" s="76"/>
      <c r="AC755" s="76"/>
      <c r="AD755" s="76"/>
      <c r="AE755" s="76"/>
      <c r="AF755" s="76"/>
      <c r="AG755" s="76"/>
      <c r="AH755" s="76"/>
      <c r="AI755" s="76"/>
      <c r="AJ755" s="76"/>
      <c r="AK755" s="76"/>
      <c r="AL755" s="76"/>
      <c r="AM755" s="76" t="str">
        <f t="shared" si="59"/>
        <v/>
      </c>
      <c r="AN755" s="76">
        <f>'[1]بيانات الكل'!K753</f>
        <v>0</v>
      </c>
      <c r="AO755" s="76">
        <f>'[1]بيانات الكل'!J753</f>
        <v>0</v>
      </c>
      <c r="AP755" s="76"/>
      <c r="AQ755" s="76"/>
      <c r="AR755" s="76">
        <f>'[1]بيانات الكل'!L753</f>
        <v>0</v>
      </c>
      <c r="AS755" s="76" t="str">
        <f>'[1]بيانات الكل'!Q753</f>
        <v/>
      </c>
      <c r="AT755" s="76">
        <f>'[1]بيانات الكل'!R753</f>
        <v>0</v>
      </c>
      <c r="AU755" s="76">
        <f>'[1]بيانات الكل'!S753</f>
        <v>0</v>
      </c>
      <c r="AV755" s="79">
        <v>746</v>
      </c>
      <c r="AW755" s="79" t="e">
        <f>IF(AND($AW$3=#REF!,#REF!=Y755),AV755,"")</f>
        <v>#REF!</v>
      </c>
    </row>
    <row r="756" spans="1:49" ht="21" customHeight="1" thickBot="1">
      <c r="A756" s="68"/>
      <c r="B756" s="68">
        <v>747</v>
      </c>
      <c r="C756" s="69">
        <v>747</v>
      </c>
      <c r="D756" s="70">
        <f>'[1]بيانات الكل'!C754</f>
        <v>0</v>
      </c>
      <c r="E756" s="71" t="str">
        <f>'[1]بيانات الكل'!T754</f>
        <v/>
      </c>
      <c r="F756" s="72" t="str">
        <f t="shared" si="55"/>
        <v/>
      </c>
      <c r="G756" s="73">
        <f>'[1]بيانات الكل'!F754</f>
        <v>0</v>
      </c>
      <c r="H756" s="73">
        <f>'[1]بيانات الكل'!D754</f>
        <v>0</v>
      </c>
      <c r="I756" s="74">
        <f>'[1]بيانات الكل'!H754</f>
        <v>0</v>
      </c>
      <c r="J756" s="75" t="str">
        <f t="shared" si="56"/>
        <v/>
      </c>
      <c r="K756" s="75" t="str">
        <f t="shared" si="57"/>
        <v/>
      </c>
      <c r="L756" s="75" t="str">
        <f t="shared" si="58"/>
        <v/>
      </c>
      <c r="M756" s="75">
        <f>'[1]بيانات الكل'!N754</f>
        <v>0</v>
      </c>
      <c r="N756" s="75">
        <f>'[1]بيانات الكل'!E754</f>
        <v>0</v>
      </c>
      <c r="O756" s="75">
        <f>'[1]بيانات الكل'!G754</f>
        <v>0</v>
      </c>
      <c r="P756" s="76"/>
      <c r="Q756" s="77"/>
      <c r="R756" s="78"/>
      <c r="S756" s="76"/>
      <c r="T756" s="76"/>
      <c r="U756" s="76"/>
      <c r="V756" s="76"/>
      <c r="W756" s="76"/>
      <c r="X756" s="76"/>
      <c r="Y756" s="76"/>
      <c r="Z756" s="76"/>
      <c r="AA756" s="76"/>
      <c r="AB756" s="76"/>
      <c r="AC756" s="76"/>
      <c r="AD756" s="76"/>
      <c r="AE756" s="76"/>
      <c r="AF756" s="76"/>
      <c r="AG756" s="76"/>
      <c r="AH756" s="76"/>
      <c r="AI756" s="76"/>
      <c r="AJ756" s="76"/>
      <c r="AK756" s="76"/>
      <c r="AL756" s="76"/>
      <c r="AM756" s="76" t="str">
        <f t="shared" si="59"/>
        <v/>
      </c>
      <c r="AN756" s="76">
        <f>'[1]بيانات الكل'!K754</f>
        <v>0</v>
      </c>
      <c r="AO756" s="76">
        <f>'[1]بيانات الكل'!J754</f>
        <v>0</v>
      </c>
      <c r="AP756" s="76"/>
      <c r="AQ756" s="76"/>
      <c r="AR756" s="76">
        <f>'[1]بيانات الكل'!L754</f>
        <v>0</v>
      </c>
      <c r="AS756" s="76" t="str">
        <f>'[1]بيانات الكل'!Q754</f>
        <v/>
      </c>
      <c r="AT756" s="76">
        <f>'[1]بيانات الكل'!R754</f>
        <v>0</v>
      </c>
      <c r="AU756" s="76">
        <f>'[1]بيانات الكل'!S754</f>
        <v>0</v>
      </c>
      <c r="AV756" s="79">
        <v>747</v>
      </c>
      <c r="AW756" s="79" t="e">
        <f>IF(AND($AW$3=#REF!,#REF!=Y756),AV756,"")</f>
        <v>#REF!</v>
      </c>
    </row>
    <row r="757" spans="1:49" ht="21" customHeight="1" thickBot="1">
      <c r="A757" s="68"/>
      <c r="B757" s="68">
        <v>748</v>
      </c>
      <c r="C757" s="69">
        <v>748</v>
      </c>
      <c r="D757" s="70">
        <f>'[1]بيانات الكل'!C755</f>
        <v>0</v>
      </c>
      <c r="E757" s="71" t="str">
        <f>'[1]بيانات الكل'!T755</f>
        <v/>
      </c>
      <c r="F757" s="72" t="str">
        <f t="shared" si="55"/>
        <v/>
      </c>
      <c r="G757" s="73">
        <f>'[1]بيانات الكل'!F755</f>
        <v>0</v>
      </c>
      <c r="H757" s="73">
        <f>'[1]بيانات الكل'!D755</f>
        <v>0</v>
      </c>
      <c r="I757" s="74">
        <f>'[1]بيانات الكل'!H755</f>
        <v>0</v>
      </c>
      <c r="J757" s="75" t="str">
        <f t="shared" si="56"/>
        <v/>
      </c>
      <c r="K757" s="75" t="str">
        <f t="shared" si="57"/>
        <v/>
      </c>
      <c r="L757" s="75" t="str">
        <f t="shared" si="58"/>
        <v/>
      </c>
      <c r="M757" s="75">
        <f>'[1]بيانات الكل'!N755</f>
        <v>0</v>
      </c>
      <c r="N757" s="75">
        <f>'[1]بيانات الكل'!E755</f>
        <v>0</v>
      </c>
      <c r="O757" s="75">
        <f>'[1]بيانات الكل'!G755</f>
        <v>0</v>
      </c>
      <c r="P757" s="76"/>
      <c r="Q757" s="77"/>
      <c r="R757" s="78"/>
      <c r="S757" s="76"/>
      <c r="T757" s="76"/>
      <c r="U757" s="76"/>
      <c r="V757" s="76"/>
      <c r="W757" s="76"/>
      <c r="X757" s="76"/>
      <c r="Y757" s="76"/>
      <c r="Z757" s="76"/>
      <c r="AA757" s="76"/>
      <c r="AB757" s="76"/>
      <c r="AC757" s="76"/>
      <c r="AD757" s="76"/>
      <c r="AE757" s="76"/>
      <c r="AF757" s="76"/>
      <c r="AG757" s="76"/>
      <c r="AH757" s="76"/>
      <c r="AI757" s="76"/>
      <c r="AJ757" s="76"/>
      <c r="AK757" s="76"/>
      <c r="AL757" s="76"/>
      <c r="AM757" s="76" t="str">
        <f t="shared" si="59"/>
        <v/>
      </c>
      <c r="AN757" s="76">
        <f>'[1]بيانات الكل'!K755</f>
        <v>0</v>
      </c>
      <c r="AO757" s="76">
        <f>'[1]بيانات الكل'!J755</f>
        <v>0</v>
      </c>
      <c r="AP757" s="76"/>
      <c r="AQ757" s="76"/>
      <c r="AR757" s="76">
        <f>'[1]بيانات الكل'!L755</f>
        <v>0</v>
      </c>
      <c r="AS757" s="76" t="str">
        <f>'[1]بيانات الكل'!Q755</f>
        <v/>
      </c>
      <c r="AT757" s="76">
        <f>'[1]بيانات الكل'!R755</f>
        <v>0</v>
      </c>
      <c r="AU757" s="76">
        <f>'[1]بيانات الكل'!S755</f>
        <v>0</v>
      </c>
      <c r="AV757" s="79">
        <v>748</v>
      </c>
      <c r="AW757" s="79" t="e">
        <f>IF(AND($AW$3=#REF!,#REF!=Y757),AV757,"")</f>
        <v>#REF!</v>
      </c>
    </row>
    <row r="758" spans="1:49" ht="21" customHeight="1" thickBot="1">
      <c r="A758" s="68"/>
      <c r="B758" s="68">
        <v>749</v>
      </c>
      <c r="C758" s="69">
        <v>749</v>
      </c>
      <c r="D758" s="70">
        <f>'[1]بيانات الكل'!C756</f>
        <v>0</v>
      </c>
      <c r="E758" s="71" t="str">
        <f>'[1]بيانات الكل'!T756</f>
        <v/>
      </c>
      <c r="F758" s="72" t="str">
        <f t="shared" si="55"/>
        <v/>
      </c>
      <c r="G758" s="73">
        <f>'[1]بيانات الكل'!F756</f>
        <v>0</v>
      </c>
      <c r="H758" s="73">
        <f>'[1]بيانات الكل'!D756</f>
        <v>0</v>
      </c>
      <c r="I758" s="74">
        <f>'[1]بيانات الكل'!H756</f>
        <v>0</v>
      </c>
      <c r="J758" s="75" t="str">
        <f t="shared" si="56"/>
        <v/>
      </c>
      <c r="K758" s="75" t="str">
        <f t="shared" si="57"/>
        <v/>
      </c>
      <c r="L758" s="75" t="str">
        <f t="shared" si="58"/>
        <v/>
      </c>
      <c r="M758" s="75">
        <f>'[1]بيانات الكل'!N756</f>
        <v>0</v>
      </c>
      <c r="N758" s="75">
        <f>'[1]بيانات الكل'!E756</f>
        <v>0</v>
      </c>
      <c r="O758" s="75">
        <f>'[1]بيانات الكل'!G756</f>
        <v>0</v>
      </c>
      <c r="P758" s="76"/>
      <c r="Q758" s="77"/>
      <c r="R758" s="78"/>
      <c r="S758" s="76"/>
      <c r="T758" s="76"/>
      <c r="U758" s="76"/>
      <c r="V758" s="76"/>
      <c r="W758" s="76"/>
      <c r="X758" s="76"/>
      <c r="Y758" s="76"/>
      <c r="Z758" s="76"/>
      <c r="AA758" s="76"/>
      <c r="AB758" s="76"/>
      <c r="AC758" s="76"/>
      <c r="AD758" s="76"/>
      <c r="AE758" s="76"/>
      <c r="AF758" s="76"/>
      <c r="AG758" s="76"/>
      <c r="AH758" s="76"/>
      <c r="AI758" s="76"/>
      <c r="AJ758" s="76"/>
      <c r="AK758" s="76"/>
      <c r="AL758" s="76"/>
      <c r="AM758" s="76" t="str">
        <f t="shared" si="59"/>
        <v/>
      </c>
      <c r="AN758" s="76">
        <f>'[1]بيانات الكل'!K756</f>
        <v>0</v>
      </c>
      <c r="AO758" s="76">
        <f>'[1]بيانات الكل'!J756</f>
        <v>0</v>
      </c>
      <c r="AP758" s="76"/>
      <c r="AQ758" s="76"/>
      <c r="AR758" s="76">
        <f>'[1]بيانات الكل'!L756</f>
        <v>0</v>
      </c>
      <c r="AS758" s="76" t="str">
        <f>'[1]بيانات الكل'!Q756</f>
        <v/>
      </c>
      <c r="AT758" s="76">
        <f>'[1]بيانات الكل'!R756</f>
        <v>0</v>
      </c>
      <c r="AU758" s="76">
        <f>'[1]بيانات الكل'!S756</f>
        <v>0</v>
      </c>
      <c r="AV758" s="79">
        <v>749</v>
      </c>
      <c r="AW758" s="79" t="e">
        <f>IF(AND($AW$3=#REF!,#REF!=Y758),AV758,"")</f>
        <v>#REF!</v>
      </c>
    </row>
    <row r="759" spans="1:49" ht="21" customHeight="1" thickBot="1">
      <c r="A759" s="68"/>
      <c r="B759" s="68">
        <v>750</v>
      </c>
      <c r="C759" s="69">
        <v>750</v>
      </c>
      <c r="D759" s="70">
        <f>'[1]بيانات الكل'!C757</f>
        <v>0</v>
      </c>
      <c r="E759" s="71" t="str">
        <f>'[1]بيانات الكل'!T757</f>
        <v/>
      </c>
      <c r="F759" s="72" t="str">
        <f t="shared" si="55"/>
        <v/>
      </c>
      <c r="G759" s="73">
        <f>'[1]بيانات الكل'!F757</f>
        <v>0</v>
      </c>
      <c r="H759" s="73">
        <f>'[1]بيانات الكل'!D757</f>
        <v>0</v>
      </c>
      <c r="I759" s="74">
        <f>'[1]بيانات الكل'!H757</f>
        <v>0</v>
      </c>
      <c r="J759" s="75" t="str">
        <f t="shared" si="56"/>
        <v/>
      </c>
      <c r="K759" s="75" t="str">
        <f t="shared" si="57"/>
        <v/>
      </c>
      <c r="L759" s="75" t="str">
        <f t="shared" si="58"/>
        <v/>
      </c>
      <c r="M759" s="75">
        <f>'[1]بيانات الكل'!N757</f>
        <v>0</v>
      </c>
      <c r="N759" s="75">
        <f>'[1]بيانات الكل'!E757</f>
        <v>0</v>
      </c>
      <c r="O759" s="75">
        <f>'[1]بيانات الكل'!G757</f>
        <v>0</v>
      </c>
      <c r="P759" s="76"/>
      <c r="Q759" s="77"/>
      <c r="R759" s="78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/>
      <c r="AJ759" s="76"/>
      <c r="AK759" s="76"/>
      <c r="AL759" s="76"/>
      <c r="AM759" s="76" t="str">
        <f t="shared" si="59"/>
        <v/>
      </c>
      <c r="AN759" s="76">
        <f>'[1]بيانات الكل'!K757</f>
        <v>0</v>
      </c>
      <c r="AO759" s="76">
        <f>'[1]بيانات الكل'!J757</f>
        <v>0</v>
      </c>
      <c r="AP759" s="76"/>
      <c r="AQ759" s="76"/>
      <c r="AR759" s="76">
        <f>'[1]بيانات الكل'!L757</f>
        <v>0</v>
      </c>
      <c r="AS759" s="76" t="str">
        <f>'[1]بيانات الكل'!Q757</f>
        <v/>
      </c>
      <c r="AT759" s="76">
        <f>'[1]بيانات الكل'!R757</f>
        <v>0</v>
      </c>
      <c r="AU759" s="76">
        <f>'[1]بيانات الكل'!S757</f>
        <v>0</v>
      </c>
      <c r="AV759" s="79">
        <v>750</v>
      </c>
      <c r="AW759" s="79" t="e">
        <f>IF(AND($AW$3=#REF!,#REF!=Y759),AV759,"")</f>
        <v>#REF!</v>
      </c>
    </row>
    <row r="760" spans="1:49" ht="21" customHeight="1" thickBot="1">
      <c r="A760" s="68"/>
      <c r="B760" s="68">
        <v>751</v>
      </c>
      <c r="C760" s="69">
        <v>751</v>
      </c>
      <c r="D760" s="70">
        <f>'[1]بيانات الكل'!C758</f>
        <v>0</v>
      </c>
      <c r="E760" s="71" t="str">
        <f>'[1]بيانات الكل'!T758</f>
        <v/>
      </c>
      <c r="F760" s="72" t="str">
        <f t="shared" si="55"/>
        <v/>
      </c>
      <c r="G760" s="73">
        <f>'[1]بيانات الكل'!F758</f>
        <v>0</v>
      </c>
      <c r="H760" s="73">
        <f>'[1]بيانات الكل'!D758</f>
        <v>0</v>
      </c>
      <c r="I760" s="74">
        <f>'[1]بيانات الكل'!H758</f>
        <v>0</v>
      </c>
      <c r="J760" s="75" t="str">
        <f t="shared" si="56"/>
        <v/>
      </c>
      <c r="K760" s="75" t="str">
        <f t="shared" si="57"/>
        <v/>
      </c>
      <c r="L760" s="75" t="str">
        <f t="shared" si="58"/>
        <v/>
      </c>
      <c r="M760" s="75">
        <f>'[1]بيانات الكل'!N758</f>
        <v>0</v>
      </c>
      <c r="N760" s="75">
        <f>'[1]بيانات الكل'!E758</f>
        <v>0</v>
      </c>
      <c r="O760" s="75">
        <f>'[1]بيانات الكل'!G758</f>
        <v>0</v>
      </c>
      <c r="P760" s="76"/>
      <c r="Q760" s="77"/>
      <c r="R760" s="78"/>
      <c r="S760" s="76"/>
      <c r="T760" s="76"/>
      <c r="U760" s="76"/>
      <c r="V760" s="76"/>
      <c r="W760" s="76"/>
      <c r="X760" s="76"/>
      <c r="Y760" s="76"/>
      <c r="Z760" s="76"/>
      <c r="AA760" s="76"/>
      <c r="AB760" s="76"/>
      <c r="AC760" s="76"/>
      <c r="AD760" s="76"/>
      <c r="AE760" s="76"/>
      <c r="AF760" s="76"/>
      <c r="AG760" s="76"/>
      <c r="AH760" s="76"/>
      <c r="AI760" s="76"/>
      <c r="AJ760" s="76"/>
      <c r="AK760" s="76"/>
      <c r="AL760" s="76"/>
      <c r="AM760" s="76" t="str">
        <f t="shared" si="59"/>
        <v/>
      </c>
      <c r="AN760" s="76">
        <f>'[1]بيانات الكل'!K758</f>
        <v>0</v>
      </c>
      <c r="AO760" s="76">
        <f>'[1]بيانات الكل'!J758</f>
        <v>0</v>
      </c>
      <c r="AP760" s="76"/>
      <c r="AQ760" s="76"/>
      <c r="AR760" s="76">
        <f>'[1]بيانات الكل'!L758</f>
        <v>0</v>
      </c>
      <c r="AS760" s="76" t="str">
        <f>'[1]بيانات الكل'!Q758</f>
        <v/>
      </c>
      <c r="AT760" s="76">
        <f>'[1]بيانات الكل'!R758</f>
        <v>0</v>
      </c>
      <c r="AU760" s="76">
        <f>'[1]بيانات الكل'!S758</f>
        <v>0</v>
      </c>
      <c r="AV760" s="79">
        <v>751</v>
      </c>
      <c r="AW760" s="79" t="e">
        <f>IF(AND($AW$3=#REF!,#REF!=Y760),AV760,"")</f>
        <v>#REF!</v>
      </c>
    </row>
    <row r="761" spans="1:49" ht="21" customHeight="1" thickBot="1">
      <c r="A761" s="68"/>
      <c r="B761" s="68">
        <v>752</v>
      </c>
      <c r="C761" s="69">
        <v>752</v>
      </c>
      <c r="D761" s="70">
        <f>'[1]بيانات الكل'!C759</f>
        <v>0</v>
      </c>
      <c r="E761" s="71" t="str">
        <f>'[1]بيانات الكل'!T759</f>
        <v/>
      </c>
      <c r="F761" s="72" t="str">
        <f t="shared" si="55"/>
        <v/>
      </c>
      <c r="G761" s="73">
        <f>'[1]بيانات الكل'!F759</f>
        <v>0</v>
      </c>
      <c r="H761" s="73">
        <f>'[1]بيانات الكل'!D759</f>
        <v>0</v>
      </c>
      <c r="I761" s="74">
        <f>'[1]بيانات الكل'!H759</f>
        <v>0</v>
      </c>
      <c r="J761" s="75" t="str">
        <f t="shared" si="56"/>
        <v/>
      </c>
      <c r="K761" s="75" t="str">
        <f t="shared" si="57"/>
        <v/>
      </c>
      <c r="L761" s="75" t="str">
        <f t="shared" si="58"/>
        <v/>
      </c>
      <c r="M761" s="75">
        <f>'[1]بيانات الكل'!N759</f>
        <v>0</v>
      </c>
      <c r="N761" s="75">
        <f>'[1]بيانات الكل'!E759</f>
        <v>0</v>
      </c>
      <c r="O761" s="75">
        <f>'[1]بيانات الكل'!G759</f>
        <v>0</v>
      </c>
      <c r="P761" s="76"/>
      <c r="Q761" s="77"/>
      <c r="R761" s="78"/>
      <c r="S761" s="76"/>
      <c r="T761" s="76"/>
      <c r="U761" s="76"/>
      <c r="V761" s="76"/>
      <c r="W761" s="76"/>
      <c r="X761" s="76"/>
      <c r="Y761" s="76"/>
      <c r="Z761" s="76"/>
      <c r="AA761" s="76"/>
      <c r="AB761" s="76"/>
      <c r="AC761" s="76"/>
      <c r="AD761" s="76"/>
      <c r="AE761" s="76"/>
      <c r="AF761" s="76"/>
      <c r="AG761" s="76"/>
      <c r="AH761" s="76"/>
      <c r="AI761" s="76"/>
      <c r="AJ761" s="76"/>
      <c r="AK761" s="76"/>
      <c r="AL761" s="76"/>
      <c r="AM761" s="76" t="str">
        <f t="shared" si="59"/>
        <v/>
      </c>
      <c r="AN761" s="76">
        <f>'[1]بيانات الكل'!K759</f>
        <v>0</v>
      </c>
      <c r="AO761" s="76">
        <f>'[1]بيانات الكل'!J759</f>
        <v>0</v>
      </c>
      <c r="AP761" s="76"/>
      <c r="AQ761" s="76"/>
      <c r="AR761" s="76">
        <f>'[1]بيانات الكل'!L759</f>
        <v>0</v>
      </c>
      <c r="AS761" s="76" t="str">
        <f>'[1]بيانات الكل'!Q759</f>
        <v/>
      </c>
      <c r="AT761" s="76">
        <f>'[1]بيانات الكل'!R759</f>
        <v>0</v>
      </c>
      <c r="AU761" s="76">
        <f>'[1]بيانات الكل'!S759</f>
        <v>0</v>
      </c>
      <c r="AV761" s="79">
        <v>752</v>
      </c>
      <c r="AW761" s="79" t="e">
        <f>IF(AND($AW$3=#REF!,#REF!=Y761),AV761,"")</f>
        <v>#REF!</v>
      </c>
    </row>
    <row r="762" spans="1:49" ht="21" customHeight="1" thickBot="1">
      <c r="A762" s="68"/>
      <c r="B762" s="68">
        <v>753</v>
      </c>
      <c r="C762" s="69">
        <v>753</v>
      </c>
      <c r="D762" s="70">
        <f>'[1]بيانات الكل'!C760</f>
        <v>0</v>
      </c>
      <c r="E762" s="71" t="str">
        <f>'[1]بيانات الكل'!T760</f>
        <v/>
      </c>
      <c r="F762" s="72" t="str">
        <f t="shared" si="55"/>
        <v/>
      </c>
      <c r="G762" s="73">
        <f>'[1]بيانات الكل'!F760</f>
        <v>0</v>
      </c>
      <c r="H762" s="73">
        <f>'[1]بيانات الكل'!D760</f>
        <v>0</v>
      </c>
      <c r="I762" s="74">
        <f>'[1]بيانات الكل'!H760</f>
        <v>0</v>
      </c>
      <c r="J762" s="75" t="str">
        <f t="shared" si="56"/>
        <v/>
      </c>
      <c r="K762" s="75" t="str">
        <f t="shared" si="57"/>
        <v/>
      </c>
      <c r="L762" s="75" t="str">
        <f t="shared" si="58"/>
        <v/>
      </c>
      <c r="M762" s="75">
        <f>'[1]بيانات الكل'!N760</f>
        <v>0</v>
      </c>
      <c r="N762" s="75">
        <f>'[1]بيانات الكل'!E760</f>
        <v>0</v>
      </c>
      <c r="O762" s="75">
        <f>'[1]بيانات الكل'!G760</f>
        <v>0</v>
      </c>
      <c r="P762" s="76"/>
      <c r="Q762" s="77"/>
      <c r="R762" s="78"/>
      <c r="S762" s="76"/>
      <c r="T762" s="76"/>
      <c r="U762" s="76"/>
      <c r="V762" s="76"/>
      <c r="W762" s="76"/>
      <c r="X762" s="76"/>
      <c r="Y762" s="76"/>
      <c r="Z762" s="76"/>
      <c r="AA762" s="76"/>
      <c r="AB762" s="76"/>
      <c r="AC762" s="76"/>
      <c r="AD762" s="76"/>
      <c r="AE762" s="76"/>
      <c r="AF762" s="76"/>
      <c r="AG762" s="76"/>
      <c r="AH762" s="76"/>
      <c r="AI762" s="76"/>
      <c r="AJ762" s="76"/>
      <c r="AK762" s="76"/>
      <c r="AL762" s="76"/>
      <c r="AM762" s="76" t="str">
        <f t="shared" si="59"/>
        <v/>
      </c>
      <c r="AN762" s="76">
        <f>'[1]بيانات الكل'!K760</f>
        <v>0</v>
      </c>
      <c r="AO762" s="76">
        <f>'[1]بيانات الكل'!J760</f>
        <v>0</v>
      </c>
      <c r="AP762" s="76"/>
      <c r="AQ762" s="76"/>
      <c r="AR762" s="76">
        <f>'[1]بيانات الكل'!L760</f>
        <v>0</v>
      </c>
      <c r="AS762" s="76" t="str">
        <f>'[1]بيانات الكل'!Q760</f>
        <v/>
      </c>
      <c r="AT762" s="76">
        <f>'[1]بيانات الكل'!R760</f>
        <v>0</v>
      </c>
      <c r="AU762" s="76">
        <f>'[1]بيانات الكل'!S760</f>
        <v>0</v>
      </c>
      <c r="AV762" s="79">
        <v>753</v>
      </c>
      <c r="AW762" s="79" t="e">
        <f>IF(AND($AW$3=#REF!,#REF!=Y762),AV762,"")</f>
        <v>#REF!</v>
      </c>
    </row>
    <row r="763" spans="1:49" ht="21" customHeight="1" thickBot="1">
      <c r="A763" s="68"/>
      <c r="B763" s="68">
        <v>754</v>
      </c>
      <c r="C763" s="69">
        <v>754</v>
      </c>
      <c r="D763" s="70">
        <f>'[1]بيانات الكل'!C761</f>
        <v>0</v>
      </c>
      <c r="E763" s="71" t="str">
        <f>'[1]بيانات الكل'!T761</f>
        <v/>
      </c>
      <c r="F763" s="72" t="str">
        <f t="shared" si="55"/>
        <v/>
      </c>
      <c r="G763" s="73">
        <f>'[1]بيانات الكل'!F761</f>
        <v>0</v>
      </c>
      <c r="H763" s="73">
        <f>'[1]بيانات الكل'!D761</f>
        <v>0</v>
      </c>
      <c r="I763" s="74">
        <f>'[1]بيانات الكل'!H761</f>
        <v>0</v>
      </c>
      <c r="J763" s="75" t="str">
        <f t="shared" si="56"/>
        <v/>
      </c>
      <c r="K763" s="75" t="str">
        <f t="shared" si="57"/>
        <v/>
      </c>
      <c r="L763" s="75" t="str">
        <f t="shared" si="58"/>
        <v/>
      </c>
      <c r="M763" s="75">
        <f>'[1]بيانات الكل'!N761</f>
        <v>0</v>
      </c>
      <c r="N763" s="75">
        <f>'[1]بيانات الكل'!E761</f>
        <v>0</v>
      </c>
      <c r="O763" s="75">
        <f>'[1]بيانات الكل'!G761</f>
        <v>0</v>
      </c>
      <c r="P763" s="76"/>
      <c r="Q763" s="77"/>
      <c r="R763" s="78"/>
      <c r="S763" s="76"/>
      <c r="T763" s="76"/>
      <c r="U763" s="76"/>
      <c r="V763" s="76"/>
      <c r="W763" s="76"/>
      <c r="X763" s="76"/>
      <c r="Y763" s="76"/>
      <c r="Z763" s="76"/>
      <c r="AA763" s="76"/>
      <c r="AB763" s="76"/>
      <c r="AC763" s="76"/>
      <c r="AD763" s="76"/>
      <c r="AE763" s="76"/>
      <c r="AF763" s="76"/>
      <c r="AG763" s="76"/>
      <c r="AH763" s="76"/>
      <c r="AI763" s="76"/>
      <c r="AJ763" s="76"/>
      <c r="AK763" s="76"/>
      <c r="AL763" s="76"/>
      <c r="AM763" s="76" t="str">
        <f t="shared" si="59"/>
        <v/>
      </c>
      <c r="AN763" s="76">
        <f>'[1]بيانات الكل'!K761</f>
        <v>0</v>
      </c>
      <c r="AO763" s="76">
        <f>'[1]بيانات الكل'!J761</f>
        <v>0</v>
      </c>
      <c r="AP763" s="76"/>
      <c r="AQ763" s="76"/>
      <c r="AR763" s="76">
        <f>'[1]بيانات الكل'!L761</f>
        <v>0</v>
      </c>
      <c r="AS763" s="76" t="str">
        <f>'[1]بيانات الكل'!Q761</f>
        <v/>
      </c>
      <c r="AT763" s="76">
        <f>'[1]بيانات الكل'!R761</f>
        <v>0</v>
      </c>
      <c r="AU763" s="76">
        <f>'[1]بيانات الكل'!S761</f>
        <v>0</v>
      </c>
      <c r="AV763" s="79">
        <v>754</v>
      </c>
      <c r="AW763" s="79" t="e">
        <f>IF(AND($AW$3=#REF!,#REF!=Y763),AV763,"")</f>
        <v>#REF!</v>
      </c>
    </row>
    <row r="764" spans="1:49" ht="21" customHeight="1" thickBot="1">
      <c r="A764" s="68"/>
      <c r="B764" s="68">
        <v>755</v>
      </c>
      <c r="C764" s="69">
        <v>755</v>
      </c>
      <c r="D764" s="70">
        <f>'[1]بيانات الكل'!C762</f>
        <v>0</v>
      </c>
      <c r="E764" s="71" t="str">
        <f>'[1]بيانات الكل'!T762</f>
        <v/>
      </c>
      <c r="F764" s="72" t="str">
        <f t="shared" si="55"/>
        <v/>
      </c>
      <c r="G764" s="73">
        <f>'[1]بيانات الكل'!F762</f>
        <v>0</v>
      </c>
      <c r="H764" s="73">
        <f>'[1]بيانات الكل'!D762</f>
        <v>0</v>
      </c>
      <c r="I764" s="74">
        <f>'[1]بيانات الكل'!H762</f>
        <v>0</v>
      </c>
      <c r="J764" s="75" t="str">
        <f t="shared" si="56"/>
        <v/>
      </c>
      <c r="K764" s="75" t="str">
        <f t="shared" si="57"/>
        <v/>
      </c>
      <c r="L764" s="75" t="str">
        <f t="shared" si="58"/>
        <v/>
      </c>
      <c r="M764" s="75">
        <f>'[1]بيانات الكل'!N762</f>
        <v>0</v>
      </c>
      <c r="N764" s="75">
        <f>'[1]بيانات الكل'!E762</f>
        <v>0</v>
      </c>
      <c r="O764" s="75">
        <f>'[1]بيانات الكل'!G762</f>
        <v>0</v>
      </c>
      <c r="P764" s="76"/>
      <c r="Q764" s="77"/>
      <c r="R764" s="78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/>
      <c r="AJ764" s="76"/>
      <c r="AK764" s="76"/>
      <c r="AL764" s="76"/>
      <c r="AM764" s="76" t="str">
        <f t="shared" si="59"/>
        <v/>
      </c>
      <c r="AN764" s="76">
        <f>'[1]بيانات الكل'!K762</f>
        <v>0</v>
      </c>
      <c r="AO764" s="76">
        <f>'[1]بيانات الكل'!J762</f>
        <v>0</v>
      </c>
      <c r="AP764" s="76"/>
      <c r="AQ764" s="76"/>
      <c r="AR764" s="76">
        <f>'[1]بيانات الكل'!L762</f>
        <v>0</v>
      </c>
      <c r="AS764" s="76" t="str">
        <f>'[1]بيانات الكل'!Q762</f>
        <v/>
      </c>
      <c r="AT764" s="76">
        <f>'[1]بيانات الكل'!R762</f>
        <v>0</v>
      </c>
      <c r="AU764" s="76">
        <f>'[1]بيانات الكل'!S762</f>
        <v>0</v>
      </c>
      <c r="AV764" s="79">
        <v>755</v>
      </c>
      <c r="AW764" s="79" t="e">
        <f>IF(AND($AW$3=#REF!,#REF!=Y764),AV764,"")</f>
        <v>#REF!</v>
      </c>
    </row>
    <row r="765" spans="1:49" ht="21" customHeight="1" thickBot="1">
      <c r="A765" s="68"/>
      <c r="B765" s="68">
        <v>756</v>
      </c>
      <c r="C765" s="69">
        <v>756</v>
      </c>
      <c r="D765" s="70">
        <f>'[1]بيانات الكل'!C763</f>
        <v>0</v>
      </c>
      <c r="E765" s="71" t="str">
        <f>'[1]بيانات الكل'!T763</f>
        <v/>
      </c>
      <c r="F765" s="72" t="str">
        <f t="shared" si="55"/>
        <v/>
      </c>
      <c r="G765" s="73">
        <f>'[1]بيانات الكل'!F763</f>
        <v>0</v>
      </c>
      <c r="H765" s="73">
        <f>'[1]بيانات الكل'!D763</f>
        <v>0</v>
      </c>
      <c r="I765" s="74">
        <f>'[1]بيانات الكل'!H763</f>
        <v>0</v>
      </c>
      <c r="J765" s="75" t="str">
        <f t="shared" si="56"/>
        <v/>
      </c>
      <c r="K765" s="75" t="str">
        <f t="shared" si="57"/>
        <v/>
      </c>
      <c r="L765" s="75" t="str">
        <f t="shared" si="58"/>
        <v/>
      </c>
      <c r="M765" s="75">
        <f>'[1]بيانات الكل'!N763</f>
        <v>0</v>
      </c>
      <c r="N765" s="75">
        <f>'[1]بيانات الكل'!E763</f>
        <v>0</v>
      </c>
      <c r="O765" s="75">
        <f>'[1]بيانات الكل'!G763</f>
        <v>0</v>
      </c>
      <c r="P765" s="76"/>
      <c r="Q765" s="77"/>
      <c r="R765" s="78"/>
      <c r="S765" s="76"/>
      <c r="T765" s="76"/>
      <c r="U765" s="76"/>
      <c r="V765" s="76"/>
      <c r="W765" s="76"/>
      <c r="X765" s="76"/>
      <c r="Y765" s="76"/>
      <c r="Z765" s="76"/>
      <c r="AA765" s="76"/>
      <c r="AB765" s="76"/>
      <c r="AC765" s="76"/>
      <c r="AD765" s="76"/>
      <c r="AE765" s="76"/>
      <c r="AF765" s="76"/>
      <c r="AG765" s="76"/>
      <c r="AH765" s="76"/>
      <c r="AI765" s="76"/>
      <c r="AJ765" s="76"/>
      <c r="AK765" s="76"/>
      <c r="AL765" s="76"/>
      <c r="AM765" s="76" t="str">
        <f t="shared" si="59"/>
        <v/>
      </c>
      <c r="AN765" s="76">
        <f>'[1]بيانات الكل'!K763</f>
        <v>0</v>
      </c>
      <c r="AO765" s="76">
        <f>'[1]بيانات الكل'!J763</f>
        <v>0</v>
      </c>
      <c r="AP765" s="76"/>
      <c r="AQ765" s="76"/>
      <c r="AR765" s="76">
        <f>'[1]بيانات الكل'!L763</f>
        <v>0</v>
      </c>
      <c r="AS765" s="76" t="str">
        <f>'[1]بيانات الكل'!Q763</f>
        <v/>
      </c>
      <c r="AT765" s="76">
        <f>'[1]بيانات الكل'!R763</f>
        <v>0</v>
      </c>
      <c r="AU765" s="76">
        <f>'[1]بيانات الكل'!S763</f>
        <v>0</v>
      </c>
      <c r="AV765" s="79">
        <v>756</v>
      </c>
      <c r="AW765" s="79" t="e">
        <f>IF(AND($AW$3=#REF!,#REF!=Y765),AV765,"")</f>
        <v>#REF!</v>
      </c>
    </row>
    <row r="766" spans="1:49" ht="21" customHeight="1" thickBot="1">
      <c r="A766" s="68"/>
      <c r="B766" s="68">
        <v>757</v>
      </c>
      <c r="C766" s="69">
        <v>757</v>
      </c>
      <c r="D766" s="70">
        <f>'[1]بيانات الكل'!C764</f>
        <v>0</v>
      </c>
      <c r="E766" s="71" t="str">
        <f>'[1]بيانات الكل'!T764</f>
        <v/>
      </c>
      <c r="F766" s="72" t="str">
        <f t="shared" si="55"/>
        <v/>
      </c>
      <c r="G766" s="73">
        <f>'[1]بيانات الكل'!F764</f>
        <v>0</v>
      </c>
      <c r="H766" s="73">
        <f>'[1]بيانات الكل'!D764</f>
        <v>0</v>
      </c>
      <c r="I766" s="74">
        <f>'[1]بيانات الكل'!H764</f>
        <v>0</v>
      </c>
      <c r="J766" s="75" t="str">
        <f t="shared" si="56"/>
        <v/>
      </c>
      <c r="K766" s="75" t="str">
        <f t="shared" si="57"/>
        <v/>
      </c>
      <c r="L766" s="75" t="str">
        <f t="shared" si="58"/>
        <v/>
      </c>
      <c r="M766" s="75">
        <f>'[1]بيانات الكل'!N764</f>
        <v>0</v>
      </c>
      <c r="N766" s="75">
        <f>'[1]بيانات الكل'!E764</f>
        <v>0</v>
      </c>
      <c r="O766" s="75">
        <f>'[1]بيانات الكل'!G764</f>
        <v>0</v>
      </c>
      <c r="P766" s="76"/>
      <c r="Q766" s="77"/>
      <c r="R766" s="78"/>
      <c r="S766" s="76"/>
      <c r="T766" s="76"/>
      <c r="U766" s="76"/>
      <c r="V766" s="76"/>
      <c r="W766" s="76"/>
      <c r="X766" s="76"/>
      <c r="Y766" s="76"/>
      <c r="Z766" s="76"/>
      <c r="AA766" s="76"/>
      <c r="AB766" s="76"/>
      <c r="AC766" s="76"/>
      <c r="AD766" s="76"/>
      <c r="AE766" s="76"/>
      <c r="AF766" s="76"/>
      <c r="AG766" s="76"/>
      <c r="AH766" s="76"/>
      <c r="AI766" s="76"/>
      <c r="AJ766" s="76"/>
      <c r="AK766" s="76"/>
      <c r="AL766" s="76"/>
      <c r="AM766" s="76" t="str">
        <f t="shared" si="59"/>
        <v/>
      </c>
      <c r="AN766" s="76">
        <f>'[1]بيانات الكل'!K764</f>
        <v>0</v>
      </c>
      <c r="AO766" s="76">
        <f>'[1]بيانات الكل'!J764</f>
        <v>0</v>
      </c>
      <c r="AP766" s="76"/>
      <c r="AQ766" s="76"/>
      <c r="AR766" s="76">
        <f>'[1]بيانات الكل'!L764</f>
        <v>0</v>
      </c>
      <c r="AS766" s="76" t="str">
        <f>'[1]بيانات الكل'!Q764</f>
        <v/>
      </c>
      <c r="AT766" s="76">
        <f>'[1]بيانات الكل'!R764</f>
        <v>0</v>
      </c>
      <c r="AU766" s="76">
        <f>'[1]بيانات الكل'!S764</f>
        <v>0</v>
      </c>
      <c r="AV766" s="79">
        <v>757</v>
      </c>
      <c r="AW766" s="79" t="e">
        <f>IF(AND($AW$3=#REF!,#REF!=Y766),AV766,"")</f>
        <v>#REF!</v>
      </c>
    </row>
    <row r="767" spans="1:49" ht="21" customHeight="1" thickBot="1">
      <c r="A767" s="68"/>
      <c r="B767" s="68">
        <v>758</v>
      </c>
      <c r="C767" s="69">
        <v>758</v>
      </c>
      <c r="D767" s="70">
        <f>'[1]بيانات الكل'!C765</f>
        <v>0</v>
      </c>
      <c r="E767" s="71" t="str">
        <f>'[1]بيانات الكل'!T765</f>
        <v/>
      </c>
      <c r="F767" s="72" t="str">
        <f t="shared" si="55"/>
        <v/>
      </c>
      <c r="G767" s="73">
        <f>'[1]بيانات الكل'!F765</f>
        <v>0</v>
      </c>
      <c r="H767" s="73">
        <f>'[1]بيانات الكل'!D765</f>
        <v>0</v>
      </c>
      <c r="I767" s="74">
        <f>'[1]بيانات الكل'!H765</f>
        <v>0</v>
      </c>
      <c r="J767" s="75" t="str">
        <f t="shared" si="56"/>
        <v/>
      </c>
      <c r="K767" s="75" t="str">
        <f t="shared" si="57"/>
        <v/>
      </c>
      <c r="L767" s="75" t="str">
        <f t="shared" si="58"/>
        <v/>
      </c>
      <c r="M767" s="75">
        <f>'[1]بيانات الكل'!N765</f>
        <v>0</v>
      </c>
      <c r="N767" s="75">
        <f>'[1]بيانات الكل'!E765</f>
        <v>0</v>
      </c>
      <c r="O767" s="75">
        <f>'[1]بيانات الكل'!G765</f>
        <v>0</v>
      </c>
      <c r="P767" s="76"/>
      <c r="Q767" s="77"/>
      <c r="R767" s="78"/>
      <c r="S767" s="76"/>
      <c r="T767" s="76"/>
      <c r="U767" s="76"/>
      <c r="V767" s="76"/>
      <c r="W767" s="76"/>
      <c r="X767" s="76"/>
      <c r="Y767" s="76"/>
      <c r="Z767" s="76"/>
      <c r="AA767" s="76"/>
      <c r="AB767" s="76"/>
      <c r="AC767" s="76"/>
      <c r="AD767" s="76"/>
      <c r="AE767" s="76"/>
      <c r="AF767" s="76"/>
      <c r="AG767" s="76"/>
      <c r="AH767" s="76"/>
      <c r="AI767" s="76"/>
      <c r="AJ767" s="76"/>
      <c r="AK767" s="76"/>
      <c r="AL767" s="76"/>
      <c r="AM767" s="76" t="str">
        <f t="shared" si="59"/>
        <v/>
      </c>
      <c r="AN767" s="76">
        <f>'[1]بيانات الكل'!K765</f>
        <v>0</v>
      </c>
      <c r="AO767" s="76">
        <f>'[1]بيانات الكل'!J765</f>
        <v>0</v>
      </c>
      <c r="AP767" s="76"/>
      <c r="AQ767" s="76"/>
      <c r="AR767" s="76">
        <f>'[1]بيانات الكل'!L765</f>
        <v>0</v>
      </c>
      <c r="AS767" s="76" t="str">
        <f>'[1]بيانات الكل'!Q765</f>
        <v/>
      </c>
      <c r="AT767" s="76">
        <f>'[1]بيانات الكل'!R765</f>
        <v>0</v>
      </c>
      <c r="AU767" s="76">
        <f>'[1]بيانات الكل'!S765</f>
        <v>0</v>
      </c>
      <c r="AV767" s="79">
        <v>758</v>
      </c>
      <c r="AW767" s="79" t="e">
        <f>IF(AND($AW$3=#REF!,#REF!=Y767),AV767,"")</f>
        <v>#REF!</v>
      </c>
    </row>
    <row r="768" spans="1:49" ht="21" customHeight="1" thickBot="1">
      <c r="A768" s="68"/>
      <c r="B768" s="68">
        <v>759</v>
      </c>
      <c r="C768" s="69">
        <v>759</v>
      </c>
      <c r="D768" s="70">
        <f>'[1]بيانات الكل'!C766</f>
        <v>0</v>
      </c>
      <c r="E768" s="71" t="str">
        <f>'[1]بيانات الكل'!T766</f>
        <v/>
      </c>
      <c r="F768" s="72" t="str">
        <f t="shared" si="55"/>
        <v/>
      </c>
      <c r="G768" s="73">
        <f>'[1]بيانات الكل'!F766</f>
        <v>0</v>
      </c>
      <c r="H768" s="73">
        <f>'[1]بيانات الكل'!D766</f>
        <v>0</v>
      </c>
      <c r="I768" s="74">
        <f>'[1]بيانات الكل'!H766</f>
        <v>0</v>
      </c>
      <c r="J768" s="75" t="str">
        <f t="shared" si="56"/>
        <v/>
      </c>
      <c r="K768" s="75" t="str">
        <f t="shared" si="57"/>
        <v/>
      </c>
      <c r="L768" s="75" t="str">
        <f t="shared" si="58"/>
        <v/>
      </c>
      <c r="M768" s="75">
        <f>'[1]بيانات الكل'!N766</f>
        <v>0</v>
      </c>
      <c r="N768" s="75">
        <f>'[1]بيانات الكل'!E766</f>
        <v>0</v>
      </c>
      <c r="O768" s="75">
        <f>'[1]بيانات الكل'!G766</f>
        <v>0</v>
      </c>
      <c r="P768" s="76"/>
      <c r="Q768" s="77"/>
      <c r="R768" s="78"/>
      <c r="S768" s="76"/>
      <c r="T768" s="76"/>
      <c r="U768" s="76"/>
      <c r="V768" s="76"/>
      <c r="W768" s="76"/>
      <c r="X768" s="76"/>
      <c r="Y768" s="76"/>
      <c r="Z768" s="76"/>
      <c r="AA768" s="76"/>
      <c r="AB768" s="76"/>
      <c r="AC768" s="76"/>
      <c r="AD768" s="76"/>
      <c r="AE768" s="76"/>
      <c r="AF768" s="76"/>
      <c r="AG768" s="76"/>
      <c r="AH768" s="76"/>
      <c r="AI768" s="76"/>
      <c r="AJ768" s="76"/>
      <c r="AK768" s="76"/>
      <c r="AL768" s="76"/>
      <c r="AM768" s="76" t="str">
        <f t="shared" si="59"/>
        <v/>
      </c>
      <c r="AN768" s="76">
        <f>'[1]بيانات الكل'!K766</f>
        <v>0</v>
      </c>
      <c r="AO768" s="76">
        <f>'[1]بيانات الكل'!J766</f>
        <v>0</v>
      </c>
      <c r="AP768" s="76"/>
      <c r="AQ768" s="76"/>
      <c r="AR768" s="76">
        <f>'[1]بيانات الكل'!L766</f>
        <v>0</v>
      </c>
      <c r="AS768" s="76" t="str">
        <f>'[1]بيانات الكل'!Q766</f>
        <v/>
      </c>
      <c r="AT768" s="76">
        <f>'[1]بيانات الكل'!R766</f>
        <v>0</v>
      </c>
      <c r="AU768" s="76">
        <f>'[1]بيانات الكل'!S766</f>
        <v>0</v>
      </c>
      <c r="AV768" s="79">
        <v>759</v>
      </c>
      <c r="AW768" s="79" t="e">
        <f>IF(AND($AW$3=#REF!,#REF!=Y768),AV768,"")</f>
        <v>#REF!</v>
      </c>
    </row>
    <row r="769" spans="1:49" ht="21" customHeight="1" thickBot="1">
      <c r="A769" s="68"/>
      <c r="B769" s="68">
        <v>760</v>
      </c>
      <c r="C769" s="69">
        <v>760</v>
      </c>
      <c r="D769" s="70">
        <f>'[1]بيانات الكل'!C767</f>
        <v>0</v>
      </c>
      <c r="E769" s="71" t="str">
        <f>'[1]بيانات الكل'!T767</f>
        <v/>
      </c>
      <c r="F769" s="72" t="str">
        <f t="shared" si="55"/>
        <v/>
      </c>
      <c r="G769" s="73">
        <f>'[1]بيانات الكل'!F767</f>
        <v>0</v>
      </c>
      <c r="H769" s="73">
        <f>'[1]بيانات الكل'!D767</f>
        <v>0</v>
      </c>
      <c r="I769" s="74">
        <f>'[1]بيانات الكل'!H767</f>
        <v>0</v>
      </c>
      <c r="J769" s="75" t="str">
        <f t="shared" si="56"/>
        <v/>
      </c>
      <c r="K769" s="75" t="str">
        <f t="shared" si="57"/>
        <v/>
      </c>
      <c r="L769" s="75" t="str">
        <f t="shared" si="58"/>
        <v/>
      </c>
      <c r="M769" s="75">
        <f>'[1]بيانات الكل'!N767</f>
        <v>0</v>
      </c>
      <c r="N769" s="75">
        <f>'[1]بيانات الكل'!E767</f>
        <v>0</v>
      </c>
      <c r="O769" s="75">
        <f>'[1]بيانات الكل'!G767</f>
        <v>0</v>
      </c>
      <c r="P769" s="76"/>
      <c r="Q769" s="77"/>
      <c r="R769" s="78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  <c r="AC769" s="76"/>
      <c r="AD769" s="76"/>
      <c r="AE769" s="76"/>
      <c r="AF769" s="76"/>
      <c r="AG769" s="76"/>
      <c r="AH769" s="76"/>
      <c r="AI769" s="76"/>
      <c r="AJ769" s="76"/>
      <c r="AK769" s="76"/>
      <c r="AL769" s="76"/>
      <c r="AM769" s="76" t="str">
        <f t="shared" si="59"/>
        <v/>
      </c>
      <c r="AN769" s="76">
        <f>'[1]بيانات الكل'!K767</f>
        <v>0</v>
      </c>
      <c r="AO769" s="76">
        <f>'[1]بيانات الكل'!J767</f>
        <v>0</v>
      </c>
      <c r="AP769" s="76"/>
      <c r="AQ769" s="76"/>
      <c r="AR769" s="76">
        <f>'[1]بيانات الكل'!L767</f>
        <v>0</v>
      </c>
      <c r="AS769" s="76" t="str">
        <f>'[1]بيانات الكل'!Q767</f>
        <v/>
      </c>
      <c r="AT769" s="76">
        <f>'[1]بيانات الكل'!R767</f>
        <v>0</v>
      </c>
      <c r="AU769" s="76">
        <f>'[1]بيانات الكل'!S767</f>
        <v>0</v>
      </c>
      <c r="AV769" s="79">
        <v>760</v>
      </c>
      <c r="AW769" s="79" t="e">
        <f>IF(AND($AW$3=#REF!,#REF!=Y769),AV769,"")</f>
        <v>#REF!</v>
      </c>
    </row>
    <row r="770" spans="1:49" ht="21" customHeight="1" thickBot="1">
      <c r="A770" s="68"/>
      <c r="B770" s="68">
        <v>761</v>
      </c>
      <c r="C770" s="69">
        <v>761</v>
      </c>
      <c r="D770" s="70">
        <f>'[1]بيانات الكل'!C768</f>
        <v>0</v>
      </c>
      <c r="E770" s="71" t="str">
        <f>'[1]بيانات الكل'!T768</f>
        <v/>
      </c>
      <c r="F770" s="72" t="str">
        <f t="shared" si="55"/>
        <v/>
      </c>
      <c r="G770" s="73">
        <f>'[1]بيانات الكل'!F768</f>
        <v>0</v>
      </c>
      <c r="H770" s="73">
        <f>'[1]بيانات الكل'!D768</f>
        <v>0</v>
      </c>
      <c r="I770" s="74">
        <f>'[1]بيانات الكل'!H768</f>
        <v>0</v>
      </c>
      <c r="J770" s="75" t="str">
        <f t="shared" si="56"/>
        <v/>
      </c>
      <c r="K770" s="75" t="str">
        <f t="shared" si="57"/>
        <v/>
      </c>
      <c r="L770" s="75" t="str">
        <f t="shared" si="58"/>
        <v/>
      </c>
      <c r="M770" s="75">
        <f>'[1]بيانات الكل'!N768</f>
        <v>0</v>
      </c>
      <c r="N770" s="75">
        <f>'[1]بيانات الكل'!E768</f>
        <v>0</v>
      </c>
      <c r="O770" s="75">
        <f>'[1]بيانات الكل'!G768</f>
        <v>0</v>
      </c>
      <c r="P770" s="76"/>
      <c r="Q770" s="77"/>
      <c r="R770" s="78"/>
      <c r="S770" s="76"/>
      <c r="T770" s="76"/>
      <c r="U770" s="76"/>
      <c r="V770" s="76"/>
      <c r="W770" s="76"/>
      <c r="X770" s="76"/>
      <c r="Y770" s="76"/>
      <c r="Z770" s="76"/>
      <c r="AA770" s="76"/>
      <c r="AB770" s="76"/>
      <c r="AC770" s="76"/>
      <c r="AD770" s="76"/>
      <c r="AE770" s="76"/>
      <c r="AF770" s="76"/>
      <c r="AG770" s="76"/>
      <c r="AH770" s="76"/>
      <c r="AI770" s="76"/>
      <c r="AJ770" s="76"/>
      <c r="AK770" s="76"/>
      <c r="AL770" s="76"/>
      <c r="AM770" s="76" t="str">
        <f t="shared" si="59"/>
        <v/>
      </c>
      <c r="AN770" s="76">
        <f>'[1]بيانات الكل'!K768</f>
        <v>0</v>
      </c>
      <c r="AO770" s="76">
        <f>'[1]بيانات الكل'!J768</f>
        <v>0</v>
      </c>
      <c r="AP770" s="76"/>
      <c r="AQ770" s="76"/>
      <c r="AR770" s="76">
        <f>'[1]بيانات الكل'!L768</f>
        <v>0</v>
      </c>
      <c r="AS770" s="76" t="str">
        <f>'[1]بيانات الكل'!Q768</f>
        <v/>
      </c>
      <c r="AT770" s="76">
        <f>'[1]بيانات الكل'!R768</f>
        <v>0</v>
      </c>
      <c r="AU770" s="76">
        <f>'[1]بيانات الكل'!S768</f>
        <v>0</v>
      </c>
      <c r="AV770" s="79">
        <v>761</v>
      </c>
      <c r="AW770" s="79" t="e">
        <f>IF(AND($AW$3=#REF!,#REF!=Y770),AV770,"")</f>
        <v>#REF!</v>
      </c>
    </row>
    <row r="771" spans="1:49" ht="21" customHeight="1" thickBot="1">
      <c r="A771" s="68"/>
      <c r="B771" s="68">
        <v>762</v>
      </c>
      <c r="C771" s="69">
        <v>762</v>
      </c>
      <c r="D771" s="70">
        <f>'[1]بيانات الكل'!C769</f>
        <v>0</v>
      </c>
      <c r="E771" s="71" t="str">
        <f>'[1]بيانات الكل'!T769</f>
        <v/>
      </c>
      <c r="F771" s="72" t="str">
        <f t="shared" si="55"/>
        <v/>
      </c>
      <c r="G771" s="73">
        <f>'[1]بيانات الكل'!F769</f>
        <v>0</v>
      </c>
      <c r="H771" s="73">
        <f>'[1]بيانات الكل'!D769</f>
        <v>0</v>
      </c>
      <c r="I771" s="74">
        <f>'[1]بيانات الكل'!H769</f>
        <v>0</v>
      </c>
      <c r="J771" s="75" t="str">
        <f t="shared" si="56"/>
        <v/>
      </c>
      <c r="K771" s="75" t="str">
        <f t="shared" si="57"/>
        <v/>
      </c>
      <c r="L771" s="75" t="str">
        <f t="shared" si="58"/>
        <v/>
      </c>
      <c r="M771" s="75">
        <f>'[1]بيانات الكل'!N769</f>
        <v>0</v>
      </c>
      <c r="N771" s="75">
        <f>'[1]بيانات الكل'!E769</f>
        <v>0</v>
      </c>
      <c r="O771" s="75">
        <f>'[1]بيانات الكل'!G769</f>
        <v>0</v>
      </c>
      <c r="P771" s="76"/>
      <c r="Q771" s="77"/>
      <c r="R771" s="78"/>
      <c r="S771" s="76"/>
      <c r="T771" s="76"/>
      <c r="U771" s="76"/>
      <c r="V771" s="76"/>
      <c r="W771" s="76"/>
      <c r="X771" s="76"/>
      <c r="Y771" s="76"/>
      <c r="Z771" s="76"/>
      <c r="AA771" s="76"/>
      <c r="AB771" s="76"/>
      <c r="AC771" s="76"/>
      <c r="AD771" s="76"/>
      <c r="AE771" s="76"/>
      <c r="AF771" s="76"/>
      <c r="AG771" s="76"/>
      <c r="AH771" s="76"/>
      <c r="AI771" s="76"/>
      <c r="AJ771" s="76"/>
      <c r="AK771" s="76"/>
      <c r="AL771" s="76"/>
      <c r="AM771" s="76" t="str">
        <f t="shared" si="59"/>
        <v/>
      </c>
      <c r="AN771" s="76">
        <f>'[1]بيانات الكل'!K769</f>
        <v>0</v>
      </c>
      <c r="AO771" s="76">
        <f>'[1]بيانات الكل'!J769</f>
        <v>0</v>
      </c>
      <c r="AP771" s="76"/>
      <c r="AQ771" s="76"/>
      <c r="AR771" s="76">
        <f>'[1]بيانات الكل'!L769</f>
        <v>0</v>
      </c>
      <c r="AS771" s="76" t="str">
        <f>'[1]بيانات الكل'!Q769</f>
        <v/>
      </c>
      <c r="AT771" s="76">
        <f>'[1]بيانات الكل'!R769</f>
        <v>0</v>
      </c>
      <c r="AU771" s="76">
        <f>'[1]بيانات الكل'!S769</f>
        <v>0</v>
      </c>
      <c r="AV771" s="79">
        <v>762</v>
      </c>
      <c r="AW771" s="79" t="e">
        <f>IF(AND($AW$3=#REF!,#REF!=Y771),AV771,"")</f>
        <v>#REF!</v>
      </c>
    </row>
    <row r="772" spans="1:49" ht="21" customHeight="1" thickBot="1">
      <c r="A772" s="68"/>
      <c r="B772" s="68">
        <v>763</v>
      </c>
      <c r="C772" s="69">
        <v>763</v>
      </c>
      <c r="D772" s="70">
        <f>'[1]بيانات الكل'!C770</f>
        <v>0</v>
      </c>
      <c r="E772" s="71" t="str">
        <f>'[1]بيانات الكل'!T770</f>
        <v/>
      </c>
      <c r="F772" s="72" t="str">
        <f t="shared" si="55"/>
        <v/>
      </c>
      <c r="G772" s="73">
        <f>'[1]بيانات الكل'!F770</f>
        <v>0</v>
      </c>
      <c r="H772" s="73">
        <f>'[1]بيانات الكل'!D770</f>
        <v>0</v>
      </c>
      <c r="I772" s="74">
        <f>'[1]بيانات الكل'!H770</f>
        <v>0</v>
      </c>
      <c r="J772" s="75" t="str">
        <f t="shared" si="56"/>
        <v/>
      </c>
      <c r="K772" s="75" t="str">
        <f t="shared" si="57"/>
        <v/>
      </c>
      <c r="L772" s="75" t="str">
        <f t="shared" si="58"/>
        <v/>
      </c>
      <c r="M772" s="75">
        <f>'[1]بيانات الكل'!N770</f>
        <v>0</v>
      </c>
      <c r="N772" s="75">
        <f>'[1]بيانات الكل'!E770</f>
        <v>0</v>
      </c>
      <c r="O772" s="75">
        <f>'[1]بيانات الكل'!G770</f>
        <v>0</v>
      </c>
      <c r="P772" s="76"/>
      <c r="Q772" s="77"/>
      <c r="R772" s="78"/>
      <c r="S772" s="76"/>
      <c r="T772" s="76"/>
      <c r="U772" s="76"/>
      <c r="V772" s="76"/>
      <c r="W772" s="76"/>
      <c r="X772" s="76"/>
      <c r="Y772" s="76"/>
      <c r="Z772" s="76"/>
      <c r="AA772" s="76"/>
      <c r="AB772" s="76"/>
      <c r="AC772" s="76"/>
      <c r="AD772" s="76"/>
      <c r="AE772" s="76"/>
      <c r="AF772" s="76"/>
      <c r="AG772" s="76"/>
      <c r="AH772" s="76"/>
      <c r="AI772" s="76"/>
      <c r="AJ772" s="76"/>
      <c r="AK772" s="76"/>
      <c r="AL772" s="76"/>
      <c r="AM772" s="76" t="str">
        <f t="shared" si="59"/>
        <v/>
      </c>
      <c r="AN772" s="76">
        <f>'[1]بيانات الكل'!K770</f>
        <v>0</v>
      </c>
      <c r="AO772" s="76">
        <f>'[1]بيانات الكل'!J770</f>
        <v>0</v>
      </c>
      <c r="AP772" s="76"/>
      <c r="AQ772" s="76"/>
      <c r="AR772" s="76">
        <f>'[1]بيانات الكل'!L770</f>
        <v>0</v>
      </c>
      <c r="AS772" s="76" t="str">
        <f>'[1]بيانات الكل'!Q770</f>
        <v/>
      </c>
      <c r="AT772" s="76">
        <f>'[1]بيانات الكل'!R770</f>
        <v>0</v>
      </c>
      <c r="AU772" s="76">
        <f>'[1]بيانات الكل'!S770</f>
        <v>0</v>
      </c>
      <c r="AV772" s="79">
        <v>763</v>
      </c>
      <c r="AW772" s="79" t="e">
        <f>IF(AND($AW$3=#REF!,#REF!=Y772),AV772,"")</f>
        <v>#REF!</v>
      </c>
    </row>
    <row r="773" spans="1:49" ht="21" customHeight="1" thickBot="1">
      <c r="A773" s="68"/>
      <c r="B773" s="68">
        <v>764</v>
      </c>
      <c r="C773" s="69">
        <v>764</v>
      </c>
      <c r="D773" s="70">
        <f>'[1]بيانات الكل'!C771</f>
        <v>0</v>
      </c>
      <c r="E773" s="71" t="str">
        <f>'[1]بيانات الكل'!T771</f>
        <v/>
      </c>
      <c r="F773" s="72" t="str">
        <f t="shared" si="55"/>
        <v/>
      </c>
      <c r="G773" s="73">
        <f>'[1]بيانات الكل'!F771</f>
        <v>0</v>
      </c>
      <c r="H773" s="73">
        <f>'[1]بيانات الكل'!D771</f>
        <v>0</v>
      </c>
      <c r="I773" s="74">
        <f>'[1]بيانات الكل'!H771</f>
        <v>0</v>
      </c>
      <c r="J773" s="75" t="str">
        <f t="shared" si="56"/>
        <v/>
      </c>
      <c r="K773" s="75" t="str">
        <f t="shared" si="57"/>
        <v/>
      </c>
      <c r="L773" s="75" t="str">
        <f t="shared" si="58"/>
        <v/>
      </c>
      <c r="M773" s="75">
        <f>'[1]بيانات الكل'!N771</f>
        <v>0</v>
      </c>
      <c r="N773" s="75">
        <f>'[1]بيانات الكل'!E771</f>
        <v>0</v>
      </c>
      <c r="O773" s="75">
        <f>'[1]بيانات الكل'!G771</f>
        <v>0</v>
      </c>
      <c r="P773" s="76"/>
      <c r="Q773" s="77"/>
      <c r="R773" s="78"/>
      <c r="S773" s="76"/>
      <c r="T773" s="76"/>
      <c r="U773" s="76"/>
      <c r="V773" s="76"/>
      <c r="W773" s="76"/>
      <c r="X773" s="76"/>
      <c r="Y773" s="76"/>
      <c r="Z773" s="76"/>
      <c r="AA773" s="76"/>
      <c r="AB773" s="76"/>
      <c r="AC773" s="76"/>
      <c r="AD773" s="76"/>
      <c r="AE773" s="76"/>
      <c r="AF773" s="76"/>
      <c r="AG773" s="76"/>
      <c r="AH773" s="76"/>
      <c r="AI773" s="76"/>
      <c r="AJ773" s="76"/>
      <c r="AK773" s="76"/>
      <c r="AL773" s="76"/>
      <c r="AM773" s="76" t="str">
        <f t="shared" si="59"/>
        <v/>
      </c>
      <c r="AN773" s="76">
        <f>'[1]بيانات الكل'!K771</f>
        <v>0</v>
      </c>
      <c r="AO773" s="76">
        <f>'[1]بيانات الكل'!J771</f>
        <v>0</v>
      </c>
      <c r="AP773" s="76"/>
      <c r="AQ773" s="76"/>
      <c r="AR773" s="76">
        <f>'[1]بيانات الكل'!L771</f>
        <v>0</v>
      </c>
      <c r="AS773" s="76" t="str">
        <f>'[1]بيانات الكل'!Q771</f>
        <v/>
      </c>
      <c r="AT773" s="76">
        <f>'[1]بيانات الكل'!R771</f>
        <v>0</v>
      </c>
      <c r="AU773" s="76">
        <f>'[1]بيانات الكل'!S771</f>
        <v>0</v>
      </c>
      <c r="AV773" s="79">
        <v>764</v>
      </c>
      <c r="AW773" s="79" t="e">
        <f>IF(AND($AW$3=#REF!,#REF!=Y773),AV773,"")</f>
        <v>#REF!</v>
      </c>
    </row>
    <row r="774" spans="1:49" ht="21" customHeight="1" thickBot="1">
      <c r="A774" s="68"/>
      <c r="B774" s="68">
        <v>765</v>
      </c>
      <c r="C774" s="69">
        <v>765</v>
      </c>
      <c r="D774" s="70">
        <f>'[1]بيانات الكل'!C772</f>
        <v>0</v>
      </c>
      <c r="E774" s="71" t="str">
        <f>'[1]بيانات الكل'!T772</f>
        <v/>
      </c>
      <c r="F774" s="72" t="str">
        <f t="shared" si="55"/>
        <v/>
      </c>
      <c r="G774" s="73">
        <f>'[1]بيانات الكل'!F772</f>
        <v>0</v>
      </c>
      <c r="H774" s="73">
        <f>'[1]بيانات الكل'!D772</f>
        <v>0</v>
      </c>
      <c r="I774" s="74">
        <f>'[1]بيانات الكل'!H772</f>
        <v>0</v>
      </c>
      <c r="J774" s="75" t="str">
        <f t="shared" si="56"/>
        <v/>
      </c>
      <c r="K774" s="75" t="str">
        <f t="shared" si="57"/>
        <v/>
      </c>
      <c r="L774" s="75" t="str">
        <f t="shared" si="58"/>
        <v/>
      </c>
      <c r="M774" s="75">
        <f>'[1]بيانات الكل'!N772</f>
        <v>0</v>
      </c>
      <c r="N774" s="75">
        <f>'[1]بيانات الكل'!E772</f>
        <v>0</v>
      </c>
      <c r="O774" s="75">
        <f>'[1]بيانات الكل'!G772</f>
        <v>0</v>
      </c>
      <c r="P774" s="76"/>
      <c r="Q774" s="77"/>
      <c r="R774" s="78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  <c r="AC774" s="76"/>
      <c r="AD774" s="76"/>
      <c r="AE774" s="76"/>
      <c r="AF774" s="76"/>
      <c r="AG774" s="76"/>
      <c r="AH774" s="76"/>
      <c r="AI774" s="76"/>
      <c r="AJ774" s="76"/>
      <c r="AK774" s="76"/>
      <c r="AL774" s="76"/>
      <c r="AM774" s="76" t="str">
        <f t="shared" si="59"/>
        <v/>
      </c>
      <c r="AN774" s="76">
        <f>'[1]بيانات الكل'!K772</f>
        <v>0</v>
      </c>
      <c r="AO774" s="76">
        <f>'[1]بيانات الكل'!J772</f>
        <v>0</v>
      </c>
      <c r="AP774" s="76"/>
      <c r="AQ774" s="76"/>
      <c r="AR774" s="76">
        <f>'[1]بيانات الكل'!L772</f>
        <v>0</v>
      </c>
      <c r="AS774" s="76" t="str">
        <f>'[1]بيانات الكل'!Q772</f>
        <v/>
      </c>
      <c r="AT774" s="76">
        <f>'[1]بيانات الكل'!R772</f>
        <v>0</v>
      </c>
      <c r="AU774" s="76">
        <f>'[1]بيانات الكل'!S772</f>
        <v>0</v>
      </c>
      <c r="AV774" s="79">
        <v>765</v>
      </c>
      <c r="AW774" s="79" t="e">
        <f>IF(AND($AW$3=#REF!,#REF!=Y774),AV774,"")</f>
        <v>#REF!</v>
      </c>
    </row>
    <row r="775" spans="1:49" ht="21" customHeight="1" thickBot="1">
      <c r="A775" s="68"/>
      <c r="B775" s="68">
        <v>766</v>
      </c>
      <c r="C775" s="69">
        <v>766</v>
      </c>
      <c r="D775" s="70">
        <f>'[1]بيانات الكل'!C773</f>
        <v>0</v>
      </c>
      <c r="E775" s="71" t="str">
        <f>'[1]بيانات الكل'!T773</f>
        <v/>
      </c>
      <c r="F775" s="72" t="str">
        <f t="shared" si="55"/>
        <v/>
      </c>
      <c r="G775" s="73">
        <f>'[1]بيانات الكل'!F773</f>
        <v>0</v>
      </c>
      <c r="H775" s="73">
        <f>'[1]بيانات الكل'!D773</f>
        <v>0</v>
      </c>
      <c r="I775" s="74">
        <f>'[1]بيانات الكل'!H773</f>
        <v>0</v>
      </c>
      <c r="J775" s="75" t="str">
        <f t="shared" si="56"/>
        <v/>
      </c>
      <c r="K775" s="75" t="str">
        <f t="shared" si="57"/>
        <v/>
      </c>
      <c r="L775" s="75" t="str">
        <f t="shared" si="58"/>
        <v/>
      </c>
      <c r="M775" s="75">
        <f>'[1]بيانات الكل'!N773</f>
        <v>0</v>
      </c>
      <c r="N775" s="75">
        <f>'[1]بيانات الكل'!E773</f>
        <v>0</v>
      </c>
      <c r="O775" s="75">
        <f>'[1]بيانات الكل'!G773</f>
        <v>0</v>
      </c>
      <c r="P775" s="76"/>
      <c r="Q775" s="77"/>
      <c r="R775" s="78"/>
      <c r="S775" s="76"/>
      <c r="T775" s="76"/>
      <c r="U775" s="76"/>
      <c r="V775" s="76"/>
      <c r="W775" s="76"/>
      <c r="X775" s="76"/>
      <c r="Y775" s="76"/>
      <c r="Z775" s="76"/>
      <c r="AA775" s="76"/>
      <c r="AB775" s="76"/>
      <c r="AC775" s="76"/>
      <c r="AD775" s="76"/>
      <c r="AE775" s="76"/>
      <c r="AF775" s="76"/>
      <c r="AG775" s="76"/>
      <c r="AH775" s="76"/>
      <c r="AI775" s="76"/>
      <c r="AJ775" s="76"/>
      <c r="AK775" s="76"/>
      <c r="AL775" s="76"/>
      <c r="AM775" s="76" t="str">
        <f t="shared" si="59"/>
        <v/>
      </c>
      <c r="AN775" s="76">
        <f>'[1]بيانات الكل'!K773</f>
        <v>0</v>
      </c>
      <c r="AO775" s="76">
        <f>'[1]بيانات الكل'!J773</f>
        <v>0</v>
      </c>
      <c r="AP775" s="76"/>
      <c r="AQ775" s="76"/>
      <c r="AR775" s="76">
        <f>'[1]بيانات الكل'!L773</f>
        <v>0</v>
      </c>
      <c r="AS775" s="76" t="str">
        <f>'[1]بيانات الكل'!Q773</f>
        <v/>
      </c>
      <c r="AT775" s="76">
        <f>'[1]بيانات الكل'!R773</f>
        <v>0</v>
      </c>
      <c r="AU775" s="76">
        <f>'[1]بيانات الكل'!S773</f>
        <v>0</v>
      </c>
      <c r="AV775" s="79">
        <v>766</v>
      </c>
      <c r="AW775" s="79" t="e">
        <f>IF(AND($AW$3=#REF!,#REF!=Y775),AV775,"")</f>
        <v>#REF!</v>
      </c>
    </row>
    <row r="776" spans="1:49" ht="21" customHeight="1" thickBot="1">
      <c r="A776" s="68"/>
      <c r="B776" s="68">
        <v>767</v>
      </c>
      <c r="C776" s="69">
        <v>767</v>
      </c>
      <c r="D776" s="70">
        <f>'[1]بيانات الكل'!C774</f>
        <v>0</v>
      </c>
      <c r="E776" s="71" t="str">
        <f>'[1]بيانات الكل'!T774</f>
        <v/>
      </c>
      <c r="F776" s="72" t="str">
        <f t="shared" si="55"/>
        <v/>
      </c>
      <c r="G776" s="73">
        <f>'[1]بيانات الكل'!F774</f>
        <v>0</v>
      </c>
      <c r="H776" s="73">
        <f>'[1]بيانات الكل'!D774</f>
        <v>0</v>
      </c>
      <c r="I776" s="74">
        <f>'[1]بيانات الكل'!H774</f>
        <v>0</v>
      </c>
      <c r="J776" s="75" t="str">
        <f t="shared" si="56"/>
        <v/>
      </c>
      <c r="K776" s="75" t="str">
        <f t="shared" si="57"/>
        <v/>
      </c>
      <c r="L776" s="75" t="str">
        <f t="shared" si="58"/>
        <v/>
      </c>
      <c r="M776" s="75">
        <f>'[1]بيانات الكل'!N774</f>
        <v>0</v>
      </c>
      <c r="N776" s="75">
        <f>'[1]بيانات الكل'!E774</f>
        <v>0</v>
      </c>
      <c r="O776" s="75">
        <f>'[1]بيانات الكل'!G774</f>
        <v>0</v>
      </c>
      <c r="P776" s="76"/>
      <c r="Q776" s="77"/>
      <c r="R776" s="78"/>
      <c r="S776" s="76"/>
      <c r="T776" s="76"/>
      <c r="U776" s="76"/>
      <c r="V776" s="76"/>
      <c r="W776" s="76"/>
      <c r="X776" s="76"/>
      <c r="Y776" s="76"/>
      <c r="Z776" s="76"/>
      <c r="AA776" s="76"/>
      <c r="AB776" s="76"/>
      <c r="AC776" s="76"/>
      <c r="AD776" s="76"/>
      <c r="AE776" s="76"/>
      <c r="AF776" s="76"/>
      <c r="AG776" s="76"/>
      <c r="AH776" s="76"/>
      <c r="AI776" s="76"/>
      <c r="AJ776" s="76"/>
      <c r="AK776" s="76"/>
      <c r="AL776" s="76"/>
      <c r="AM776" s="76" t="str">
        <f t="shared" si="59"/>
        <v/>
      </c>
      <c r="AN776" s="76">
        <f>'[1]بيانات الكل'!K774</f>
        <v>0</v>
      </c>
      <c r="AO776" s="76">
        <f>'[1]بيانات الكل'!J774</f>
        <v>0</v>
      </c>
      <c r="AP776" s="76"/>
      <c r="AQ776" s="76"/>
      <c r="AR776" s="76">
        <f>'[1]بيانات الكل'!L774</f>
        <v>0</v>
      </c>
      <c r="AS776" s="76" t="str">
        <f>'[1]بيانات الكل'!Q774</f>
        <v/>
      </c>
      <c r="AT776" s="76">
        <f>'[1]بيانات الكل'!R774</f>
        <v>0</v>
      </c>
      <c r="AU776" s="76">
        <f>'[1]بيانات الكل'!S774</f>
        <v>0</v>
      </c>
      <c r="AV776" s="79">
        <v>767</v>
      </c>
      <c r="AW776" s="79" t="e">
        <f>IF(AND($AW$3=#REF!,#REF!=Y776),AV776,"")</f>
        <v>#REF!</v>
      </c>
    </row>
    <row r="777" spans="1:49" ht="21" customHeight="1" thickBot="1">
      <c r="A777" s="68"/>
      <c r="B777" s="68">
        <v>768</v>
      </c>
      <c r="C777" s="69">
        <v>768</v>
      </c>
      <c r="D777" s="70">
        <f>'[1]بيانات الكل'!C775</f>
        <v>0</v>
      </c>
      <c r="E777" s="71" t="str">
        <f>'[1]بيانات الكل'!T775</f>
        <v/>
      </c>
      <c r="F777" s="72" t="str">
        <f t="shared" si="55"/>
        <v/>
      </c>
      <c r="G777" s="73">
        <f>'[1]بيانات الكل'!F775</f>
        <v>0</v>
      </c>
      <c r="H777" s="73">
        <f>'[1]بيانات الكل'!D775</f>
        <v>0</v>
      </c>
      <c r="I777" s="74">
        <f>'[1]بيانات الكل'!H775</f>
        <v>0</v>
      </c>
      <c r="J777" s="75" t="str">
        <f t="shared" si="56"/>
        <v/>
      </c>
      <c r="K777" s="75" t="str">
        <f t="shared" si="57"/>
        <v/>
      </c>
      <c r="L777" s="75" t="str">
        <f t="shared" si="58"/>
        <v/>
      </c>
      <c r="M777" s="75">
        <f>'[1]بيانات الكل'!N775</f>
        <v>0</v>
      </c>
      <c r="N777" s="75">
        <f>'[1]بيانات الكل'!E775</f>
        <v>0</v>
      </c>
      <c r="O777" s="75">
        <f>'[1]بيانات الكل'!G775</f>
        <v>0</v>
      </c>
      <c r="P777" s="76"/>
      <c r="Q777" s="77"/>
      <c r="R777" s="78"/>
      <c r="S777" s="76"/>
      <c r="T777" s="76"/>
      <c r="U777" s="76"/>
      <c r="V777" s="76"/>
      <c r="W777" s="76"/>
      <c r="X777" s="76"/>
      <c r="Y777" s="76"/>
      <c r="Z777" s="76"/>
      <c r="AA777" s="76"/>
      <c r="AB777" s="76"/>
      <c r="AC777" s="76"/>
      <c r="AD777" s="76"/>
      <c r="AE777" s="76"/>
      <c r="AF777" s="76"/>
      <c r="AG777" s="76"/>
      <c r="AH777" s="76"/>
      <c r="AI777" s="76"/>
      <c r="AJ777" s="76"/>
      <c r="AK777" s="76"/>
      <c r="AL777" s="76"/>
      <c r="AM777" s="76" t="str">
        <f t="shared" si="59"/>
        <v/>
      </c>
      <c r="AN777" s="76">
        <f>'[1]بيانات الكل'!K775</f>
        <v>0</v>
      </c>
      <c r="AO777" s="76">
        <f>'[1]بيانات الكل'!J775</f>
        <v>0</v>
      </c>
      <c r="AP777" s="76"/>
      <c r="AQ777" s="76"/>
      <c r="AR777" s="76">
        <f>'[1]بيانات الكل'!L775</f>
        <v>0</v>
      </c>
      <c r="AS777" s="76" t="str">
        <f>'[1]بيانات الكل'!Q775</f>
        <v/>
      </c>
      <c r="AT777" s="76">
        <f>'[1]بيانات الكل'!R775</f>
        <v>0</v>
      </c>
      <c r="AU777" s="76">
        <f>'[1]بيانات الكل'!S775</f>
        <v>0</v>
      </c>
      <c r="AV777" s="79">
        <v>768</v>
      </c>
      <c r="AW777" s="79" t="e">
        <f>IF(AND($AW$3=#REF!,#REF!=Y777),AV777,"")</f>
        <v>#REF!</v>
      </c>
    </row>
    <row r="778" spans="1:49" ht="21" customHeight="1" thickBot="1">
      <c r="A778" s="68"/>
      <c r="B778" s="68">
        <v>769</v>
      </c>
      <c r="C778" s="69">
        <v>769</v>
      </c>
      <c r="D778" s="70">
        <f>'[1]بيانات الكل'!C776</f>
        <v>0</v>
      </c>
      <c r="E778" s="71" t="str">
        <f>'[1]بيانات الكل'!T776</f>
        <v/>
      </c>
      <c r="F778" s="72" t="str">
        <f t="shared" si="55"/>
        <v/>
      </c>
      <c r="G778" s="73">
        <f>'[1]بيانات الكل'!F776</f>
        <v>0</v>
      </c>
      <c r="H778" s="73">
        <f>'[1]بيانات الكل'!D776</f>
        <v>0</v>
      </c>
      <c r="I778" s="74">
        <f>'[1]بيانات الكل'!H776</f>
        <v>0</v>
      </c>
      <c r="J778" s="75" t="str">
        <f t="shared" si="56"/>
        <v/>
      </c>
      <c r="K778" s="75" t="str">
        <f t="shared" si="57"/>
        <v/>
      </c>
      <c r="L778" s="75" t="str">
        <f t="shared" si="58"/>
        <v/>
      </c>
      <c r="M778" s="75">
        <f>'[1]بيانات الكل'!N776</f>
        <v>0</v>
      </c>
      <c r="N778" s="75">
        <f>'[1]بيانات الكل'!E776</f>
        <v>0</v>
      </c>
      <c r="O778" s="75">
        <f>'[1]بيانات الكل'!G776</f>
        <v>0</v>
      </c>
      <c r="P778" s="76"/>
      <c r="Q778" s="77"/>
      <c r="R778" s="78"/>
      <c r="S778" s="76"/>
      <c r="T778" s="76"/>
      <c r="U778" s="76"/>
      <c r="V778" s="76"/>
      <c r="W778" s="76"/>
      <c r="X778" s="76"/>
      <c r="Y778" s="76"/>
      <c r="Z778" s="76"/>
      <c r="AA778" s="76"/>
      <c r="AB778" s="76"/>
      <c r="AC778" s="76"/>
      <c r="AD778" s="76"/>
      <c r="AE778" s="76"/>
      <c r="AF778" s="76"/>
      <c r="AG778" s="76"/>
      <c r="AH778" s="76"/>
      <c r="AI778" s="76"/>
      <c r="AJ778" s="76"/>
      <c r="AK778" s="76"/>
      <c r="AL778" s="76"/>
      <c r="AM778" s="76" t="str">
        <f t="shared" si="59"/>
        <v/>
      </c>
      <c r="AN778" s="76">
        <f>'[1]بيانات الكل'!K776</f>
        <v>0</v>
      </c>
      <c r="AO778" s="76">
        <f>'[1]بيانات الكل'!J776</f>
        <v>0</v>
      </c>
      <c r="AP778" s="76"/>
      <c r="AQ778" s="76"/>
      <c r="AR778" s="76">
        <f>'[1]بيانات الكل'!L776</f>
        <v>0</v>
      </c>
      <c r="AS778" s="76" t="str">
        <f>'[1]بيانات الكل'!Q776</f>
        <v/>
      </c>
      <c r="AT778" s="76">
        <f>'[1]بيانات الكل'!R776</f>
        <v>0</v>
      </c>
      <c r="AU778" s="76">
        <f>'[1]بيانات الكل'!S776</f>
        <v>0</v>
      </c>
      <c r="AV778" s="79">
        <v>769</v>
      </c>
      <c r="AW778" s="79" t="e">
        <f>IF(AND($AW$3=#REF!,#REF!=Y778),AV778,"")</f>
        <v>#REF!</v>
      </c>
    </row>
    <row r="779" spans="1:49" ht="21" customHeight="1" thickBot="1">
      <c r="A779" s="68"/>
      <c r="B779" s="68">
        <v>770</v>
      </c>
      <c r="C779" s="69">
        <v>770</v>
      </c>
      <c r="D779" s="70">
        <f>'[1]بيانات الكل'!C777</f>
        <v>0</v>
      </c>
      <c r="E779" s="71" t="str">
        <f>'[1]بيانات الكل'!T777</f>
        <v/>
      </c>
      <c r="F779" s="72" t="str">
        <f t="shared" ref="F779:F842" si="60">IF(LEN(I779)&lt;14,"",IF(LEN(TRIM(I779))=0,"",IF(OR(NOT(ISNUMBER(I779)),LEN($I779)&lt;&gt;14)," ",DATE(IF(LEFT(I779)="2",MID(I779,2,2),"20"&amp;MID($I779,2,2)),MID($I779,4,2),MID($I779,6,2)))))</f>
        <v/>
      </c>
      <c r="G779" s="73">
        <f>'[1]بيانات الكل'!F777</f>
        <v>0</v>
      </c>
      <c r="H779" s="73">
        <f>'[1]بيانات الكل'!D777</f>
        <v>0</v>
      </c>
      <c r="I779" s="74">
        <f>'[1]بيانات الكل'!H777</f>
        <v>0</v>
      </c>
      <c r="J779" s="75" t="str">
        <f t="shared" ref="J779:J842" si="61">IF(F779="","",DATEDIF(F779,$J$8,"md"))</f>
        <v/>
      </c>
      <c r="K779" s="75" t="str">
        <f t="shared" ref="K779:K842" si="62">IF(F779="","",DATEDIF(F779,$J$8,"ym"))</f>
        <v/>
      </c>
      <c r="L779" s="75" t="str">
        <f t="shared" ref="L779:L842" si="63">IF(F779="","",DATEDIF(F779,$J$8,"y"))</f>
        <v/>
      </c>
      <c r="M779" s="75">
        <f>'[1]بيانات الكل'!N777</f>
        <v>0</v>
      </c>
      <c r="N779" s="75">
        <f>'[1]بيانات الكل'!E777</f>
        <v>0</v>
      </c>
      <c r="O779" s="75">
        <f>'[1]بيانات الكل'!G777</f>
        <v>0</v>
      </c>
      <c r="P779" s="76"/>
      <c r="Q779" s="77"/>
      <c r="R779" s="78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 t="str">
        <f t="shared" ref="AM779:AM842" si="64">IF(MID(TRIM(D779),1,3)="عبد",MID(TRIM(D779),SEARCH(" ",TRIM(D779),5)+1,LEN(D779)),IF(ISERROR(MID(TRIM(D779),SEARCH(" ",TRIM(D779),1)+1,LEN(D779))),"",MID(TRIM(D779),SEARCH(" ",TRIM(D779),1)+1,LEN(D779))))</f>
        <v/>
      </c>
      <c r="AN779" s="76">
        <f>'[1]بيانات الكل'!K777</f>
        <v>0</v>
      </c>
      <c r="AO779" s="76">
        <f>'[1]بيانات الكل'!J777</f>
        <v>0</v>
      </c>
      <c r="AP779" s="76"/>
      <c r="AQ779" s="76"/>
      <c r="AR779" s="76">
        <f>'[1]بيانات الكل'!L777</f>
        <v>0</v>
      </c>
      <c r="AS779" s="76" t="str">
        <f>'[1]بيانات الكل'!Q777</f>
        <v/>
      </c>
      <c r="AT779" s="76">
        <f>'[1]بيانات الكل'!R777</f>
        <v>0</v>
      </c>
      <c r="AU779" s="76">
        <f>'[1]بيانات الكل'!S777</f>
        <v>0</v>
      </c>
      <c r="AV779" s="79">
        <v>770</v>
      </c>
      <c r="AW779" s="79" t="e">
        <f>IF(AND($AW$3=#REF!,#REF!=Y779),AV779,"")</f>
        <v>#REF!</v>
      </c>
    </row>
    <row r="780" spans="1:49" ht="21" customHeight="1" thickBot="1">
      <c r="A780" s="68"/>
      <c r="B780" s="68">
        <v>771</v>
      </c>
      <c r="C780" s="69">
        <v>771</v>
      </c>
      <c r="D780" s="70">
        <f>'[1]بيانات الكل'!C778</f>
        <v>0</v>
      </c>
      <c r="E780" s="71" t="str">
        <f>'[1]بيانات الكل'!T778</f>
        <v/>
      </c>
      <c r="F780" s="72" t="str">
        <f t="shared" si="60"/>
        <v/>
      </c>
      <c r="G780" s="73">
        <f>'[1]بيانات الكل'!F778</f>
        <v>0</v>
      </c>
      <c r="H780" s="73">
        <f>'[1]بيانات الكل'!D778</f>
        <v>0</v>
      </c>
      <c r="I780" s="74">
        <f>'[1]بيانات الكل'!H778</f>
        <v>0</v>
      </c>
      <c r="J780" s="75" t="str">
        <f t="shared" si="61"/>
        <v/>
      </c>
      <c r="K780" s="75" t="str">
        <f t="shared" si="62"/>
        <v/>
      </c>
      <c r="L780" s="75" t="str">
        <f t="shared" si="63"/>
        <v/>
      </c>
      <c r="M780" s="75">
        <f>'[1]بيانات الكل'!N778</f>
        <v>0</v>
      </c>
      <c r="N780" s="75">
        <f>'[1]بيانات الكل'!E778</f>
        <v>0</v>
      </c>
      <c r="O780" s="75">
        <f>'[1]بيانات الكل'!G778</f>
        <v>0</v>
      </c>
      <c r="P780" s="76"/>
      <c r="Q780" s="77"/>
      <c r="R780" s="78"/>
      <c r="S780" s="76"/>
      <c r="T780" s="76"/>
      <c r="U780" s="76"/>
      <c r="V780" s="76"/>
      <c r="W780" s="76"/>
      <c r="X780" s="76"/>
      <c r="Y780" s="76"/>
      <c r="Z780" s="76"/>
      <c r="AA780" s="76"/>
      <c r="AB780" s="76"/>
      <c r="AC780" s="76"/>
      <c r="AD780" s="76"/>
      <c r="AE780" s="76"/>
      <c r="AF780" s="76"/>
      <c r="AG780" s="76"/>
      <c r="AH780" s="76"/>
      <c r="AI780" s="76"/>
      <c r="AJ780" s="76"/>
      <c r="AK780" s="76"/>
      <c r="AL780" s="76"/>
      <c r="AM780" s="76" t="str">
        <f t="shared" si="64"/>
        <v/>
      </c>
      <c r="AN780" s="76">
        <f>'[1]بيانات الكل'!K778</f>
        <v>0</v>
      </c>
      <c r="AO780" s="76">
        <f>'[1]بيانات الكل'!J778</f>
        <v>0</v>
      </c>
      <c r="AP780" s="76"/>
      <c r="AQ780" s="76"/>
      <c r="AR780" s="76">
        <f>'[1]بيانات الكل'!L778</f>
        <v>0</v>
      </c>
      <c r="AS780" s="76" t="str">
        <f>'[1]بيانات الكل'!Q778</f>
        <v/>
      </c>
      <c r="AT780" s="76">
        <f>'[1]بيانات الكل'!R778</f>
        <v>0</v>
      </c>
      <c r="AU780" s="76">
        <f>'[1]بيانات الكل'!S778</f>
        <v>0</v>
      </c>
      <c r="AV780" s="79">
        <v>771</v>
      </c>
      <c r="AW780" s="79" t="e">
        <f>IF(AND($AW$3=#REF!,#REF!=Y780),AV780,"")</f>
        <v>#REF!</v>
      </c>
    </row>
    <row r="781" spans="1:49" ht="21" customHeight="1" thickBot="1">
      <c r="A781" s="68"/>
      <c r="B781" s="68">
        <v>772</v>
      </c>
      <c r="C781" s="69">
        <v>772</v>
      </c>
      <c r="D781" s="70">
        <f>'[1]بيانات الكل'!C779</f>
        <v>0</v>
      </c>
      <c r="E781" s="71" t="str">
        <f>'[1]بيانات الكل'!T779</f>
        <v/>
      </c>
      <c r="F781" s="72" t="str">
        <f t="shared" si="60"/>
        <v/>
      </c>
      <c r="G781" s="73">
        <f>'[1]بيانات الكل'!F779</f>
        <v>0</v>
      </c>
      <c r="H781" s="73">
        <f>'[1]بيانات الكل'!D779</f>
        <v>0</v>
      </c>
      <c r="I781" s="74">
        <f>'[1]بيانات الكل'!H779</f>
        <v>0</v>
      </c>
      <c r="J781" s="75" t="str">
        <f t="shared" si="61"/>
        <v/>
      </c>
      <c r="K781" s="75" t="str">
        <f t="shared" si="62"/>
        <v/>
      </c>
      <c r="L781" s="75" t="str">
        <f t="shared" si="63"/>
        <v/>
      </c>
      <c r="M781" s="75">
        <f>'[1]بيانات الكل'!N779</f>
        <v>0</v>
      </c>
      <c r="N781" s="75">
        <f>'[1]بيانات الكل'!E779</f>
        <v>0</v>
      </c>
      <c r="O781" s="75">
        <f>'[1]بيانات الكل'!G779</f>
        <v>0</v>
      </c>
      <c r="P781" s="76"/>
      <c r="Q781" s="77"/>
      <c r="R781" s="78"/>
      <c r="S781" s="76"/>
      <c r="T781" s="76"/>
      <c r="U781" s="76"/>
      <c r="V781" s="76"/>
      <c r="W781" s="76"/>
      <c r="X781" s="76"/>
      <c r="Y781" s="76"/>
      <c r="Z781" s="76"/>
      <c r="AA781" s="76"/>
      <c r="AB781" s="76"/>
      <c r="AC781" s="76"/>
      <c r="AD781" s="76"/>
      <c r="AE781" s="76"/>
      <c r="AF781" s="76"/>
      <c r="AG781" s="76"/>
      <c r="AH781" s="76"/>
      <c r="AI781" s="76"/>
      <c r="AJ781" s="76"/>
      <c r="AK781" s="76"/>
      <c r="AL781" s="76"/>
      <c r="AM781" s="76" t="str">
        <f t="shared" si="64"/>
        <v/>
      </c>
      <c r="AN781" s="76">
        <f>'[1]بيانات الكل'!K779</f>
        <v>0</v>
      </c>
      <c r="AO781" s="76">
        <f>'[1]بيانات الكل'!J779</f>
        <v>0</v>
      </c>
      <c r="AP781" s="76"/>
      <c r="AQ781" s="76"/>
      <c r="AR781" s="76">
        <f>'[1]بيانات الكل'!L779</f>
        <v>0</v>
      </c>
      <c r="AS781" s="76" t="str">
        <f>'[1]بيانات الكل'!Q779</f>
        <v/>
      </c>
      <c r="AT781" s="76">
        <f>'[1]بيانات الكل'!R779</f>
        <v>0</v>
      </c>
      <c r="AU781" s="76">
        <f>'[1]بيانات الكل'!S779</f>
        <v>0</v>
      </c>
      <c r="AV781" s="79">
        <v>772</v>
      </c>
      <c r="AW781" s="79" t="e">
        <f>IF(AND($AW$3=#REF!,#REF!=Y781),AV781,"")</f>
        <v>#REF!</v>
      </c>
    </row>
    <row r="782" spans="1:49" ht="21" customHeight="1" thickBot="1">
      <c r="A782" s="68"/>
      <c r="B782" s="68">
        <v>773</v>
      </c>
      <c r="C782" s="69">
        <v>773</v>
      </c>
      <c r="D782" s="70">
        <f>'[1]بيانات الكل'!C780</f>
        <v>0</v>
      </c>
      <c r="E782" s="71" t="str">
        <f>'[1]بيانات الكل'!T780</f>
        <v/>
      </c>
      <c r="F782" s="72" t="str">
        <f t="shared" si="60"/>
        <v/>
      </c>
      <c r="G782" s="73">
        <f>'[1]بيانات الكل'!F780</f>
        <v>0</v>
      </c>
      <c r="H782" s="73">
        <f>'[1]بيانات الكل'!D780</f>
        <v>0</v>
      </c>
      <c r="I782" s="74">
        <f>'[1]بيانات الكل'!H780</f>
        <v>0</v>
      </c>
      <c r="J782" s="75" t="str">
        <f t="shared" si="61"/>
        <v/>
      </c>
      <c r="K782" s="75" t="str">
        <f t="shared" si="62"/>
        <v/>
      </c>
      <c r="L782" s="75" t="str">
        <f t="shared" si="63"/>
        <v/>
      </c>
      <c r="M782" s="75">
        <f>'[1]بيانات الكل'!N780</f>
        <v>0</v>
      </c>
      <c r="N782" s="75">
        <f>'[1]بيانات الكل'!E780</f>
        <v>0</v>
      </c>
      <c r="O782" s="75">
        <f>'[1]بيانات الكل'!G780</f>
        <v>0</v>
      </c>
      <c r="P782" s="76"/>
      <c r="Q782" s="77"/>
      <c r="R782" s="78"/>
      <c r="S782" s="76"/>
      <c r="T782" s="76"/>
      <c r="U782" s="76"/>
      <c r="V782" s="76"/>
      <c r="W782" s="76"/>
      <c r="X782" s="76"/>
      <c r="Y782" s="76"/>
      <c r="Z782" s="76"/>
      <c r="AA782" s="76"/>
      <c r="AB782" s="76"/>
      <c r="AC782" s="76"/>
      <c r="AD782" s="76"/>
      <c r="AE782" s="76"/>
      <c r="AF782" s="76"/>
      <c r="AG782" s="76"/>
      <c r="AH782" s="76"/>
      <c r="AI782" s="76"/>
      <c r="AJ782" s="76"/>
      <c r="AK782" s="76"/>
      <c r="AL782" s="76"/>
      <c r="AM782" s="76" t="str">
        <f t="shared" si="64"/>
        <v/>
      </c>
      <c r="AN782" s="76">
        <f>'[1]بيانات الكل'!K780</f>
        <v>0</v>
      </c>
      <c r="AO782" s="76">
        <f>'[1]بيانات الكل'!J780</f>
        <v>0</v>
      </c>
      <c r="AP782" s="76"/>
      <c r="AQ782" s="76"/>
      <c r="AR782" s="76">
        <f>'[1]بيانات الكل'!L780</f>
        <v>0</v>
      </c>
      <c r="AS782" s="76" t="str">
        <f>'[1]بيانات الكل'!Q780</f>
        <v/>
      </c>
      <c r="AT782" s="76">
        <f>'[1]بيانات الكل'!R780</f>
        <v>0</v>
      </c>
      <c r="AU782" s="76">
        <f>'[1]بيانات الكل'!S780</f>
        <v>0</v>
      </c>
      <c r="AV782" s="79">
        <v>773</v>
      </c>
      <c r="AW782" s="79" t="e">
        <f>IF(AND($AW$3=#REF!,#REF!=Y782),AV782,"")</f>
        <v>#REF!</v>
      </c>
    </row>
    <row r="783" spans="1:49" ht="21" customHeight="1" thickBot="1">
      <c r="A783" s="68"/>
      <c r="B783" s="68">
        <v>774</v>
      </c>
      <c r="C783" s="69">
        <v>774</v>
      </c>
      <c r="D783" s="70">
        <f>'[1]بيانات الكل'!C781</f>
        <v>0</v>
      </c>
      <c r="E783" s="71" t="str">
        <f>'[1]بيانات الكل'!T781</f>
        <v/>
      </c>
      <c r="F783" s="72" t="str">
        <f t="shared" si="60"/>
        <v/>
      </c>
      <c r="G783" s="73">
        <f>'[1]بيانات الكل'!F781</f>
        <v>0</v>
      </c>
      <c r="H783" s="73">
        <f>'[1]بيانات الكل'!D781</f>
        <v>0</v>
      </c>
      <c r="I783" s="74">
        <f>'[1]بيانات الكل'!H781</f>
        <v>0</v>
      </c>
      <c r="J783" s="75" t="str">
        <f t="shared" si="61"/>
        <v/>
      </c>
      <c r="K783" s="75" t="str">
        <f t="shared" si="62"/>
        <v/>
      </c>
      <c r="L783" s="75" t="str">
        <f t="shared" si="63"/>
        <v/>
      </c>
      <c r="M783" s="75">
        <f>'[1]بيانات الكل'!N781</f>
        <v>0</v>
      </c>
      <c r="N783" s="75">
        <f>'[1]بيانات الكل'!E781</f>
        <v>0</v>
      </c>
      <c r="O783" s="75">
        <f>'[1]بيانات الكل'!G781</f>
        <v>0</v>
      </c>
      <c r="P783" s="76"/>
      <c r="Q783" s="77"/>
      <c r="R783" s="78"/>
      <c r="S783" s="76"/>
      <c r="T783" s="76"/>
      <c r="U783" s="76"/>
      <c r="V783" s="76"/>
      <c r="W783" s="76"/>
      <c r="X783" s="76"/>
      <c r="Y783" s="76"/>
      <c r="Z783" s="76"/>
      <c r="AA783" s="76"/>
      <c r="AB783" s="76"/>
      <c r="AC783" s="76"/>
      <c r="AD783" s="76"/>
      <c r="AE783" s="76"/>
      <c r="AF783" s="76"/>
      <c r="AG783" s="76"/>
      <c r="AH783" s="76"/>
      <c r="AI783" s="76"/>
      <c r="AJ783" s="76"/>
      <c r="AK783" s="76"/>
      <c r="AL783" s="76"/>
      <c r="AM783" s="76" t="str">
        <f t="shared" si="64"/>
        <v/>
      </c>
      <c r="AN783" s="76">
        <f>'[1]بيانات الكل'!K781</f>
        <v>0</v>
      </c>
      <c r="AO783" s="76">
        <f>'[1]بيانات الكل'!J781</f>
        <v>0</v>
      </c>
      <c r="AP783" s="76"/>
      <c r="AQ783" s="76"/>
      <c r="AR783" s="76">
        <f>'[1]بيانات الكل'!L781</f>
        <v>0</v>
      </c>
      <c r="AS783" s="76" t="str">
        <f>'[1]بيانات الكل'!Q781</f>
        <v/>
      </c>
      <c r="AT783" s="76">
        <f>'[1]بيانات الكل'!R781</f>
        <v>0</v>
      </c>
      <c r="AU783" s="76">
        <f>'[1]بيانات الكل'!S781</f>
        <v>0</v>
      </c>
      <c r="AV783" s="79">
        <v>774</v>
      </c>
      <c r="AW783" s="79" t="e">
        <f>IF(AND($AW$3=#REF!,#REF!=Y783),AV783,"")</f>
        <v>#REF!</v>
      </c>
    </row>
    <row r="784" spans="1:49" ht="21" customHeight="1" thickBot="1">
      <c r="A784" s="68"/>
      <c r="B784" s="68">
        <v>775</v>
      </c>
      <c r="C784" s="69">
        <v>775</v>
      </c>
      <c r="D784" s="70">
        <f>'[1]بيانات الكل'!C782</f>
        <v>0</v>
      </c>
      <c r="E784" s="71" t="str">
        <f>'[1]بيانات الكل'!T782</f>
        <v/>
      </c>
      <c r="F784" s="72" t="str">
        <f t="shared" si="60"/>
        <v/>
      </c>
      <c r="G784" s="73">
        <f>'[1]بيانات الكل'!F782</f>
        <v>0</v>
      </c>
      <c r="H784" s="73">
        <f>'[1]بيانات الكل'!D782</f>
        <v>0</v>
      </c>
      <c r="I784" s="74">
        <f>'[1]بيانات الكل'!H782</f>
        <v>0</v>
      </c>
      <c r="J784" s="75" t="str">
        <f t="shared" si="61"/>
        <v/>
      </c>
      <c r="K784" s="75" t="str">
        <f t="shared" si="62"/>
        <v/>
      </c>
      <c r="L784" s="75" t="str">
        <f t="shared" si="63"/>
        <v/>
      </c>
      <c r="M784" s="75">
        <f>'[1]بيانات الكل'!N782</f>
        <v>0</v>
      </c>
      <c r="N784" s="75">
        <f>'[1]بيانات الكل'!E782</f>
        <v>0</v>
      </c>
      <c r="O784" s="75">
        <f>'[1]بيانات الكل'!G782</f>
        <v>0</v>
      </c>
      <c r="P784" s="76"/>
      <c r="Q784" s="77"/>
      <c r="R784" s="78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/>
      <c r="AJ784" s="76"/>
      <c r="AK784" s="76"/>
      <c r="AL784" s="76"/>
      <c r="AM784" s="76" t="str">
        <f t="shared" si="64"/>
        <v/>
      </c>
      <c r="AN784" s="76">
        <f>'[1]بيانات الكل'!K782</f>
        <v>0</v>
      </c>
      <c r="AO784" s="76">
        <f>'[1]بيانات الكل'!J782</f>
        <v>0</v>
      </c>
      <c r="AP784" s="76"/>
      <c r="AQ784" s="76"/>
      <c r="AR784" s="76">
        <f>'[1]بيانات الكل'!L782</f>
        <v>0</v>
      </c>
      <c r="AS784" s="76" t="str">
        <f>'[1]بيانات الكل'!Q782</f>
        <v/>
      </c>
      <c r="AT784" s="76">
        <f>'[1]بيانات الكل'!R782</f>
        <v>0</v>
      </c>
      <c r="AU784" s="76">
        <f>'[1]بيانات الكل'!S782</f>
        <v>0</v>
      </c>
      <c r="AV784" s="79">
        <v>775</v>
      </c>
      <c r="AW784" s="79" t="e">
        <f>IF(AND($AW$3=#REF!,#REF!=Y784),AV784,"")</f>
        <v>#REF!</v>
      </c>
    </row>
    <row r="785" spans="1:49" ht="21" customHeight="1" thickBot="1">
      <c r="A785" s="68"/>
      <c r="B785" s="68">
        <v>776</v>
      </c>
      <c r="C785" s="69">
        <v>776</v>
      </c>
      <c r="D785" s="70">
        <f>'[1]بيانات الكل'!C783</f>
        <v>0</v>
      </c>
      <c r="E785" s="71" t="str">
        <f>'[1]بيانات الكل'!T783</f>
        <v/>
      </c>
      <c r="F785" s="72" t="str">
        <f t="shared" si="60"/>
        <v/>
      </c>
      <c r="G785" s="73">
        <f>'[1]بيانات الكل'!F783</f>
        <v>0</v>
      </c>
      <c r="H785" s="73">
        <f>'[1]بيانات الكل'!D783</f>
        <v>0</v>
      </c>
      <c r="I785" s="74">
        <f>'[1]بيانات الكل'!H783</f>
        <v>0</v>
      </c>
      <c r="J785" s="75" t="str">
        <f t="shared" si="61"/>
        <v/>
      </c>
      <c r="K785" s="75" t="str">
        <f t="shared" si="62"/>
        <v/>
      </c>
      <c r="L785" s="75" t="str">
        <f t="shared" si="63"/>
        <v/>
      </c>
      <c r="M785" s="75">
        <f>'[1]بيانات الكل'!N783</f>
        <v>0</v>
      </c>
      <c r="N785" s="75">
        <f>'[1]بيانات الكل'!E783</f>
        <v>0</v>
      </c>
      <c r="O785" s="75">
        <f>'[1]بيانات الكل'!G783</f>
        <v>0</v>
      </c>
      <c r="P785" s="76"/>
      <c r="Q785" s="77"/>
      <c r="R785" s="78"/>
      <c r="S785" s="76"/>
      <c r="T785" s="76"/>
      <c r="U785" s="76"/>
      <c r="V785" s="76"/>
      <c r="W785" s="76"/>
      <c r="X785" s="76"/>
      <c r="Y785" s="76"/>
      <c r="Z785" s="76"/>
      <c r="AA785" s="76"/>
      <c r="AB785" s="76"/>
      <c r="AC785" s="76"/>
      <c r="AD785" s="76"/>
      <c r="AE785" s="76"/>
      <c r="AF785" s="76"/>
      <c r="AG785" s="76"/>
      <c r="AH785" s="76"/>
      <c r="AI785" s="76"/>
      <c r="AJ785" s="76"/>
      <c r="AK785" s="76"/>
      <c r="AL785" s="76"/>
      <c r="AM785" s="76" t="str">
        <f t="shared" si="64"/>
        <v/>
      </c>
      <c r="AN785" s="76">
        <f>'[1]بيانات الكل'!K783</f>
        <v>0</v>
      </c>
      <c r="AO785" s="76">
        <f>'[1]بيانات الكل'!J783</f>
        <v>0</v>
      </c>
      <c r="AP785" s="76"/>
      <c r="AQ785" s="76"/>
      <c r="AR785" s="76">
        <f>'[1]بيانات الكل'!L783</f>
        <v>0</v>
      </c>
      <c r="AS785" s="76" t="str">
        <f>'[1]بيانات الكل'!Q783</f>
        <v/>
      </c>
      <c r="AT785" s="76">
        <f>'[1]بيانات الكل'!R783</f>
        <v>0</v>
      </c>
      <c r="AU785" s="76">
        <f>'[1]بيانات الكل'!S783</f>
        <v>0</v>
      </c>
      <c r="AV785" s="79">
        <v>776</v>
      </c>
      <c r="AW785" s="79" t="e">
        <f>IF(AND($AW$3=#REF!,#REF!=Y785),AV785,"")</f>
        <v>#REF!</v>
      </c>
    </row>
    <row r="786" spans="1:49" ht="21" customHeight="1" thickBot="1">
      <c r="A786" s="68"/>
      <c r="B786" s="68">
        <v>777</v>
      </c>
      <c r="C786" s="69">
        <v>777</v>
      </c>
      <c r="D786" s="70">
        <f>'[1]بيانات الكل'!C784</f>
        <v>0</v>
      </c>
      <c r="E786" s="71" t="str">
        <f>'[1]بيانات الكل'!T784</f>
        <v/>
      </c>
      <c r="F786" s="72" t="str">
        <f t="shared" si="60"/>
        <v/>
      </c>
      <c r="G786" s="73">
        <f>'[1]بيانات الكل'!F784</f>
        <v>0</v>
      </c>
      <c r="H786" s="73">
        <f>'[1]بيانات الكل'!D784</f>
        <v>0</v>
      </c>
      <c r="I786" s="74">
        <f>'[1]بيانات الكل'!H784</f>
        <v>0</v>
      </c>
      <c r="J786" s="75" t="str">
        <f t="shared" si="61"/>
        <v/>
      </c>
      <c r="K786" s="75" t="str">
        <f t="shared" si="62"/>
        <v/>
      </c>
      <c r="L786" s="75" t="str">
        <f t="shared" si="63"/>
        <v/>
      </c>
      <c r="M786" s="75">
        <f>'[1]بيانات الكل'!N784</f>
        <v>0</v>
      </c>
      <c r="N786" s="75">
        <f>'[1]بيانات الكل'!E784</f>
        <v>0</v>
      </c>
      <c r="O786" s="75">
        <f>'[1]بيانات الكل'!G784</f>
        <v>0</v>
      </c>
      <c r="P786" s="76"/>
      <c r="Q786" s="77"/>
      <c r="R786" s="78"/>
      <c r="S786" s="76"/>
      <c r="T786" s="76"/>
      <c r="U786" s="76"/>
      <c r="V786" s="76"/>
      <c r="W786" s="76"/>
      <c r="X786" s="76"/>
      <c r="Y786" s="76"/>
      <c r="Z786" s="76"/>
      <c r="AA786" s="76"/>
      <c r="AB786" s="76"/>
      <c r="AC786" s="76"/>
      <c r="AD786" s="76"/>
      <c r="AE786" s="76"/>
      <c r="AF786" s="76"/>
      <c r="AG786" s="76"/>
      <c r="AH786" s="76"/>
      <c r="AI786" s="76"/>
      <c r="AJ786" s="76"/>
      <c r="AK786" s="76"/>
      <c r="AL786" s="76"/>
      <c r="AM786" s="76" t="str">
        <f t="shared" si="64"/>
        <v/>
      </c>
      <c r="AN786" s="76">
        <f>'[1]بيانات الكل'!K784</f>
        <v>0</v>
      </c>
      <c r="AO786" s="76">
        <f>'[1]بيانات الكل'!J784</f>
        <v>0</v>
      </c>
      <c r="AP786" s="76"/>
      <c r="AQ786" s="76"/>
      <c r="AR786" s="76">
        <f>'[1]بيانات الكل'!L784</f>
        <v>0</v>
      </c>
      <c r="AS786" s="76" t="str">
        <f>'[1]بيانات الكل'!Q784</f>
        <v/>
      </c>
      <c r="AT786" s="76">
        <f>'[1]بيانات الكل'!R784</f>
        <v>0</v>
      </c>
      <c r="AU786" s="76">
        <f>'[1]بيانات الكل'!S784</f>
        <v>0</v>
      </c>
      <c r="AV786" s="79">
        <v>777</v>
      </c>
      <c r="AW786" s="79" t="e">
        <f>IF(AND($AW$3=#REF!,#REF!=Y786),AV786,"")</f>
        <v>#REF!</v>
      </c>
    </row>
    <row r="787" spans="1:49" ht="21" customHeight="1" thickBot="1">
      <c r="A787" s="68"/>
      <c r="B787" s="68">
        <v>778</v>
      </c>
      <c r="C787" s="69">
        <v>778</v>
      </c>
      <c r="D787" s="70">
        <f>'[1]بيانات الكل'!C785</f>
        <v>0</v>
      </c>
      <c r="E787" s="71" t="str">
        <f>'[1]بيانات الكل'!T785</f>
        <v/>
      </c>
      <c r="F787" s="72" t="str">
        <f t="shared" si="60"/>
        <v/>
      </c>
      <c r="G787" s="73">
        <f>'[1]بيانات الكل'!F785</f>
        <v>0</v>
      </c>
      <c r="H787" s="73">
        <f>'[1]بيانات الكل'!D785</f>
        <v>0</v>
      </c>
      <c r="I787" s="74">
        <f>'[1]بيانات الكل'!H785</f>
        <v>0</v>
      </c>
      <c r="J787" s="75" t="str">
        <f t="shared" si="61"/>
        <v/>
      </c>
      <c r="K787" s="75" t="str">
        <f t="shared" si="62"/>
        <v/>
      </c>
      <c r="L787" s="75" t="str">
        <f t="shared" si="63"/>
        <v/>
      </c>
      <c r="M787" s="75">
        <f>'[1]بيانات الكل'!N785</f>
        <v>0</v>
      </c>
      <c r="N787" s="75">
        <f>'[1]بيانات الكل'!E785</f>
        <v>0</v>
      </c>
      <c r="O787" s="75">
        <f>'[1]بيانات الكل'!G785</f>
        <v>0</v>
      </c>
      <c r="P787" s="76"/>
      <c r="Q787" s="77"/>
      <c r="R787" s="78"/>
      <c r="S787" s="76"/>
      <c r="T787" s="76"/>
      <c r="U787" s="76"/>
      <c r="V787" s="76"/>
      <c r="W787" s="76"/>
      <c r="X787" s="76"/>
      <c r="Y787" s="76"/>
      <c r="Z787" s="76"/>
      <c r="AA787" s="76"/>
      <c r="AB787" s="76"/>
      <c r="AC787" s="76"/>
      <c r="AD787" s="76"/>
      <c r="AE787" s="76"/>
      <c r="AF787" s="76"/>
      <c r="AG787" s="76"/>
      <c r="AH787" s="76"/>
      <c r="AI787" s="76"/>
      <c r="AJ787" s="76"/>
      <c r="AK787" s="76"/>
      <c r="AL787" s="76"/>
      <c r="AM787" s="76" t="str">
        <f t="shared" si="64"/>
        <v/>
      </c>
      <c r="AN787" s="76">
        <f>'[1]بيانات الكل'!K785</f>
        <v>0</v>
      </c>
      <c r="AO787" s="76">
        <f>'[1]بيانات الكل'!J785</f>
        <v>0</v>
      </c>
      <c r="AP787" s="76"/>
      <c r="AQ787" s="76"/>
      <c r="AR787" s="76">
        <f>'[1]بيانات الكل'!L785</f>
        <v>0</v>
      </c>
      <c r="AS787" s="76" t="str">
        <f>'[1]بيانات الكل'!Q785</f>
        <v/>
      </c>
      <c r="AT787" s="76">
        <f>'[1]بيانات الكل'!R785</f>
        <v>0</v>
      </c>
      <c r="AU787" s="76">
        <f>'[1]بيانات الكل'!S785</f>
        <v>0</v>
      </c>
      <c r="AV787" s="79">
        <v>778</v>
      </c>
      <c r="AW787" s="79" t="e">
        <f>IF(AND($AW$3=#REF!,#REF!=Y787),AV787,"")</f>
        <v>#REF!</v>
      </c>
    </row>
    <row r="788" spans="1:49" ht="21" customHeight="1" thickBot="1">
      <c r="A788" s="68"/>
      <c r="B788" s="68">
        <v>779</v>
      </c>
      <c r="C788" s="69">
        <v>779</v>
      </c>
      <c r="D788" s="70">
        <f>'[1]بيانات الكل'!C786</f>
        <v>0</v>
      </c>
      <c r="E788" s="71" t="str">
        <f>'[1]بيانات الكل'!T786</f>
        <v/>
      </c>
      <c r="F788" s="72" t="str">
        <f t="shared" si="60"/>
        <v/>
      </c>
      <c r="G788" s="73">
        <f>'[1]بيانات الكل'!F786</f>
        <v>0</v>
      </c>
      <c r="H788" s="73">
        <f>'[1]بيانات الكل'!D786</f>
        <v>0</v>
      </c>
      <c r="I788" s="74">
        <f>'[1]بيانات الكل'!H786</f>
        <v>0</v>
      </c>
      <c r="J788" s="75" t="str">
        <f t="shared" si="61"/>
        <v/>
      </c>
      <c r="K788" s="75" t="str">
        <f t="shared" si="62"/>
        <v/>
      </c>
      <c r="L788" s="75" t="str">
        <f t="shared" si="63"/>
        <v/>
      </c>
      <c r="M788" s="75">
        <f>'[1]بيانات الكل'!N786</f>
        <v>0</v>
      </c>
      <c r="N788" s="75">
        <f>'[1]بيانات الكل'!E786</f>
        <v>0</v>
      </c>
      <c r="O788" s="75">
        <f>'[1]بيانات الكل'!G786</f>
        <v>0</v>
      </c>
      <c r="P788" s="76"/>
      <c r="Q788" s="77"/>
      <c r="R788" s="78"/>
      <c r="S788" s="76"/>
      <c r="T788" s="76"/>
      <c r="U788" s="76"/>
      <c r="V788" s="76"/>
      <c r="W788" s="76"/>
      <c r="X788" s="76"/>
      <c r="Y788" s="76"/>
      <c r="Z788" s="76"/>
      <c r="AA788" s="76"/>
      <c r="AB788" s="76"/>
      <c r="AC788" s="76"/>
      <c r="AD788" s="76"/>
      <c r="AE788" s="76"/>
      <c r="AF788" s="76"/>
      <c r="AG788" s="76"/>
      <c r="AH788" s="76"/>
      <c r="AI788" s="76"/>
      <c r="AJ788" s="76"/>
      <c r="AK788" s="76"/>
      <c r="AL788" s="76"/>
      <c r="AM788" s="76" t="str">
        <f t="shared" si="64"/>
        <v/>
      </c>
      <c r="AN788" s="76">
        <f>'[1]بيانات الكل'!K786</f>
        <v>0</v>
      </c>
      <c r="AO788" s="76">
        <f>'[1]بيانات الكل'!J786</f>
        <v>0</v>
      </c>
      <c r="AP788" s="76"/>
      <c r="AQ788" s="76"/>
      <c r="AR788" s="76">
        <f>'[1]بيانات الكل'!L786</f>
        <v>0</v>
      </c>
      <c r="AS788" s="76" t="str">
        <f>'[1]بيانات الكل'!Q786</f>
        <v/>
      </c>
      <c r="AT788" s="76">
        <f>'[1]بيانات الكل'!R786</f>
        <v>0</v>
      </c>
      <c r="AU788" s="76">
        <f>'[1]بيانات الكل'!S786</f>
        <v>0</v>
      </c>
      <c r="AV788" s="79">
        <v>779</v>
      </c>
      <c r="AW788" s="79" t="e">
        <f>IF(AND($AW$3=#REF!,#REF!=Y788),AV788,"")</f>
        <v>#REF!</v>
      </c>
    </row>
    <row r="789" spans="1:49" ht="21" customHeight="1" thickBot="1">
      <c r="A789" s="68"/>
      <c r="B789" s="68">
        <v>780</v>
      </c>
      <c r="C789" s="69">
        <v>780</v>
      </c>
      <c r="D789" s="70">
        <f>'[1]بيانات الكل'!C787</f>
        <v>0</v>
      </c>
      <c r="E789" s="71" t="str">
        <f>'[1]بيانات الكل'!T787</f>
        <v/>
      </c>
      <c r="F789" s="72" t="str">
        <f t="shared" si="60"/>
        <v/>
      </c>
      <c r="G789" s="73">
        <f>'[1]بيانات الكل'!F787</f>
        <v>0</v>
      </c>
      <c r="H789" s="73">
        <f>'[1]بيانات الكل'!D787</f>
        <v>0</v>
      </c>
      <c r="I789" s="74">
        <f>'[1]بيانات الكل'!H787</f>
        <v>0</v>
      </c>
      <c r="J789" s="75" t="str">
        <f t="shared" si="61"/>
        <v/>
      </c>
      <c r="K789" s="75" t="str">
        <f t="shared" si="62"/>
        <v/>
      </c>
      <c r="L789" s="75" t="str">
        <f t="shared" si="63"/>
        <v/>
      </c>
      <c r="M789" s="75">
        <f>'[1]بيانات الكل'!N787</f>
        <v>0</v>
      </c>
      <c r="N789" s="75">
        <f>'[1]بيانات الكل'!E787</f>
        <v>0</v>
      </c>
      <c r="O789" s="75">
        <f>'[1]بيانات الكل'!G787</f>
        <v>0</v>
      </c>
      <c r="P789" s="76"/>
      <c r="Q789" s="77"/>
      <c r="R789" s="78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/>
      <c r="AJ789" s="76"/>
      <c r="AK789" s="76"/>
      <c r="AL789" s="76"/>
      <c r="AM789" s="76" t="str">
        <f t="shared" si="64"/>
        <v/>
      </c>
      <c r="AN789" s="76">
        <f>'[1]بيانات الكل'!K787</f>
        <v>0</v>
      </c>
      <c r="AO789" s="76">
        <f>'[1]بيانات الكل'!J787</f>
        <v>0</v>
      </c>
      <c r="AP789" s="76"/>
      <c r="AQ789" s="76"/>
      <c r="AR789" s="76">
        <f>'[1]بيانات الكل'!L787</f>
        <v>0</v>
      </c>
      <c r="AS789" s="76" t="str">
        <f>'[1]بيانات الكل'!Q787</f>
        <v/>
      </c>
      <c r="AT789" s="76">
        <f>'[1]بيانات الكل'!R787</f>
        <v>0</v>
      </c>
      <c r="AU789" s="76">
        <f>'[1]بيانات الكل'!S787</f>
        <v>0</v>
      </c>
      <c r="AV789" s="79">
        <v>780</v>
      </c>
      <c r="AW789" s="79" t="e">
        <f>IF(AND($AW$3=#REF!,#REF!=Y789),AV789,"")</f>
        <v>#REF!</v>
      </c>
    </row>
    <row r="790" spans="1:49" ht="21" customHeight="1" thickBot="1">
      <c r="A790" s="68"/>
      <c r="B790" s="68">
        <v>781</v>
      </c>
      <c r="C790" s="69">
        <v>781</v>
      </c>
      <c r="D790" s="70">
        <f>'[1]بيانات الكل'!C788</f>
        <v>0</v>
      </c>
      <c r="E790" s="71" t="str">
        <f>'[1]بيانات الكل'!T788</f>
        <v/>
      </c>
      <c r="F790" s="72" t="str">
        <f t="shared" si="60"/>
        <v/>
      </c>
      <c r="G790" s="73">
        <f>'[1]بيانات الكل'!F788</f>
        <v>0</v>
      </c>
      <c r="H790" s="73">
        <f>'[1]بيانات الكل'!D788</f>
        <v>0</v>
      </c>
      <c r="I790" s="74">
        <f>'[1]بيانات الكل'!H788</f>
        <v>0</v>
      </c>
      <c r="J790" s="75" t="str">
        <f t="shared" si="61"/>
        <v/>
      </c>
      <c r="K790" s="75" t="str">
        <f t="shared" si="62"/>
        <v/>
      </c>
      <c r="L790" s="75" t="str">
        <f t="shared" si="63"/>
        <v/>
      </c>
      <c r="M790" s="75">
        <f>'[1]بيانات الكل'!N788</f>
        <v>0</v>
      </c>
      <c r="N790" s="75">
        <f>'[1]بيانات الكل'!E788</f>
        <v>0</v>
      </c>
      <c r="O790" s="75">
        <f>'[1]بيانات الكل'!G788</f>
        <v>0</v>
      </c>
      <c r="P790" s="76"/>
      <c r="Q790" s="77"/>
      <c r="R790" s="78"/>
      <c r="S790" s="76"/>
      <c r="T790" s="76"/>
      <c r="U790" s="76"/>
      <c r="V790" s="76"/>
      <c r="W790" s="76"/>
      <c r="X790" s="76"/>
      <c r="Y790" s="76"/>
      <c r="Z790" s="76"/>
      <c r="AA790" s="76"/>
      <c r="AB790" s="76"/>
      <c r="AC790" s="76"/>
      <c r="AD790" s="76"/>
      <c r="AE790" s="76"/>
      <c r="AF790" s="76"/>
      <c r="AG790" s="76"/>
      <c r="AH790" s="76"/>
      <c r="AI790" s="76"/>
      <c r="AJ790" s="76"/>
      <c r="AK790" s="76"/>
      <c r="AL790" s="76"/>
      <c r="AM790" s="76" t="str">
        <f t="shared" si="64"/>
        <v/>
      </c>
      <c r="AN790" s="76">
        <f>'[1]بيانات الكل'!K788</f>
        <v>0</v>
      </c>
      <c r="AO790" s="76">
        <f>'[1]بيانات الكل'!J788</f>
        <v>0</v>
      </c>
      <c r="AP790" s="76"/>
      <c r="AQ790" s="76"/>
      <c r="AR790" s="76">
        <f>'[1]بيانات الكل'!L788</f>
        <v>0</v>
      </c>
      <c r="AS790" s="76" t="str">
        <f>'[1]بيانات الكل'!Q788</f>
        <v/>
      </c>
      <c r="AT790" s="76">
        <f>'[1]بيانات الكل'!R788</f>
        <v>0</v>
      </c>
      <c r="AU790" s="76">
        <f>'[1]بيانات الكل'!S788</f>
        <v>0</v>
      </c>
      <c r="AV790" s="79">
        <v>781</v>
      </c>
      <c r="AW790" s="79" t="e">
        <f>IF(AND($AW$3=#REF!,#REF!=Y790),AV790,"")</f>
        <v>#REF!</v>
      </c>
    </row>
    <row r="791" spans="1:49" ht="21" customHeight="1" thickBot="1">
      <c r="A791" s="68"/>
      <c r="B791" s="68">
        <v>782</v>
      </c>
      <c r="C791" s="69">
        <v>782</v>
      </c>
      <c r="D791" s="70">
        <f>'[1]بيانات الكل'!C789</f>
        <v>0</v>
      </c>
      <c r="E791" s="71" t="str">
        <f>'[1]بيانات الكل'!T789</f>
        <v/>
      </c>
      <c r="F791" s="72" t="str">
        <f t="shared" si="60"/>
        <v/>
      </c>
      <c r="G791" s="73">
        <f>'[1]بيانات الكل'!F789</f>
        <v>0</v>
      </c>
      <c r="H791" s="73">
        <f>'[1]بيانات الكل'!D789</f>
        <v>0</v>
      </c>
      <c r="I791" s="74">
        <f>'[1]بيانات الكل'!H789</f>
        <v>0</v>
      </c>
      <c r="J791" s="75" t="str">
        <f t="shared" si="61"/>
        <v/>
      </c>
      <c r="K791" s="75" t="str">
        <f t="shared" si="62"/>
        <v/>
      </c>
      <c r="L791" s="75" t="str">
        <f t="shared" si="63"/>
        <v/>
      </c>
      <c r="M791" s="75">
        <f>'[1]بيانات الكل'!N789</f>
        <v>0</v>
      </c>
      <c r="N791" s="75">
        <f>'[1]بيانات الكل'!E789</f>
        <v>0</v>
      </c>
      <c r="O791" s="75">
        <f>'[1]بيانات الكل'!G789</f>
        <v>0</v>
      </c>
      <c r="P791" s="76"/>
      <c r="Q791" s="77"/>
      <c r="R791" s="78"/>
      <c r="S791" s="76"/>
      <c r="T791" s="76"/>
      <c r="U791" s="76"/>
      <c r="V791" s="76"/>
      <c r="W791" s="76"/>
      <c r="X791" s="76"/>
      <c r="Y791" s="76"/>
      <c r="Z791" s="76"/>
      <c r="AA791" s="76"/>
      <c r="AB791" s="76"/>
      <c r="AC791" s="76"/>
      <c r="AD791" s="76"/>
      <c r="AE791" s="76"/>
      <c r="AF791" s="76"/>
      <c r="AG791" s="76"/>
      <c r="AH791" s="76"/>
      <c r="AI791" s="76"/>
      <c r="AJ791" s="76"/>
      <c r="AK791" s="76"/>
      <c r="AL791" s="76"/>
      <c r="AM791" s="76" t="str">
        <f t="shared" si="64"/>
        <v/>
      </c>
      <c r="AN791" s="76">
        <f>'[1]بيانات الكل'!K789</f>
        <v>0</v>
      </c>
      <c r="AO791" s="76">
        <f>'[1]بيانات الكل'!J789</f>
        <v>0</v>
      </c>
      <c r="AP791" s="76"/>
      <c r="AQ791" s="76"/>
      <c r="AR791" s="76">
        <f>'[1]بيانات الكل'!L789</f>
        <v>0</v>
      </c>
      <c r="AS791" s="76" t="str">
        <f>'[1]بيانات الكل'!Q789</f>
        <v/>
      </c>
      <c r="AT791" s="76">
        <f>'[1]بيانات الكل'!R789</f>
        <v>0</v>
      </c>
      <c r="AU791" s="76">
        <f>'[1]بيانات الكل'!S789</f>
        <v>0</v>
      </c>
      <c r="AV791" s="79">
        <v>782</v>
      </c>
      <c r="AW791" s="79" t="e">
        <f>IF(AND($AW$3=#REF!,#REF!=Y791),AV791,"")</f>
        <v>#REF!</v>
      </c>
    </row>
    <row r="792" spans="1:49" ht="21" customHeight="1" thickBot="1">
      <c r="A792" s="68"/>
      <c r="B792" s="68">
        <v>783</v>
      </c>
      <c r="C792" s="69">
        <v>783</v>
      </c>
      <c r="D792" s="70">
        <f>'[1]بيانات الكل'!C790</f>
        <v>0</v>
      </c>
      <c r="E792" s="71" t="str">
        <f>'[1]بيانات الكل'!T790</f>
        <v/>
      </c>
      <c r="F792" s="72" t="str">
        <f t="shared" si="60"/>
        <v/>
      </c>
      <c r="G792" s="73">
        <f>'[1]بيانات الكل'!F790</f>
        <v>0</v>
      </c>
      <c r="H792" s="73">
        <f>'[1]بيانات الكل'!D790</f>
        <v>0</v>
      </c>
      <c r="I792" s="74">
        <f>'[1]بيانات الكل'!H790</f>
        <v>0</v>
      </c>
      <c r="J792" s="75" t="str">
        <f t="shared" si="61"/>
        <v/>
      </c>
      <c r="K792" s="75" t="str">
        <f t="shared" si="62"/>
        <v/>
      </c>
      <c r="L792" s="75" t="str">
        <f t="shared" si="63"/>
        <v/>
      </c>
      <c r="M792" s="75">
        <f>'[1]بيانات الكل'!N790</f>
        <v>0</v>
      </c>
      <c r="N792" s="75">
        <f>'[1]بيانات الكل'!E790</f>
        <v>0</v>
      </c>
      <c r="O792" s="75">
        <f>'[1]بيانات الكل'!G790</f>
        <v>0</v>
      </c>
      <c r="P792" s="76"/>
      <c r="Q792" s="77"/>
      <c r="R792" s="78"/>
      <c r="S792" s="76"/>
      <c r="T792" s="76"/>
      <c r="U792" s="76"/>
      <c r="V792" s="76"/>
      <c r="W792" s="76"/>
      <c r="X792" s="76"/>
      <c r="Y792" s="76"/>
      <c r="Z792" s="76"/>
      <c r="AA792" s="76"/>
      <c r="AB792" s="76"/>
      <c r="AC792" s="76"/>
      <c r="AD792" s="76"/>
      <c r="AE792" s="76"/>
      <c r="AF792" s="76"/>
      <c r="AG792" s="76"/>
      <c r="AH792" s="76"/>
      <c r="AI792" s="76"/>
      <c r="AJ792" s="76"/>
      <c r="AK792" s="76"/>
      <c r="AL792" s="76"/>
      <c r="AM792" s="76" t="str">
        <f t="shared" si="64"/>
        <v/>
      </c>
      <c r="AN792" s="76">
        <f>'[1]بيانات الكل'!K790</f>
        <v>0</v>
      </c>
      <c r="AO792" s="76">
        <f>'[1]بيانات الكل'!J790</f>
        <v>0</v>
      </c>
      <c r="AP792" s="76"/>
      <c r="AQ792" s="76"/>
      <c r="AR792" s="76">
        <f>'[1]بيانات الكل'!L790</f>
        <v>0</v>
      </c>
      <c r="AS792" s="76" t="str">
        <f>'[1]بيانات الكل'!Q790</f>
        <v/>
      </c>
      <c r="AT792" s="76">
        <f>'[1]بيانات الكل'!R790</f>
        <v>0</v>
      </c>
      <c r="AU792" s="76">
        <f>'[1]بيانات الكل'!S790</f>
        <v>0</v>
      </c>
      <c r="AV792" s="79">
        <v>783</v>
      </c>
      <c r="AW792" s="79" t="e">
        <f>IF(AND($AW$3=#REF!,#REF!=Y792),AV792,"")</f>
        <v>#REF!</v>
      </c>
    </row>
    <row r="793" spans="1:49" ht="21" customHeight="1" thickBot="1">
      <c r="A793" s="68"/>
      <c r="B793" s="68">
        <v>784</v>
      </c>
      <c r="C793" s="69">
        <v>784</v>
      </c>
      <c r="D793" s="70">
        <f>'[1]بيانات الكل'!C791</f>
        <v>0</v>
      </c>
      <c r="E793" s="71" t="str">
        <f>'[1]بيانات الكل'!T791</f>
        <v/>
      </c>
      <c r="F793" s="72" t="str">
        <f t="shared" si="60"/>
        <v/>
      </c>
      <c r="G793" s="73">
        <f>'[1]بيانات الكل'!F791</f>
        <v>0</v>
      </c>
      <c r="H793" s="73">
        <f>'[1]بيانات الكل'!D791</f>
        <v>0</v>
      </c>
      <c r="I793" s="74">
        <f>'[1]بيانات الكل'!H791</f>
        <v>0</v>
      </c>
      <c r="J793" s="75" t="str">
        <f t="shared" si="61"/>
        <v/>
      </c>
      <c r="K793" s="75" t="str">
        <f t="shared" si="62"/>
        <v/>
      </c>
      <c r="L793" s="75" t="str">
        <f t="shared" si="63"/>
        <v/>
      </c>
      <c r="M793" s="75">
        <f>'[1]بيانات الكل'!N791</f>
        <v>0</v>
      </c>
      <c r="N793" s="75">
        <f>'[1]بيانات الكل'!E791</f>
        <v>0</v>
      </c>
      <c r="O793" s="75">
        <f>'[1]بيانات الكل'!G791</f>
        <v>0</v>
      </c>
      <c r="P793" s="76"/>
      <c r="Q793" s="77"/>
      <c r="R793" s="78"/>
      <c r="S793" s="76"/>
      <c r="T793" s="76"/>
      <c r="U793" s="76"/>
      <c r="V793" s="76"/>
      <c r="W793" s="76"/>
      <c r="X793" s="76"/>
      <c r="Y793" s="76"/>
      <c r="Z793" s="76"/>
      <c r="AA793" s="76"/>
      <c r="AB793" s="76"/>
      <c r="AC793" s="76"/>
      <c r="AD793" s="76"/>
      <c r="AE793" s="76"/>
      <c r="AF793" s="76"/>
      <c r="AG793" s="76"/>
      <c r="AH793" s="76"/>
      <c r="AI793" s="76"/>
      <c r="AJ793" s="76"/>
      <c r="AK793" s="76"/>
      <c r="AL793" s="76"/>
      <c r="AM793" s="76" t="str">
        <f t="shared" si="64"/>
        <v/>
      </c>
      <c r="AN793" s="76">
        <f>'[1]بيانات الكل'!K791</f>
        <v>0</v>
      </c>
      <c r="AO793" s="76">
        <f>'[1]بيانات الكل'!J791</f>
        <v>0</v>
      </c>
      <c r="AP793" s="76"/>
      <c r="AQ793" s="76"/>
      <c r="AR793" s="76">
        <f>'[1]بيانات الكل'!L791</f>
        <v>0</v>
      </c>
      <c r="AS793" s="76" t="str">
        <f>'[1]بيانات الكل'!Q791</f>
        <v/>
      </c>
      <c r="AT793" s="76">
        <f>'[1]بيانات الكل'!R791</f>
        <v>0</v>
      </c>
      <c r="AU793" s="76">
        <f>'[1]بيانات الكل'!S791</f>
        <v>0</v>
      </c>
      <c r="AV793" s="79">
        <v>784</v>
      </c>
      <c r="AW793" s="79" t="e">
        <f>IF(AND($AW$3=#REF!,#REF!=Y793),AV793,"")</f>
        <v>#REF!</v>
      </c>
    </row>
    <row r="794" spans="1:49" ht="21" customHeight="1" thickBot="1">
      <c r="A794" s="68"/>
      <c r="B794" s="68">
        <v>785</v>
      </c>
      <c r="C794" s="69">
        <v>785</v>
      </c>
      <c r="D794" s="70">
        <f>'[1]بيانات الكل'!C792</f>
        <v>0</v>
      </c>
      <c r="E794" s="71" t="str">
        <f>'[1]بيانات الكل'!T792</f>
        <v/>
      </c>
      <c r="F794" s="72" t="str">
        <f t="shared" si="60"/>
        <v/>
      </c>
      <c r="G794" s="73">
        <f>'[1]بيانات الكل'!F792</f>
        <v>0</v>
      </c>
      <c r="H794" s="73">
        <f>'[1]بيانات الكل'!D792</f>
        <v>0</v>
      </c>
      <c r="I794" s="74">
        <f>'[1]بيانات الكل'!H792</f>
        <v>0</v>
      </c>
      <c r="J794" s="75" t="str">
        <f t="shared" si="61"/>
        <v/>
      </c>
      <c r="K794" s="75" t="str">
        <f t="shared" si="62"/>
        <v/>
      </c>
      <c r="L794" s="75" t="str">
        <f t="shared" si="63"/>
        <v/>
      </c>
      <c r="M794" s="75">
        <f>'[1]بيانات الكل'!N792</f>
        <v>0</v>
      </c>
      <c r="N794" s="75">
        <f>'[1]بيانات الكل'!E792</f>
        <v>0</v>
      </c>
      <c r="O794" s="75">
        <f>'[1]بيانات الكل'!G792</f>
        <v>0</v>
      </c>
      <c r="P794" s="76"/>
      <c r="Q794" s="77"/>
      <c r="R794" s="78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/>
      <c r="AJ794" s="76"/>
      <c r="AK794" s="76"/>
      <c r="AL794" s="76"/>
      <c r="AM794" s="76" t="str">
        <f t="shared" si="64"/>
        <v/>
      </c>
      <c r="AN794" s="76">
        <f>'[1]بيانات الكل'!K792</f>
        <v>0</v>
      </c>
      <c r="AO794" s="76">
        <f>'[1]بيانات الكل'!J792</f>
        <v>0</v>
      </c>
      <c r="AP794" s="76"/>
      <c r="AQ794" s="76"/>
      <c r="AR794" s="76">
        <f>'[1]بيانات الكل'!L792</f>
        <v>0</v>
      </c>
      <c r="AS794" s="76" t="str">
        <f>'[1]بيانات الكل'!Q792</f>
        <v/>
      </c>
      <c r="AT794" s="76">
        <f>'[1]بيانات الكل'!R792</f>
        <v>0</v>
      </c>
      <c r="AU794" s="76">
        <f>'[1]بيانات الكل'!S792</f>
        <v>0</v>
      </c>
      <c r="AV794" s="79">
        <v>785</v>
      </c>
      <c r="AW794" s="79" t="e">
        <f>IF(AND($AW$3=#REF!,#REF!=Y794),AV794,"")</f>
        <v>#REF!</v>
      </c>
    </row>
    <row r="795" spans="1:49" ht="21" customHeight="1" thickBot="1">
      <c r="A795" s="68"/>
      <c r="B795" s="68">
        <v>786</v>
      </c>
      <c r="C795" s="69">
        <v>786</v>
      </c>
      <c r="D795" s="70">
        <f>'[1]بيانات الكل'!C793</f>
        <v>0</v>
      </c>
      <c r="E795" s="71" t="str">
        <f>'[1]بيانات الكل'!T793</f>
        <v/>
      </c>
      <c r="F795" s="72" t="str">
        <f t="shared" si="60"/>
        <v/>
      </c>
      <c r="G795" s="73">
        <f>'[1]بيانات الكل'!F793</f>
        <v>0</v>
      </c>
      <c r="H795" s="73">
        <f>'[1]بيانات الكل'!D793</f>
        <v>0</v>
      </c>
      <c r="I795" s="74">
        <f>'[1]بيانات الكل'!H793</f>
        <v>0</v>
      </c>
      <c r="J795" s="75" t="str">
        <f t="shared" si="61"/>
        <v/>
      </c>
      <c r="K795" s="75" t="str">
        <f t="shared" si="62"/>
        <v/>
      </c>
      <c r="L795" s="75" t="str">
        <f t="shared" si="63"/>
        <v/>
      </c>
      <c r="M795" s="75">
        <f>'[1]بيانات الكل'!N793</f>
        <v>0</v>
      </c>
      <c r="N795" s="75">
        <f>'[1]بيانات الكل'!E793</f>
        <v>0</v>
      </c>
      <c r="O795" s="75">
        <f>'[1]بيانات الكل'!G793</f>
        <v>0</v>
      </c>
      <c r="P795" s="76"/>
      <c r="Q795" s="77"/>
      <c r="R795" s="78"/>
      <c r="S795" s="76"/>
      <c r="T795" s="76"/>
      <c r="U795" s="76"/>
      <c r="V795" s="76"/>
      <c r="W795" s="76"/>
      <c r="X795" s="76"/>
      <c r="Y795" s="76"/>
      <c r="Z795" s="76"/>
      <c r="AA795" s="76"/>
      <c r="AB795" s="76"/>
      <c r="AC795" s="76"/>
      <c r="AD795" s="76"/>
      <c r="AE795" s="76"/>
      <c r="AF795" s="76"/>
      <c r="AG795" s="76"/>
      <c r="AH795" s="76"/>
      <c r="AI795" s="76"/>
      <c r="AJ795" s="76"/>
      <c r="AK795" s="76"/>
      <c r="AL795" s="76"/>
      <c r="AM795" s="76" t="str">
        <f t="shared" si="64"/>
        <v/>
      </c>
      <c r="AN795" s="76">
        <f>'[1]بيانات الكل'!K793</f>
        <v>0</v>
      </c>
      <c r="AO795" s="76">
        <f>'[1]بيانات الكل'!J793</f>
        <v>0</v>
      </c>
      <c r="AP795" s="76"/>
      <c r="AQ795" s="76"/>
      <c r="AR795" s="76">
        <f>'[1]بيانات الكل'!L793</f>
        <v>0</v>
      </c>
      <c r="AS795" s="76" t="str">
        <f>'[1]بيانات الكل'!Q793</f>
        <v/>
      </c>
      <c r="AT795" s="76">
        <f>'[1]بيانات الكل'!R793</f>
        <v>0</v>
      </c>
      <c r="AU795" s="76">
        <f>'[1]بيانات الكل'!S793</f>
        <v>0</v>
      </c>
      <c r="AV795" s="79">
        <v>786</v>
      </c>
      <c r="AW795" s="79" t="e">
        <f>IF(AND($AW$3=#REF!,#REF!=Y795),AV795,"")</f>
        <v>#REF!</v>
      </c>
    </row>
    <row r="796" spans="1:49" ht="21" customHeight="1" thickBot="1">
      <c r="A796" s="68"/>
      <c r="B796" s="68">
        <v>787</v>
      </c>
      <c r="C796" s="69">
        <v>787</v>
      </c>
      <c r="D796" s="70">
        <f>'[1]بيانات الكل'!C794</f>
        <v>0</v>
      </c>
      <c r="E796" s="71" t="str">
        <f>'[1]بيانات الكل'!T794</f>
        <v/>
      </c>
      <c r="F796" s="72" t="str">
        <f t="shared" si="60"/>
        <v/>
      </c>
      <c r="G796" s="73">
        <f>'[1]بيانات الكل'!F794</f>
        <v>0</v>
      </c>
      <c r="H796" s="73">
        <f>'[1]بيانات الكل'!D794</f>
        <v>0</v>
      </c>
      <c r="I796" s="74">
        <f>'[1]بيانات الكل'!H794</f>
        <v>0</v>
      </c>
      <c r="J796" s="75" t="str">
        <f t="shared" si="61"/>
        <v/>
      </c>
      <c r="K796" s="75" t="str">
        <f t="shared" si="62"/>
        <v/>
      </c>
      <c r="L796" s="75" t="str">
        <f t="shared" si="63"/>
        <v/>
      </c>
      <c r="M796" s="75">
        <f>'[1]بيانات الكل'!N794</f>
        <v>0</v>
      </c>
      <c r="N796" s="75">
        <f>'[1]بيانات الكل'!E794</f>
        <v>0</v>
      </c>
      <c r="O796" s="75">
        <f>'[1]بيانات الكل'!G794</f>
        <v>0</v>
      </c>
      <c r="P796" s="76"/>
      <c r="Q796" s="77"/>
      <c r="R796" s="78"/>
      <c r="S796" s="76"/>
      <c r="T796" s="76"/>
      <c r="U796" s="76"/>
      <c r="V796" s="76"/>
      <c r="W796" s="76"/>
      <c r="X796" s="76"/>
      <c r="Y796" s="76"/>
      <c r="Z796" s="76"/>
      <c r="AA796" s="76"/>
      <c r="AB796" s="76"/>
      <c r="AC796" s="76"/>
      <c r="AD796" s="76"/>
      <c r="AE796" s="76"/>
      <c r="AF796" s="76"/>
      <c r="AG796" s="76"/>
      <c r="AH796" s="76"/>
      <c r="AI796" s="76"/>
      <c r="AJ796" s="76"/>
      <c r="AK796" s="76"/>
      <c r="AL796" s="76"/>
      <c r="AM796" s="76" t="str">
        <f t="shared" si="64"/>
        <v/>
      </c>
      <c r="AN796" s="76">
        <f>'[1]بيانات الكل'!K794</f>
        <v>0</v>
      </c>
      <c r="AO796" s="76">
        <f>'[1]بيانات الكل'!J794</f>
        <v>0</v>
      </c>
      <c r="AP796" s="76"/>
      <c r="AQ796" s="76"/>
      <c r="AR796" s="76">
        <f>'[1]بيانات الكل'!L794</f>
        <v>0</v>
      </c>
      <c r="AS796" s="76" t="str">
        <f>'[1]بيانات الكل'!Q794</f>
        <v/>
      </c>
      <c r="AT796" s="76">
        <f>'[1]بيانات الكل'!R794</f>
        <v>0</v>
      </c>
      <c r="AU796" s="76">
        <f>'[1]بيانات الكل'!S794</f>
        <v>0</v>
      </c>
      <c r="AV796" s="79">
        <v>787</v>
      </c>
      <c r="AW796" s="79" t="e">
        <f>IF(AND($AW$3=#REF!,#REF!=Y796),AV796,"")</f>
        <v>#REF!</v>
      </c>
    </row>
    <row r="797" spans="1:49" ht="21" customHeight="1" thickBot="1">
      <c r="A797" s="68"/>
      <c r="B797" s="68">
        <v>788</v>
      </c>
      <c r="C797" s="69">
        <v>788</v>
      </c>
      <c r="D797" s="70">
        <f>'[1]بيانات الكل'!C795</f>
        <v>0</v>
      </c>
      <c r="E797" s="71" t="str">
        <f>'[1]بيانات الكل'!T795</f>
        <v/>
      </c>
      <c r="F797" s="72" t="str">
        <f t="shared" si="60"/>
        <v/>
      </c>
      <c r="G797" s="73">
        <f>'[1]بيانات الكل'!F795</f>
        <v>0</v>
      </c>
      <c r="H797" s="73">
        <f>'[1]بيانات الكل'!D795</f>
        <v>0</v>
      </c>
      <c r="I797" s="74">
        <f>'[1]بيانات الكل'!H795</f>
        <v>0</v>
      </c>
      <c r="J797" s="75" t="str">
        <f t="shared" si="61"/>
        <v/>
      </c>
      <c r="K797" s="75" t="str">
        <f t="shared" si="62"/>
        <v/>
      </c>
      <c r="L797" s="75" t="str">
        <f t="shared" si="63"/>
        <v/>
      </c>
      <c r="M797" s="75">
        <f>'[1]بيانات الكل'!N795</f>
        <v>0</v>
      </c>
      <c r="N797" s="75">
        <f>'[1]بيانات الكل'!E795</f>
        <v>0</v>
      </c>
      <c r="O797" s="75">
        <f>'[1]بيانات الكل'!G795</f>
        <v>0</v>
      </c>
      <c r="P797" s="76"/>
      <c r="Q797" s="77"/>
      <c r="R797" s="78"/>
      <c r="S797" s="76"/>
      <c r="T797" s="76"/>
      <c r="U797" s="76"/>
      <c r="V797" s="76"/>
      <c r="W797" s="76"/>
      <c r="X797" s="76"/>
      <c r="Y797" s="76"/>
      <c r="Z797" s="76"/>
      <c r="AA797" s="76"/>
      <c r="AB797" s="76"/>
      <c r="AC797" s="76"/>
      <c r="AD797" s="76"/>
      <c r="AE797" s="76"/>
      <c r="AF797" s="76"/>
      <c r="AG797" s="76"/>
      <c r="AH797" s="76"/>
      <c r="AI797" s="76"/>
      <c r="AJ797" s="76"/>
      <c r="AK797" s="76"/>
      <c r="AL797" s="76"/>
      <c r="AM797" s="76" t="str">
        <f t="shared" si="64"/>
        <v/>
      </c>
      <c r="AN797" s="76">
        <f>'[1]بيانات الكل'!K795</f>
        <v>0</v>
      </c>
      <c r="AO797" s="76">
        <f>'[1]بيانات الكل'!J795</f>
        <v>0</v>
      </c>
      <c r="AP797" s="76"/>
      <c r="AQ797" s="76"/>
      <c r="AR797" s="76">
        <f>'[1]بيانات الكل'!L795</f>
        <v>0</v>
      </c>
      <c r="AS797" s="76" t="str">
        <f>'[1]بيانات الكل'!Q795</f>
        <v/>
      </c>
      <c r="AT797" s="76">
        <f>'[1]بيانات الكل'!R795</f>
        <v>0</v>
      </c>
      <c r="AU797" s="76">
        <f>'[1]بيانات الكل'!S795</f>
        <v>0</v>
      </c>
      <c r="AV797" s="79">
        <v>788</v>
      </c>
      <c r="AW797" s="79" t="e">
        <f>IF(AND($AW$3=#REF!,#REF!=Y797),AV797,"")</f>
        <v>#REF!</v>
      </c>
    </row>
    <row r="798" spans="1:49" ht="21" customHeight="1" thickBot="1">
      <c r="A798" s="68"/>
      <c r="B798" s="68">
        <v>789</v>
      </c>
      <c r="C798" s="69">
        <v>789</v>
      </c>
      <c r="D798" s="70">
        <f>'[1]بيانات الكل'!C796</f>
        <v>0</v>
      </c>
      <c r="E798" s="71" t="str">
        <f>'[1]بيانات الكل'!T796</f>
        <v/>
      </c>
      <c r="F798" s="72" t="str">
        <f t="shared" si="60"/>
        <v/>
      </c>
      <c r="G798" s="73">
        <f>'[1]بيانات الكل'!F796</f>
        <v>0</v>
      </c>
      <c r="H798" s="73">
        <f>'[1]بيانات الكل'!D796</f>
        <v>0</v>
      </c>
      <c r="I798" s="74">
        <f>'[1]بيانات الكل'!H796</f>
        <v>0</v>
      </c>
      <c r="J798" s="75" t="str">
        <f t="shared" si="61"/>
        <v/>
      </c>
      <c r="K798" s="75" t="str">
        <f t="shared" si="62"/>
        <v/>
      </c>
      <c r="L798" s="75" t="str">
        <f t="shared" si="63"/>
        <v/>
      </c>
      <c r="M798" s="75">
        <f>'[1]بيانات الكل'!N796</f>
        <v>0</v>
      </c>
      <c r="N798" s="75">
        <f>'[1]بيانات الكل'!E796</f>
        <v>0</v>
      </c>
      <c r="O798" s="75">
        <f>'[1]بيانات الكل'!G796</f>
        <v>0</v>
      </c>
      <c r="P798" s="76"/>
      <c r="Q798" s="77"/>
      <c r="R798" s="78"/>
      <c r="S798" s="76"/>
      <c r="T798" s="76"/>
      <c r="U798" s="76"/>
      <c r="V798" s="76"/>
      <c r="W798" s="76"/>
      <c r="X798" s="76"/>
      <c r="Y798" s="76"/>
      <c r="Z798" s="76"/>
      <c r="AA798" s="76"/>
      <c r="AB798" s="76"/>
      <c r="AC798" s="76"/>
      <c r="AD798" s="76"/>
      <c r="AE798" s="76"/>
      <c r="AF798" s="76"/>
      <c r="AG798" s="76"/>
      <c r="AH798" s="76"/>
      <c r="AI798" s="76"/>
      <c r="AJ798" s="76"/>
      <c r="AK798" s="76"/>
      <c r="AL798" s="76"/>
      <c r="AM798" s="76" t="str">
        <f t="shared" si="64"/>
        <v/>
      </c>
      <c r="AN798" s="76">
        <f>'[1]بيانات الكل'!K796</f>
        <v>0</v>
      </c>
      <c r="AO798" s="76">
        <f>'[1]بيانات الكل'!J796</f>
        <v>0</v>
      </c>
      <c r="AP798" s="76"/>
      <c r="AQ798" s="76"/>
      <c r="AR798" s="76">
        <f>'[1]بيانات الكل'!L796</f>
        <v>0</v>
      </c>
      <c r="AS798" s="76" t="str">
        <f>'[1]بيانات الكل'!Q796</f>
        <v/>
      </c>
      <c r="AT798" s="76">
        <f>'[1]بيانات الكل'!R796</f>
        <v>0</v>
      </c>
      <c r="AU798" s="76">
        <f>'[1]بيانات الكل'!S796</f>
        <v>0</v>
      </c>
      <c r="AV798" s="79">
        <v>789</v>
      </c>
      <c r="AW798" s="79" t="e">
        <f>IF(AND($AW$3=#REF!,#REF!=Y798),AV798,"")</f>
        <v>#REF!</v>
      </c>
    </row>
    <row r="799" spans="1:49" ht="21" customHeight="1" thickBot="1">
      <c r="A799" s="68"/>
      <c r="B799" s="68">
        <v>790</v>
      </c>
      <c r="C799" s="69">
        <v>790</v>
      </c>
      <c r="D799" s="70">
        <f>'[1]بيانات الكل'!C797</f>
        <v>0</v>
      </c>
      <c r="E799" s="71" t="str">
        <f>'[1]بيانات الكل'!T797</f>
        <v/>
      </c>
      <c r="F799" s="72" t="str">
        <f t="shared" si="60"/>
        <v/>
      </c>
      <c r="G799" s="73">
        <f>'[1]بيانات الكل'!F797</f>
        <v>0</v>
      </c>
      <c r="H799" s="73">
        <f>'[1]بيانات الكل'!D797</f>
        <v>0</v>
      </c>
      <c r="I799" s="74">
        <f>'[1]بيانات الكل'!H797</f>
        <v>0</v>
      </c>
      <c r="J799" s="75" t="str">
        <f t="shared" si="61"/>
        <v/>
      </c>
      <c r="K799" s="75" t="str">
        <f t="shared" si="62"/>
        <v/>
      </c>
      <c r="L799" s="75" t="str">
        <f t="shared" si="63"/>
        <v/>
      </c>
      <c r="M799" s="75">
        <f>'[1]بيانات الكل'!N797</f>
        <v>0</v>
      </c>
      <c r="N799" s="75">
        <f>'[1]بيانات الكل'!E797</f>
        <v>0</v>
      </c>
      <c r="O799" s="75">
        <f>'[1]بيانات الكل'!G797</f>
        <v>0</v>
      </c>
      <c r="P799" s="76"/>
      <c r="Q799" s="77"/>
      <c r="R799" s="78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/>
      <c r="AJ799" s="76"/>
      <c r="AK799" s="76"/>
      <c r="AL799" s="76"/>
      <c r="AM799" s="76" t="str">
        <f t="shared" si="64"/>
        <v/>
      </c>
      <c r="AN799" s="76">
        <f>'[1]بيانات الكل'!K797</f>
        <v>0</v>
      </c>
      <c r="AO799" s="76">
        <f>'[1]بيانات الكل'!J797</f>
        <v>0</v>
      </c>
      <c r="AP799" s="76"/>
      <c r="AQ799" s="76"/>
      <c r="AR799" s="76">
        <f>'[1]بيانات الكل'!L797</f>
        <v>0</v>
      </c>
      <c r="AS799" s="76" t="str">
        <f>'[1]بيانات الكل'!Q797</f>
        <v/>
      </c>
      <c r="AT799" s="76">
        <f>'[1]بيانات الكل'!R797</f>
        <v>0</v>
      </c>
      <c r="AU799" s="76">
        <f>'[1]بيانات الكل'!S797</f>
        <v>0</v>
      </c>
      <c r="AV799" s="79">
        <v>790</v>
      </c>
      <c r="AW799" s="79" t="e">
        <f>IF(AND($AW$3=#REF!,#REF!=Y799),AV799,"")</f>
        <v>#REF!</v>
      </c>
    </row>
    <row r="800" spans="1:49" ht="21" customHeight="1" thickBot="1">
      <c r="A800" s="68"/>
      <c r="B800" s="68">
        <v>791</v>
      </c>
      <c r="C800" s="69">
        <v>791</v>
      </c>
      <c r="D800" s="70">
        <f>'[1]بيانات الكل'!C798</f>
        <v>0</v>
      </c>
      <c r="E800" s="71" t="str">
        <f>'[1]بيانات الكل'!T798</f>
        <v/>
      </c>
      <c r="F800" s="72" t="str">
        <f t="shared" si="60"/>
        <v/>
      </c>
      <c r="G800" s="73">
        <f>'[1]بيانات الكل'!F798</f>
        <v>0</v>
      </c>
      <c r="H800" s="73">
        <f>'[1]بيانات الكل'!D798</f>
        <v>0</v>
      </c>
      <c r="I800" s="74">
        <f>'[1]بيانات الكل'!H798</f>
        <v>0</v>
      </c>
      <c r="J800" s="75" t="str">
        <f t="shared" si="61"/>
        <v/>
      </c>
      <c r="K800" s="75" t="str">
        <f t="shared" si="62"/>
        <v/>
      </c>
      <c r="L800" s="75" t="str">
        <f t="shared" si="63"/>
        <v/>
      </c>
      <c r="M800" s="75">
        <f>'[1]بيانات الكل'!N798</f>
        <v>0</v>
      </c>
      <c r="N800" s="75">
        <f>'[1]بيانات الكل'!E798</f>
        <v>0</v>
      </c>
      <c r="O800" s="75">
        <f>'[1]بيانات الكل'!G798</f>
        <v>0</v>
      </c>
      <c r="P800" s="76"/>
      <c r="Q800" s="77"/>
      <c r="R800" s="78"/>
      <c r="S800" s="76"/>
      <c r="T800" s="76"/>
      <c r="U800" s="76"/>
      <c r="V800" s="76"/>
      <c r="W800" s="76"/>
      <c r="X800" s="76"/>
      <c r="Y800" s="76"/>
      <c r="Z800" s="76"/>
      <c r="AA800" s="76"/>
      <c r="AB800" s="76"/>
      <c r="AC800" s="76"/>
      <c r="AD800" s="76"/>
      <c r="AE800" s="76"/>
      <c r="AF800" s="76"/>
      <c r="AG800" s="76"/>
      <c r="AH800" s="76"/>
      <c r="AI800" s="76"/>
      <c r="AJ800" s="76"/>
      <c r="AK800" s="76"/>
      <c r="AL800" s="76"/>
      <c r="AM800" s="76" t="str">
        <f t="shared" si="64"/>
        <v/>
      </c>
      <c r="AN800" s="76">
        <f>'[1]بيانات الكل'!K798</f>
        <v>0</v>
      </c>
      <c r="AO800" s="76">
        <f>'[1]بيانات الكل'!J798</f>
        <v>0</v>
      </c>
      <c r="AP800" s="76"/>
      <c r="AQ800" s="76"/>
      <c r="AR800" s="76">
        <f>'[1]بيانات الكل'!L798</f>
        <v>0</v>
      </c>
      <c r="AS800" s="76" t="str">
        <f>'[1]بيانات الكل'!Q798</f>
        <v/>
      </c>
      <c r="AT800" s="76">
        <f>'[1]بيانات الكل'!R798</f>
        <v>0</v>
      </c>
      <c r="AU800" s="76">
        <f>'[1]بيانات الكل'!S798</f>
        <v>0</v>
      </c>
      <c r="AV800" s="79">
        <v>791</v>
      </c>
      <c r="AW800" s="79" t="e">
        <f>IF(AND($AW$3=#REF!,#REF!=Y800),AV800,"")</f>
        <v>#REF!</v>
      </c>
    </row>
    <row r="801" spans="1:49" ht="21" customHeight="1" thickBot="1">
      <c r="A801" s="68"/>
      <c r="B801" s="68">
        <v>792</v>
      </c>
      <c r="C801" s="69">
        <v>792</v>
      </c>
      <c r="D801" s="70">
        <f>'[1]بيانات الكل'!C799</f>
        <v>0</v>
      </c>
      <c r="E801" s="71" t="str">
        <f>'[1]بيانات الكل'!T799</f>
        <v/>
      </c>
      <c r="F801" s="72" t="str">
        <f t="shared" si="60"/>
        <v/>
      </c>
      <c r="G801" s="73">
        <f>'[1]بيانات الكل'!F799</f>
        <v>0</v>
      </c>
      <c r="H801" s="73">
        <f>'[1]بيانات الكل'!D799</f>
        <v>0</v>
      </c>
      <c r="I801" s="74">
        <f>'[1]بيانات الكل'!H799</f>
        <v>0</v>
      </c>
      <c r="J801" s="75" t="str">
        <f t="shared" si="61"/>
        <v/>
      </c>
      <c r="K801" s="75" t="str">
        <f t="shared" si="62"/>
        <v/>
      </c>
      <c r="L801" s="75" t="str">
        <f t="shared" si="63"/>
        <v/>
      </c>
      <c r="M801" s="75">
        <f>'[1]بيانات الكل'!N799</f>
        <v>0</v>
      </c>
      <c r="N801" s="75">
        <f>'[1]بيانات الكل'!E799</f>
        <v>0</v>
      </c>
      <c r="O801" s="75">
        <f>'[1]بيانات الكل'!G799</f>
        <v>0</v>
      </c>
      <c r="P801" s="76"/>
      <c r="Q801" s="77"/>
      <c r="R801" s="78"/>
      <c r="S801" s="76"/>
      <c r="T801" s="76"/>
      <c r="U801" s="76"/>
      <c r="V801" s="76"/>
      <c r="W801" s="76"/>
      <c r="X801" s="76"/>
      <c r="Y801" s="76"/>
      <c r="Z801" s="76"/>
      <c r="AA801" s="76"/>
      <c r="AB801" s="76"/>
      <c r="AC801" s="76"/>
      <c r="AD801" s="76"/>
      <c r="AE801" s="76"/>
      <c r="AF801" s="76"/>
      <c r="AG801" s="76"/>
      <c r="AH801" s="76"/>
      <c r="AI801" s="76"/>
      <c r="AJ801" s="76"/>
      <c r="AK801" s="76"/>
      <c r="AL801" s="76"/>
      <c r="AM801" s="76" t="str">
        <f t="shared" si="64"/>
        <v/>
      </c>
      <c r="AN801" s="76">
        <f>'[1]بيانات الكل'!K799</f>
        <v>0</v>
      </c>
      <c r="AO801" s="76">
        <f>'[1]بيانات الكل'!J799</f>
        <v>0</v>
      </c>
      <c r="AP801" s="76"/>
      <c r="AQ801" s="76"/>
      <c r="AR801" s="76">
        <f>'[1]بيانات الكل'!L799</f>
        <v>0</v>
      </c>
      <c r="AS801" s="76" t="str">
        <f>'[1]بيانات الكل'!Q799</f>
        <v/>
      </c>
      <c r="AT801" s="76">
        <f>'[1]بيانات الكل'!R799</f>
        <v>0</v>
      </c>
      <c r="AU801" s="76">
        <f>'[1]بيانات الكل'!S799</f>
        <v>0</v>
      </c>
      <c r="AV801" s="79">
        <v>792</v>
      </c>
      <c r="AW801" s="79" t="e">
        <f>IF(AND($AW$3=#REF!,#REF!=Y801),AV801,"")</f>
        <v>#REF!</v>
      </c>
    </row>
    <row r="802" spans="1:49" ht="21" customHeight="1" thickBot="1">
      <c r="A802" s="68"/>
      <c r="B802" s="68">
        <v>793</v>
      </c>
      <c r="C802" s="69">
        <v>793</v>
      </c>
      <c r="D802" s="70">
        <f>'[1]بيانات الكل'!C800</f>
        <v>0</v>
      </c>
      <c r="E802" s="71" t="str">
        <f>'[1]بيانات الكل'!T800</f>
        <v/>
      </c>
      <c r="F802" s="72" t="str">
        <f t="shared" si="60"/>
        <v/>
      </c>
      <c r="G802" s="73">
        <f>'[1]بيانات الكل'!F800</f>
        <v>0</v>
      </c>
      <c r="H802" s="73">
        <f>'[1]بيانات الكل'!D800</f>
        <v>0</v>
      </c>
      <c r="I802" s="74">
        <f>'[1]بيانات الكل'!H800</f>
        <v>0</v>
      </c>
      <c r="J802" s="75" t="str">
        <f t="shared" si="61"/>
        <v/>
      </c>
      <c r="K802" s="75" t="str">
        <f t="shared" si="62"/>
        <v/>
      </c>
      <c r="L802" s="75" t="str">
        <f t="shared" si="63"/>
        <v/>
      </c>
      <c r="M802" s="75">
        <f>'[1]بيانات الكل'!N800</f>
        <v>0</v>
      </c>
      <c r="N802" s="75">
        <f>'[1]بيانات الكل'!E800</f>
        <v>0</v>
      </c>
      <c r="O802" s="75">
        <f>'[1]بيانات الكل'!G800</f>
        <v>0</v>
      </c>
      <c r="P802" s="76"/>
      <c r="Q802" s="77"/>
      <c r="R802" s="78"/>
      <c r="S802" s="76"/>
      <c r="T802" s="76"/>
      <c r="U802" s="76"/>
      <c r="V802" s="76"/>
      <c r="W802" s="76"/>
      <c r="X802" s="76"/>
      <c r="Y802" s="76"/>
      <c r="Z802" s="76"/>
      <c r="AA802" s="76"/>
      <c r="AB802" s="76"/>
      <c r="AC802" s="76"/>
      <c r="AD802" s="76"/>
      <c r="AE802" s="76"/>
      <c r="AF802" s="76"/>
      <c r="AG802" s="76"/>
      <c r="AH802" s="76"/>
      <c r="AI802" s="76"/>
      <c r="AJ802" s="76"/>
      <c r="AK802" s="76"/>
      <c r="AL802" s="76"/>
      <c r="AM802" s="76" t="str">
        <f t="shared" si="64"/>
        <v/>
      </c>
      <c r="AN802" s="76">
        <f>'[1]بيانات الكل'!K800</f>
        <v>0</v>
      </c>
      <c r="AO802" s="76">
        <f>'[1]بيانات الكل'!J800</f>
        <v>0</v>
      </c>
      <c r="AP802" s="76"/>
      <c r="AQ802" s="76"/>
      <c r="AR802" s="76">
        <f>'[1]بيانات الكل'!L800</f>
        <v>0</v>
      </c>
      <c r="AS802" s="76" t="str">
        <f>'[1]بيانات الكل'!Q800</f>
        <v/>
      </c>
      <c r="AT802" s="76">
        <f>'[1]بيانات الكل'!R800</f>
        <v>0</v>
      </c>
      <c r="AU802" s="76">
        <f>'[1]بيانات الكل'!S800</f>
        <v>0</v>
      </c>
      <c r="AV802" s="79">
        <v>793</v>
      </c>
      <c r="AW802" s="79" t="e">
        <f>IF(AND($AW$3=#REF!,#REF!=Y802),AV802,"")</f>
        <v>#REF!</v>
      </c>
    </row>
    <row r="803" spans="1:49" ht="21" customHeight="1" thickBot="1">
      <c r="A803" s="68"/>
      <c r="B803" s="68">
        <v>794</v>
      </c>
      <c r="C803" s="69">
        <v>794</v>
      </c>
      <c r="D803" s="70">
        <f>'[1]بيانات الكل'!C801</f>
        <v>0</v>
      </c>
      <c r="E803" s="71" t="str">
        <f>'[1]بيانات الكل'!T801</f>
        <v/>
      </c>
      <c r="F803" s="72" t="str">
        <f t="shared" si="60"/>
        <v/>
      </c>
      <c r="G803" s="73">
        <f>'[1]بيانات الكل'!F801</f>
        <v>0</v>
      </c>
      <c r="H803" s="73">
        <f>'[1]بيانات الكل'!D801</f>
        <v>0</v>
      </c>
      <c r="I803" s="74">
        <f>'[1]بيانات الكل'!H801</f>
        <v>0</v>
      </c>
      <c r="J803" s="75" t="str">
        <f t="shared" si="61"/>
        <v/>
      </c>
      <c r="K803" s="75" t="str">
        <f t="shared" si="62"/>
        <v/>
      </c>
      <c r="L803" s="75" t="str">
        <f t="shared" si="63"/>
        <v/>
      </c>
      <c r="M803" s="75">
        <f>'[1]بيانات الكل'!N801</f>
        <v>0</v>
      </c>
      <c r="N803" s="75">
        <f>'[1]بيانات الكل'!E801</f>
        <v>0</v>
      </c>
      <c r="O803" s="75">
        <f>'[1]بيانات الكل'!G801</f>
        <v>0</v>
      </c>
      <c r="P803" s="76"/>
      <c r="Q803" s="77"/>
      <c r="R803" s="78"/>
      <c r="S803" s="76"/>
      <c r="T803" s="76"/>
      <c r="U803" s="76"/>
      <c r="V803" s="76"/>
      <c r="W803" s="76"/>
      <c r="X803" s="76"/>
      <c r="Y803" s="76"/>
      <c r="Z803" s="76"/>
      <c r="AA803" s="76"/>
      <c r="AB803" s="76"/>
      <c r="AC803" s="76"/>
      <c r="AD803" s="76"/>
      <c r="AE803" s="76"/>
      <c r="AF803" s="76"/>
      <c r="AG803" s="76"/>
      <c r="AH803" s="76"/>
      <c r="AI803" s="76"/>
      <c r="AJ803" s="76"/>
      <c r="AK803" s="76"/>
      <c r="AL803" s="76"/>
      <c r="AM803" s="76" t="str">
        <f t="shared" si="64"/>
        <v/>
      </c>
      <c r="AN803" s="76">
        <f>'[1]بيانات الكل'!K801</f>
        <v>0</v>
      </c>
      <c r="AO803" s="76">
        <f>'[1]بيانات الكل'!J801</f>
        <v>0</v>
      </c>
      <c r="AP803" s="76"/>
      <c r="AQ803" s="76"/>
      <c r="AR803" s="76">
        <f>'[1]بيانات الكل'!L801</f>
        <v>0</v>
      </c>
      <c r="AS803" s="76" t="str">
        <f>'[1]بيانات الكل'!Q801</f>
        <v/>
      </c>
      <c r="AT803" s="76">
        <f>'[1]بيانات الكل'!R801</f>
        <v>0</v>
      </c>
      <c r="AU803" s="76">
        <f>'[1]بيانات الكل'!S801</f>
        <v>0</v>
      </c>
      <c r="AV803" s="79">
        <v>794</v>
      </c>
      <c r="AW803" s="79" t="e">
        <f>IF(AND($AW$3=#REF!,#REF!=Y803),AV803,"")</f>
        <v>#REF!</v>
      </c>
    </row>
    <row r="804" spans="1:49" ht="21" customHeight="1" thickBot="1">
      <c r="A804" s="68"/>
      <c r="B804" s="68">
        <v>795</v>
      </c>
      <c r="C804" s="69">
        <v>795</v>
      </c>
      <c r="D804" s="70">
        <f>'[1]بيانات الكل'!C802</f>
        <v>0</v>
      </c>
      <c r="E804" s="71" t="str">
        <f>'[1]بيانات الكل'!T802</f>
        <v/>
      </c>
      <c r="F804" s="72" t="str">
        <f t="shared" si="60"/>
        <v/>
      </c>
      <c r="G804" s="73">
        <f>'[1]بيانات الكل'!F802</f>
        <v>0</v>
      </c>
      <c r="H804" s="73">
        <f>'[1]بيانات الكل'!D802</f>
        <v>0</v>
      </c>
      <c r="I804" s="74">
        <f>'[1]بيانات الكل'!H802</f>
        <v>0</v>
      </c>
      <c r="J804" s="75" t="str">
        <f t="shared" si="61"/>
        <v/>
      </c>
      <c r="K804" s="75" t="str">
        <f t="shared" si="62"/>
        <v/>
      </c>
      <c r="L804" s="75" t="str">
        <f t="shared" si="63"/>
        <v/>
      </c>
      <c r="M804" s="75">
        <f>'[1]بيانات الكل'!N802</f>
        <v>0</v>
      </c>
      <c r="N804" s="75">
        <f>'[1]بيانات الكل'!E802</f>
        <v>0</v>
      </c>
      <c r="O804" s="75">
        <f>'[1]بيانات الكل'!G802</f>
        <v>0</v>
      </c>
      <c r="P804" s="76"/>
      <c r="Q804" s="77"/>
      <c r="R804" s="78"/>
      <c r="S804" s="76"/>
      <c r="T804" s="76"/>
      <c r="U804" s="76"/>
      <c r="V804" s="76"/>
      <c r="W804" s="76"/>
      <c r="X804" s="76"/>
      <c r="Y804" s="76"/>
      <c r="Z804" s="76"/>
      <c r="AA804" s="76"/>
      <c r="AB804" s="76"/>
      <c r="AC804" s="76"/>
      <c r="AD804" s="76"/>
      <c r="AE804" s="76"/>
      <c r="AF804" s="76"/>
      <c r="AG804" s="76"/>
      <c r="AH804" s="76"/>
      <c r="AI804" s="76"/>
      <c r="AJ804" s="76"/>
      <c r="AK804" s="76"/>
      <c r="AL804" s="76"/>
      <c r="AM804" s="76" t="str">
        <f t="shared" si="64"/>
        <v/>
      </c>
      <c r="AN804" s="76">
        <f>'[1]بيانات الكل'!K802</f>
        <v>0</v>
      </c>
      <c r="AO804" s="76">
        <f>'[1]بيانات الكل'!J802</f>
        <v>0</v>
      </c>
      <c r="AP804" s="76"/>
      <c r="AQ804" s="76"/>
      <c r="AR804" s="76">
        <f>'[1]بيانات الكل'!L802</f>
        <v>0</v>
      </c>
      <c r="AS804" s="76" t="str">
        <f>'[1]بيانات الكل'!Q802</f>
        <v/>
      </c>
      <c r="AT804" s="76">
        <f>'[1]بيانات الكل'!R802</f>
        <v>0</v>
      </c>
      <c r="AU804" s="76">
        <f>'[1]بيانات الكل'!S802</f>
        <v>0</v>
      </c>
      <c r="AV804" s="79">
        <v>795</v>
      </c>
      <c r="AW804" s="79" t="e">
        <f>IF(AND($AW$3=#REF!,#REF!=Y804),AV804,"")</f>
        <v>#REF!</v>
      </c>
    </row>
    <row r="805" spans="1:49" ht="21" customHeight="1" thickBot="1">
      <c r="A805" s="68"/>
      <c r="B805" s="68">
        <v>796</v>
      </c>
      <c r="C805" s="69">
        <v>796</v>
      </c>
      <c r="D805" s="70">
        <f>'[1]بيانات الكل'!C803</f>
        <v>0</v>
      </c>
      <c r="E805" s="71" t="str">
        <f>'[1]بيانات الكل'!T803</f>
        <v/>
      </c>
      <c r="F805" s="72" t="str">
        <f t="shared" si="60"/>
        <v/>
      </c>
      <c r="G805" s="73">
        <f>'[1]بيانات الكل'!F803</f>
        <v>0</v>
      </c>
      <c r="H805" s="73">
        <f>'[1]بيانات الكل'!D803</f>
        <v>0</v>
      </c>
      <c r="I805" s="74">
        <f>'[1]بيانات الكل'!H803</f>
        <v>0</v>
      </c>
      <c r="J805" s="75" t="str">
        <f t="shared" si="61"/>
        <v/>
      </c>
      <c r="K805" s="75" t="str">
        <f t="shared" si="62"/>
        <v/>
      </c>
      <c r="L805" s="75" t="str">
        <f t="shared" si="63"/>
        <v/>
      </c>
      <c r="M805" s="75">
        <f>'[1]بيانات الكل'!N803</f>
        <v>0</v>
      </c>
      <c r="N805" s="75">
        <f>'[1]بيانات الكل'!E803</f>
        <v>0</v>
      </c>
      <c r="O805" s="75">
        <f>'[1]بيانات الكل'!G803</f>
        <v>0</v>
      </c>
      <c r="P805" s="76"/>
      <c r="Q805" s="77"/>
      <c r="R805" s="78"/>
      <c r="S805" s="76"/>
      <c r="T805" s="76"/>
      <c r="U805" s="76"/>
      <c r="V805" s="76"/>
      <c r="W805" s="76"/>
      <c r="X805" s="76"/>
      <c r="Y805" s="76"/>
      <c r="Z805" s="76"/>
      <c r="AA805" s="76"/>
      <c r="AB805" s="76"/>
      <c r="AC805" s="76"/>
      <c r="AD805" s="76"/>
      <c r="AE805" s="76"/>
      <c r="AF805" s="76"/>
      <c r="AG805" s="76"/>
      <c r="AH805" s="76"/>
      <c r="AI805" s="76"/>
      <c r="AJ805" s="76"/>
      <c r="AK805" s="76"/>
      <c r="AL805" s="76"/>
      <c r="AM805" s="76" t="str">
        <f t="shared" si="64"/>
        <v/>
      </c>
      <c r="AN805" s="76">
        <f>'[1]بيانات الكل'!K803</f>
        <v>0</v>
      </c>
      <c r="AO805" s="76">
        <f>'[1]بيانات الكل'!J803</f>
        <v>0</v>
      </c>
      <c r="AP805" s="76"/>
      <c r="AQ805" s="76"/>
      <c r="AR805" s="76">
        <f>'[1]بيانات الكل'!L803</f>
        <v>0</v>
      </c>
      <c r="AS805" s="76" t="str">
        <f>'[1]بيانات الكل'!Q803</f>
        <v/>
      </c>
      <c r="AT805" s="76">
        <f>'[1]بيانات الكل'!R803</f>
        <v>0</v>
      </c>
      <c r="AU805" s="76">
        <f>'[1]بيانات الكل'!S803</f>
        <v>0</v>
      </c>
      <c r="AV805" s="79">
        <v>796</v>
      </c>
      <c r="AW805" s="79" t="e">
        <f>IF(AND($AW$3=#REF!,#REF!=Y805),AV805,"")</f>
        <v>#REF!</v>
      </c>
    </row>
    <row r="806" spans="1:49" ht="21" customHeight="1" thickBot="1">
      <c r="A806" s="68"/>
      <c r="B806" s="68">
        <v>797</v>
      </c>
      <c r="C806" s="69">
        <v>797</v>
      </c>
      <c r="D806" s="70">
        <f>'[1]بيانات الكل'!C804</f>
        <v>0</v>
      </c>
      <c r="E806" s="71" t="str">
        <f>'[1]بيانات الكل'!T804</f>
        <v/>
      </c>
      <c r="F806" s="72" t="str">
        <f t="shared" si="60"/>
        <v/>
      </c>
      <c r="G806" s="73">
        <f>'[1]بيانات الكل'!F804</f>
        <v>0</v>
      </c>
      <c r="H806" s="73">
        <f>'[1]بيانات الكل'!D804</f>
        <v>0</v>
      </c>
      <c r="I806" s="74">
        <f>'[1]بيانات الكل'!H804</f>
        <v>0</v>
      </c>
      <c r="J806" s="75" t="str">
        <f t="shared" si="61"/>
        <v/>
      </c>
      <c r="K806" s="75" t="str">
        <f t="shared" si="62"/>
        <v/>
      </c>
      <c r="L806" s="75" t="str">
        <f t="shared" si="63"/>
        <v/>
      </c>
      <c r="M806" s="75">
        <f>'[1]بيانات الكل'!N804</f>
        <v>0</v>
      </c>
      <c r="N806" s="75">
        <f>'[1]بيانات الكل'!E804</f>
        <v>0</v>
      </c>
      <c r="O806" s="75">
        <f>'[1]بيانات الكل'!G804</f>
        <v>0</v>
      </c>
      <c r="P806" s="76"/>
      <c r="Q806" s="77"/>
      <c r="R806" s="78"/>
      <c r="S806" s="76"/>
      <c r="T806" s="76"/>
      <c r="U806" s="76"/>
      <c r="V806" s="76"/>
      <c r="W806" s="76"/>
      <c r="X806" s="76"/>
      <c r="Y806" s="76"/>
      <c r="Z806" s="76"/>
      <c r="AA806" s="76"/>
      <c r="AB806" s="76"/>
      <c r="AC806" s="76"/>
      <c r="AD806" s="76"/>
      <c r="AE806" s="76"/>
      <c r="AF806" s="76"/>
      <c r="AG806" s="76"/>
      <c r="AH806" s="76"/>
      <c r="AI806" s="76"/>
      <c r="AJ806" s="76"/>
      <c r="AK806" s="76"/>
      <c r="AL806" s="76"/>
      <c r="AM806" s="76" t="str">
        <f t="shared" si="64"/>
        <v/>
      </c>
      <c r="AN806" s="76">
        <f>'[1]بيانات الكل'!K804</f>
        <v>0</v>
      </c>
      <c r="AO806" s="76">
        <f>'[1]بيانات الكل'!J804</f>
        <v>0</v>
      </c>
      <c r="AP806" s="76"/>
      <c r="AQ806" s="76"/>
      <c r="AR806" s="76">
        <f>'[1]بيانات الكل'!L804</f>
        <v>0</v>
      </c>
      <c r="AS806" s="76" t="str">
        <f>'[1]بيانات الكل'!Q804</f>
        <v/>
      </c>
      <c r="AT806" s="76">
        <f>'[1]بيانات الكل'!R804</f>
        <v>0</v>
      </c>
      <c r="AU806" s="76">
        <f>'[1]بيانات الكل'!S804</f>
        <v>0</v>
      </c>
      <c r="AV806" s="79">
        <v>797</v>
      </c>
      <c r="AW806" s="79" t="e">
        <f>IF(AND($AW$3=#REF!,#REF!=Y806),AV806,"")</f>
        <v>#REF!</v>
      </c>
    </row>
    <row r="807" spans="1:49" ht="21" customHeight="1" thickBot="1">
      <c r="A807" s="68"/>
      <c r="B807" s="68">
        <v>798</v>
      </c>
      <c r="C807" s="69">
        <v>798</v>
      </c>
      <c r="D807" s="70">
        <f>'[1]بيانات الكل'!C805</f>
        <v>0</v>
      </c>
      <c r="E807" s="71" t="str">
        <f>'[1]بيانات الكل'!T805</f>
        <v/>
      </c>
      <c r="F807" s="72" t="str">
        <f t="shared" si="60"/>
        <v/>
      </c>
      <c r="G807" s="73">
        <f>'[1]بيانات الكل'!F805</f>
        <v>0</v>
      </c>
      <c r="H807" s="73">
        <f>'[1]بيانات الكل'!D805</f>
        <v>0</v>
      </c>
      <c r="I807" s="74">
        <f>'[1]بيانات الكل'!H805</f>
        <v>0</v>
      </c>
      <c r="J807" s="75" t="str">
        <f t="shared" si="61"/>
        <v/>
      </c>
      <c r="K807" s="75" t="str">
        <f t="shared" si="62"/>
        <v/>
      </c>
      <c r="L807" s="75" t="str">
        <f t="shared" si="63"/>
        <v/>
      </c>
      <c r="M807" s="75">
        <f>'[1]بيانات الكل'!N805</f>
        <v>0</v>
      </c>
      <c r="N807" s="75">
        <f>'[1]بيانات الكل'!E805</f>
        <v>0</v>
      </c>
      <c r="O807" s="75">
        <f>'[1]بيانات الكل'!G805</f>
        <v>0</v>
      </c>
      <c r="P807" s="76"/>
      <c r="Q807" s="77"/>
      <c r="R807" s="78"/>
      <c r="S807" s="76"/>
      <c r="T807" s="76"/>
      <c r="U807" s="76"/>
      <c r="V807" s="76"/>
      <c r="W807" s="76"/>
      <c r="X807" s="76"/>
      <c r="Y807" s="76"/>
      <c r="Z807" s="76"/>
      <c r="AA807" s="76"/>
      <c r="AB807" s="76"/>
      <c r="AC807" s="76"/>
      <c r="AD807" s="76"/>
      <c r="AE807" s="76"/>
      <c r="AF807" s="76"/>
      <c r="AG807" s="76"/>
      <c r="AH807" s="76"/>
      <c r="AI807" s="76"/>
      <c r="AJ807" s="76"/>
      <c r="AK807" s="76"/>
      <c r="AL807" s="76"/>
      <c r="AM807" s="76" t="str">
        <f t="shared" si="64"/>
        <v/>
      </c>
      <c r="AN807" s="76">
        <f>'[1]بيانات الكل'!K805</f>
        <v>0</v>
      </c>
      <c r="AO807" s="76">
        <f>'[1]بيانات الكل'!J805</f>
        <v>0</v>
      </c>
      <c r="AP807" s="76"/>
      <c r="AQ807" s="76"/>
      <c r="AR807" s="76">
        <f>'[1]بيانات الكل'!L805</f>
        <v>0</v>
      </c>
      <c r="AS807" s="76" t="str">
        <f>'[1]بيانات الكل'!Q805</f>
        <v/>
      </c>
      <c r="AT807" s="76">
        <f>'[1]بيانات الكل'!R805</f>
        <v>0</v>
      </c>
      <c r="AU807" s="76">
        <f>'[1]بيانات الكل'!S805</f>
        <v>0</v>
      </c>
      <c r="AV807" s="79">
        <v>798</v>
      </c>
      <c r="AW807" s="79" t="e">
        <f>IF(AND($AW$3=#REF!,#REF!=Y807),AV807,"")</f>
        <v>#REF!</v>
      </c>
    </row>
    <row r="808" spans="1:49" ht="21" customHeight="1" thickBot="1">
      <c r="A808" s="68"/>
      <c r="B808" s="68">
        <v>799</v>
      </c>
      <c r="C808" s="69">
        <v>799</v>
      </c>
      <c r="D808" s="70">
        <f>'[1]بيانات الكل'!C806</f>
        <v>0</v>
      </c>
      <c r="E808" s="71" t="str">
        <f>'[1]بيانات الكل'!T806</f>
        <v/>
      </c>
      <c r="F808" s="72" t="str">
        <f t="shared" si="60"/>
        <v/>
      </c>
      <c r="G808" s="73">
        <f>'[1]بيانات الكل'!F806</f>
        <v>0</v>
      </c>
      <c r="H808" s="73">
        <f>'[1]بيانات الكل'!D806</f>
        <v>0</v>
      </c>
      <c r="I808" s="74">
        <f>'[1]بيانات الكل'!H806</f>
        <v>0</v>
      </c>
      <c r="J808" s="75" t="str">
        <f t="shared" si="61"/>
        <v/>
      </c>
      <c r="K808" s="75" t="str">
        <f t="shared" si="62"/>
        <v/>
      </c>
      <c r="L808" s="75" t="str">
        <f t="shared" si="63"/>
        <v/>
      </c>
      <c r="M808" s="75">
        <f>'[1]بيانات الكل'!N806</f>
        <v>0</v>
      </c>
      <c r="N808" s="75">
        <f>'[1]بيانات الكل'!E806</f>
        <v>0</v>
      </c>
      <c r="O808" s="75">
        <f>'[1]بيانات الكل'!G806</f>
        <v>0</v>
      </c>
      <c r="P808" s="76"/>
      <c r="Q808" s="77"/>
      <c r="R808" s="78"/>
      <c r="S808" s="76"/>
      <c r="T808" s="76"/>
      <c r="U808" s="76"/>
      <c r="V808" s="76"/>
      <c r="W808" s="76"/>
      <c r="X808" s="76"/>
      <c r="Y808" s="76"/>
      <c r="Z808" s="76"/>
      <c r="AA808" s="76"/>
      <c r="AB808" s="76"/>
      <c r="AC808" s="76"/>
      <c r="AD808" s="76"/>
      <c r="AE808" s="76"/>
      <c r="AF808" s="76"/>
      <c r="AG808" s="76"/>
      <c r="AH808" s="76"/>
      <c r="AI808" s="76"/>
      <c r="AJ808" s="76"/>
      <c r="AK808" s="76"/>
      <c r="AL808" s="76"/>
      <c r="AM808" s="76" t="str">
        <f t="shared" si="64"/>
        <v/>
      </c>
      <c r="AN808" s="76">
        <f>'[1]بيانات الكل'!K806</f>
        <v>0</v>
      </c>
      <c r="AO808" s="76">
        <f>'[1]بيانات الكل'!J806</f>
        <v>0</v>
      </c>
      <c r="AP808" s="76"/>
      <c r="AQ808" s="76"/>
      <c r="AR808" s="76">
        <f>'[1]بيانات الكل'!L806</f>
        <v>0</v>
      </c>
      <c r="AS808" s="76" t="str">
        <f>'[1]بيانات الكل'!Q806</f>
        <v/>
      </c>
      <c r="AT808" s="76">
        <f>'[1]بيانات الكل'!R806</f>
        <v>0</v>
      </c>
      <c r="AU808" s="76">
        <f>'[1]بيانات الكل'!S806</f>
        <v>0</v>
      </c>
      <c r="AV808" s="79">
        <v>799</v>
      </c>
      <c r="AW808" s="79" t="e">
        <f>IF(AND($AW$3=#REF!,#REF!=Y808),AV808,"")</f>
        <v>#REF!</v>
      </c>
    </row>
    <row r="809" spans="1:49" ht="21" customHeight="1" thickBot="1">
      <c r="A809" s="68"/>
      <c r="B809" s="68">
        <v>800</v>
      </c>
      <c r="C809" s="69">
        <v>800</v>
      </c>
      <c r="D809" s="70">
        <f>'[1]بيانات الكل'!C807</f>
        <v>0</v>
      </c>
      <c r="E809" s="71" t="str">
        <f>'[1]بيانات الكل'!T807</f>
        <v/>
      </c>
      <c r="F809" s="72" t="str">
        <f t="shared" si="60"/>
        <v/>
      </c>
      <c r="G809" s="73">
        <f>'[1]بيانات الكل'!F807</f>
        <v>0</v>
      </c>
      <c r="H809" s="73">
        <f>'[1]بيانات الكل'!D807</f>
        <v>0</v>
      </c>
      <c r="I809" s="74">
        <f>'[1]بيانات الكل'!H807</f>
        <v>0</v>
      </c>
      <c r="J809" s="75" t="str">
        <f t="shared" si="61"/>
        <v/>
      </c>
      <c r="K809" s="75" t="str">
        <f t="shared" si="62"/>
        <v/>
      </c>
      <c r="L809" s="75" t="str">
        <f t="shared" si="63"/>
        <v/>
      </c>
      <c r="M809" s="75">
        <f>'[1]بيانات الكل'!N807</f>
        <v>0</v>
      </c>
      <c r="N809" s="75">
        <f>'[1]بيانات الكل'!E807</f>
        <v>0</v>
      </c>
      <c r="O809" s="75">
        <f>'[1]بيانات الكل'!G807</f>
        <v>0</v>
      </c>
      <c r="P809" s="76"/>
      <c r="Q809" s="77"/>
      <c r="R809" s="78"/>
      <c r="S809" s="76"/>
      <c r="T809" s="76"/>
      <c r="U809" s="76"/>
      <c r="V809" s="76"/>
      <c r="W809" s="76"/>
      <c r="X809" s="76"/>
      <c r="Y809" s="76"/>
      <c r="Z809" s="76"/>
      <c r="AA809" s="76"/>
      <c r="AB809" s="76"/>
      <c r="AC809" s="76"/>
      <c r="AD809" s="76"/>
      <c r="AE809" s="76"/>
      <c r="AF809" s="76"/>
      <c r="AG809" s="76"/>
      <c r="AH809" s="76"/>
      <c r="AI809" s="76"/>
      <c r="AJ809" s="76"/>
      <c r="AK809" s="76"/>
      <c r="AL809" s="76"/>
      <c r="AM809" s="76" t="str">
        <f t="shared" si="64"/>
        <v/>
      </c>
      <c r="AN809" s="76">
        <f>'[1]بيانات الكل'!K807</f>
        <v>0</v>
      </c>
      <c r="AO809" s="76">
        <f>'[1]بيانات الكل'!J807</f>
        <v>0</v>
      </c>
      <c r="AP809" s="76"/>
      <c r="AQ809" s="76"/>
      <c r="AR809" s="76">
        <f>'[1]بيانات الكل'!L807</f>
        <v>0</v>
      </c>
      <c r="AS809" s="76" t="str">
        <f>'[1]بيانات الكل'!Q807</f>
        <v/>
      </c>
      <c r="AT809" s="76">
        <f>'[1]بيانات الكل'!R807</f>
        <v>0</v>
      </c>
      <c r="AU809" s="76">
        <f>'[1]بيانات الكل'!S807</f>
        <v>0</v>
      </c>
      <c r="AV809" s="79">
        <v>800</v>
      </c>
      <c r="AW809" s="79" t="e">
        <f>IF(AND($AW$3=#REF!,#REF!=Y809),AV809,"")</f>
        <v>#REF!</v>
      </c>
    </row>
    <row r="810" spans="1:49" ht="21" customHeight="1" thickBot="1">
      <c r="A810" s="68"/>
      <c r="B810" s="68">
        <v>801</v>
      </c>
      <c r="C810" s="69">
        <v>801</v>
      </c>
      <c r="D810" s="70">
        <f>'[1]بيانات الكل'!C808</f>
        <v>0</v>
      </c>
      <c r="E810" s="71" t="str">
        <f>'[1]بيانات الكل'!T808</f>
        <v/>
      </c>
      <c r="F810" s="72" t="str">
        <f t="shared" si="60"/>
        <v/>
      </c>
      <c r="G810" s="73">
        <f>'[1]بيانات الكل'!F808</f>
        <v>0</v>
      </c>
      <c r="H810" s="73">
        <f>'[1]بيانات الكل'!D808</f>
        <v>0</v>
      </c>
      <c r="I810" s="74">
        <f>'[1]بيانات الكل'!H808</f>
        <v>0</v>
      </c>
      <c r="J810" s="75" t="str">
        <f t="shared" si="61"/>
        <v/>
      </c>
      <c r="K810" s="75" t="str">
        <f t="shared" si="62"/>
        <v/>
      </c>
      <c r="L810" s="75" t="str">
        <f t="shared" si="63"/>
        <v/>
      </c>
      <c r="M810" s="75">
        <f>'[1]بيانات الكل'!N808</f>
        <v>0</v>
      </c>
      <c r="N810" s="75">
        <f>'[1]بيانات الكل'!E808</f>
        <v>0</v>
      </c>
      <c r="O810" s="75">
        <f>'[1]بيانات الكل'!G808</f>
        <v>0</v>
      </c>
      <c r="P810" s="76"/>
      <c r="Q810" s="77"/>
      <c r="R810" s="78"/>
      <c r="S810" s="76"/>
      <c r="T810" s="76"/>
      <c r="U810" s="76"/>
      <c r="V810" s="76"/>
      <c r="W810" s="76"/>
      <c r="X810" s="76"/>
      <c r="Y810" s="76"/>
      <c r="Z810" s="76"/>
      <c r="AA810" s="76"/>
      <c r="AB810" s="76"/>
      <c r="AC810" s="76"/>
      <c r="AD810" s="76"/>
      <c r="AE810" s="76"/>
      <c r="AF810" s="76"/>
      <c r="AG810" s="76"/>
      <c r="AH810" s="76"/>
      <c r="AI810" s="76"/>
      <c r="AJ810" s="76"/>
      <c r="AK810" s="76"/>
      <c r="AL810" s="76"/>
      <c r="AM810" s="76" t="str">
        <f t="shared" si="64"/>
        <v/>
      </c>
      <c r="AN810" s="76">
        <f>'[1]بيانات الكل'!K808</f>
        <v>0</v>
      </c>
      <c r="AO810" s="76">
        <f>'[1]بيانات الكل'!J808</f>
        <v>0</v>
      </c>
      <c r="AP810" s="76"/>
      <c r="AQ810" s="76"/>
      <c r="AR810" s="76">
        <f>'[1]بيانات الكل'!L808</f>
        <v>0</v>
      </c>
      <c r="AS810" s="76" t="str">
        <f>'[1]بيانات الكل'!Q808</f>
        <v/>
      </c>
      <c r="AT810" s="76">
        <f>'[1]بيانات الكل'!R808</f>
        <v>0</v>
      </c>
      <c r="AU810" s="76">
        <f>'[1]بيانات الكل'!S808</f>
        <v>0</v>
      </c>
      <c r="AV810" s="79">
        <v>801</v>
      </c>
      <c r="AW810" s="79" t="e">
        <f>IF(AND($AW$3=#REF!,#REF!=Y810),AV810,"")</f>
        <v>#REF!</v>
      </c>
    </row>
    <row r="811" spans="1:49" ht="21" customHeight="1" thickBot="1">
      <c r="A811" s="68"/>
      <c r="B811" s="68">
        <v>802</v>
      </c>
      <c r="C811" s="69">
        <v>802</v>
      </c>
      <c r="D811" s="70">
        <f>'[1]بيانات الكل'!C809</f>
        <v>0</v>
      </c>
      <c r="E811" s="71" t="str">
        <f>'[1]بيانات الكل'!T809</f>
        <v/>
      </c>
      <c r="F811" s="72" t="str">
        <f t="shared" si="60"/>
        <v/>
      </c>
      <c r="G811" s="73">
        <f>'[1]بيانات الكل'!F809</f>
        <v>0</v>
      </c>
      <c r="H811" s="73">
        <f>'[1]بيانات الكل'!D809</f>
        <v>0</v>
      </c>
      <c r="I811" s="74">
        <f>'[1]بيانات الكل'!H809</f>
        <v>0</v>
      </c>
      <c r="J811" s="75" t="str">
        <f t="shared" si="61"/>
        <v/>
      </c>
      <c r="K811" s="75" t="str">
        <f t="shared" si="62"/>
        <v/>
      </c>
      <c r="L811" s="75" t="str">
        <f t="shared" si="63"/>
        <v/>
      </c>
      <c r="M811" s="75">
        <f>'[1]بيانات الكل'!N809</f>
        <v>0</v>
      </c>
      <c r="N811" s="75">
        <f>'[1]بيانات الكل'!E809</f>
        <v>0</v>
      </c>
      <c r="O811" s="75">
        <f>'[1]بيانات الكل'!G809</f>
        <v>0</v>
      </c>
      <c r="P811" s="76"/>
      <c r="Q811" s="77"/>
      <c r="R811" s="78"/>
      <c r="S811" s="76"/>
      <c r="T811" s="76"/>
      <c r="U811" s="76"/>
      <c r="V811" s="76"/>
      <c r="W811" s="76"/>
      <c r="X811" s="76"/>
      <c r="Y811" s="76"/>
      <c r="Z811" s="76"/>
      <c r="AA811" s="76"/>
      <c r="AB811" s="76"/>
      <c r="AC811" s="76"/>
      <c r="AD811" s="76"/>
      <c r="AE811" s="76"/>
      <c r="AF811" s="76"/>
      <c r="AG811" s="76"/>
      <c r="AH811" s="76"/>
      <c r="AI811" s="76"/>
      <c r="AJ811" s="76"/>
      <c r="AK811" s="76"/>
      <c r="AL811" s="76"/>
      <c r="AM811" s="76" t="str">
        <f t="shared" si="64"/>
        <v/>
      </c>
      <c r="AN811" s="76">
        <f>'[1]بيانات الكل'!K809</f>
        <v>0</v>
      </c>
      <c r="AO811" s="76">
        <f>'[1]بيانات الكل'!J809</f>
        <v>0</v>
      </c>
      <c r="AP811" s="76"/>
      <c r="AQ811" s="76"/>
      <c r="AR811" s="76">
        <f>'[1]بيانات الكل'!L809</f>
        <v>0</v>
      </c>
      <c r="AS811" s="76" t="str">
        <f>'[1]بيانات الكل'!Q809</f>
        <v/>
      </c>
      <c r="AT811" s="76">
        <f>'[1]بيانات الكل'!R809</f>
        <v>0</v>
      </c>
      <c r="AU811" s="76">
        <f>'[1]بيانات الكل'!S809</f>
        <v>0</v>
      </c>
      <c r="AV811" s="79">
        <v>802</v>
      </c>
      <c r="AW811" s="79" t="e">
        <f>IF(AND($AW$3=#REF!,#REF!=Y811),AV811,"")</f>
        <v>#REF!</v>
      </c>
    </row>
    <row r="812" spans="1:49" ht="21" customHeight="1" thickBot="1">
      <c r="A812" s="68"/>
      <c r="B812" s="68">
        <v>803</v>
      </c>
      <c r="C812" s="69">
        <v>803</v>
      </c>
      <c r="D812" s="70">
        <f>'[1]بيانات الكل'!C810</f>
        <v>0</v>
      </c>
      <c r="E812" s="71" t="str">
        <f>'[1]بيانات الكل'!T810</f>
        <v/>
      </c>
      <c r="F812" s="72" t="str">
        <f t="shared" si="60"/>
        <v/>
      </c>
      <c r="G812" s="73">
        <f>'[1]بيانات الكل'!F810</f>
        <v>0</v>
      </c>
      <c r="H812" s="73">
        <f>'[1]بيانات الكل'!D810</f>
        <v>0</v>
      </c>
      <c r="I812" s="74">
        <f>'[1]بيانات الكل'!H810</f>
        <v>0</v>
      </c>
      <c r="J812" s="75" t="str">
        <f t="shared" si="61"/>
        <v/>
      </c>
      <c r="K812" s="75" t="str">
        <f t="shared" si="62"/>
        <v/>
      </c>
      <c r="L812" s="75" t="str">
        <f t="shared" si="63"/>
        <v/>
      </c>
      <c r="M812" s="75">
        <f>'[1]بيانات الكل'!N810</f>
        <v>0</v>
      </c>
      <c r="N812" s="75">
        <f>'[1]بيانات الكل'!E810</f>
        <v>0</v>
      </c>
      <c r="O812" s="75">
        <f>'[1]بيانات الكل'!G810</f>
        <v>0</v>
      </c>
      <c r="P812" s="76"/>
      <c r="Q812" s="77"/>
      <c r="R812" s="78"/>
      <c r="S812" s="76"/>
      <c r="T812" s="76"/>
      <c r="U812" s="76"/>
      <c r="V812" s="76"/>
      <c r="W812" s="76"/>
      <c r="X812" s="76"/>
      <c r="Y812" s="76"/>
      <c r="Z812" s="76"/>
      <c r="AA812" s="76"/>
      <c r="AB812" s="76"/>
      <c r="AC812" s="76"/>
      <c r="AD812" s="76"/>
      <c r="AE812" s="76"/>
      <c r="AF812" s="76"/>
      <c r="AG812" s="76"/>
      <c r="AH812" s="76"/>
      <c r="AI812" s="76"/>
      <c r="AJ812" s="76"/>
      <c r="AK812" s="76"/>
      <c r="AL812" s="76"/>
      <c r="AM812" s="76" t="str">
        <f t="shared" si="64"/>
        <v/>
      </c>
      <c r="AN812" s="76">
        <f>'[1]بيانات الكل'!K810</f>
        <v>0</v>
      </c>
      <c r="AO812" s="76">
        <f>'[1]بيانات الكل'!J810</f>
        <v>0</v>
      </c>
      <c r="AP812" s="76"/>
      <c r="AQ812" s="76"/>
      <c r="AR812" s="76">
        <f>'[1]بيانات الكل'!L810</f>
        <v>0</v>
      </c>
      <c r="AS812" s="76" t="str">
        <f>'[1]بيانات الكل'!Q810</f>
        <v/>
      </c>
      <c r="AT812" s="76">
        <f>'[1]بيانات الكل'!R810</f>
        <v>0</v>
      </c>
      <c r="AU812" s="76">
        <f>'[1]بيانات الكل'!S810</f>
        <v>0</v>
      </c>
      <c r="AV812" s="79">
        <v>803</v>
      </c>
      <c r="AW812" s="79" t="e">
        <f>IF(AND($AW$3=#REF!,#REF!=Y812),AV812,"")</f>
        <v>#REF!</v>
      </c>
    </row>
    <row r="813" spans="1:49" ht="21" customHeight="1" thickBot="1">
      <c r="A813" s="68"/>
      <c r="B813" s="68">
        <v>804</v>
      </c>
      <c r="C813" s="69">
        <v>804</v>
      </c>
      <c r="D813" s="70">
        <f>'[1]بيانات الكل'!C811</f>
        <v>0</v>
      </c>
      <c r="E813" s="71" t="str">
        <f>'[1]بيانات الكل'!T811</f>
        <v/>
      </c>
      <c r="F813" s="72" t="str">
        <f t="shared" si="60"/>
        <v/>
      </c>
      <c r="G813" s="73">
        <f>'[1]بيانات الكل'!F811</f>
        <v>0</v>
      </c>
      <c r="H813" s="73">
        <f>'[1]بيانات الكل'!D811</f>
        <v>0</v>
      </c>
      <c r="I813" s="74">
        <f>'[1]بيانات الكل'!H811</f>
        <v>0</v>
      </c>
      <c r="J813" s="75" t="str">
        <f t="shared" si="61"/>
        <v/>
      </c>
      <c r="K813" s="75" t="str">
        <f t="shared" si="62"/>
        <v/>
      </c>
      <c r="L813" s="75" t="str">
        <f t="shared" si="63"/>
        <v/>
      </c>
      <c r="M813" s="75">
        <f>'[1]بيانات الكل'!N811</f>
        <v>0</v>
      </c>
      <c r="N813" s="75">
        <f>'[1]بيانات الكل'!E811</f>
        <v>0</v>
      </c>
      <c r="O813" s="75">
        <f>'[1]بيانات الكل'!G811</f>
        <v>0</v>
      </c>
      <c r="P813" s="76"/>
      <c r="Q813" s="77"/>
      <c r="R813" s="78"/>
      <c r="S813" s="76"/>
      <c r="T813" s="76"/>
      <c r="U813" s="76"/>
      <c r="V813" s="76"/>
      <c r="W813" s="76"/>
      <c r="X813" s="76"/>
      <c r="Y813" s="76"/>
      <c r="Z813" s="76"/>
      <c r="AA813" s="76"/>
      <c r="AB813" s="76"/>
      <c r="AC813" s="76"/>
      <c r="AD813" s="76"/>
      <c r="AE813" s="76"/>
      <c r="AF813" s="76"/>
      <c r="AG813" s="76"/>
      <c r="AH813" s="76"/>
      <c r="AI813" s="76"/>
      <c r="AJ813" s="76"/>
      <c r="AK813" s="76"/>
      <c r="AL813" s="76"/>
      <c r="AM813" s="76" t="str">
        <f t="shared" si="64"/>
        <v/>
      </c>
      <c r="AN813" s="76">
        <f>'[1]بيانات الكل'!K811</f>
        <v>0</v>
      </c>
      <c r="AO813" s="76">
        <f>'[1]بيانات الكل'!J811</f>
        <v>0</v>
      </c>
      <c r="AP813" s="76"/>
      <c r="AQ813" s="76"/>
      <c r="AR813" s="76">
        <f>'[1]بيانات الكل'!L811</f>
        <v>0</v>
      </c>
      <c r="AS813" s="76" t="str">
        <f>'[1]بيانات الكل'!Q811</f>
        <v/>
      </c>
      <c r="AT813" s="76">
        <f>'[1]بيانات الكل'!R811</f>
        <v>0</v>
      </c>
      <c r="AU813" s="76">
        <f>'[1]بيانات الكل'!S811</f>
        <v>0</v>
      </c>
      <c r="AV813" s="79">
        <v>804</v>
      </c>
      <c r="AW813" s="79" t="e">
        <f>IF(AND($AW$3=#REF!,#REF!=Y813),AV813,"")</f>
        <v>#REF!</v>
      </c>
    </row>
    <row r="814" spans="1:49" ht="21" customHeight="1" thickBot="1">
      <c r="A814" s="68"/>
      <c r="B814" s="68">
        <v>805</v>
      </c>
      <c r="C814" s="69">
        <v>805</v>
      </c>
      <c r="D814" s="70">
        <f>'[1]بيانات الكل'!C812</f>
        <v>0</v>
      </c>
      <c r="E814" s="71" t="str">
        <f>'[1]بيانات الكل'!T812</f>
        <v/>
      </c>
      <c r="F814" s="72" t="str">
        <f t="shared" si="60"/>
        <v/>
      </c>
      <c r="G814" s="73">
        <f>'[1]بيانات الكل'!F812</f>
        <v>0</v>
      </c>
      <c r="H814" s="73">
        <f>'[1]بيانات الكل'!D812</f>
        <v>0</v>
      </c>
      <c r="I814" s="74">
        <f>'[1]بيانات الكل'!H812</f>
        <v>0</v>
      </c>
      <c r="J814" s="75" t="str">
        <f t="shared" si="61"/>
        <v/>
      </c>
      <c r="K814" s="75" t="str">
        <f t="shared" si="62"/>
        <v/>
      </c>
      <c r="L814" s="75" t="str">
        <f t="shared" si="63"/>
        <v/>
      </c>
      <c r="M814" s="75">
        <f>'[1]بيانات الكل'!N812</f>
        <v>0</v>
      </c>
      <c r="N814" s="75">
        <f>'[1]بيانات الكل'!E812</f>
        <v>0</v>
      </c>
      <c r="O814" s="75">
        <f>'[1]بيانات الكل'!G812</f>
        <v>0</v>
      </c>
      <c r="P814" s="76"/>
      <c r="Q814" s="77"/>
      <c r="R814" s="78"/>
      <c r="S814" s="76"/>
      <c r="T814" s="76"/>
      <c r="U814" s="76"/>
      <c r="V814" s="76"/>
      <c r="W814" s="76"/>
      <c r="X814" s="76"/>
      <c r="Y814" s="76"/>
      <c r="Z814" s="76"/>
      <c r="AA814" s="76"/>
      <c r="AB814" s="76"/>
      <c r="AC814" s="76"/>
      <c r="AD814" s="76"/>
      <c r="AE814" s="76"/>
      <c r="AF814" s="76"/>
      <c r="AG814" s="76"/>
      <c r="AH814" s="76"/>
      <c r="AI814" s="76"/>
      <c r="AJ814" s="76"/>
      <c r="AK814" s="76"/>
      <c r="AL814" s="76"/>
      <c r="AM814" s="76" t="str">
        <f t="shared" si="64"/>
        <v/>
      </c>
      <c r="AN814" s="76">
        <f>'[1]بيانات الكل'!K812</f>
        <v>0</v>
      </c>
      <c r="AO814" s="76">
        <f>'[1]بيانات الكل'!J812</f>
        <v>0</v>
      </c>
      <c r="AP814" s="76"/>
      <c r="AQ814" s="76"/>
      <c r="AR814" s="76">
        <f>'[1]بيانات الكل'!L812</f>
        <v>0</v>
      </c>
      <c r="AS814" s="76" t="str">
        <f>'[1]بيانات الكل'!Q812</f>
        <v/>
      </c>
      <c r="AT814" s="76">
        <f>'[1]بيانات الكل'!R812</f>
        <v>0</v>
      </c>
      <c r="AU814" s="76">
        <f>'[1]بيانات الكل'!S812</f>
        <v>0</v>
      </c>
      <c r="AV814" s="79">
        <v>805</v>
      </c>
      <c r="AW814" s="79" t="e">
        <f>IF(AND($AW$3=#REF!,#REF!=Y814),AV814,"")</f>
        <v>#REF!</v>
      </c>
    </row>
    <row r="815" spans="1:49" ht="21" customHeight="1" thickBot="1">
      <c r="A815" s="68"/>
      <c r="B815" s="68">
        <v>806</v>
      </c>
      <c r="C815" s="69">
        <v>806</v>
      </c>
      <c r="D815" s="70">
        <f>'[1]بيانات الكل'!C813</f>
        <v>0</v>
      </c>
      <c r="E815" s="71" t="str">
        <f>'[1]بيانات الكل'!T813</f>
        <v/>
      </c>
      <c r="F815" s="72" t="str">
        <f t="shared" si="60"/>
        <v/>
      </c>
      <c r="G815" s="73">
        <f>'[1]بيانات الكل'!F813</f>
        <v>0</v>
      </c>
      <c r="H815" s="73">
        <f>'[1]بيانات الكل'!D813</f>
        <v>0</v>
      </c>
      <c r="I815" s="74">
        <f>'[1]بيانات الكل'!H813</f>
        <v>0</v>
      </c>
      <c r="J815" s="75" t="str">
        <f t="shared" si="61"/>
        <v/>
      </c>
      <c r="K815" s="75" t="str">
        <f t="shared" si="62"/>
        <v/>
      </c>
      <c r="L815" s="75" t="str">
        <f t="shared" si="63"/>
        <v/>
      </c>
      <c r="M815" s="75">
        <f>'[1]بيانات الكل'!N813</f>
        <v>0</v>
      </c>
      <c r="N815" s="75">
        <f>'[1]بيانات الكل'!E813</f>
        <v>0</v>
      </c>
      <c r="O815" s="75">
        <f>'[1]بيانات الكل'!G813</f>
        <v>0</v>
      </c>
      <c r="P815" s="76"/>
      <c r="Q815" s="77"/>
      <c r="R815" s="78"/>
      <c r="S815" s="76"/>
      <c r="T815" s="76"/>
      <c r="U815" s="76"/>
      <c r="V815" s="76"/>
      <c r="W815" s="76"/>
      <c r="X815" s="76"/>
      <c r="Y815" s="76"/>
      <c r="Z815" s="76"/>
      <c r="AA815" s="76"/>
      <c r="AB815" s="76"/>
      <c r="AC815" s="76"/>
      <c r="AD815" s="76"/>
      <c r="AE815" s="76"/>
      <c r="AF815" s="76"/>
      <c r="AG815" s="76"/>
      <c r="AH815" s="76"/>
      <c r="AI815" s="76"/>
      <c r="AJ815" s="76"/>
      <c r="AK815" s="76"/>
      <c r="AL815" s="76"/>
      <c r="AM815" s="76" t="str">
        <f t="shared" si="64"/>
        <v/>
      </c>
      <c r="AN815" s="76">
        <f>'[1]بيانات الكل'!K813</f>
        <v>0</v>
      </c>
      <c r="AO815" s="76">
        <f>'[1]بيانات الكل'!J813</f>
        <v>0</v>
      </c>
      <c r="AP815" s="76"/>
      <c r="AQ815" s="76"/>
      <c r="AR815" s="76">
        <f>'[1]بيانات الكل'!L813</f>
        <v>0</v>
      </c>
      <c r="AS815" s="76" t="str">
        <f>'[1]بيانات الكل'!Q813</f>
        <v/>
      </c>
      <c r="AT815" s="76">
        <f>'[1]بيانات الكل'!R813</f>
        <v>0</v>
      </c>
      <c r="AU815" s="76">
        <f>'[1]بيانات الكل'!S813</f>
        <v>0</v>
      </c>
      <c r="AV815" s="79">
        <v>806</v>
      </c>
      <c r="AW815" s="79" t="e">
        <f>IF(AND($AW$3=#REF!,#REF!=Y815),AV815,"")</f>
        <v>#REF!</v>
      </c>
    </row>
    <row r="816" spans="1:49" ht="21" customHeight="1" thickBot="1">
      <c r="A816" s="68"/>
      <c r="B816" s="68">
        <v>807</v>
      </c>
      <c r="C816" s="69">
        <v>807</v>
      </c>
      <c r="D816" s="70">
        <f>'[1]بيانات الكل'!C814</f>
        <v>0</v>
      </c>
      <c r="E816" s="71" t="str">
        <f>'[1]بيانات الكل'!T814</f>
        <v/>
      </c>
      <c r="F816" s="72" t="str">
        <f t="shared" si="60"/>
        <v/>
      </c>
      <c r="G816" s="73">
        <f>'[1]بيانات الكل'!F814</f>
        <v>0</v>
      </c>
      <c r="H816" s="73">
        <f>'[1]بيانات الكل'!D814</f>
        <v>0</v>
      </c>
      <c r="I816" s="74">
        <f>'[1]بيانات الكل'!H814</f>
        <v>0</v>
      </c>
      <c r="J816" s="75" t="str">
        <f t="shared" si="61"/>
        <v/>
      </c>
      <c r="K816" s="75" t="str">
        <f t="shared" si="62"/>
        <v/>
      </c>
      <c r="L816" s="75" t="str">
        <f t="shared" si="63"/>
        <v/>
      </c>
      <c r="M816" s="75">
        <f>'[1]بيانات الكل'!N814</f>
        <v>0</v>
      </c>
      <c r="N816" s="75">
        <f>'[1]بيانات الكل'!E814</f>
        <v>0</v>
      </c>
      <c r="O816" s="75">
        <f>'[1]بيانات الكل'!G814</f>
        <v>0</v>
      </c>
      <c r="P816" s="76"/>
      <c r="Q816" s="77"/>
      <c r="R816" s="78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6"/>
      <c r="AL816" s="76"/>
      <c r="AM816" s="76" t="str">
        <f t="shared" si="64"/>
        <v/>
      </c>
      <c r="AN816" s="76">
        <f>'[1]بيانات الكل'!K814</f>
        <v>0</v>
      </c>
      <c r="AO816" s="76">
        <f>'[1]بيانات الكل'!J814</f>
        <v>0</v>
      </c>
      <c r="AP816" s="76"/>
      <c r="AQ816" s="76"/>
      <c r="AR816" s="76">
        <f>'[1]بيانات الكل'!L814</f>
        <v>0</v>
      </c>
      <c r="AS816" s="76" t="str">
        <f>'[1]بيانات الكل'!Q814</f>
        <v/>
      </c>
      <c r="AT816" s="76">
        <f>'[1]بيانات الكل'!R814</f>
        <v>0</v>
      </c>
      <c r="AU816" s="76">
        <f>'[1]بيانات الكل'!S814</f>
        <v>0</v>
      </c>
      <c r="AV816" s="79">
        <v>807</v>
      </c>
      <c r="AW816" s="79" t="e">
        <f>IF(AND($AW$3=#REF!,#REF!=Y816),AV816,"")</f>
        <v>#REF!</v>
      </c>
    </row>
    <row r="817" spans="1:49" ht="21" customHeight="1" thickBot="1">
      <c r="A817" s="68"/>
      <c r="B817" s="68">
        <v>808</v>
      </c>
      <c r="C817" s="69">
        <v>808</v>
      </c>
      <c r="D817" s="70">
        <f>'[1]بيانات الكل'!C815</f>
        <v>0</v>
      </c>
      <c r="E817" s="71" t="str">
        <f>'[1]بيانات الكل'!T815</f>
        <v/>
      </c>
      <c r="F817" s="72" t="str">
        <f t="shared" si="60"/>
        <v/>
      </c>
      <c r="G817" s="73">
        <f>'[1]بيانات الكل'!F815</f>
        <v>0</v>
      </c>
      <c r="H817" s="73">
        <f>'[1]بيانات الكل'!D815</f>
        <v>0</v>
      </c>
      <c r="I817" s="74">
        <f>'[1]بيانات الكل'!H815</f>
        <v>0</v>
      </c>
      <c r="J817" s="75" t="str">
        <f t="shared" si="61"/>
        <v/>
      </c>
      <c r="K817" s="75" t="str">
        <f t="shared" si="62"/>
        <v/>
      </c>
      <c r="L817" s="75" t="str">
        <f t="shared" si="63"/>
        <v/>
      </c>
      <c r="M817" s="75">
        <f>'[1]بيانات الكل'!N815</f>
        <v>0</v>
      </c>
      <c r="N817" s="75">
        <f>'[1]بيانات الكل'!E815</f>
        <v>0</v>
      </c>
      <c r="O817" s="75">
        <f>'[1]بيانات الكل'!G815</f>
        <v>0</v>
      </c>
      <c r="P817" s="76"/>
      <c r="Q817" s="77"/>
      <c r="R817" s="78"/>
      <c r="S817" s="76"/>
      <c r="T817" s="76"/>
      <c r="U817" s="76"/>
      <c r="V817" s="76"/>
      <c r="W817" s="76"/>
      <c r="X817" s="76"/>
      <c r="Y817" s="76"/>
      <c r="Z817" s="76"/>
      <c r="AA817" s="76"/>
      <c r="AB817" s="76"/>
      <c r="AC817" s="76"/>
      <c r="AD817" s="76"/>
      <c r="AE817" s="76"/>
      <c r="AF817" s="76"/>
      <c r="AG817" s="76"/>
      <c r="AH817" s="76"/>
      <c r="AI817" s="76"/>
      <c r="AJ817" s="76"/>
      <c r="AK817" s="76"/>
      <c r="AL817" s="76"/>
      <c r="AM817" s="76" t="str">
        <f t="shared" si="64"/>
        <v/>
      </c>
      <c r="AN817" s="76">
        <f>'[1]بيانات الكل'!K815</f>
        <v>0</v>
      </c>
      <c r="AO817" s="76">
        <f>'[1]بيانات الكل'!J815</f>
        <v>0</v>
      </c>
      <c r="AP817" s="76"/>
      <c r="AQ817" s="76"/>
      <c r="AR817" s="76">
        <f>'[1]بيانات الكل'!L815</f>
        <v>0</v>
      </c>
      <c r="AS817" s="76" t="str">
        <f>'[1]بيانات الكل'!Q815</f>
        <v/>
      </c>
      <c r="AT817" s="76">
        <f>'[1]بيانات الكل'!R815</f>
        <v>0</v>
      </c>
      <c r="AU817" s="76">
        <f>'[1]بيانات الكل'!S815</f>
        <v>0</v>
      </c>
      <c r="AV817" s="79">
        <v>808</v>
      </c>
      <c r="AW817" s="79" t="e">
        <f>IF(AND($AW$3=#REF!,#REF!=Y817),AV817,"")</f>
        <v>#REF!</v>
      </c>
    </row>
    <row r="818" spans="1:49" ht="21" customHeight="1" thickBot="1">
      <c r="A818" s="68"/>
      <c r="B818" s="68">
        <v>809</v>
      </c>
      <c r="C818" s="69">
        <v>809</v>
      </c>
      <c r="D818" s="70">
        <f>'[1]بيانات الكل'!C816</f>
        <v>0</v>
      </c>
      <c r="E818" s="71" t="str">
        <f>'[1]بيانات الكل'!T816</f>
        <v/>
      </c>
      <c r="F818" s="72" t="str">
        <f t="shared" si="60"/>
        <v/>
      </c>
      <c r="G818" s="73">
        <f>'[1]بيانات الكل'!F816</f>
        <v>0</v>
      </c>
      <c r="H818" s="73">
        <f>'[1]بيانات الكل'!D816</f>
        <v>0</v>
      </c>
      <c r="I818" s="74">
        <f>'[1]بيانات الكل'!H816</f>
        <v>0</v>
      </c>
      <c r="J818" s="75" t="str">
        <f t="shared" si="61"/>
        <v/>
      </c>
      <c r="K818" s="75" t="str">
        <f t="shared" si="62"/>
        <v/>
      </c>
      <c r="L818" s="75" t="str">
        <f t="shared" si="63"/>
        <v/>
      </c>
      <c r="M818" s="75">
        <f>'[1]بيانات الكل'!N816</f>
        <v>0</v>
      </c>
      <c r="N818" s="75">
        <f>'[1]بيانات الكل'!E816</f>
        <v>0</v>
      </c>
      <c r="O818" s="75">
        <f>'[1]بيانات الكل'!G816</f>
        <v>0</v>
      </c>
      <c r="P818" s="76"/>
      <c r="Q818" s="77"/>
      <c r="R818" s="78"/>
      <c r="S818" s="76"/>
      <c r="T818" s="76"/>
      <c r="U818" s="76"/>
      <c r="V818" s="76"/>
      <c r="W818" s="76"/>
      <c r="X818" s="76"/>
      <c r="Y818" s="76"/>
      <c r="Z818" s="76"/>
      <c r="AA818" s="76"/>
      <c r="AB818" s="76"/>
      <c r="AC818" s="76"/>
      <c r="AD818" s="76"/>
      <c r="AE818" s="76"/>
      <c r="AF818" s="76"/>
      <c r="AG818" s="76"/>
      <c r="AH818" s="76"/>
      <c r="AI818" s="76"/>
      <c r="AJ818" s="76"/>
      <c r="AK818" s="76"/>
      <c r="AL818" s="76"/>
      <c r="AM818" s="76" t="str">
        <f t="shared" si="64"/>
        <v/>
      </c>
      <c r="AN818" s="76">
        <f>'[1]بيانات الكل'!K816</f>
        <v>0</v>
      </c>
      <c r="AO818" s="76">
        <f>'[1]بيانات الكل'!J816</f>
        <v>0</v>
      </c>
      <c r="AP818" s="76"/>
      <c r="AQ818" s="76"/>
      <c r="AR818" s="76">
        <f>'[1]بيانات الكل'!L816</f>
        <v>0</v>
      </c>
      <c r="AS818" s="76" t="str">
        <f>'[1]بيانات الكل'!Q816</f>
        <v/>
      </c>
      <c r="AT818" s="76">
        <f>'[1]بيانات الكل'!R816</f>
        <v>0</v>
      </c>
      <c r="AU818" s="76">
        <f>'[1]بيانات الكل'!S816</f>
        <v>0</v>
      </c>
      <c r="AV818" s="79">
        <v>809</v>
      </c>
      <c r="AW818" s="79" t="e">
        <f>IF(AND($AW$3=#REF!,#REF!=Y818),AV818,"")</f>
        <v>#REF!</v>
      </c>
    </row>
    <row r="819" spans="1:49" ht="21" customHeight="1" thickBot="1">
      <c r="A819" s="68"/>
      <c r="B819" s="68">
        <v>810</v>
      </c>
      <c r="C819" s="69">
        <v>810</v>
      </c>
      <c r="D819" s="70">
        <f>'[1]بيانات الكل'!C817</f>
        <v>0</v>
      </c>
      <c r="E819" s="71" t="str">
        <f>'[1]بيانات الكل'!T817</f>
        <v/>
      </c>
      <c r="F819" s="72" t="str">
        <f t="shared" si="60"/>
        <v/>
      </c>
      <c r="G819" s="73">
        <f>'[1]بيانات الكل'!F817</f>
        <v>0</v>
      </c>
      <c r="H819" s="73">
        <f>'[1]بيانات الكل'!D817</f>
        <v>0</v>
      </c>
      <c r="I819" s="74">
        <f>'[1]بيانات الكل'!H817</f>
        <v>0</v>
      </c>
      <c r="J819" s="75" t="str">
        <f t="shared" si="61"/>
        <v/>
      </c>
      <c r="K819" s="75" t="str">
        <f t="shared" si="62"/>
        <v/>
      </c>
      <c r="L819" s="75" t="str">
        <f t="shared" si="63"/>
        <v/>
      </c>
      <c r="M819" s="75">
        <f>'[1]بيانات الكل'!N817</f>
        <v>0</v>
      </c>
      <c r="N819" s="75">
        <f>'[1]بيانات الكل'!E817</f>
        <v>0</v>
      </c>
      <c r="O819" s="75">
        <f>'[1]بيانات الكل'!G817</f>
        <v>0</v>
      </c>
      <c r="P819" s="76"/>
      <c r="Q819" s="77"/>
      <c r="R819" s="78"/>
      <c r="S819" s="76"/>
      <c r="T819" s="76"/>
      <c r="U819" s="76"/>
      <c r="V819" s="76"/>
      <c r="W819" s="76"/>
      <c r="X819" s="76"/>
      <c r="Y819" s="76"/>
      <c r="Z819" s="76"/>
      <c r="AA819" s="76"/>
      <c r="AB819" s="76"/>
      <c r="AC819" s="76"/>
      <c r="AD819" s="76"/>
      <c r="AE819" s="76"/>
      <c r="AF819" s="76"/>
      <c r="AG819" s="76"/>
      <c r="AH819" s="76"/>
      <c r="AI819" s="76"/>
      <c r="AJ819" s="76"/>
      <c r="AK819" s="76"/>
      <c r="AL819" s="76"/>
      <c r="AM819" s="76" t="str">
        <f t="shared" si="64"/>
        <v/>
      </c>
      <c r="AN819" s="76">
        <f>'[1]بيانات الكل'!K817</f>
        <v>0</v>
      </c>
      <c r="AO819" s="76">
        <f>'[1]بيانات الكل'!J817</f>
        <v>0</v>
      </c>
      <c r="AP819" s="76"/>
      <c r="AQ819" s="76"/>
      <c r="AR819" s="76">
        <f>'[1]بيانات الكل'!L817</f>
        <v>0</v>
      </c>
      <c r="AS819" s="76" t="str">
        <f>'[1]بيانات الكل'!Q817</f>
        <v/>
      </c>
      <c r="AT819" s="76">
        <f>'[1]بيانات الكل'!R817</f>
        <v>0</v>
      </c>
      <c r="AU819" s="76">
        <f>'[1]بيانات الكل'!S817</f>
        <v>0</v>
      </c>
      <c r="AV819" s="79">
        <v>810</v>
      </c>
      <c r="AW819" s="79" t="e">
        <f>IF(AND($AW$3=#REF!,#REF!=Y819),AV819,"")</f>
        <v>#REF!</v>
      </c>
    </row>
    <row r="820" spans="1:49" ht="21" customHeight="1" thickBot="1">
      <c r="A820" s="68"/>
      <c r="B820" s="68">
        <v>811</v>
      </c>
      <c r="C820" s="69">
        <v>811</v>
      </c>
      <c r="D820" s="70">
        <f>'[1]بيانات الكل'!C818</f>
        <v>0</v>
      </c>
      <c r="E820" s="71" t="str">
        <f>'[1]بيانات الكل'!T818</f>
        <v/>
      </c>
      <c r="F820" s="72" t="str">
        <f t="shared" si="60"/>
        <v/>
      </c>
      <c r="G820" s="73">
        <f>'[1]بيانات الكل'!F818</f>
        <v>0</v>
      </c>
      <c r="H820" s="73">
        <f>'[1]بيانات الكل'!D818</f>
        <v>0</v>
      </c>
      <c r="I820" s="74">
        <f>'[1]بيانات الكل'!H818</f>
        <v>0</v>
      </c>
      <c r="J820" s="75" t="str">
        <f t="shared" si="61"/>
        <v/>
      </c>
      <c r="K820" s="75" t="str">
        <f t="shared" si="62"/>
        <v/>
      </c>
      <c r="L820" s="75" t="str">
        <f t="shared" si="63"/>
        <v/>
      </c>
      <c r="M820" s="75">
        <f>'[1]بيانات الكل'!N818</f>
        <v>0</v>
      </c>
      <c r="N820" s="75">
        <f>'[1]بيانات الكل'!E818</f>
        <v>0</v>
      </c>
      <c r="O820" s="75">
        <f>'[1]بيانات الكل'!G818</f>
        <v>0</v>
      </c>
      <c r="P820" s="76"/>
      <c r="Q820" s="77"/>
      <c r="R820" s="78"/>
      <c r="S820" s="76"/>
      <c r="T820" s="76"/>
      <c r="U820" s="76"/>
      <c r="V820" s="76"/>
      <c r="W820" s="76"/>
      <c r="X820" s="76"/>
      <c r="Y820" s="76"/>
      <c r="Z820" s="76"/>
      <c r="AA820" s="76"/>
      <c r="AB820" s="76"/>
      <c r="AC820" s="76"/>
      <c r="AD820" s="76"/>
      <c r="AE820" s="76"/>
      <c r="AF820" s="76"/>
      <c r="AG820" s="76"/>
      <c r="AH820" s="76"/>
      <c r="AI820" s="76"/>
      <c r="AJ820" s="76"/>
      <c r="AK820" s="76"/>
      <c r="AL820" s="76"/>
      <c r="AM820" s="76" t="str">
        <f t="shared" si="64"/>
        <v/>
      </c>
      <c r="AN820" s="76">
        <f>'[1]بيانات الكل'!K818</f>
        <v>0</v>
      </c>
      <c r="AO820" s="76">
        <f>'[1]بيانات الكل'!J818</f>
        <v>0</v>
      </c>
      <c r="AP820" s="76"/>
      <c r="AQ820" s="76"/>
      <c r="AR820" s="76">
        <f>'[1]بيانات الكل'!L818</f>
        <v>0</v>
      </c>
      <c r="AS820" s="76" t="str">
        <f>'[1]بيانات الكل'!Q818</f>
        <v/>
      </c>
      <c r="AT820" s="76">
        <f>'[1]بيانات الكل'!R818</f>
        <v>0</v>
      </c>
      <c r="AU820" s="76">
        <f>'[1]بيانات الكل'!S818</f>
        <v>0</v>
      </c>
      <c r="AV820" s="79">
        <v>811</v>
      </c>
      <c r="AW820" s="79" t="e">
        <f>IF(AND($AW$3=#REF!,#REF!=Y820),AV820,"")</f>
        <v>#REF!</v>
      </c>
    </row>
    <row r="821" spans="1:49" ht="21" customHeight="1" thickBot="1">
      <c r="A821" s="68"/>
      <c r="B821" s="68">
        <v>812</v>
      </c>
      <c r="C821" s="69">
        <v>812</v>
      </c>
      <c r="D821" s="70">
        <f>'[1]بيانات الكل'!C819</f>
        <v>0</v>
      </c>
      <c r="E821" s="71" t="str">
        <f>'[1]بيانات الكل'!T819</f>
        <v/>
      </c>
      <c r="F821" s="72" t="str">
        <f t="shared" si="60"/>
        <v/>
      </c>
      <c r="G821" s="73">
        <f>'[1]بيانات الكل'!F819</f>
        <v>0</v>
      </c>
      <c r="H821" s="73">
        <f>'[1]بيانات الكل'!D819</f>
        <v>0</v>
      </c>
      <c r="I821" s="74">
        <f>'[1]بيانات الكل'!H819</f>
        <v>0</v>
      </c>
      <c r="J821" s="75" t="str">
        <f t="shared" si="61"/>
        <v/>
      </c>
      <c r="K821" s="75" t="str">
        <f t="shared" si="62"/>
        <v/>
      </c>
      <c r="L821" s="75" t="str">
        <f t="shared" si="63"/>
        <v/>
      </c>
      <c r="M821" s="75">
        <f>'[1]بيانات الكل'!N819</f>
        <v>0</v>
      </c>
      <c r="N821" s="75">
        <f>'[1]بيانات الكل'!E819</f>
        <v>0</v>
      </c>
      <c r="O821" s="75">
        <f>'[1]بيانات الكل'!G819</f>
        <v>0</v>
      </c>
      <c r="P821" s="76"/>
      <c r="Q821" s="77"/>
      <c r="R821" s="78"/>
      <c r="S821" s="76"/>
      <c r="T821" s="76"/>
      <c r="U821" s="76"/>
      <c r="V821" s="76"/>
      <c r="W821" s="76"/>
      <c r="X821" s="76"/>
      <c r="Y821" s="76"/>
      <c r="Z821" s="76"/>
      <c r="AA821" s="76"/>
      <c r="AB821" s="76"/>
      <c r="AC821" s="76"/>
      <c r="AD821" s="76"/>
      <c r="AE821" s="76"/>
      <c r="AF821" s="76"/>
      <c r="AG821" s="76"/>
      <c r="AH821" s="76"/>
      <c r="AI821" s="76"/>
      <c r="AJ821" s="76"/>
      <c r="AK821" s="76"/>
      <c r="AL821" s="76"/>
      <c r="AM821" s="76" t="str">
        <f t="shared" si="64"/>
        <v/>
      </c>
      <c r="AN821" s="76">
        <f>'[1]بيانات الكل'!K819</f>
        <v>0</v>
      </c>
      <c r="AO821" s="76">
        <f>'[1]بيانات الكل'!J819</f>
        <v>0</v>
      </c>
      <c r="AP821" s="76"/>
      <c r="AQ821" s="76"/>
      <c r="AR821" s="76">
        <f>'[1]بيانات الكل'!L819</f>
        <v>0</v>
      </c>
      <c r="AS821" s="76" t="str">
        <f>'[1]بيانات الكل'!Q819</f>
        <v/>
      </c>
      <c r="AT821" s="76">
        <f>'[1]بيانات الكل'!R819</f>
        <v>0</v>
      </c>
      <c r="AU821" s="76">
        <f>'[1]بيانات الكل'!S819</f>
        <v>0</v>
      </c>
      <c r="AV821" s="79">
        <v>812</v>
      </c>
      <c r="AW821" s="79" t="e">
        <f>IF(AND($AW$3=#REF!,#REF!=Y821),AV821,"")</f>
        <v>#REF!</v>
      </c>
    </row>
    <row r="822" spans="1:49" ht="21" customHeight="1" thickBot="1">
      <c r="A822" s="68"/>
      <c r="B822" s="68">
        <v>813</v>
      </c>
      <c r="C822" s="69">
        <v>813</v>
      </c>
      <c r="D822" s="70">
        <f>'[1]بيانات الكل'!C820</f>
        <v>0</v>
      </c>
      <c r="E822" s="71" t="str">
        <f>'[1]بيانات الكل'!T820</f>
        <v/>
      </c>
      <c r="F822" s="72" t="str">
        <f t="shared" si="60"/>
        <v/>
      </c>
      <c r="G822" s="73">
        <f>'[1]بيانات الكل'!F820</f>
        <v>0</v>
      </c>
      <c r="H822" s="73">
        <f>'[1]بيانات الكل'!D820</f>
        <v>0</v>
      </c>
      <c r="I822" s="74">
        <f>'[1]بيانات الكل'!H820</f>
        <v>0</v>
      </c>
      <c r="J822" s="75" t="str">
        <f t="shared" si="61"/>
        <v/>
      </c>
      <c r="K822" s="75" t="str">
        <f t="shared" si="62"/>
        <v/>
      </c>
      <c r="L822" s="75" t="str">
        <f t="shared" si="63"/>
        <v/>
      </c>
      <c r="M822" s="75">
        <f>'[1]بيانات الكل'!N820</f>
        <v>0</v>
      </c>
      <c r="N822" s="75">
        <f>'[1]بيانات الكل'!E820</f>
        <v>0</v>
      </c>
      <c r="O822" s="75">
        <f>'[1]بيانات الكل'!G820</f>
        <v>0</v>
      </c>
      <c r="P822" s="76"/>
      <c r="Q822" s="77"/>
      <c r="R822" s="78"/>
      <c r="S822" s="76"/>
      <c r="T822" s="76"/>
      <c r="U822" s="76"/>
      <c r="V822" s="76"/>
      <c r="W822" s="76"/>
      <c r="X822" s="76"/>
      <c r="Y822" s="76"/>
      <c r="Z822" s="76"/>
      <c r="AA822" s="76"/>
      <c r="AB822" s="76"/>
      <c r="AC822" s="76"/>
      <c r="AD822" s="76"/>
      <c r="AE822" s="76"/>
      <c r="AF822" s="76"/>
      <c r="AG822" s="76"/>
      <c r="AH822" s="76"/>
      <c r="AI822" s="76"/>
      <c r="AJ822" s="76"/>
      <c r="AK822" s="76"/>
      <c r="AL822" s="76"/>
      <c r="AM822" s="76" t="str">
        <f t="shared" si="64"/>
        <v/>
      </c>
      <c r="AN822" s="76">
        <f>'[1]بيانات الكل'!K820</f>
        <v>0</v>
      </c>
      <c r="AO822" s="76">
        <f>'[1]بيانات الكل'!J820</f>
        <v>0</v>
      </c>
      <c r="AP822" s="76"/>
      <c r="AQ822" s="76"/>
      <c r="AR822" s="76">
        <f>'[1]بيانات الكل'!L820</f>
        <v>0</v>
      </c>
      <c r="AS822" s="76" t="str">
        <f>'[1]بيانات الكل'!Q820</f>
        <v/>
      </c>
      <c r="AT822" s="76">
        <f>'[1]بيانات الكل'!R820</f>
        <v>0</v>
      </c>
      <c r="AU822" s="76">
        <f>'[1]بيانات الكل'!S820</f>
        <v>0</v>
      </c>
      <c r="AV822" s="79">
        <v>813</v>
      </c>
      <c r="AW822" s="79" t="e">
        <f>IF(AND($AW$3=#REF!,#REF!=Y822),AV822,"")</f>
        <v>#REF!</v>
      </c>
    </row>
    <row r="823" spans="1:49" ht="21" customHeight="1" thickBot="1">
      <c r="A823" s="68"/>
      <c r="B823" s="68">
        <v>814</v>
      </c>
      <c r="C823" s="69">
        <v>814</v>
      </c>
      <c r="D823" s="70">
        <f>'[1]بيانات الكل'!C821</f>
        <v>0</v>
      </c>
      <c r="E823" s="71" t="str">
        <f>'[1]بيانات الكل'!T821</f>
        <v/>
      </c>
      <c r="F823" s="72" t="str">
        <f t="shared" si="60"/>
        <v/>
      </c>
      <c r="G823" s="73">
        <f>'[1]بيانات الكل'!F821</f>
        <v>0</v>
      </c>
      <c r="H823" s="73">
        <f>'[1]بيانات الكل'!D821</f>
        <v>0</v>
      </c>
      <c r="I823" s="74">
        <f>'[1]بيانات الكل'!H821</f>
        <v>0</v>
      </c>
      <c r="J823" s="75" t="str">
        <f t="shared" si="61"/>
        <v/>
      </c>
      <c r="K823" s="75" t="str">
        <f t="shared" si="62"/>
        <v/>
      </c>
      <c r="L823" s="75" t="str">
        <f t="shared" si="63"/>
        <v/>
      </c>
      <c r="M823" s="75">
        <f>'[1]بيانات الكل'!N821</f>
        <v>0</v>
      </c>
      <c r="N823" s="75">
        <f>'[1]بيانات الكل'!E821</f>
        <v>0</v>
      </c>
      <c r="O823" s="75">
        <f>'[1]بيانات الكل'!G821</f>
        <v>0</v>
      </c>
      <c r="P823" s="76"/>
      <c r="Q823" s="77"/>
      <c r="R823" s="78"/>
      <c r="S823" s="76"/>
      <c r="T823" s="76"/>
      <c r="U823" s="76"/>
      <c r="V823" s="76"/>
      <c r="W823" s="76"/>
      <c r="X823" s="76"/>
      <c r="Y823" s="76"/>
      <c r="Z823" s="76"/>
      <c r="AA823" s="76"/>
      <c r="AB823" s="76"/>
      <c r="AC823" s="76"/>
      <c r="AD823" s="76"/>
      <c r="AE823" s="76"/>
      <c r="AF823" s="76"/>
      <c r="AG823" s="76"/>
      <c r="AH823" s="76"/>
      <c r="AI823" s="76"/>
      <c r="AJ823" s="76"/>
      <c r="AK823" s="76"/>
      <c r="AL823" s="76"/>
      <c r="AM823" s="76" t="str">
        <f t="shared" si="64"/>
        <v/>
      </c>
      <c r="AN823" s="76">
        <f>'[1]بيانات الكل'!K821</f>
        <v>0</v>
      </c>
      <c r="AO823" s="76">
        <f>'[1]بيانات الكل'!J821</f>
        <v>0</v>
      </c>
      <c r="AP823" s="76"/>
      <c r="AQ823" s="76"/>
      <c r="AR823" s="76">
        <f>'[1]بيانات الكل'!L821</f>
        <v>0</v>
      </c>
      <c r="AS823" s="76" t="str">
        <f>'[1]بيانات الكل'!Q821</f>
        <v/>
      </c>
      <c r="AT823" s="76">
        <f>'[1]بيانات الكل'!R821</f>
        <v>0</v>
      </c>
      <c r="AU823" s="76">
        <f>'[1]بيانات الكل'!S821</f>
        <v>0</v>
      </c>
      <c r="AV823" s="79">
        <v>814</v>
      </c>
      <c r="AW823" s="79" t="e">
        <f>IF(AND($AW$3=#REF!,#REF!=Y823),AV823,"")</f>
        <v>#REF!</v>
      </c>
    </row>
    <row r="824" spans="1:49" ht="21" customHeight="1" thickBot="1">
      <c r="A824" s="68"/>
      <c r="B824" s="68">
        <v>815</v>
      </c>
      <c r="C824" s="69">
        <v>815</v>
      </c>
      <c r="D824" s="70">
        <f>'[1]بيانات الكل'!C822</f>
        <v>0</v>
      </c>
      <c r="E824" s="71" t="str">
        <f>'[1]بيانات الكل'!T822</f>
        <v/>
      </c>
      <c r="F824" s="72" t="str">
        <f t="shared" si="60"/>
        <v/>
      </c>
      <c r="G824" s="73">
        <f>'[1]بيانات الكل'!F822</f>
        <v>0</v>
      </c>
      <c r="H824" s="73">
        <f>'[1]بيانات الكل'!D822</f>
        <v>0</v>
      </c>
      <c r="I824" s="74">
        <f>'[1]بيانات الكل'!H822</f>
        <v>0</v>
      </c>
      <c r="J824" s="75" t="str">
        <f t="shared" si="61"/>
        <v/>
      </c>
      <c r="K824" s="75" t="str">
        <f t="shared" si="62"/>
        <v/>
      </c>
      <c r="L824" s="75" t="str">
        <f t="shared" si="63"/>
        <v/>
      </c>
      <c r="M824" s="75">
        <f>'[1]بيانات الكل'!N822</f>
        <v>0</v>
      </c>
      <c r="N824" s="75">
        <f>'[1]بيانات الكل'!E822</f>
        <v>0</v>
      </c>
      <c r="O824" s="75">
        <f>'[1]بيانات الكل'!G822</f>
        <v>0</v>
      </c>
      <c r="P824" s="76"/>
      <c r="Q824" s="77"/>
      <c r="R824" s="78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  <c r="AC824" s="76"/>
      <c r="AD824" s="76"/>
      <c r="AE824" s="76"/>
      <c r="AF824" s="76"/>
      <c r="AG824" s="76"/>
      <c r="AH824" s="76"/>
      <c r="AI824" s="76"/>
      <c r="AJ824" s="76"/>
      <c r="AK824" s="76"/>
      <c r="AL824" s="76"/>
      <c r="AM824" s="76" t="str">
        <f t="shared" si="64"/>
        <v/>
      </c>
      <c r="AN824" s="76">
        <f>'[1]بيانات الكل'!K822</f>
        <v>0</v>
      </c>
      <c r="AO824" s="76">
        <f>'[1]بيانات الكل'!J822</f>
        <v>0</v>
      </c>
      <c r="AP824" s="76"/>
      <c r="AQ824" s="76"/>
      <c r="AR824" s="76">
        <f>'[1]بيانات الكل'!L822</f>
        <v>0</v>
      </c>
      <c r="AS824" s="76" t="str">
        <f>'[1]بيانات الكل'!Q822</f>
        <v/>
      </c>
      <c r="AT824" s="76">
        <f>'[1]بيانات الكل'!R822</f>
        <v>0</v>
      </c>
      <c r="AU824" s="76">
        <f>'[1]بيانات الكل'!S822</f>
        <v>0</v>
      </c>
      <c r="AV824" s="79">
        <v>815</v>
      </c>
      <c r="AW824" s="79" t="e">
        <f>IF(AND($AW$3=#REF!,#REF!=Y824),AV824,"")</f>
        <v>#REF!</v>
      </c>
    </row>
    <row r="825" spans="1:49" ht="21" customHeight="1" thickBot="1">
      <c r="A825" s="68"/>
      <c r="B825" s="68">
        <v>816</v>
      </c>
      <c r="C825" s="69">
        <v>816</v>
      </c>
      <c r="D825" s="70">
        <f>'[1]بيانات الكل'!C823</f>
        <v>0</v>
      </c>
      <c r="E825" s="71" t="str">
        <f>'[1]بيانات الكل'!T823</f>
        <v/>
      </c>
      <c r="F825" s="72" t="str">
        <f t="shared" si="60"/>
        <v/>
      </c>
      <c r="G825" s="73">
        <f>'[1]بيانات الكل'!F823</f>
        <v>0</v>
      </c>
      <c r="H825" s="73">
        <f>'[1]بيانات الكل'!D823</f>
        <v>0</v>
      </c>
      <c r="I825" s="74">
        <f>'[1]بيانات الكل'!H823</f>
        <v>0</v>
      </c>
      <c r="J825" s="75" t="str">
        <f t="shared" si="61"/>
        <v/>
      </c>
      <c r="K825" s="75" t="str">
        <f t="shared" si="62"/>
        <v/>
      </c>
      <c r="L825" s="75" t="str">
        <f t="shared" si="63"/>
        <v/>
      </c>
      <c r="M825" s="75">
        <f>'[1]بيانات الكل'!N823</f>
        <v>0</v>
      </c>
      <c r="N825" s="75">
        <f>'[1]بيانات الكل'!E823</f>
        <v>0</v>
      </c>
      <c r="O825" s="75">
        <f>'[1]بيانات الكل'!G823</f>
        <v>0</v>
      </c>
      <c r="P825" s="76"/>
      <c r="Q825" s="77"/>
      <c r="R825" s="78"/>
      <c r="S825" s="76"/>
      <c r="T825" s="76"/>
      <c r="U825" s="76"/>
      <c r="V825" s="76"/>
      <c r="W825" s="76"/>
      <c r="X825" s="76"/>
      <c r="Y825" s="76"/>
      <c r="Z825" s="76"/>
      <c r="AA825" s="76"/>
      <c r="AB825" s="76"/>
      <c r="AC825" s="76"/>
      <c r="AD825" s="76"/>
      <c r="AE825" s="76"/>
      <c r="AF825" s="76"/>
      <c r="AG825" s="76"/>
      <c r="AH825" s="76"/>
      <c r="AI825" s="76"/>
      <c r="AJ825" s="76"/>
      <c r="AK825" s="76"/>
      <c r="AL825" s="76"/>
      <c r="AM825" s="76" t="str">
        <f t="shared" si="64"/>
        <v/>
      </c>
      <c r="AN825" s="76">
        <f>'[1]بيانات الكل'!K823</f>
        <v>0</v>
      </c>
      <c r="AO825" s="76">
        <f>'[1]بيانات الكل'!J823</f>
        <v>0</v>
      </c>
      <c r="AP825" s="76"/>
      <c r="AQ825" s="76"/>
      <c r="AR825" s="76">
        <f>'[1]بيانات الكل'!L823</f>
        <v>0</v>
      </c>
      <c r="AS825" s="76" t="str">
        <f>'[1]بيانات الكل'!Q823</f>
        <v/>
      </c>
      <c r="AT825" s="76">
        <f>'[1]بيانات الكل'!R823</f>
        <v>0</v>
      </c>
      <c r="AU825" s="76">
        <f>'[1]بيانات الكل'!S823</f>
        <v>0</v>
      </c>
      <c r="AV825" s="79">
        <v>816</v>
      </c>
      <c r="AW825" s="79" t="e">
        <f>IF(AND($AW$3=#REF!,#REF!=Y825),AV825,"")</f>
        <v>#REF!</v>
      </c>
    </row>
    <row r="826" spans="1:49" ht="21" customHeight="1" thickBot="1">
      <c r="A826" s="68"/>
      <c r="B826" s="68">
        <v>817</v>
      </c>
      <c r="C826" s="69">
        <v>817</v>
      </c>
      <c r="D826" s="70">
        <f>'[1]بيانات الكل'!C824</f>
        <v>0</v>
      </c>
      <c r="E826" s="71" t="str">
        <f>'[1]بيانات الكل'!T824</f>
        <v/>
      </c>
      <c r="F826" s="72" t="str">
        <f t="shared" si="60"/>
        <v/>
      </c>
      <c r="G826" s="73">
        <f>'[1]بيانات الكل'!F824</f>
        <v>0</v>
      </c>
      <c r="H826" s="73">
        <f>'[1]بيانات الكل'!D824</f>
        <v>0</v>
      </c>
      <c r="I826" s="74">
        <f>'[1]بيانات الكل'!H824</f>
        <v>0</v>
      </c>
      <c r="J826" s="75" t="str">
        <f t="shared" si="61"/>
        <v/>
      </c>
      <c r="K826" s="75" t="str">
        <f t="shared" si="62"/>
        <v/>
      </c>
      <c r="L826" s="75" t="str">
        <f t="shared" si="63"/>
        <v/>
      </c>
      <c r="M826" s="75">
        <f>'[1]بيانات الكل'!N824</f>
        <v>0</v>
      </c>
      <c r="N826" s="75">
        <f>'[1]بيانات الكل'!E824</f>
        <v>0</v>
      </c>
      <c r="O826" s="75">
        <f>'[1]بيانات الكل'!G824</f>
        <v>0</v>
      </c>
      <c r="P826" s="76"/>
      <c r="Q826" s="77"/>
      <c r="R826" s="78"/>
      <c r="S826" s="76"/>
      <c r="T826" s="76"/>
      <c r="U826" s="76"/>
      <c r="V826" s="76"/>
      <c r="W826" s="76"/>
      <c r="X826" s="76"/>
      <c r="Y826" s="76"/>
      <c r="Z826" s="76"/>
      <c r="AA826" s="76"/>
      <c r="AB826" s="76"/>
      <c r="AC826" s="76"/>
      <c r="AD826" s="76"/>
      <c r="AE826" s="76"/>
      <c r="AF826" s="76"/>
      <c r="AG826" s="76"/>
      <c r="AH826" s="76"/>
      <c r="AI826" s="76"/>
      <c r="AJ826" s="76"/>
      <c r="AK826" s="76"/>
      <c r="AL826" s="76"/>
      <c r="AM826" s="76" t="str">
        <f t="shared" si="64"/>
        <v/>
      </c>
      <c r="AN826" s="76">
        <f>'[1]بيانات الكل'!K824</f>
        <v>0</v>
      </c>
      <c r="AO826" s="76">
        <f>'[1]بيانات الكل'!J824</f>
        <v>0</v>
      </c>
      <c r="AP826" s="76"/>
      <c r="AQ826" s="76"/>
      <c r="AR826" s="76">
        <f>'[1]بيانات الكل'!L824</f>
        <v>0</v>
      </c>
      <c r="AS826" s="76" t="str">
        <f>'[1]بيانات الكل'!Q824</f>
        <v/>
      </c>
      <c r="AT826" s="76">
        <f>'[1]بيانات الكل'!R824</f>
        <v>0</v>
      </c>
      <c r="AU826" s="76">
        <f>'[1]بيانات الكل'!S824</f>
        <v>0</v>
      </c>
      <c r="AV826" s="79">
        <v>817</v>
      </c>
      <c r="AW826" s="79" t="e">
        <f>IF(AND($AW$3=#REF!,#REF!=Y826),AV826,"")</f>
        <v>#REF!</v>
      </c>
    </row>
    <row r="827" spans="1:49" ht="21" customHeight="1" thickBot="1">
      <c r="A827" s="68"/>
      <c r="B827" s="68">
        <v>818</v>
      </c>
      <c r="C827" s="69">
        <v>818</v>
      </c>
      <c r="D827" s="70">
        <f>'[1]بيانات الكل'!C825</f>
        <v>0</v>
      </c>
      <c r="E827" s="71" t="str">
        <f>'[1]بيانات الكل'!T825</f>
        <v/>
      </c>
      <c r="F827" s="72" t="str">
        <f t="shared" si="60"/>
        <v/>
      </c>
      <c r="G827" s="73">
        <f>'[1]بيانات الكل'!F825</f>
        <v>0</v>
      </c>
      <c r="H827" s="73">
        <f>'[1]بيانات الكل'!D825</f>
        <v>0</v>
      </c>
      <c r="I827" s="74">
        <f>'[1]بيانات الكل'!H825</f>
        <v>0</v>
      </c>
      <c r="J827" s="75" t="str">
        <f t="shared" si="61"/>
        <v/>
      </c>
      <c r="K827" s="75" t="str">
        <f t="shared" si="62"/>
        <v/>
      </c>
      <c r="L827" s="75" t="str">
        <f t="shared" si="63"/>
        <v/>
      </c>
      <c r="M827" s="75">
        <f>'[1]بيانات الكل'!N825</f>
        <v>0</v>
      </c>
      <c r="N827" s="75">
        <f>'[1]بيانات الكل'!E825</f>
        <v>0</v>
      </c>
      <c r="O827" s="75">
        <f>'[1]بيانات الكل'!G825</f>
        <v>0</v>
      </c>
      <c r="P827" s="76"/>
      <c r="Q827" s="77"/>
      <c r="R827" s="78"/>
      <c r="S827" s="76"/>
      <c r="T827" s="76"/>
      <c r="U827" s="76"/>
      <c r="V827" s="76"/>
      <c r="W827" s="76"/>
      <c r="X827" s="76"/>
      <c r="Y827" s="76"/>
      <c r="Z827" s="76"/>
      <c r="AA827" s="76"/>
      <c r="AB827" s="76"/>
      <c r="AC827" s="76"/>
      <c r="AD827" s="76"/>
      <c r="AE827" s="76"/>
      <c r="AF827" s="76"/>
      <c r="AG827" s="76"/>
      <c r="AH827" s="76"/>
      <c r="AI827" s="76"/>
      <c r="AJ827" s="76"/>
      <c r="AK827" s="76"/>
      <c r="AL827" s="76"/>
      <c r="AM827" s="76" t="str">
        <f t="shared" si="64"/>
        <v/>
      </c>
      <c r="AN827" s="76">
        <f>'[1]بيانات الكل'!K825</f>
        <v>0</v>
      </c>
      <c r="AO827" s="76">
        <f>'[1]بيانات الكل'!J825</f>
        <v>0</v>
      </c>
      <c r="AP827" s="76"/>
      <c r="AQ827" s="76"/>
      <c r="AR827" s="76">
        <f>'[1]بيانات الكل'!L825</f>
        <v>0</v>
      </c>
      <c r="AS827" s="76" t="str">
        <f>'[1]بيانات الكل'!Q825</f>
        <v/>
      </c>
      <c r="AT827" s="76">
        <f>'[1]بيانات الكل'!R825</f>
        <v>0</v>
      </c>
      <c r="AU827" s="76">
        <f>'[1]بيانات الكل'!S825</f>
        <v>0</v>
      </c>
      <c r="AV827" s="79">
        <v>818</v>
      </c>
      <c r="AW827" s="79" t="e">
        <f>IF(AND($AW$3=#REF!,#REF!=Y827),AV827,"")</f>
        <v>#REF!</v>
      </c>
    </row>
    <row r="828" spans="1:49" ht="21" customHeight="1" thickBot="1">
      <c r="A828" s="68"/>
      <c r="B828" s="68">
        <v>819</v>
      </c>
      <c r="C828" s="69">
        <v>819</v>
      </c>
      <c r="D828" s="70">
        <f>'[1]بيانات الكل'!C826</f>
        <v>0</v>
      </c>
      <c r="E828" s="71" t="str">
        <f>'[1]بيانات الكل'!T826</f>
        <v/>
      </c>
      <c r="F828" s="72" t="str">
        <f t="shared" si="60"/>
        <v/>
      </c>
      <c r="G828" s="73">
        <f>'[1]بيانات الكل'!F826</f>
        <v>0</v>
      </c>
      <c r="H828" s="73">
        <f>'[1]بيانات الكل'!D826</f>
        <v>0</v>
      </c>
      <c r="I828" s="74">
        <f>'[1]بيانات الكل'!H826</f>
        <v>0</v>
      </c>
      <c r="J828" s="75" t="str">
        <f t="shared" si="61"/>
        <v/>
      </c>
      <c r="K828" s="75" t="str">
        <f t="shared" si="62"/>
        <v/>
      </c>
      <c r="L828" s="75" t="str">
        <f t="shared" si="63"/>
        <v/>
      </c>
      <c r="M828" s="75">
        <f>'[1]بيانات الكل'!N826</f>
        <v>0</v>
      </c>
      <c r="N828" s="75">
        <f>'[1]بيانات الكل'!E826</f>
        <v>0</v>
      </c>
      <c r="O828" s="75">
        <f>'[1]بيانات الكل'!G826</f>
        <v>0</v>
      </c>
      <c r="P828" s="76"/>
      <c r="Q828" s="77"/>
      <c r="R828" s="78"/>
      <c r="S828" s="76"/>
      <c r="T828" s="76"/>
      <c r="U828" s="76"/>
      <c r="V828" s="76"/>
      <c r="W828" s="76"/>
      <c r="X828" s="76"/>
      <c r="Y828" s="76"/>
      <c r="Z828" s="76"/>
      <c r="AA828" s="76"/>
      <c r="AB828" s="76"/>
      <c r="AC828" s="76"/>
      <c r="AD828" s="76"/>
      <c r="AE828" s="76"/>
      <c r="AF828" s="76"/>
      <c r="AG828" s="76"/>
      <c r="AH828" s="76"/>
      <c r="AI828" s="76"/>
      <c r="AJ828" s="76"/>
      <c r="AK828" s="76"/>
      <c r="AL828" s="76"/>
      <c r="AM828" s="76" t="str">
        <f t="shared" si="64"/>
        <v/>
      </c>
      <c r="AN828" s="76">
        <f>'[1]بيانات الكل'!K826</f>
        <v>0</v>
      </c>
      <c r="AO828" s="76">
        <f>'[1]بيانات الكل'!J826</f>
        <v>0</v>
      </c>
      <c r="AP828" s="76"/>
      <c r="AQ828" s="76"/>
      <c r="AR828" s="76">
        <f>'[1]بيانات الكل'!L826</f>
        <v>0</v>
      </c>
      <c r="AS828" s="76" t="str">
        <f>'[1]بيانات الكل'!Q826</f>
        <v/>
      </c>
      <c r="AT828" s="76">
        <f>'[1]بيانات الكل'!R826</f>
        <v>0</v>
      </c>
      <c r="AU828" s="76">
        <f>'[1]بيانات الكل'!S826</f>
        <v>0</v>
      </c>
      <c r="AV828" s="79">
        <v>819</v>
      </c>
      <c r="AW828" s="79" t="e">
        <f>IF(AND($AW$3=#REF!,#REF!=Y828),AV828,"")</f>
        <v>#REF!</v>
      </c>
    </row>
    <row r="829" spans="1:49" ht="21" customHeight="1" thickBot="1">
      <c r="A829" s="68"/>
      <c r="B829" s="68">
        <v>820</v>
      </c>
      <c r="C829" s="69">
        <v>820</v>
      </c>
      <c r="D829" s="70">
        <f>'[1]بيانات الكل'!C827</f>
        <v>0</v>
      </c>
      <c r="E829" s="71" t="str">
        <f>'[1]بيانات الكل'!T827</f>
        <v/>
      </c>
      <c r="F829" s="72" t="str">
        <f t="shared" si="60"/>
        <v/>
      </c>
      <c r="G829" s="73">
        <f>'[1]بيانات الكل'!F827</f>
        <v>0</v>
      </c>
      <c r="H829" s="73">
        <f>'[1]بيانات الكل'!D827</f>
        <v>0</v>
      </c>
      <c r="I829" s="74">
        <f>'[1]بيانات الكل'!H827</f>
        <v>0</v>
      </c>
      <c r="J829" s="75" t="str">
        <f t="shared" si="61"/>
        <v/>
      </c>
      <c r="K829" s="75" t="str">
        <f t="shared" si="62"/>
        <v/>
      </c>
      <c r="L829" s="75" t="str">
        <f t="shared" si="63"/>
        <v/>
      </c>
      <c r="M829" s="75">
        <f>'[1]بيانات الكل'!N827</f>
        <v>0</v>
      </c>
      <c r="N829" s="75">
        <f>'[1]بيانات الكل'!E827</f>
        <v>0</v>
      </c>
      <c r="O829" s="75">
        <f>'[1]بيانات الكل'!G827</f>
        <v>0</v>
      </c>
      <c r="P829" s="76"/>
      <c r="Q829" s="77"/>
      <c r="R829" s="78"/>
      <c r="S829" s="76"/>
      <c r="T829" s="76"/>
      <c r="U829" s="76"/>
      <c r="V829" s="76"/>
      <c r="W829" s="76"/>
      <c r="X829" s="76"/>
      <c r="Y829" s="76"/>
      <c r="Z829" s="76"/>
      <c r="AA829" s="76"/>
      <c r="AB829" s="76"/>
      <c r="AC829" s="76"/>
      <c r="AD829" s="76"/>
      <c r="AE829" s="76"/>
      <c r="AF829" s="76"/>
      <c r="AG829" s="76"/>
      <c r="AH829" s="76"/>
      <c r="AI829" s="76"/>
      <c r="AJ829" s="76"/>
      <c r="AK829" s="76"/>
      <c r="AL829" s="76"/>
      <c r="AM829" s="76" t="str">
        <f t="shared" si="64"/>
        <v/>
      </c>
      <c r="AN829" s="76">
        <f>'[1]بيانات الكل'!K827</f>
        <v>0</v>
      </c>
      <c r="AO829" s="76">
        <f>'[1]بيانات الكل'!J827</f>
        <v>0</v>
      </c>
      <c r="AP829" s="76"/>
      <c r="AQ829" s="76"/>
      <c r="AR829" s="76">
        <f>'[1]بيانات الكل'!L827</f>
        <v>0</v>
      </c>
      <c r="AS829" s="76" t="str">
        <f>'[1]بيانات الكل'!Q827</f>
        <v/>
      </c>
      <c r="AT829" s="76">
        <f>'[1]بيانات الكل'!R827</f>
        <v>0</v>
      </c>
      <c r="AU829" s="76">
        <f>'[1]بيانات الكل'!S827</f>
        <v>0</v>
      </c>
      <c r="AV829" s="79">
        <v>820</v>
      </c>
      <c r="AW829" s="79" t="e">
        <f>IF(AND($AW$3=#REF!,#REF!=Y829),AV829,"")</f>
        <v>#REF!</v>
      </c>
    </row>
    <row r="830" spans="1:49" ht="21" customHeight="1" thickBot="1">
      <c r="A830" s="68"/>
      <c r="B830" s="68">
        <v>821</v>
      </c>
      <c r="C830" s="69">
        <v>821</v>
      </c>
      <c r="D830" s="70">
        <f>'[1]بيانات الكل'!C828</f>
        <v>0</v>
      </c>
      <c r="E830" s="71" t="str">
        <f>'[1]بيانات الكل'!T828</f>
        <v/>
      </c>
      <c r="F830" s="72" t="str">
        <f t="shared" si="60"/>
        <v/>
      </c>
      <c r="G830" s="73">
        <f>'[1]بيانات الكل'!F828</f>
        <v>0</v>
      </c>
      <c r="H830" s="73">
        <f>'[1]بيانات الكل'!D828</f>
        <v>0</v>
      </c>
      <c r="I830" s="74">
        <f>'[1]بيانات الكل'!H828</f>
        <v>0</v>
      </c>
      <c r="J830" s="75" t="str">
        <f t="shared" si="61"/>
        <v/>
      </c>
      <c r="K830" s="75" t="str">
        <f t="shared" si="62"/>
        <v/>
      </c>
      <c r="L830" s="75" t="str">
        <f t="shared" si="63"/>
        <v/>
      </c>
      <c r="M830" s="75">
        <f>'[1]بيانات الكل'!N828</f>
        <v>0</v>
      </c>
      <c r="N830" s="75">
        <f>'[1]بيانات الكل'!E828</f>
        <v>0</v>
      </c>
      <c r="O830" s="75">
        <f>'[1]بيانات الكل'!G828</f>
        <v>0</v>
      </c>
      <c r="P830" s="76"/>
      <c r="Q830" s="77"/>
      <c r="R830" s="78"/>
      <c r="S830" s="76"/>
      <c r="T830" s="76"/>
      <c r="U830" s="76"/>
      <c r="V830" s="76"/>
      <c r="W830" s="76"/>
      <c r="X830" s="76"/>
      <c r="Y830" s="76"/>
      <c r="Z830" s="76"/>
      <c r="AA830" s="76"/>
      <c r="AB830" s="76"/>
      <c r="AC830" s="76"/>
      <c r="AD830" s="76"/>
      <c r="AE830" s="76"/>
      <c r="AF830" s="76"/>
      <c r="AG830" s="76"/>
      <c r="AH830" s="76"/>
      <c r="AI830" s="76"/>
      <c r="AJ830" s="76"/>
      <c r="AK830" s="76"/>
      <c r="AL830" s="76"/>
      <c r="AM830" s="76" t="str">
        <f t="shared" si="64"/>
        <v/>
      </c>
      <c r="AN830" s="76">
        <f>'[1]بيانات الكل'!K828</f>
        <v>0</v>
      </c>
      <c r="AO830" s="76">
        <f>'[1]بيانات الكل'!J828</f>
        <v>0</v>
      </c>
      <c r="AP830" s="76"/>
      <c r="AQ830" s="76"/>
      <c r="AR830" s="76">
        <f>'[1]بيانات الكل'!L828</f>
        <v>0</v>
      </c>
      <c r="AS830" s="76" t="str">
        <f>'[1]بيانات الكل'!Q828</f>
        <v/>
      </c>
      <c r="AT830" s="76">
        <f>'[1]بيانات الكل'!R828</f>
        <v>0</v>
      </c>
      <c r="AU830" s="76">
        <f>'[1]بيانات الكل'!S828</f>
        <v>0</v>
      </c>
      <c r="AV830" s="79">
        <v>821</v>
      </c>
      <c r="AW830" s="79" t="e">
        <f>IF(AND($AW$3=#REF!,#REF!=Y830),AV830,"")</f>
        <v>#REF!</v>
      </c>
    </row>
    <row r="831" spans="1:49" ht="21" customHeight="1" thickBot="1">
      <c r="A831" s="68"/>
      <c r="B831" s="68">
        <v>822</v>
      </c>
      <c r="C831" s="69">
        <v>822</v>
      </c>
      <c r="D831" s="70">
        <f>'[1]بيانات الكل'!C829</f>
        <v>0</v>
      </c>
      <c r="E831" s="71" t="str">
        <f>'[1]بيانات الكل'!T829</f>
        <v/>
      </c>
      <c r="F831" s="72" t="str">
        <f t="shared" si="60"/>
        <v/>
      </c>
      <c r="G831" s="73">
        <f>'[1]بيانات الكل'!F829</f>
        <v>0</v>
      </c>
      <c r="H831" s="73">
        <f>'[1]بيانات الكل'!D829</f>
        <v>0</v>
      </c>
      <c r="I831" s="74">
        <f>'[1]بيانات الكل'!H829</f>
        <v>0</v>
      </c>
      <c r="J831" s="75" t="str">
        <f t="shared" si="61"/>
        <v/>
      </c>
      <c r="K831" s="75" t="str">
        <f t="shared" si="62"/>
        <v/>
      </c>
      <c r="L831" s="75" t="str">
        <f t="shared" si="63"/>
        <v/>
      </c>
      <c r="M831" s="75">
        <f>'[1]بيانات الكل'!N829</f>
        <v>0</v>
      </c>
      <c r="N831" s="75">
        <f>'[1]بيانات الكل'!E829</f>
        <v>0</v>
      </c>
      <c r="O831" s="75">
        <f>'[1]بيانات الكل'!G829</f>
        <v>0</v>
      </c>
      <c r="P831" s="76"/>
      <c r="Q831" s="77"/>
      <c r="R831" s="78"/>
      <c r="S831" s="76"/>
      <c r="T831" s="76"/>
      <c r="U831" s="76"/>
      <c r="V831" s="76"/>
      <c r="W831" s="76"/>
      <c r="X831" s="76"/>
      <c r="Y831" s="76"/>
      <c r="Z831" s="76"/>
      <c r="AA831" s="76"/>
      <c r="AB831" s="76"/>
      <c r="AC831" s="76"/>
      <c r="AD831" s="76"/>
      <c r="AE831" s="76"/>
      <c r="AF831" s="76"/>
      <c r="AG831" s="76"/>
      <c r="AH831" s="76"/>
      <c r="AI831" s="76"/>
      <c r="AJ831" s="76"/>
      <c r="AK831" s="76"/>
      <c r="AL831" s="76"/>
      <c r="AM831" s="76" t="str">
        <f t="shared" si="64"/>
        <v/>
      </c>
      <c r="AN831" s="76">
        <f>'[1]بيانات الكل'!K829</f>
        <v>0</v>
      </c>
      <c r="AO831" s="76">
        <f>'[1]بيانات الكل'!J829</f>
        <v>0</v>
      </c>
      <c r="AP831" s="76"/>
      <c r="AQ831" s="76"/>
      <c r="AR831" s="76">
        <f>'[1]بيانات الكل'!L829</f>
        <v>0</v>
      </c>
      <c r="AS831" s="76" t="str">
        <f>'[1]بيانات الكل'!Q829</f>
        <v/>
      </c>
      <c r="AT831" s="76">
        <f>'[1]بيانات الكل'!R829</f>
        <v>0</v>
      </c>
      <c r="AU831" s="76">
        <f>'[1]بيانات الكل'!S829</f>
        <v>0</v>
      </c>
      <c r="AV831" s="79">
        <v>822</v>
      </c>
      <c r="AW831" s="79" t="e">
        <f>IF(AND($AW$3=#REF!,#REF!=Y831),AV831,"")</f>
        <v>#REF!</v>
      </c>
    </row>
    <row r="832" spans="1:49" ht="21" customHeight="1" thickBot="1">
      <c r="A832" s="68"/>
      <c r="B832" s="68">
        <v>823</v>
      </c>
      <c r="C832" s="69">
        <v>823</v>
      </c>
      <c r="D832" s="70">
        <f>'[1]بيانات الكل'!C830</f>
        <v>0</v>
      </c>
      <c r="E832" s="71" t="str">
        <f>'[1]بيانات الكل'!T830</f>
        <v/>
      </c>
      <c r="F832" s="72" t="str">
        <f t="shared" si="60"/>
        <v/>
      </c>
      <c r="G832" s="73">
        <f>'[1]بيانات الكل'!F830</f>
        <v>0</v>
      </c>
      <c r="H832" s="73">
        <f>'[1]بيانات الكل'!D830</f>
        <v>0</v>
      </c>
      <c r="I832" s="74">
        <f>'[1]بيانات الكل'!H830</f>
        <v>0</v>
      </c>
      <c r="J832" s="75" t="str">
        <f t="shared" si="61"/>
        <v/>
      </c>
      <c r="K832" s="75" t="str">
        <f t="shared" si="62"/>
        <v/>
      </c>
      <c r="L832" s="75" t="str">
        <f t="shared" si="63"/>
        <v/>
      </c>
      <c r="M832" s="75">
        <f>'[1]بيانات الكل'!N830</f>
        <v>0</v>
      </c>
      <c r="N832" s="75">
        <f>'[1]بيانات الكل'!E830</f>
        <v>0</v>
      </c>
      <c r="O832" s="75">
        <f>'[1]بيانات الكل'!G830</f>
        <v>0</v>
      </c>
      <c r="P832" s="76"/>
      <c r="Q832" s="77"/>
      <c r="R832" s="78"/>
      <c r="S832" s="76"/>
      <c r="T832" s="76"/>
      <c r="U832" s="76"/>
      <c r="V832" s="76"/>
      <c r="W832" s="76"/>
      <c r="X832" s="76"/>
      <c r="Y832" s="76"/>
      <c r="Z832" s="76"/>
      <c r="AA832" s="76"/>
      <c r="AB832" s="76"/>
      <c r="AC832" s="76"/>
      <c r="AD832" s="76"/>
      <c r="AE832" s="76"/>
      <c r="AF832" s="76"/>
      <c r="AG832" s="76"/>
      <c r="AH832" s="76"/>
      <c r="AI832" s="76"/>
      <c r="AJ832" s="76"/>
      <c r="AK832" s="76"/>
      <c r="AL832" s="76"/>
      <c r="AM832" s="76" t="str">
        <f t="shared" si="64"/>
        <v/>
      </c>
      <c r="AN832" s="76">
        <f>'[1]بيانات الكل'!K830</f>
        <v>0</v>
      </c>
      <c r="AO832" s="76">
        <f>'[1]بيانات الكل'!J830</f>
        <v>0</v>
      </c>
      <c r="AP832" s="76"/>
      <c r="AQ832" s="76"/>
      <c r="AR832" s="76">
        <f>'[1]بيانات الكل'!L830</f>
        <v>0</v>
      </c>
      <c r="AS832" s="76" t="str">
        <f>'[1]بيانات الكل'!Q830</f>
        <v/>
      </c>
      <c r="AT832" s="76">
        <f>'[1]بيانات الكل'!R830</f>
        <v>0</v>
      </c>
      <c r="AU832" s="76">
        <f>'[1]بيانات الكل'!S830</f>
        <v>0</v>
      </c>
      <c r="AV832" s="79">
        <v>823</v>
      </c>
      <c r="AW832" s="79" t="e">
        <f>IF(AND($AW$3=#REF!,#REF!=Y832),AV832,"")</f>
        <v>#REF!</v>
      </c>
    </row>
    <row r="833" spans="1:49" ht="21" customHeight="1" thickBot="1">
      <c r="A833" s="68"/>
      <c r="B833" s="68">
        <v>824</v>
      </c>
      <c r="C833" s="69">
        <v>824</v>
      </c>
      <c r="D833" s="70">
        <f>'[1]بيانات الكل'!C831</f>
        <v>0</v>
      </c>
      <c r="E833" s="71" t="str">
        <f>'[1]بيانات الكل'!T831</f>
        <v/>
      </c>
      <c r="F833" s="72" t="str">
        <f t="shared" si="60"/>
        <v/>
      </c>
      <c r="G833" s="73">
        <f>'[1]بيانات الكل'!F831</f>
        <v>0</v>
      </c>
      <c r="H833" s="73">
        <f>'[1]بيانات الكل'!D831</f>
        <v>0</v>
      </c>
      <c r="I833" s="74">
        <f>'[1]بيانات الكل'!H831</f>
        <v>0</v>
      </c>
      <c r="J833" s="75" t="str">
        <f t="shared" si="61"/>
        <v/>
      </c>
      <c r="K833" s="75" t="str">
        <f t="shared" si="62"/>
        <v/>
      </c>
      <c r="L833" s="75" t="str">
        <f t="shared" si="63"/>
        <v/>
      </c>
      <c r="M833" s="75">
        <f>'[1]بيانات الكل'!N831</f>
        <v>0</v>
      </c>
      <c r="N833" s="75">
        <f>'[1]بيانات الكل'!E831</f>
        <v>0</v>
      </c>
      <c r="O833" s="75">
        <f>'[1]بيانات الكل'!G831</f>
        <v>0</v>
      </c>
      <c r="P833" s="76"/>
      <c r="Q833" s="77"/>
      <c r="R833" s="78"/>
      <c r="S833" s="76"/>
      <c r="T833" s="76"/>
      <c r="U833" s="76"/>
      <c r="V833" s="76"/>
      <c r="W833" s="76"/>
      <c r="X833" s="76"/>
      <c r="Y833" s="76"/>
      <c r="Z833" s="76"/>
      <c r="AA833" s="76"/>
      <c r="AB833" s="76"/>
      <c r="AC833" s="76"/>
      <c r="AD833" s="76"/>
      <c r="AE833" s="76"/>
      <c r="AF833" s="76"/>
      <c r="AG833" s="76"/>
      <c r="AH833" s="76"/>
      <c r="AI833" s="76"/>
      <c r="AJ833" s="76"/>
      <c r="AK833" s="76"/>
      <c r="AL833" s="76"/>
      <c r="AM833" s="76" t="str">
        <f t="shared" si="64"/>
        <v/>
      </c>
      <c r="AN833" s="76">
        <f>'[1]بيانات الكل'!K831</f>
        <v>0</v>
      </c>
      <c r="AO833" s="76">
        <f>'[1]بيانات الكل'!J831</f>
        <v>0</v>
      </c>
      <c r="AP833" s="76"/>
      <c r="AQ833" s="76"/>
      <c r="AR833" s="76">
        <f>'[1]بيانات الكل'!L831</f>
        <v>0</v>
      </c>
      <c r="AS833" s="76" t="str">
        <f>'[1]بيانات الكل'!Q831</f>
        <v/>
      </c>
      <c r="AT833" s="76">
        <f>'[1]بيانات الكل'!R831</f>
        <v>0</v>
      </c>
      <c r="AU833" s="76">
        <f>'[1]بيانات الكل'!S831</f>
        <v>0</v>
      </c>
      <c r="AV833" s="79">
        <v>824</v>
      </c>
      <c r="AW833" s="79" t="e">
        <f>IF(AND($AW$3=#REF!,#REF!=Y833),AV833,"")</f>
        <v>#REF!</v>
      </c>
    </row>
    <row r="834" spans="1:49" ht="21" customHeight="1" thickBot="1">
      <c r="A834" s="68"/>
      <c r="B834" s="68">
        <v>825</v>
      </c>
      <c r="C834" s="69">
        <v>825</v>
      </c>
      <c r="D834" s="70">
        <f>'[1]بيانات الكل'!C832</f>
        <v>0</v>
      </c>
      <c r="E834" s="71" t="str">
        <f>'[1]بيانات الكل'!T832</f>
        <v/>
      </c>
      <c r="F834" s="72" t="str">
        <f t="shared" si="60"/>
        <v/>
      </c>
      <c r="G834" s="73">
        <f>'[1]بيانات الكل'!F832</f>
        <v>0</v>
      </c>
      <c r="H834" s="73">
        <f>'[1]بيانات الكل'!D832</f>
        <v>0</v>
      </c>
      <c r="I834" s="74">
        <f>'[1]بيانات الكل'!H832</f>
        <v>0</v>
      </c>
      <c r="J834" s="75" t="str">
        <f t="shared" si="61"/>
        <v/>
      </c>
      <c r="K834" s="75" t="str">
        <f t="shared" si="62"/>
        <v/>
      </c>
      <c r="L834" s="75" t="str">
        <f t="shared" si="63"/>
        <v/>
      </c>
      <c r="M834" s="75">
        <f>'[1]بيانات الكل'!N832</f>
        <v>0</v>
      </c>
      <c r="N834" s="75">
        <f>'[1]بيانات الكل'!E832</f>
        <v>0</v>
      </c>
      <c r="O834" s="75">
        <f>'[1]بيانات الكل'!G832</f>
        <v>0</v>
      </c>
      <c r="P834" s="76"/>
      <c r="Q834" s="77"/>
      <c r="R834" s="78"/>
      <c r="S834" s="76"/>
      <c r="T834" s="76"/>
      <c r="U834" s="76"/>
      <c r="V834" s="76"/>
      <c r="W834" s="76"/>
      <c r="X834" s="76"/>
      <c r="Y834" s="76"/>
      <c r="Z834" s="76"/>
      <c r="AA834" s="76"/>
      <c r="AB834" s="76"/>
      <c r="AC834" s="76"/>
      <c r="AD834" s="76"/>
      <c r="AE834" s="76"/>
      <c r="AF834" s="76"/>
      <c r="AG834" s="76"/>
      <c r="AH834" s="76"/>
      <c r="AI834" s="76"/>
      <c r="AJ834" s="76"/>
      <c r="AK834" s="76"/>
      <c r="AL834" s="76"/>
      <c r="AM834" s="76" t="str">
        <f t="shared" si="64"/>
        <v/>
      </c>
      <c r="AN834" s="76">
        <f>'[1]بيانات الكل'!K832</f>
        <v>0</v>
      </c>
      <c r="AO834" s="76">
        <f>'[1]بيانات الكل'!J832</f>
        <v>0</v>
      </c>
      <c r="AP834" s="76"/>
      <c r="AQ834" s="76"/>
      <c r="AR834" s="76">
        <f>'[1]بيانات الكل'!L832</f>
        <v>0</v>
      </c>
      <c r="AS834" s="76" t="str">
        <f>'[1]بيانات الكل'!Q832</f>
        <v/>
      </c>
      <c r="AT834" s="76">
        <f>'[1]بيانات الكل'!R832</f>
        <v>0</v>
      </c>
      <c r="AU834" s="76">
        <f>'[1]بيانات الكل'!S832</f>
        <v>0</v>
      </c>
      <c r="AV834" s="79">
        <v>825</v>
      </c>
      <c r="AW834" s="79" t="e">
        <f>IF(AND($AW$3=#REF!,#REF!=Y834),AV834,"")</f>
        <v>#REF!</v>
      </c>
    </row>
    <row r="835" spans="1:49" ht="21" customHeight="1" thickBot="1">
      <c r="A835" s="68"/>
      <c r="B835" s="68">
        <v>826</v>
      </c>
      <c r="C835" s="69">
        <v>826</v>
      </c>
      <c r="D835" s="70">
        <f>'[1]بيانات الكل'!C833</f>
        <v>0</v>
      </c>
      <c r="E835" s="71" t="str">
        <f>'[1]بيانات الكل'!T833</f>
        <v/>
      </c>
      <c r="F835" s="72" t="str">
        <f t="shared" si="60"/>
        <v/>
      </c>
      <c r="G835" s="73">
        <f>'[1]بيانات الكل'!F833</f>
        <v>0</v>
      </c>
      <c r="H835" s="73">
        <f>'[1]بيانات الكل'!D833</f>
        <v>0</v>
      </c>
      <c r="I835" s="74">
        <f>'[1]بيانات الكل'!H833</f>
        <v>0</v>
      </c>
      <c r="J835" s="75" t="str">
        <f t="shared" si="61"/>
        <v/>
      </c>
      <c r="K835" s="75" t="str">
        <f t="shared" si="62"/>
        <v/>
      </c>
      <c r="L835" s="75" t="str">
        <f t="shared" si="63"/>
        <v/>
      </c>
      <c r="M835" s="75">
        <f>'[1]بيانات الكل'!N833</f>
        <v>0</v>
      </c>
      <c r="N835" s="75">
        <f>'[1]بيانات الكل'!E833</f>
        <v>0</v>
      </c>
      <c r="O835" s="75">
        <f>'[1]بيانات الكل'!G833</f>
        <v>0</v>
      </c>
      <c r="P835" s="76"/>
      <c r="Q835" s="77"/>
      <c r="R835" s="78"/>
      <c r="S835" s="76"/>
      <c r="T835" s="76"/>
      <c r="U835" s="76"/>
      <c r="V835" s="76"/>
      <c r="W835" s="76"/>
      <c r="X835" s="76"/>
      <c r="Y835" s="76"/>
      <c r="Z835" s="76"/>
      <c r="AA835" s="76"/>
      <c r="AB835" s="76"/>
      <c r="AC835" s="76"/>
      <c r="AD835" s="76"/>
      <c r="AE835" s="76"/>
      <c r="AF835" s="76"/>
      <c r="AG835" s="76"/>
      <c r="AH835" s="76"/>
      <c r="AI835" s="76"/>
      <c r="AJ835" s="76"/>
      <c r="AK835" s="76"/>
      <c r="AL835" s="76"/>
      <c r="AM835" s="76" t="str">
        <f t="shared" si="64"/>
        <v/>
      </c>
      <c r="AN835" s="76">
        <f>'[1]بيانات الكل'!K833</f>
        <v>0</v>
      </c>
      <c r="AO835" s="76">
        <f>'[1]بيانات الكل'!J833</f>
        <v>0</v>
      </c>
      <c r="AP835" s="76"/>
      <c r="AQ835" s="76"/>
      <c r="AR835" s="76">
        <f>'[1]بيانات الكل'!L833</f>
        <v>0</v>
      </c>
      <c r="AS835" s="76" t="str">
        <f>'[1]بيانات الكل'!Q833</f>
        <v/>
      </c>
      <c r="AT835" s="76">
        <f>'[1]بيانات الكل'!R833</f>
        <v>0</v>
      </c>
      <c r="AU835" s="76">
        <f>'[1]بيانات الكل'!S833</f>
        <v>0</v>
      </c>
      <c r="AV835" s="79">
        <v>826</v>
      </c>
      <c r="AW835" s="79" t="e">
        <f>IF(AND($AW$3=#REF!,#REF!=Y835),AV835,"")</f>
        <v>#REF!</v>
      </c>
    </row>
    <row r="836" spans="1:49" ht="21" customHeight="1" thickBot="1">
      <c r="A836" s="68"/>
      <c r="B836" s="68">
        <v>827</v>
      </c>
      <c r="C836" s="69">
        <v>827</v>
      </c>
      <c r="D836" s="70">
        <f>'[1]بيانات الكل'!C834</f>
        <v>0</v>
      </c>
      <c r="E836" s="71" t="str">
        <f>'[1]بيانات الكل'!T834</f>
        <v/>
      </c>
      <c r="F836" s="72" t="str">
        <f t="shared" si="60"/>
        <v/>
      </c>
      <c r="G836" s="73">
        <f>'[1]بيانات الكل'!F834</f>
        <v>0</v>
      </c>
      <c r="H836" s="73">
        <f>'[1]بيانات الكل'!D834</f>
        <v>0</v>
      </c>
      <c r="I836" s="74">
        <f>'[1]بيانات الكل'!H834</f>
        <v>0</v>
      </c>
      <c r="J836" s="75" t="str">
        <f t="shared" si="61"/>
        <v/>
      </c>
      <c r="K836" s="75" t="str">
        <f t="shared" si="62"/>
        <v/>
      </c>
      <c r="L836" s="75" t="str">
        <f t="shared" si="63"/>
        <v/>
      </c>
      <c r="M836" s="75">
        <f>'[1]بيانات الكل'!N834</f>
        <v>0</v>
      </c>
      <c r="N836" s="75">
        <f>'[1]بيانات الكل'!E834</f>
        <v>0</v>
      </c>
      <c r="O836" s="75">
        <f>'[1]بيانات الكل'!G834</f>
        <v>0</v>
      </c>
      <c r="P836" s="76"/>
      <c r="Q836" s="77"/>
      <c r="R836" s="78"/>
      <c r="S836" s="76"/>
      <c r="T836" s="76"/>
      <c r="U836" s="76"/>
      <c r="V836" s="76"/>
      <c r="W836" s="76"/>
      <c r="X836" s="76"/>
      <c r="Y836" s="76"/>
      <c r="Z836" s="76"/>
      <c r="AA836" s="76"/>
      <c r="AB836" s="76"/>
      <c r="AC836" s="76"/>
      <c r="AD836" s="76"/>
      <c r="AE836" s="76"/>
      <c r="AF836" s="76"/>
      <c r="AG836" s="76"/>
      <c r="AH836" s="76"/>
      <c r="AI836" s="76"/>
      <c r="AJ836" s="76"/>
      <c r="AK836" s="76"/>
      <c r="AL836" s="76"/>
      <c r="AM836" s="76" t="str">
        <f t="shared" si="64"/>
        <v/>
      </c>
      <c r="AN836" s="76">
        <f>'[1]بيانات الكل'!K834</f>
        <v>0</v>
      </c>
      <c r="AO836" s="76">
        <f>'[1]بيانات الكل'!J834</f>
        <v>0</v>
      </c>
      <c r="AP836" s="76"/>
      <c r="AQ836" s="76"/>
      <c r="AR836" s="76">
        <f>'[1]بيانات الكل'!L834</f>
        <v>0</v>
      </c>
      <c r="AS836" s="76" t="str">
        <f>'[1]بيانات الكل'!Q834</f>
        <v/>
      </c>
      <c r="AT836" s="76">
        <f>'[1]بيانات الكل'!R834</f>
        <v>0</v>
      </c>
      <c r="AU836" s="76">
        <f>'[1]بيانات الكل'!S834</f>
        <v>0</v>
      </c>
      <c r="AV836" s="79">
        <v>827</v>
      </c>
      <c r="AW836" s="79" t="e">
        <f>IF(AND($AW$3=#REF!,#REF!=Y836),AV836,"")</f>
        <v>#REF!</v>
      </c>
    </row>
    <row r="837" spans="1:49" ht="21" customHeight="1" thickBot="1">
      <c r="A837" s="68"/>
      <c r="B837" s="68">
        <v>828</v>
      </c>
      <c r="C837" s="69">
        <v>828</v>
      </c>
      <c r="D837" s="70">
        <f>'[1]بيانات الكل'!C835</f>
        <v>0</v>
      </c>
      <c r="E837" s="71" t="str">
        <f>'[1]بيانات الكل'!T835</f>
        <v/>
      </c>
      <c r="F837" s="72" t="str">
        <f t="shared" si="60"/>
        <v/>
      </c>
      <c r="G837" s="73">
        <f>'[1]بيانات الكل'!F835</f>
        <v>0</v>
      </c>
      <c r="H837" s="73">
        <f>'[1]بيانات الكل'!D835</f>
        <v>0</v>
      </c>
      <c r="I837" s="74">
        <f>'[1]بيانات الكل'!H835</f>
        <v>0</v>
      </c>
      <c r="J837" s="75" t="str">
        <f t="shared" si="61"/>
        <v/>
      </c>
      <c r="K837" s="75" t="str">
        <f t="shared" si="62"/>
        <v/>
      </c>
      <c r="L837" s="75" t="str">
        <f t="shared" si="63"/>
        <v/>
      </c>
      <c r="M837" s="75">
        <f>'[1]بيانات الكل'!N835</f>
        <v>0</v>
      </c>
      <c r="N837" s="75">
        <f>'[1]بيانات الكل'!E835</f>
        <v>0</v>
      </c>
      <c r="O837" s="75">
        <f>'[1]بيانات الكل'!G835</f>
        <v>0</v>
      </c>
      <c r="P837" s="76"/>
      <c r="Q837" s="77"/>
      <c r="R837" s="78"/>
      <c r="S837" s="76"/>
      <c r="T837" s="76"/>
      <c r="U837" s="76"/>
      <c r="V837" s="76"/>
      <c r="W837" s="76"/>
      <c r="X837" s="76"/>
      <c r="Y837" s="76"/>
      <c r="Z837" s="76"/>
      <c r="AA837" s="76"/>
      <c r="AB837" s="76"/>
      <c r="AC837" s="76"/>
      <c r="AD837" s="76"/>
      <c r="AE837" s="76"/>
      <c r="AF837" s="76"/>
      <c r="AG837" s="76"/>
      <c r="AH837" s="76"/>
      <c r="AI837" s="76"/>
      <c r="AJ837" s="76"/>
      <c r="AK837" s="76"/>
      <c r="AL837" s="76"/>
      <c r="AM837" s="76" t="str">
        <f t="shared" si="64"/>
        <v/>
      </c>
      <c r="AN837" s="76">
        <f>'[1]بيانات الكل'!K835</f>
        <v>0</v>
      </c>
      <c r="AO837" s="76">
        <f>'[1]بيانات الكل'!J835</f>
        <v>0</v>
      </c>
      <c r="AP837" s="76"/>
      <c r="AQ837" s="76"/>
      <c r="AR837" s="76">
        <f>'[1]بيانات الكل'!L835</f>
        <v>0</v>
      </c>
      <c r="AS837" s="76" t="str">
        <f>'[1]بيانات الكل'!Q835</f>
        <v/>
      </c>
      <c r="AT837" s="76">
        <f>'[1]بيانات الكل'!R835</f>
        <v>0</v>
      </c>
      <c r="AU837" s="76">
        <f>'[1]بيانات الكل'!S835</f>
        <v>0</v>
      </c>
      <c r="AV837" s="79">
        <v>828</v>
      </c>
      <c r="AW837" s="79" t="e">
        <f>IF(AND($AW$3=#REF!,#REF!=Y837),AV837,"")</f>
        <v>#REF!</v>
      </c>
    </row>
    <row r="838" spans="1:49" ht="21" customHeight="1" thickBot="1">
      <c r="A838" s="68"/>
      <c r="B838" s="68">
        <v>829</v>
      </c>
      <c r="C838" s="69">
        <v>829</v>
      </c>
      <c r="D838" s="70">
        <f>'[1]بيانات الكل'!C836</f>
        <v>0</v>
      </c>
      <c r="E838" s="71" t="str">
        <f>'[1]بيانات الكل'!T836</f>
        <v/>
      </c>
      <c r="F838" s="72" t="str">
        <f t="shared" si="60"/>
        <v/>
      </c>
      <c r="G838" s="73">
        <f>'[1]بيانات الكل'!F836</f>
        <v>0</v>
      </c>
      <c r="H838" s="73">
        <f>'[1]بيانات الكل'!D836</f>
        <v>0</v>
      </c>
      <c r="I838" s="74">
        <f>'[1]بيانات الكل'!H836</f>
        <v>0</v>
      </c>
      <c r="J838" s="75" t="str">
        <f t="shared" si="61"/>
        <v/>
      </c>
      <c r="K838" s="75" t="str">
        <f t="shared" si="62"/>
        <v/>
      </c>
      <c r="L838" s="75" t="str">
        <f t="shared" si="63"/>
        <v/>
      </c>
      <c r="M838" s="75">
        <f>'[1]بيانات الكل'!N836</f>
        <v>0</v>
      </c>
      <c r="N838" s="75">
        <f>'[1]بيانات الكل'!E836</f>
        <v>0</v>
      </c>
      <c r="O838" s="75">
        <f>'[1]بيانات الكل'!G836</f>
        <v>0</v>
      </c>
      <c r="P838" s="76"/>
      <c r="Q838" s="77"/>
      <c r="R838" s="78"/>
      <c r="S838" s="76"/>
      <c r="T838" s="76"/>
      <c r="U838" s="76"/>
      <c r="V838" s="76"/>
      <c r="W838" s="76"/>
      <c r="X838" s="76"/>
      <c r="Y838" s="76"/>
      <c r="Z838" s="76"/>
      <c r="AA838" s="76"/>
      <c r="AB838" s="76"/>
      <c r="AC838" s="76"/>
      <c r="AD838" s="76"/>
      <c r="AE838" s="76"/>
      <c r="AF838" s="76"/>
      <c r="AG838" s="76"/>
      <c r="AH838" s="76"/>
      <c r="AI838" s="76"/>
      <c r="AJ838" s="76"/>
      <c r="AK838" s="76"/>
      <c r="AL838" s="76"/>
      <c r="AM838" s="76" t="str">
        <f t="shared" si="64"/>
        <v/>
      </c>
      <c r="AN838" s="76">
        <f>'[1]بيانات الكل'!K836</f>
        <v>0</v>
      </c>
      <c r="AO838" s="76">
        <f>'[1]بيانات الكل'!J836</f>
        <v>0</v>
      </c>
      <c r="AP838" s="76"/>
      <c r="AQ838" s="76"/>
      <c r="AR838" s="76">
        <f>'[1]بيانات الكل'!L836</f>
        <v>0</v>
      </c>
      <c r="AS838" s="76" t="str">
        <f>'[1]بيانات الكل'!Q836</f>
        <v/>
      </c>
      <c r="AT838" s="76">
        <f>'[1]بيانات الكل'!R836</f>
        <v>0</v>
      </c>
      <c r="AU838" s="76">
        <f>'[1]بيانات الكل'!S836</f>
        <v>0</v>
      </c>
      <c r="AV838" s="79">
        <v>829</v>
      </c>
      <c r="AW838" s="79" t="e">
        <f>IF(AND($AW$3=#REF!,#REF!=Y838),AV838,"")</f>
        <v>#REF!</v>
      </c>
    </row>
    <row r="839" spans="1:49" ht="21" customHeight="1" thickBot="1">
      <c r="A839" s="68"/>
      <c r="B839" s="68">
        <v>830</v>
      </c>
      <c r="C839" s="69">
        <v>830</v>
      </c>
      <c r="D839" s="70">
        <f>'[1]بيانات الكل'!C837</f>
        <v>0</v>
      </c>
      <c r="E839" s="71" t="str">
        <f>'[1]بيانات الكل'!T837</f>
        <v/>
      </c>
      <c r="F839" s="72" t="str">
        <f t="shared" si="60"/>
        <v/>
      </c>
      <c r="G839" s="73">
        <f>'[1]بيانات الكل'!F837</f>
        <v>0</v>
      </c>
      <c r="H839" s="73">
        <f>'[1]بيانات الكل'!D837</f>
        <v>0</v>
      </c>
      <c r="I839" s="74">
        <f>'[1]بيانات الكل'!H837</f>
        <v>0</v>
      </c>
      <c r="J839" s="75" t="str">
        <f t="shared" si="61"/>
        <v/>
      </c>
      <c r="K839" s="75" t="str">
        <f t="shared" si="62"/>
        <v/>
      </c>
      <c r="L839" s="75" t="str">
        <f t="shared" si="63"/>
        <v/>
      </c>
      <c r="M839" s="75">
        <f>'[1]بيانات الكل'!N837</f>
        <v>0</v>
      </c>
      <c r="N839" s="75">
        <f>'[1]بيانات الكل'!E837</f>
        <v>0</v>
      </c>
      <c r="O839" s="75">
        <f>'[1]بيانات الكل'!G837</f>
        <v>0</v>
      </c>
      <c r="P839" s="76"/>
      <c r="Q839" s="77"/>
      <c r="R839" s="78"/>
      <c r="S839" s="76"/>
      <c r="T839" s="76"/>
      <c r="U839" s="76"/>
      <c r="V839" s="76"/>
      <c r="W839" s="76"/>
      <c r="X839" s="76"/>
      <c r="Y839" s="76"/>
      <c r="Z839" s="76"/>
      <c r="AA839" s="76"/>
      <c r="AB839" s="76"/>
      <c r="AC839" s="76"/>
      <c r="AD839" s="76"/>
      <c r="AE839" s="76"/>
      <c r="AF839" s="76"/>
      <c r="AG839" s="76"/>
      <c r="AH839" s="76"/>
      <c r="AI839" s="76"/>
      <c r="AJ839" s="76"/>
      <c r="AK839" s="76"/>
      <c r="AL839" s="76"/>
      <c r="AM839" s="76" t="str">
        <f t="shared" si="64"/>
        <v/>
      </c>
      <c r="AN839" s="76">
        <f>'[1]بيانات الكل'!K837</f>
        <v>0</v>
      </c>
      <c r="AO839" s="76">
        <f>'[1]بيانات الكل'!J837</f>
        <v>0</v>
      </c>
      <c r="AP839" s="76"/>
      <c r="AQ839" s="76"/>
      <c r="AR839" s="76">
        <f>'[1]بيانات الكل'!L837</f>
        <v>0</v>
      </c>
      <c r="AS839" s="76" t="str">
        <f>'[1]بيانات الكل'!Q837</f>
        <v/>
      </c>
      <c r="AT839" s="76">
        <f>'[1]بيانات الكل'!R837</f>
        <v>0</v>
      </c>
      <c r="AU839" s="76">
        <f>'[1]بيانات الكل'!S837</f>
        <v>0</v>
      </c>
      <c r="AV839" s="79">
        <v>830</v>
      </c>
      <c r="AW839" s="79" t="e">
        <f>IF(AND($AW$3=#REF!,#REF!=Y839),AV839,"")</f>
        <v>#REF!</v>
      </c>
    </row>
    <row r="840" spans="1:49" ht="21" customHeight="1" thickBot="1">
      <c r="A840" s="68"/>
      <c r="B840" s="68">
        <v>831</v>
      </c>
      <c r="C840" s="69">
        <v>831</v>
      </c>
      <c r="D840" s="70">
        <f>'[1]بيانات الكل'!C838</f>
        <v>0</v>
      </c>
      <c r="E840" s="71" t="str">
        <f>'[1]بيانات الكل'!T838</f>
        <v/>
      </c>
      <c r="F840" s="72" t="str">
        <f t="shared" si="60"/>
        <v/>
      </c>
      <c r="G840" s="73">
        <f>'[1]بيانات الكل'!F838</f>
        <v>0</v>
      </c>
      <c r="H840" s="73">
        <f>'[1]بيانات الكل'!D838</f>
        <v>0</v>
      </c>
      <c r="I840" s="74">
        <f>'[1]بيانات الكل'!H838</f>
        <v>0</v>
      </c>
      <c r="J840" s="75" t="str">
        <f t="shared" si="61"/>
        <v/>
      </c>
      <c r="K840" s="75" t="str">
        <f t="shared" si="62"/>
        <v/>
      </c>
      <c r="L840" s="75" t="str">
        <f t="shared" si="63"/>
        <v/>
      </c>
      <c r="M840" s="75">
        <f>'[1]بيانات الكل'!N838</f>
        <v>0</v>
      </c>
      <c r="N840" s="75">
        <f>'[1]بيانات الكل'!E838</f>
        <v>0</v>
      </c>
      <c r="O840" s="75">
        <f>'[1]بيانات الكل'!G838</f>
        <v>0</v>
      </c>
      <c r="P840" s="76"/>
      <c r="Q840" s="77"/>
      <c r="R840" s="78"/>
      <c r="S840" s="76"/>
      <c r="T840" s="76"/>
      <c r="U840" s="76"/>
      <c r="V840" s="76"/>
      <c r="W840" s="76"/>
      <c r="X840" s="76"/>
      <c r="Y840" s="76"/>
      <c r="Z840" s="76"/>
      <c r="AA840" s="76"/>
      <c r="AB840" s="76"/>
      <c r="AC840" s="76"/>
      <c r="AD840" s="76"/>
      <c r="AE840" s="76"/>
      <c r="AF840" s="76"/>
      <c r="AG840" s="76"/>
      <c r="AH840" s="76"/>
      <c r="AI840" s="76"/>
      <c r="AJ840" s="76"/>
      <c r="AK840" s="76"/>
      <c r="AL840" s="76"/>
      <c r="AM840" s="76" t="str">
        <f t="shared" si="64"/>
        <v/>
      </c>
      <c r="AN840" s="76">
        <f>'[1]بيانات الكل'!K838</f>
        <v>0</v>
      </c>
      <c r="AO840" s="76">
        <f>'[1]بيانات الكل'!J838</f>
        <v>0</v>
      </c>
      <c r="AP840" s="76"/>
      <c r="AQ840" s="76"/>
      <c r="AR840" s="76">
        <f>'[1]بيانات الكل'!L838</f>
        <v>0</v>
      </c>
      <c r="AS840" s="76" t="str">
        <f>'[1]بيانات الكل'!Q838</f>
        <v/>
      </c>
      <c r="AT840" s="76">
        <f>'[1]بيانات الكل'!R838</f>
        <v>0</v>
      </c>
      <c r="AU840" s="76">
        <f>'[1]بيانات الكل'!S838</f>
        <v>0</v>
      </c>
      <c r="AV840" s="79">
        <v>831</v>
      </c>
      <c r="AW840" s="79" t="e">
        <f>IF(AND($AW$3=#REF!,#REF!=Y840),AV840,"")</f>
        <v>#REF!</v>
      </c>
    </row>
    <row r="841" spans="1:49" ht="21" customHeight="1" thickBot="1">
      <c r="A841" s="68"/>
      <c r="B841" s="68">
        <v>832</v>
      </c>
      <c r="C841" s="69">
        <v>832</v>
      </c>
      <c r="D841" s="70">
        <f>'[1]بيانات الكل'!C839</f>
        <v>0</v>
      </c>
      <c r="E841" s="71" t="str">
        <f>'[1]بيانات الكل'!T839</f>
        <v/>
      </c>
      <c r="F841" s="72" t="str">
        <f t="shared" si="60"/>
        <v/>
      </c>
      <c r="G841" s="73">
        <f>'[1]بيانات الكل'!F839</f>
        <v>0</v>
      </c>
      <c r="H841" s="73">
        <f>'[1]بيانات الكل'!D839</f>
        <v>0</v>
      </c>
      <c r="I841" s="74">
        <f>'[1]بيانات الكل'!H839</f>
        <v>0</v>
      </c>
      <c r="J841" s="75" t="str">
        <f t="shared" si="61"/>
        <v/>
      </c>
      <c r="K841" s="75" t="str">
        <f t="shared" si="62"/>
        <v/>
      </c>
      <c r="L841" s="75" t="str">
        <f t="shared" si="63"/>
        <v/>
      </c>
      <c r="M841" s="75">
        <f>'[1]بيانات الكل'!N839</f>
        <v>0</v>
      </c>
      <c r="N841" s="75">
        <f>'[1]بيانات الكل'!E839</f>
        <v>0</v>
      </c>
      <c r="O841" s="75">
        <f>'[1]بيانات الكل'!G839</f>
        <v>0</v>
      </c>
      <c r="P841" s="76"/>
      <c r="Q841" s="77"/>
      <c r="R841" s="78"/>
      <c r="S841" s="76"/>
      <c r="T841" s="76"/>
      <c r="U841" s="76"/>
      <c r="V841" s="76"/>
      <c r="W841" s="76"/>
      <c r="X841" s="76"/>
      <c r="Y841" s="76"/>
      <c r="Z841" s="76"/>
      <c r="AA841" s="76"/>
      <c r="AB841" s="76"/>
      <c r="AC841" s="76"/>
      <c r="AD841" s="76"/>
      <c r="AE841" s="76"/>
      <c r="AF841" s="76"/>
      <c r="AG841" s="76"/>
      <c r="AH841" s="76"/>
      <c r="AI841" s="76"/>
      <c r="AJ841" s="76"/>
      <c r="AK841" s="76"/>
      <c r="AL841" s="76"/>
      <c r="AM841" s="76" t="str">
        <f t="shared" si="64"/>
        <v/>
      </c>
      <c r="AN841" s="76">
        <f>'[1]بيانات الكل'!K839</f>
        <v>0</v>
      </c>
      <c r="AO841" s="76">
        <f>'[1]بيانات الكل'!J839</f>
        <v>0</v>
      </c>
      <c r="AP841" s="76"/>
      <c r="AQ841" s="76"/>
      <c r="AR841" s="76">
        <f>'[1]بيانات الكل'!L839</f>
        <v>0</v>
      </c>
      <c r="AS841" s="76" t="str">
        <f>'[1]بيانات الكل'!Q839</f>
        <v/>
      </c>
      <c r="AT841" s="76">
        <f>'[1]بيانات الكل'!R839</f>
        <v>0</v>
      </c>
      <c r="AU841" s="76">
        <f>'[1]بيانات الكل'!S839</f>
        <v>0</v>
      </c>
      <c r="AV841" s="79">
        <v>832</v>
      </c>
      <c r="AW841" s="79" t="e">
        <f>IF(AND($AW$3=#REF!,#REF!=Y841),AV841,"")</f>
        <v>#REF!</v>
      </c>
    </row>
    <row r="842" spans="1:49" ht="21" customHeight="1" thickBot="1">
      <c r="A842" s="68"/>
      <c r="B842" s="68">
        <v>833</v>
      </c>
      <c r="C842" s="69">
        <v>833</v>
      </c>
      <c r="D842" s="70">
        <f>'[1]بيانات الكل'!C840</f>
        <v>0</v>
      </c>
      <c r="E842" s="71" t="str">
        <f>'[1]بيانات الكل'!T840</f>
        <v/>
      </c>
      <c r="F842" s="72" t="str">
        <f t="shared" si="60"/>
        <v/>
      </c>
      <c r="G842" s="73">
        <f>'[1]بيانات الكل'!F840</f>
        <v>0</v>
      </c>
      <c r="H842" s="73">
        <f>'[1]بيانات الكل'!D840</f>
        <v>0</v>
      </c>
      <c r="I842" s="74">
        <f>'[1]بيانات الكل'!H840</f>
        <v>0</v>
      </c>
      <c r="J842" s="75" t="str">
        <f t="shared" si="61"/>
        <v/>
      </c>
      <c r="K842" s="75" t="str">
        <f t="shared" si="62"/>
        <v/>
      </c>
      <c r="L842" s="75" t="str">
        <f t="shared" si="63"/>
        <v/>
      </c>
      <c r="M842" s="75">
        <f>'[1]بيانات الكل'!N840</f>
        <v>0</v>
      </c>
      <c r="N842" s="75">
        <f>'[1]بيانات الكل'!E840</f>
        <v>0</v>
      </c>
      <c r="O842" s="75">
        <f>'[1]بيانات الكل'!G840</f>
        <v>0</v>
      </c>
      <c r="P842" s="76"/>
      <c r="Q842" s="77"/>
      <c r="R842" s="78"/>
      <c r="S842" s="76"/>
      <c r="T842" s="76"/>
      <c r="U842" s="76"/>
      <c r="V842" s="76"/>
      <c r="W842" s="76"/>
      <c r="X842" s="76"/>
      <c r="Y842" s="76"/>
      <c r="Z842" s="76"/>
      <c r="AA842" s="76"/>
      <c r="AB842" s="76"/>
      <c r="AC842" s="76"/>
      <c r="AD842" s="76"/>
      <c r="AE842" s="76"/>
      <c r="AF842" s="76"/>
      <c r="AG842" s="76"/>
      <c r="AH842" s="76"/>
      <c r="AI842" s="76"/>
      <c r="AJ842" s="76"/>
      <c r="AK842" s="76"/>
      <c r="AL842" s="76"/>
      <c r="AM842" s="76" t="str">
        <f t="shared" si="64"/>
        <v/>
      </c>
      <c r="AN842" s="76">
        <f>'[1]بيانات الكل'!K840</f>
        <v>0</v>
      </c>
      <c r="AO842" s="76">
        <f>'[1]بيانات الكل'!J840</f>
        <v>0</v>
      </c>
      <c r="AP842" s="76"/>
      <c r="AQ842" s="76"/>
      <c r="AR842" s="76">
        <f>'[1]بيانات الكل'!L840</f>
        <v>0</v>
      </c>
      <c r="AS842" s="76" t="str">
        <f>'[1]بيانات الكل'!Q840</f>
        <v/>
      </c>
      <c r="AT842" s="76">
        <f>'[1]بيانات الكل'!R840</f>
        <v>0</v>
      </c>
      <c r="AU842" s="76">
        <f>'[1]بيانات الكل'!S840</f>
        <v>0</v>
      </c>
      <c r="AV842" s="79">
        <v>833</v>
      </c>
      <c r="AW842" s="79" t="e">
        <f>IF(AND($AW$3=#REF!,#REF!=Y842),AV842,"")</f>
        <v>#REF!</v>
      </c>
    </row>
    <row r="843" spans="1:49" ht="21" customHeight="1" thickBot="1">
      <c r="A843" s="68"/>
      <c r="B843" s="68">
        <v>834</v>
      </c>
      <c r="C843" s="69">
        <v>834</v>
      </c>
      <c r="D843" s="70">
        <f>'[1]بيانات الكل'!C841</f>
        <v>0</v>
      </c>
      <c r="E843" s="71" t="str">
        <f>'[1]بيانات الكل'!T841</f>
        <v/>
      </c>
      <c r="F843" s="72" t="str">
        <f t="shared" ref="F843:F906" si="65">IF(LEN(I843)&lt;14,"",IF(LEN(TRIM(I843))=0,"",IF(OR(NOT(ISNUMBER(I843)),LEN($I843)&lt;&gt;14)," ",DATE(IF(LEFT(I843)="2",MID(I843,2,2),"20"&amp;MID($I843,2,2)),MID($I843,4,2),MID($I843,6,2)))))</f>
        <v/>
      </c>
      <c r="G843" s="73">
        <f>'[1]بيانات الكل'!F841</f>
        <v>0</v>
      </c>
      <c r="H843" s="73">
        <f>'[1]بيانات الكل'!D841</f>
        <v>0</v>
      </c>
      <c r="I843" s="74">
        <f>'[1]بيانات الكل'!H841</f>
        <v>0</v>
      </c>
      <c r="J843" s="75" t="str">
        <f t="shared" ref="J843:J906" si="66">IF(F843="","",DATEDIF(F843,$J$8,"md"))</f>
        <v/>
      </c>
      <c r="K843" s="75" t="str">
        <f t="shared" ref="K843:K906" si="67">IF(F843="","",DATEDIF(F843,$J$8,"ym"))</f>
        <v/>
      </c>
      <c r="L843" s="75" t="str">
        <f t="shared" ref="L843:L906" si="68">IF(F843="","",DATEDIF(F843,$J$8,"y"))</f>
        <v/>
      </c>
      <c r="M843" s="75">
        <f>'[1]بيانات الكل'!N841</f>
        <v>0</v>
      </c>
      <c r="N843" s="75">
        <f>'[1]بيانات الكل'!E841</f>
        <v>0</v>
      </c>
      <c r="O843" s="75">
        <f>'[1]بيانات الكل'!G841</f>
        <v>0</v>
      </c>
      <c r="P843" s="76"/>
      <c r="Q843" s="77"/>
      <c r="R843" s="78"/>
      <c r="S843" s="76"/>
      <c r="T843" s="76"/>
      <c r="U843" s="76"/>
      <c r="V843" s="76"/>
      <c r="W843" s="76"/>
      <c r="X843" s="76"/>
      <c r="Y843" s="76"/>
      <c r="Z843" s="76"/>
      <c r="AA843" s="76"/>
      <c r="AB843" s="76"/>
      <c r="AC843" s="76"/>
      <c r="AD843" s="76"/>
      <c r="AE843" s="76"/>
      <c r="AF843" s="76"/>
      <c r="AG843" s="76"/>
      <c r="AH843" s="76"/>
      <c r="AI843" s="76"/>
      <c r="AJ843" s="76"/>
      <c r="AK843" s="76"/>
      <c r="AL843" s="76"/>
      <c r="AM843" s="76" t="str">
        <f t="shared" ref="AM843:AM906" si="69">IF(MID(TRIM(D843),1,3)="عبد",MID(TRIM(D843),SEARCH(" ",TRIM(D843),5)+1,LEN(D843)),IF(ISERROR(MID(TRIM(D843),SEARCH(" ",TRIM(D843),1)+1,LEN(D843))),"",MID(TRIM(D843),SEARCH(" ",TRIM(D843),1)+1,LEN(D843))))</f>
        <v/>
      </c>
      <c r="AN843" s="76">
        <f>'[1]بيانات الكل'!K841</f>
        <v>0</v>
      </c>
      <c r="AO843" s="76">
        <f>'[1]بيانات الكل'!J841</f>
        <v>0</v>
      </c>
      <c r="AP843" s="76"/>
      <c r="AQ843" s="76"/>
      <c r="AR843" s="76">
        <f>'[1]بيانات الكل'!L841</f>
        <v>0</v>
      </c>
      <c r="AS843" s="76" t="str">
        <f>'[1]بيانات الكل'!Q841</f>
        <v/>
      </c>
      <c r="AT843" s="76">
        <f>'[1]بيانات الكل'!R841</f>
        <v>0</v>
      </c>
      <c r="AU843" s="76">
        <f>'[1]بيانات الكل'!S841</f>
        <v>0</v>
      </c>
      <c r="AV843" s="79">
        <v>834</v>
      </c>
      <c r="AW843" s="79" t="e">
        <f>IF(AND($AW$3=#REF!,#REF!=Y843),AV843,"")</f>
        <v>#REF!</v>
      </c>
    </row>
    <row r="844" spans="1:49" ht="21" customHeight="1" thickBot="1">
      <c r="A844" s="68"/>
      <c r="B844" s="68">
        <v>835</v>
      </c>
      <c r="C844" s="69">
        <v>835</v>
      </c>
      <c r="D844" s="70">
        <f>'[1]بيانات الكل'!C842</f>
        <v>0</v>
      </c>
      <c r="E844" s="71" t="str">
        <f>'[1]بيانات الكل'!T842</f>
        <v/>
      </c>
      <c r="F844" s="72" t="str">
        <f t="shared" si="65"/>
        <v/>
      </c>
      <c r="G844" s="73">
        <f>'[1]بيانات الكل'!F842</f>
        <v>0</v>
      </c>
      <c r="H844" s="73">
        <f>'[1]بيانات الكل'!D842</f>
        <v>0</v>
      </c>
      <c r="I844" s="74">
        <f>'[1]بيانات الكل'!H842</f>
        <v>0</v>
      </c>
      <c r="J844" s="75" t="str">
        <f t="shared" si="66"/>
        <v/>
      </c>
      <c r="K844" s="75" t="str">
        <f t="shared" si="67"/>
        <v/>
      </c>
      <c r="L844" s="75" t="str">
        <f t="shared" si="68"/>
        <v/>
      </c>
      <c r="M844" s="75">
        <f>'[1]بيانات الكل'!N842</f>
        <v>0</v>
      </c>
      <c r="N844" s="75">
        <f>'[1]بيانات الكل'!E842</f>
        <v>0</v>
      </c>
      <c r="O844" s="75">
        <f>'[1]بيانات الكل'!G842</f>
        <v>0</v>
      </c>
      <c r="P844" s="76"/>
      <c r="Q844" s="77"/>
      <c r="R844" s="78"/>
      <c r="S844" s="76"/>
      <c r="T844" s="76"/>
      <c r="U844" s="76"/>
      <c r="V844" s="76"/>
      <c r="W844" s="76"/>
      <c r="X844" s="76"/>
      <c r="Y844" s="76"/>
      <c r="Z844" s="76"/>
      <c r="AA844" s="76"/>
      <c r="AB844" s="76"/>
      <c r="AC844" s="76"/>
      <c r="AD844" s="76"/>
      <c r="AE844" s="76"/>
      <c r="AF844" s="76"/>
      <c r="AG844" s="76"/>
      <c r="AH844" s="76"/>
      <c r="AI844" s="76"/>
      <c r="AJ844" s="76"/>
      <c r="AK844" s="76"/>
      <c r="AL844" s="76"/>
      <c r="AM844" s="76" t="str">
        <f t="shared" si="69"/>
        <v/>
      </c>
      <c r="AN844" s="76">
        <f>'[1]بيانات الكل'!K842</f>
        <v>0</v>
      </c>
      <c r="AO844" s="76">
        <f>'[1]بيانات الكل'!J842</f>
        <v>0</v>
      </c>
      <c r="AP844" s="76"/>
      <c r="AQ844" s="76"/>
      <c r="AR844" s="76">
        <f>'[1]بيانات الكل'!L842</f>
        <v>0</v>
      </c>
      <c r="AS844" s="76" t="str">
        <f>'[1]بيانات الكل'!Q842</f>
        <v/>
      </c>
      <c r="AT844" s="76">
        <f>'[1]بيانات الكل'!R842</f>
        <v>0</v>
      </c>
      <c r="AU844" s="76">
        <f>'[1]بيانات الكل'!S842</f>
        <v>0</v>
      </c>
      <c r="AV844" s="79">
        <v>835</v>
      </c>
      <c r="AW844" s="79" t="e">
        <f>IF(AND($AW$3=#REF!,#REF!=Y844),AV844,"")</f>
        <v>#REF!</v>
      </c>
    </row>
    <row r="845" spans="1:49" ht="21" customHeight="1" thickBot="1">
      <c r="A845" s="68"/>
      <c r="B845" s="68">
        <v>836</v>
      </c>
      <c r="C845" s="69">
        <v>836</v>
      </c>
      <c r="D845" s="70">
        <f>'[1]بيانات الكل'!C843</f>
        <v>0</v>
      </c>
      <c r="E845" s="71" t="str">
        <f>'[1]بيانات الكل'!T843</f>
        <v/>
      </c>
      <c r="F845" s="72" t="str">
        <f t="shared" si="65"/>
        <v/>
      </c>
      <c r="G845" s="73">
        <f>'[1]بيانات الكل'!F843</f>
        <v>0</v>
      </c>
      <c r="H845" s="73">
        <f>'[1]بيانات الكل'!D843</f>
        <v>0</v>
      </c>
      <c r="I845" s="74">
        <f>'[1]بيانات الكل'!H843</f>
        <v>0</v>
      </c>
      <c r="J845" s="75" t="str">
        <f t="shared" si="66"/>
        <v/>
      </c>
      <c r="K845" s="75" t="str">
        <f t="shared" si="67"/>
        <v/>
      </c>
      <c r="L845" s="75" t="str">
        <f t="shared" si="68"/>
        <v/>
      </c>
      <c r="M845" s="75">
        <f>'[1]بيانات الكل'!N843</f>
        <v>0</v>
      </c>
      <c r="N845" s="75">
        <f>'[1]بيانات الكل'!E843</f>
        <v>0</v>
      </c>
      <c r="O845" s="75">
        <f>'[1]بيانات الكل'!G843</f>
        <v>0</v>
      </c>
      <c r="P845" s="76"/>
      <c r="Q845" s="77"/>
      <c r="R845" s="78"/>
      <c r="S845" s="76"/>
      <c r="T845" s="76"/>
      <c r="U845" s="76"/>
      <c r="V845" s="76"/>
      <c r="W845" s="76"/>
      <c r="X845" s="76"/>
      <c r="Y845" s="76"/>
      <c r="Z845" s="76"/>
      <c r="AA845" s="76"/>
      <c r="AB845" s="76"/>
      <c r="AC845" s="76"/>
      <c r="AD845" s="76"/>
      <c r="AE845" s="76"/>
      <c r="AF845" s="76"/>
      <c r="AG845" s="76"/>
      <c r="AH845" s="76"/>
      <c r="AI845" s="76"/>
      <c r="AJ845" s="76"/>
      <c r="AK845" s="76"/>
      <c r="AL845" s="76"/>
      <c r="AM845" s="76" t="str">
        <f t="shared" si="69"/>
        <v/>
      </c>
      <c r="AN845" s="76">
        <f>'[1]بيانات الكل'!K843</f>
        <v>0</v>
      </c>
      <c r="AO845" s="76">
        <f>'[1]بيانات الكل'!J843</f>
        <v>0</v>
      </c>
      <c r="AP845" s="76"/>
      <c r="AQ845" s="76"/>
      <c r="AR845" s="76">
        <f>'[1]بيانات الكل'!L843</f>
        <v>0</v>
      </c>
      <c r="AS845" s="76" t="str">
        <f>'[1]بيانات الكل'!Q843</f>
        <v/>
      </c>
      <c r="AT845" s="76">
        <f>'[1]بيانات الكل'!R843</f>
        <v>0</v>
      </c>
      <c r="AU845" s="76">
        <f>'[1]بيانات الكل'!S843</f>
        <v>0</v>
      </c>
      <c r="AV845" s="79">
        <v>836</v>
      </c>
      <c r="AW845" s="79" t="e">
        <f>IF(AND($AW$3=#REF!,#REF!=Y845),AV845,"")</f>
        <v>#REF!</v>
      </c>
    </row>
    <row r="846" spans="1:49" ht="21" customHeight="1" thickBot="1">
      <c r="A846" s="68"/>
      <c r="B846" s="68">
        <v>837</v>
      </c>
      <c r="C846" s="69">
        <v>837</v>
      </c>
      <c r="D846" s="70">
        <f>'[1]بيانات الكل'!C844</f>
        <v>0</v>
      </c>
      <c r="E846" s="71" t="str">
        <f>'[1]بيانات الكل'!T844</f>
        <v/>
      </c>
      <c r="F846" s="72" t="str">
        <f t="shared" si="65"/>
        <v/>
      </c>
      <c r="G846" s="73">
        <f>'[1]بيانات الكل'!F844</f>
        <v>0</v>
      </c>
      <c r="H846" s="73">
        <f>'[1]بيانات الكل'!D844</f>
        <v>0</v>
      </c>
      <c r="I846" s="74">
        <f>'[1]بيانات الكل'!H844</f>
        <v>0</v>
      </c>
      <c r="J846" s="75" t="str">
        <f t="shared" si="66"/>
        <v/>
      </c>
      <c r="K846" s="75" t="str">
        <f t="shared" si="67"/>
        <v/>
      </c>
      <c r="L846" s="75" t="str">
        <f t="shared" si="68"/>
        <v/>
      </c>
      <c r="M846" s="75">
        <f>'[1]بيانات الكل'!N844</f>
        <v>0</v>
      </c>
      <c r="N846" s="75">
        <f>'[1]بيانات الكل'!E844</f>
        <v>0</v>
      </c>
      <c r="O846" s="75">
        <f>'[1]بيانات الكل'!G844</f>
        <v>0</v>
      </c>
      <c r="P846" s="76"/>
      <c r="Q846" s="77"/>
      <c r="R846" s="78"/>
      <c r="S846" s="76"/>
      <c r="T846" s="76"/>
      <c r="U846" s="76"/>
      <c r="V846" s="76"/>
      <c r="W846" s="76"/>
      <c r="X846" s="76"/>
      <c r="Y846" s="76"/>
      <c r="Z846" s="76"/>
      <c r="AA846" s="76"/>
      <c r="AB846" s="76"/>
      <c r="AC846" s="76"/>
      <c r="AD846" s="76"/>
      <c r="AE846" s="76"/>
      <c r="AF846" s="76"/>
      <c r="AG846" s="76"/>
      <c r="AH846" s="76"/>
      <c r="AI846" s="76"/>
      <c r="AJ846" s="76"/>
      <c r="AK846" s="76"/>
      <c r="AL846" s="76"/>
      <c r="AM846" s="76" t="str">
        <f t="shared" si="69"/>
        <v/>
      </c>
      <c r="AN846" s="76">
        <f>'[1]بيانات الكل'!K844</f>
        <v>0</v>
      </c>
      <c r="AO846" s="76">
        <f>'[1]بيانات الكل'!J844</f>
        <v>0</v>
      </c>
      <c r="AP846" s="76"/>
      <c r="AQ846" s="76"/>
      <c r="AR846" s="76">
        <f>'[1]بيانات الكل'!L844</f>
        <v>0</v>
      </c>
      <c r="AS846" s="76" t="str">
        <f>'[1]بيانات الكل'!Q844</f>
        <v/>
      </c>
      <c r="AT846" s="76">
        <f>'[1]بيانات الكل'!R844</f>
        <v>0</v>
      </c>
      <c r="AU846" s="76">
        <f>'[1]بيانات الكل'!S844</f>
        <v>0</v>
      </c>
      <c r="AV846" s="79">
        <v>837</v>
      </c>
      <c r="AW846" s="79" t="e">
        <f>IF(AND($AW$3=#REF!,#REF!=Y846),AV846,"")</f>
        <v>#REF!</v>
      </c>
    </row>
    <row r="847" spans="1:49" ht="21" customHeight="1" thickBot="1">
      <c r="A847" s="68"/>
      <c r="B847" s="68">
        <v>838</v>
      </c>
      <c r="C847" s="69">
        <v>838</v>
      </c>
      <c r="D847" s="70">
        <f>'[1]بيانات الكل'!C845</f>
        <v>0</v>
      </c>
      <c r="E847" s="71" t="str">
        <f>'[1]بيانات الكل'!T845</f>
        <v/>
      </c>
      <c r="F847" s="72" t="str">
        <f t="shared" si="65"/>
        <v/>
      </c>
      <c r="G847" s="73">
        <f>'[1]بيانات الكل'!F845</f>
        <v>0</v>
      </c>
      <c r="H847" s="73">
        <f>'[1]بيانات الكل'!D845</f>
        <v>0</v>
      </c>
      <c r="I847" s="74">
        <f>'[1]بيانات الكل'!H845</f>
        <v>0</v>
      </c>
      <c r="J847" s="75" t="str">
        <f t="shared" si="66"/>
        <v/>
      </c>
      <c r="K847" s="75" t="str">
        <f t="shared" si="67"/>
        <v/>
      </c>
      <c r="L847" s="75" t="str">
        <f t="shared" si="68"/>
        <v/>
      </c>
      <c r="M847" s="75">
        <f>'[1]بيانات الكل'!N845</f>
        <v>0</v>
      </c>
      <c r="N847" s="75">
        <f>'[1]بيانات الكل'!E845</f>
        <v>0</v>
      </c>
      <c r="O847" s="75">
        <f>'[1]بيانات الكل'!G845</f>
        <v>0</v>
      </c>
      <c r="P847" s="76"/>
      <c r="Q847" s="77"/>
      <c r="R847" s="78"/>
      <c r="S847" s="76"/>
      <c r="T847" s="76"/>
      <c r="U847" s="76"/>
      <c r="V847" s="76"/>
      <c r="W847" s="76"/>
      <c r="X847" s="76"/>
      <c r="Y847" s="76"/>
      <c r="Z847" s="76"/>
      <c r="AA847" s="76"/>
      <c r="AB847" s="76"/>
      <c r="AC847" s="76"/>
      <c r="AD847" s="76"/>
      <c r="AE847" s="76"/>
      <c r="AF847" s="76"/>
      <c r="AG847" s="76"/>
      <c r="AH847" s="76"/>
      <c r="AI847" s="76"/>
      <c r="AJ847" s="76"/>
      <c r="AK847" s="76"/>
      <c r="AL847" s="76"/>
      <c r="AM847" s="76" t="str">
        <f t="shared" si="69"/>
        <v/>
      </c>
      <c r="AN847" s="76">
        <f>'[1]بيانات الكل'!K845</f>
        <v>0</v>
      </c>
      <c r="AO847" s="76">
        <f>'[1]بيانات الكل'!J845</f>
        <v>0</v>
      </c>
      <c r="AP847" s="76"/>
      <c r="AQ847" s="76"/>
      <c r="AR847" s="76">
        <f>'[1]بيانات الكل'!L845</f>
        <v>0</v>
      </c>
      <c r="AS847" s="76" t="str">
        <f>'[1]بيانات الكل'!Q845</f>
        <v/>
      </c>
      <c r="AT847" s="76">
        <f>'[1]بيانات الكل'!R845</f>
        <v>0</v>
      </c>
      <c r="AU847" s="76">
        <f>'[1]بيانات الكل'!S845</f>
        <v>0</v>
      </c>
      <c r="AV847" s="79">
        <v>838</v>
      </c>
      <c r="AW847" s="79" t="e">
        <f>IF(AND($AW$3=#REF!,#REF!=Y847),AV847,"")</f>
        <v>#REF!</v>
      </c>
    </row>
    <row r="848" spans="1:49" ht="21" customHeight="1" thickBot="1">
      <c r="A848" s="68"/>
      <c r="B848" s="68">
        <v>839</v>
      </c>
      <c r="C848" s="69">
        <v>839</v>
      </c>
      <c r="D848" s="70">
        <f>'[1]بيانات الكل'!C846</f>
        <v>0</v>
      </c>
      <c r="E848" s="71" t="str">
        <f>'[1]بيانات الكل'!T846</f>
        <v/>
      </c>
      <c r="F848" s="72" t="str">
        <f t="shared" si="65"/>
        <v/>
      </c>
      <c r="G848" s="73">
        <f>'[1]بيانات الكل'!F846</f>
        <v>0</v>
      </c>
      <c r="H848" s="73">
        <f>'[1]بيانات الكل'!D846</f>
        <v>0</v>
      </c>
      <c r="I848" s="74">
        <f>'[1]بيانات الكل'!H846</f>
        <v>0</v>
      </c>
      <c r="J848" s="75" t="str">
        <f t="shared" si="66"/>
        <v/>
      </c>
      <c r="K848" s="75" t="str">
        <f t="shared" si="67"/>
        <v/>
      </c>
      <c r="L848" s="75" t="str">
        <f t="shared" si="68"/>
        <v/>
      </c>
      <c r="M848" s="75">
        <f>'[1]بيانات الكل'!N846</f>
        <v>0</v>
      </c>
      <c r="N848" s="75">
        <f>'[1]بيانات الكل'!E846</f>
        <v>0</v>
      </c>
      <c r="O848" s="75">
        <f>'[1]بيانات الكل'!G846</f>
        <v>0</v>
      </c>
      <c r="P848" s="76"/>
      <c r="Q848" s="77"/>
      <c r="R848" s="78"/>
      <c r="S848" s="76"/>
      <c r="T848" s="76"/>
      <c r="U848" s="76"/>
      <c r="V848" s="76"/>
      <c r="W848" s="76"/>
      <c r="X848" s="76"/>
      <c r="Y848" s="76"/>
      <c r="Z848" s="76"/>
      <c r="AA848" s="76"/>
      <c r="AB848" s="76"/>
      <c r="AC848" s="76"/>
      <c r="AD848" s="76"/>
      <c r="AE848" s="76"/>
      <c r="AF848" s="76"/>
      <c r="AG848" s="76"/>
      <c r="AH848" s="76"/>
      <c r="AI848" s="76"/>
      <c r="AJ848" s="76"/>
      <c r="AK848" s="76"/>
      <c r="AL848" s="76"/>
      <c r="AM848" s="76" t="str">
        <f t="shared" si="69"/>
        <v/>
      </c>
      <c r="AN848" s="76">
        <f>'[1]بيانات الكل'!K846</f>
        <v>0</v>
      </c>
      <c r="AO848" s="76">
        <f>'[1]بيانات الكل'!J846</f>
        <v>0</v>
      </c>
      <c r="AP848" s="76"/>
      <c r="AQ848" s="76"/>
      <c r="AR848" s="76">
        <f>'[1]بيانات الكل'!L846</f>
        <v>0</v>
      </c>
      <c r="AS848" s="76" t="str">
        <f>'[1]بيانات الكل'!Q846</f>
        <v/>
      </c>
      <c r="AT848" s="76">
        <f>'[1]بيانات الكل'!R846</f>
        <v>0</v>
      </c>
      <c r="AU848" s="76">
        <f>'[1]بيانات الكل'!S846</f>
        <v>0</v>
      </c>
      <c r="AV848" s="79">
        <v>839</v>
      </c>
      <c r="AW848" s="79" t="e">
        <f>IF(AND($AW$3=#REF!,#REF!=Y848),AV848,"")</f>
        <v>#REF!</v>
      </c>
    </row>
    <row r="849" spans="1:49" ht="21" customHeight="1" thickBot="1">
      <c r="A849" s="68"/>
      <c r="B849" s="68">
        <v>840</v>
      </c>
      <c r="C849" s="69">
        <v>840</v>
      </c>
      <c r="D849" s="70">
        <f>'[1]بيانات الكل'!C847</f>
        <v>0</v>
      </c>
      <c r="E849" s="71" t="str">
        <f>'[1]بيانات الكل'!T847</f>
        <v/>
      </c>
      <c r="F849" s="72" t="str">
        <f t="shared" si="65"/>
        <v/>
      </c>
      <c r="G849" s="73">
        <f>'[1]بيانات الكل'!F847</f>
        <v>0</v>
      </c>
      <c r="H849" s="73">
        <f>'[1]بيانات الكل'!D847</f>
        <v>0</v>
      </c>
      <c r="I849" s="74">
        <f>'[1]بيانات الكل'!H847</f>
        <v>0</v>
      </c>
      <c r="J849" s="75" t="str">
        <f t="shared" si="66"/>
        <v/>
      </c>
      <c r="K849" s="75" t="str">
        <f t="shared" si="67"/>
        <v/>
      </c>
      <c r="L849" s="75" t="str">
        <f t="shared" si="68"/>
        <v/>
      </c>
      <c r="M849" s="75">
        <f>'[1]بيانات الكل'!N847</f>
        <v>0</v>
      </c>
      <c r="N849" s="75">
        <f>'[1]بيانات الكل'!E847</f>
        <v>0</v>
      </c>
      <c r="O849" s="75">
        <f>'[1]بيانات الكل'!G847</f>
        <v>0</v>
      </c>
      <c r="P849" s="76"/>
      <c r="Q849" s="77"/>
      <c r="R849" s="78"/>
      <c r="S849" s="76"/>
      <c r="T849" s="76"/>
      <c r="U849" s="76"/>
      <c r="V849" s="76"/>
      <c r="W849" s="76"/>
      <c r="X849" s="76"/>
      <c r="Y849" s="76"/>
      <c r="Z849" s="76"/>
      <c r="AA849" s="76"/>
      <c r="AB849" s="76"/>
      <c r="AC849" s="76"/>
      <c r="AD849" s="76"/>
      <c r="AE849" s="76"/>
      <c r="AF849" s="76"/>
      <c r="AG849" s="76"/>
      <c r="AH849" s="76"/>
      <c r="AI849" s="76"/>
      <c r="AJ849" s="76"/>
      <c r="AK849" s="76"/>
      <c r="AL849" s="76"/>
      <c r="AM849" s="76" t="str">
        <f t="shared" si="69"/>
        <v/>
      </c>
      <c r="AN849" s="76">
        <f>'[1]بيانات الكل'!K847</f>
        <v>0</v>
      </c>
      <c r="AO849" s="76">
        <f>'[1]بيانات الكل'!J847</f>
        <v>0</v>
      </c>
      <c r="AP849" s="76"/>
      <c r="AQ849" s="76"/>
      <c r="AR849" s="76">
        <f>'[1]بيانات الكل'!L847</f>
        <v>0</v>
      </c>
      <c r="AS849" s="76" t="str">
        <f>'[1]بيانات الكل'!Q847</f>
        <v/>
      </c>
      <c r="AT849" s="76">
        <f>'[1]بيانات الكل'!R847</f>
        <v>0</v>
      </c>
      <c r="AU849" s="76">
        <f>'[1]بيانات الكل'!S847</f>
        <v>0</v>
      </c>
      <c r="AV849" s="79">
        <v>840</v>
      </c>
      <c r="AW849" s="79" t="e">
        <f>IF(AND($AW$3=#REF!,#REF!=Y849),AV849,"")</f>
        <v>#REF!</v>
      </c>
    </row>
    <row r="850" spans="1:49" ht="21" customHeight="1" thickBot="1">
      <c r="A850" s="68"/>
      <c r="B850" s="68">
        <v>841</v>
      </c>
      <c r="C850" s="69">
        <v>841</v>
      </c>
      <c r="D850" s="70">
        <f>'[1]بيانات الكل'!C848</f>
        <v>0</v>
      </c>
      <c r="E850" s="71" t="str">
        <f>'[1]بيانات الكل'!T848</f>
        <v/>
      </c>
      <c r="F850" s="72" t="str">
        <f t="shared" si="65"/>
        <v/>
      </c>
      <c r="G850" s="73">
        <f>'[1]بيانات الكل'!F848</f>
        <v>0</v>
      </c>
      <c r="H850" s="73">
        <f>'[1]بيانات الكل'!D848</f>
        <v>0</v>
      </c>
      <c r="I850" s="74">
        <f>'[1]بيانات الكل'!H848</f>
        <v>0</v>
      </c>
      <c r="J850" s="75" t="str">
        <f t="shared" si="66"/>
        <v/>
      </c>
      <c r="K850" s="75" t="str">
        <f t="shared" si="67"/>
        <v/>
      </c>
      <c r="L850" s="75" t="str">
        <f t="shared" si="68"/>
        <v/>
      </c>
      <c r="M850" s="75">
        <f>'[1]بيانات الكل'!N848</f>
        <v>0</v>
      </c>
      <c r="N850" s="75">
        <f>'[1]بيانات الكل'!E848</f>
        <v>0</v>
      </c>
      <c r="O850" s="75">
        <f>'[1]بيانات الكل'!G848</f>
        <v>0</v>
      </c>
      <c r="P850" s="76"/>
      <c r="Q850" s="77"/>
      <c r="R850" s="78"/>
      <c r="S850" s="76"/>
      <c r="T850" s="76"/>
      <c r="U850" s="76"/>
      <c r="V850" s="76"/>
      <c r="W850" s="76"/>
      <c r="X850" s="76"/>
      <c r="Y850" s="76"/>
      <c r="Z850" s="76"/>
      <c r="AA850" s="76"/>
      <c r="AB850" s="76"/>
      <c r="AC850" s="76"/>
      <c r="AD850" s="76"/>
      <c r="AE850" s="76"/>
      <c r="AF850" s="76"/>
      <c r="AG850" s="76"/>
      <c r="AH850" s="76"/>
      <c r="AI850" s="76"/>
      <c r="AJ850" s="76"/>
      <c r="AK850" s="76"/>
      <c r="AL850" s="76"/>
      <c r="AM850" s="76" t="str">
        <f t="shared" si="69"/>
        <v/>
      </c>
      <c r="AN850" s="76">
        <f>'[1]بيانات الكل'!K848</f>
        <v>0</v>
      </c>
      <c r="AO850" s="76">
        <f>'[1]بيانات الكل'!J848</f>
        <v>0</v>
      </c>
      <c r="AP850" s="76"/>
      <c r="AQ850" s="76"/>
      <c r="AR850" s="76">
        <f>'[1]بيانات الكل'!L848</f>
        <v>0</v>
      </c>
      <c r="AS850" s="76" t="str">
        <f>'[1]بيانات الكل'!Q848</f>
        <v/>
      </c>
      <c r="AT850" s="76">
        <f>'[1]بيانات الكل'!R848</f>
        <v>0</v>
      </c>
      <c r="AU850" s="76">
        <f>'[1]بيانات الكل'!S848</f>
        <v>0</v>
      </c>
      <c r="AV850" s="79">
        <v>841</v>
      </c>
      <c r="AW850" s="79" t="e">
        <f>IF(AND($AW$3=#REF!,#REF!=Y850),AV850,"")</f>
        <v>#REF!</v>
      </c>
    </row>
    <row r="851" spans="1:49" ht="21" customHeight="1" thickBot="1">
      <c r="A851" s="68"/>
      <c r="B851" s="68">
        <v>842</v>
      </c>
      <c r="C851" s="69">
        <v>842</v>
      </c>
      <c r="D851" s="70">
        <f>'[1]بيانات الكل'!C849</f>
        <v>0</v>
      </c>
      <c r="E851" s="71" t="str">
        <f>'[1]بيانات الكل'!T849</f>
        <v/>
      </c>
      <c r="F851" s="72" t="str">
        <f t="shared" si="65"/>
        <v/>
      </c>
      <c r="G851" s="73">
        <f>'[1]بيانات الكل'!F849</f>
        <v>0</v>
      </c>
      <c r="H851" s="73">
        <f>'[1]بيانات الكل'!D849</f>
        <v>0</v>
      </c>
      <c r="I851" s="74">
        <f>'[1]بيانات الكل'!H849</f>
        <v>0</v>
      </c>
      <c r="J851" s="75" t="str">
        <f t="shared" si="66"/>
        <v/>
      </c>
      <c r="K851" s="75" t="str">
        <f t="shared" si="67"/>
        <v/>
      </c>
      <c r="L851" s="75" t="str">
        <f t="shared" si="68"/>
        <v/>
      </c>
      <c r="M851" s="75">
        <f>'[1]بيانات الكل'!N849</f>
        <v>0</v>
      </c>
      <c r="N851" s="75">
        <f>'[1]بيانات الكل'!E849</f>
        <v>0</v>
      </c>
      <c r="O851" s="75">
        <f>'[1]بيانات الكل'!G849</f>
        <v>0</v>
      </c>
      <c r="P851" s="76"/>
      <c r="Q851" s="77"/>
      <c r="R851" s="78"/>
      <c r="S851" s="76"/>
      <c r="T851" s="76"/>
      <c r="U851" s="76"/>
      <c r="V851" s="76"/>
      <c r="W851" s="76"/>
      <c r="X851" s="76"/>
      <c r="Y851" s="76"/>
      <c r="Z851" s="76"/>
      <c r="AA851" s="76"/>
      <c r="AB851" s="76"/>
      <c r="AC851" s="76"/>
      <c r="AD851" s="76"/>
      <c r="AE851" s="76"/>
      <c r="AF851" s="76"/>
      <c r="AG851" s="76"/>
      <c r="AH851" s="76"/>
      <c r="AI851" s="76"/>
      <c r="AJ851" s="76"/>
      <c r="AK851" s="76"/>
      <c r="AL851" s="76"/>
      <c r="AM851" s="76" t="str">
        <f t="shared" si="69"/>
        <v/>
      </c>
      <c r="AN851" s="76">
        <f>'[1]بيانات الكل'!K849</f>
        <v>0</v>
      </c>
      <c r="AO851" s="76">
        <f>'[1]بيانات الكل'!J849</f>
        <v>0</v>
      </c>
      <c r="AP851" s="76"/>
      <c r="AQ851" s="76"/>
      <c r="AR851" s="76">
        <f>'[1]بيانات الكل'!L849</f>
        <v>0</v>
      </c>
      <c r="AS851" s="76" t="str">
        <f>'[1]بيانات الكل'!Q849</f>
        <v/>
      </c>
      <c r="AT851" s="76">
        <f>'[1]بيانات الكل'!R849</f>
        <v>0</v>
      </c>
      <c r="AU851" s="76">
        <f>'[1]بيانات الكل'!S849</f>
        <v>0</v>
      </c>
      <c r="AV851" s="79">
        <v>842</v>
      </c>
      <c r="AW851" s="79" t="e">
        <f>IF(AND($AW$3=#REF!,#REF!=Y851),AV851,"")</f>
        <v>#REF!</v>
      </c>
    </row>
    <row r="852" spans="1:49" ht="21" customHeight="1" thickBot="1">
      <c r="A852" s="68"/>
      <c r="B852" s="68">
        <v>843</v>
      </c>
      <c r="C852" s="69">
        <v>843</v>
      </c>
      <c r="D852" s="70">
        <f>'[1]بيانات الكل'!C850</f>
        <v>0</v>
      </c>
      <c r="E852" s="71" t="str">
        <f>'[1]بيانات الكل'!T850</f>
        <v/>
      </c>
      <c r="F852" s="72" t="str">
        <f t="shared" si="65"/>
        <v/>
      </c>
      <c r="G852" s="73">
        <f>'[1]بيانات الكل'!F850</f>
        <v>0</v>
      </c>
      <c r="H852" s="73">
        <f>'[1]بيانات الكل'!D850</f>
        <v>0</v>
      </c>
      <c r="I852" s="74">
        <f>'[1]بيانات الكل'!H850</f>
        <v>0</v>
      </c>
      <c r="J852" s="75" t="str">
        <f t="shared" si="66"/>
        <v/>
      </c>
      <c r="K852" s="75" t="str">
        <f t="shared" si="67"/>
        <v/>
      </c>
      <c r="L852" s="75" t="str">
        <f t="shared" si="68"/>
        <v/>
      </c>
      <c r="M852" s="75">
        <f>'[1]بيانات الكل'!N850</f>
        <v>0</v>
      </c>
      <c r="N852" s="75">
        <f>'[1]بيانات الكل'!E850</f>
        <v>0</v>
      </c>
      <c r="O852" s="75">
        <f>'[1]بيانات الكل'!G850</f>
        <v>0</v>
      </c>
      <c r="P852" s="76"/>
      <c r="Q852" s="77"/>
      <c r="R852" s="78"/>
      <c r="S852" s="76"/>
      <c r="T852" s="76"/>
      <c r="U852" s="76"/>
      <c r="V852" s="76"/>
      <c r="W852" s="76"/>
      <c r="X852" s="76"/>
      <c r="Y852" s="76"/>
      <c r="Z852" s="76"/>
      <c r="AA852" s="76"/>
      <c r="AB852" s="76"/>
      <c r="AC852" s="76"/>
      <c r="AD852" s="76"/>
      <c r="AE852" s="76"/>
      <c r="AF852" s="76"/>
      <c r="AG852" s="76"/>
      <c r="AH852" s="76"/>
      <c r="AI852" s="76"/>
      <c r="AJ852" s="76"/>
      <c r="AK852" s="76"/>
      <c r="AL852" s="76"/>
      <c r="AM852" s="76" t="str">
        <f t="shared" si="69"/>
        <v/>
      </c>
      <c r="AN852" s="76">
        <f>'[1]بيانات الكل'!K850</f>
        <v>0</v>
      </c>
      <c r="AO852" s="76">
        <f>'[1]بيانات الكل'!J850</f>
        <v>0</v>
      </c>
      <c r="AP852" s="76"/>
      <c r="AQ852" s="76"/>
      <c r="AR852" s="76">
        <f>'[1]بيانات الكل'!L850</f>
        <v>0</v>
      </c>
      <c r="AS852" s="76" t="str">
        <f>'[1]بيانات الكل'!Q850</f>
        <v/>
      </c>
      <c r="AT852" s="76">
        <f>'[1]بيانات الكل'!R850</f>
        <v>0</v>
      </c>
      <c r="AU852" s="76">
        <f>'[1]بيانات الكل'!S850</f>
        <v>0</v>
      </c>
      <c r="AV852" s="79">
        <v>843</v>
      </c>
      <c r="AW852" s="79" t="e">
        <f>IF(AND($AW$3=#REF!,#REF!=Y852),AV852,"")</f>
        <v>#REF!</v>
      </c>
    </row>
    <row r="853" spans="1:49" ht="21" customHeight="1" thickBot="1">
      <c r="A853" s="68"/>
      <c r="B853" s="68">
        <v>844</v>
      </c>
      <c r="C853" s="69">
        <v>844</v>
      </c>
      <c r="D853" s="70">
        <f>'[1]بيانات الكل'!C851</f>
        <v>0</v>
      </c>
      <c r="E853" s="71" t="str">
        <f>'[1]بيانات الكل'!T851</f>
        <v/>
      </c>
      <c r="F853" s="72" t="str">
        <f t="shared" si="65"/>
        <v/>
      </c>
      <c r="G853" s="73">
        <f>'[1]بيانات الكل'!F851</f>
        <v>0</v>
      </c>
      <c r="H853" s="73">
        <f>'[1]بيانات الكل'!D851</f>
        <v>0</v>
      </c>
      <c r="I853" s="74">
        <f>'[1]بيانات الكل'!H851</f>
        <v>0</v>
      </c>
      <c r="J853" s="75" t="str">
        <f t="shared" si="66"/>
        <v/>
      </c>
      <c r="K853" s="75" t="str">
        <f t="shared" si="67"/>
        <v/>
      </c>
      <c r="L853" s="75" t="str">
        <f t="shared" si="68"/>
        <v/>
      </c>
      <c r="M853" s="75">
        <f>'[1]بيانات الكل'!N851</f>
        <v>0</v>
      </c>
      <c r="N853" s="75">
        <f>'[1]بيانات الكل'!E851</f>
        <v>0</v>
      </c>
      <c r="O853" s="75">
        <f>'[1]بيانات الكل'!G851</f>
        <v>0</v>
      </c>
      <c r="P853" s="76"/>
      <c r="Q853" s="77"/>
      <c r="R853" s="78"/>
      <c r="S853" s="76"/>
      <c r="T853" s="76"/>
      <c r="U853" s="76"/>
      <c r="V853" s="76"/>
      <c r="W853" s="76"/>
      <c r="X853" s="76"/>
      <c r="Y853" s="76"/>
      <c r="Z853" s="76"/>
      <c r="AA853" s="76"/>
      <c r="AB853" s="76"/>
      <c r="AC853" s="76"/>
      <c r="AD853" s="76"/>
      <c r="AE853" s="76"/>
      <c r="AF853" s="76"/>
      <c r="AG853" s="76"/>
      <c r="AH853" s="76"/>
      <c r="AI853" s="76"/>
      <c r="AJ853" s="76"/>
      <c r="AK853" s="76"/>
      <c r="AL853" s="76"/>
      <c r="AM853" s="76" t="str">
        <f t="shared" si="69"/>
        <v/>
      </c>
      <c r="AN853" s="76">
        <f>'[1]بيانات الكل'!K851</f>
        <v>0</v>
      </c>
      <c r="AO853" s="76">
        <f>'[1]بيانات الكل'!J851</f>
        <v>0</v>
      </c>
      <c r="AP853" s="76"/>
      <c r="AQ853" s="76"/>
      <c r="AR853" s="76">
        <f>'[1]بيانات الكل'!L851</f>
        <v>0</v>
      </c>
      <c r="AS853" s="76" t="str">
        <f>'[1]بيانات الكل'!Q851</f>
        <v/>
      </c>
      <c r="AT853" s="76">
        <f>'[1]بيانات الكل'!R851</f>
        <v>0</v>
      </c>
      <c r="AU853" s="76">
        <f>'[1]بيانات الكل'!S851</f>
        <v>0</v>
      </c>
      <c r="AV853" s="79">
        <v>844</v>
      </c>
      <c r="AW853" s="79" t="e">
        <f>IF(AND($AW$3=#REF!,#REF!=Y853),AV853,"")</f>
        <v>#REF!</v>
      </c>
    </row>
    <row r="854" spans="1:49" ht="21" customHeight="1" thickBot="1">
      <c r="A854" s="68"/>
      <c r="B854" s="68">
        <v>845</v>
      </c>
      <c r="C854" s="69">
        <v>845</v>
      </c>
      <c r="D854" s="70">
        <f>'[1]بيانات الكل'!C852</f>
        <v>0</v>
      </c>
      <c r="E854" s="71" t="str">
        <f>'[1]بيانات الكل'!T852</f>
        <v/>
      </c>
      <c r="F854" s="72" t="str">
        <f t="shared" si="65"/>
        <v/>
      </c>
      <c r="G854" s="73">
        <f>'[1]بيانات الكل'!F852</f>
        <v>0</v>
      </c>
      <c r="H854" s="73">
        <f>'[1]بيانات الكل'!D852</f>
        <v>0</v>
      </c>
      <c r="I854" s="74">
        <f>'[1]بيانات الكل'!H852</f>
        <v>0</v>
      </c>
      <c r="J854" s="75" t="str">
        <f t="shared" si="66"/>
        <v/>
      </c>
      <c r="K854" s="75" t="str">
        <f t="shared" si="67"/>
        <v/>
      </c>
      <c r="L854" s="75" t="str">
        <f t="shared" si="68"/>
        <v/>
      </c>
      <c r="M854" s="75">
        <f>'[1]بيانات الكل'!N852</f>
        <v>0</v>
      </c>
      <c r="N854" s="75">
        <f>'[1]بيانات الكل'!E852</f>
        <v>0</v>
      </c>
      <c r="O854" s="75">
        <f>'[1]بيانات الكل'!G852</f>
        <v>0</v>
      </c>
      <c r="P854" s="76"/>
      <c r="Q854" s="77"/>
      <c r="R854" s="78"/>
      <c r="S854" s="76"/>
      <c r="T854" s="76"/>
      <c r="U854" s="76"/>
      <c r="V854" s="76"/>
      <c r="W854" s="76"/>
      <c r="X854" s="76"/>
      <c r="Y854" s="76"/>
      <c r="Z854" s="76"/>
      <c r="AA854" s="76"/>
      <c r="AB854" s="76"/>
      <c r="AC854" s="76"/>
      <c r="AD854" s="76"/>
      <c r="AE854" s="76"/>
      <c r="AF854" s="76"/>
      <c r="AG854" s="76"/>
      <c r="AH854" s="76"/>
      <c r="AI854" s="76"/>
      <c r="AJ854" s="76"/>
      <c r="AK854" s="76"/>
      <c r="AL854" s="76"/>
      <c r="AM854" s="76" t="str">
        <f t="shared" si="69"/>
        <v/>
      </c>
      <c r="AN854" s="76">
        <f>'[1]بيانات الكل'!K852</f>
        <v>0</v>
      </c>
      <c r="AO854" s="76">
        <f>'[1]بيانات الكل'!J852</f>
        <v>0</v>
      </c>
      <c r="AP854" s="76"/>
      <c r="AQ854" s="76"/>
      <c r="AR854" s="76">
        <f>'[1]بيانات الكل'!L852</f>
        <v>0</v>
      </c>
      <c r="AS854" s="76" t="str">
        <f>'[1]بيانات الكل'!Q852</f>
        <v/>
      </c>
      <c r="AT854" s="76">
        <f>'[1]بيانات الكل'!R852</f>
        <v>0</v>
      </c>
      <c r="AU854" s="76">
        <f>'[1]بيانات الكل'!S852</f>
        <v>0</v>
      </c>
      <c r="AV854" s="79">
        <v>845</v>
      </c>
      <c r="AW854" s="79" t="e">
        <f>IF(AND($AW$3=#REF!,#REF!=Y854),AV854,"")</f>
        <v>#REF!</v>
      </c>
    </row>
    <row r="855" spans="1:49" ht="21" customHeight="1" thickBot="1">
      <c r="A855" s="68"/>
      <c r="B855" s="68">
        <v>846</v>
      </c>
      <c r="C855" s="69">
        <v>846</v>
      </c>
      <c r="D855" s="70">
        <f>'[1]بيانات الكل'!C853</f>
        <v>0</v>
      </c>
      <c r="E855" s="71" t="str">
        <f>'[1]بيانات الكل'!T853</f>
        <v/>
      </c>
      <c r="F855" s="72" t="str">
        <f t="shared" si="65"/>
        <v/>
      </c>
      <c r="G855" s="73">
        <f>'[1]بيانات الكل'!F853</f>
        <v>0</v>
      </c>
      <c r="H855" s="73">
        <f>'[1]بيانات الكل'!D853</f>
        <v>0</v>
      </c>
      <c r="I855" s="74">
        <f>'[1]بيانات الكل'!H853</f>
        <v>0</v>
      </c>
      <c r="J855" s="75" t="str">
        <f t="shared" si="66"/>
        <v/>
      </c>
      <c r="K855" s="75" t="str">
        <f t="shared" si="67"/>
        <v/>
      </c>
      <c r="L855" s="75" t="str">
        <f t="shared" si="68"/>
        <v/>
      </c>
      <c r="M855" s="75">
        <f>'[1]بيانات الكل'!N853</f>
        <v>0</v>
      </c>
      <c r="N855" s="75">
        <f>'[1]بيانات الكل'!E853</f>
        <v>0</v>
      </c>
      <c r="O855" s="75">
        <f>'[1]بيانات الكل'!G853</f>
        <v>0</v>
      </c>
      <c r="P855" s="76"/>
      <c r="Q855" s="77"/>
      <c r="R855" s="78"/>
      <c r="S855" s="76"/>
      <c r="T855" s="76"/>
      <c r="U855" s="76"/>
      <c r="V855" s="76"/>
      <c r="W855" s="76"/>
      <c r="X855" s="76"/>
      <c r="Y855" s="76"/>
      <c r="Z855" s="76"/>
      <c r="AA855" s="76"/>
      <c r="AB855" s="76"/>
      <c r="AC855" s="76"/>
      <c r="AD855" s="76"/>
      <c r="AE855" s="76"/>
      <c r="AF855" s="76"/>
      <c r="AG855" s="76"/>
      <c r="AH855" s="76"/>
      <c r="AI855" s="76"/>
      <c r="AJ855" s="76"/>
      <c r="AK855" s="76"/>
      <c r="AL855" s="76"/>
      <c r="AM855" s="76" t="str">
        <f t="shared" si="69"/>
        <v/>
      </c>
      <c r="AN855" s="76">
        <f>'[1]بيانات الكل'!K853</f>
        <v>0</v>
      </c>
      <c r="AO855" s="76">
        <f>'[1]بيانات الكل'!J853</f>
        <v>0</v>
      </c>
      <c r="AP855" s="76"/>
      <c r="AQ855" s="76"/>
      <c r="AR855" s="76">
        <f>'[1]بيانات الكل'!L853</f>
        <v>0</v>
      </c>
      <c r="AS855" s="76" t="str">
        <f>'[1]بيانات الكل'!Q853</f>
        <v/>
      </c>
      <c r="AT855" s="76">
        <f>'[1]بيانات الكل'!R853</f>
        <v>0</v>
      </c>
      <c r="AU855" s="76">
        <f>'[1]بيانات الكل'!S853</f>
        <v>0</v>
      </c>
      <c r="AV855" s="79">
        <v>846</v>
      </c>
      <c r="AW855" s="79" t="e">
        <f>IF(AND($AW$3=#REF!,#REF!=Y855),AV855,"")</f>
        <v>#REF!</v>
      </c>
    </row>
    <row r="856" spans="1:49" ht="21" customHeight="1" thickBot="1">
      <c r="A856" s="68"/>
      <c r="B856" s="68">
        <v>847</v>
      </c>
      <c r="C856" s="69">
        <v>847</v>
      </c>
      <c r="D856" s="70">
        <f>'[1]بيانات الكل'!C854</f>
        <v>0</v>
      </c>
      <c r="E856" s="71" t="str">
        <f>'[1]بيانات الكل'!T854</f>
        <v/>
      </c>
      <c r="F856" s="72" t="str">
        <f t="shared" si="65"/>
        <v/>
      </c>
      <c r="G856" s="73">
        <f>'[1]بيانات الكل'!F854</f>
        <v>0</v>
      </c>
      <c r="H856" s="73">
        <f>'[1]بيانات الكل'!D854</f>
        <v>0</v>
      </c>
      <c r="I856" s="74">
        <f>'[1]بيانات الكل'!H854</f>
        <v>0</v>
      </c>
      <c r="J856" s="75" t="str">
        <f t="shared" si="66"/>
        <v/>
      </c>
      <c r="K856" s="75" t="str">
        <f t="shared" si="67"/>
        <v/>
      </c>
      <c r="L856" s="75" t="str">
        <f t="shared" si="68"/>
        <v/>
      </c>
      <c r="M856" s="75">
        <f>'[1]بيانات الكل'!N854</f>
        <v>0</v>
      </c>
      <c r="N856" s="75">
        <f>'[1]بيانات الكل'!E854</f>
        <v>0</v>
      </c>
      <c r="O856" s="75">
        <f>'[1]بيانات الكل'!G854</f>
        <v>0</v>
      </c>
      <c r="P856" s="76"/>
      <c r="Q856" s="77"/>
      <c r="R856" s="78"/>
      <c r="S856" s="76"/>
      <c r="T856" s="76"/>
      <c r="U856" s="76"/>
      <c r="V856" s="76"/>
      <c r="W856" s="76"/>
      <c r="X856" s="76"/>
      <c r="Y856" s="76"/>
      <c r="Z856" s="76"/>
      <c r="AA856" s="76"/>
      <c r="AB856" s="76"/>
      <c r="AC856" s="76"/>
      <c r="AD856" s="76"/>
      <c r="AE856" s="76"/>
      <c r="AF856" s="76"/>
      <c r="AG856" s="76"/>
      <c r="AH856" s="76"/>
      <c r="AI856" s="76"/>
      <c r="AJ856" s="76"/>
      <c r="AK856" s="76"/>
      <c r="AL856" s="76"/>
      <c r="AM856" s="76" t="str">
        <f t="shared" si="69"/>
        <v/>
      </c>
      <c r="AN856" s="76">
        <f>'[1]بيانات الكل'!K854</f>
        <v>0</v>
      </c>
      <c r="AO856" s="76">
        <f>'[1]بيانات الكل'!J854</f>
        <v>0</v>
      </c>
      <c r="AP856" s="76"/>
      <c r="AQ856" s="76"/>
      <c r="AR856" s="76">
        <f>'[1]بيانات الكل'!L854</f>
        <v>0</v>
      </c>
      <c r="AS856" s="76" t="str">
        <f>'[1]بيانات الكل'!Q854</f>
        <v/>
      </c>
      <c r="AT856" s="76">
        <f>'[1]بيانات الكل'!R854</f>
        <v>0</v>
      </c>
      <c r="AU856" s="76">
        <f>'[1]بيانات الكل'!S854</f>
        <v>0</v>
      </c>
      <c r="AV856" s="79">
        <v>847</v>
      </c>
      <c r="AW856" s="79" t="e">
        <f>IF(AND($AW$3=#REF!,#REF!=Y856),AV856,"")</f>
        <v>#REF!</v>
      </c>
    </row>
    <row r="857" spans="1:49" ht="21" customHeight="1" thickBot="1">
      <c r="A857" s="68"/>
      <c r="B857" s="68">
        <v>848</v>
      </c>
      <c r="C857" s="69">
        <v>848</v>
      </c>
      <c r="D857" s="70">
        <f>'[1]بيانات الكل'!C855</f>
        <v>0</v>
      </c>
      <c r="E857" s="71" t="str">
        <f>'[1]بيانات الكل'!T855</f>
        <v/>
      </c>
      <c r="F857" s="72" t="str">
        <f t="shared" si="65"/>
        <v/>
      </c>
      <c r="G857" s="73">
        <f>'[1]بيانات الكل'!F855</f>
        <v>0</v>
      </c>
      <c r="H857" s="73">
        <f>'[1]بيانات الكل'!D855</f>
        <v>0</v>
      </c>
      <c r="I857" s="74">
        <f>'[1]بيانات الكل'!H855</f>
        <v>0</v>
      </c>
      <c r="J857" s="75" t="str">
        <f t="shared" si="66"/>
        <v/>
      </c>
      <c r="K857" s="75" t="str">
        <f t="shared" si="67"/>
        <v/>
      </c>
      <c r="L857" s="75" t="str">
        <f t="shared" si="68"/>
        <v/>
      </c>
      <c r="M857" s="75">
        <f>'[1]بيانات الكل'!N855</f>
        <v>0</v>
      </c>
      <c r="N857" s="75">
        <f>'[1]بيانات الكل'!E855</f>
        <v>0</v>
      </c>
      <c r="O857" s="75">
        <f>'[1]بيانات الكل'!G855</f>
        <v>0</v>
      </c>
      <c r="P857" s="76"/>
      <c r="Q857" s="77"/>
      <c r="R857" s="78"/>
      <c r="S857" s="76"/>
      <c r="T857" s="76"/>
      <c r="U857" s="76"/>
      <c r="V857" s="76"/>
      <c r="W857" s="76"/>
      <c r="X857" s="76"/>
      <c r="Y857" s="76"/>
      <c r="Z857" s="76"/>
      <c r="AA857" s="76"/>
      <c r="AB857" s="76"/>
      <c r="AC857" s="76"/>
      <c r="AD857" s="76"/>
      <c r="AE857" s="76"/>
      <c r="AF857" s="76"/>
      <c r="AG857" s="76"/>
      <c r="AH857" s="76"/>
      <c r="AI857" s="76"/>
      <c r="AJ857" s="76"/>
      <c r="AK857" s="76"/>
      <c r="AL857" s="76"/>
      <c r="AM857" s="76" t="str">
        <f t="shared" si="69"/>
        <v/>
      </c>
      <c r="AN857" s="76">
        <f>'[1]بيانات الكل'!K855</f>
        <v>0</v>
      </c>
      <c r="AO857" s="76">
        <f>'[1]بيانات الكل'!J855</f>
        <v>0</v>
      </c>
      <c r="AP857" s="76"/>
      <c r="AQ857" s="76"/>
      <c r="AR857" s="76">
        <f>'[1]بيانات الكل'!L855</f>
        <v>0</v>
      </c>
      <c r="AS857" s="76" t="str">
        <f>'[1]بيانات الكل'!Q855</f>
        <v/>
      </c>
      <c r="AT857" s="76">
        <f>'[1]بيانات الكل'!R855</f>
        <v>0</v>
      </c>
      <c r="AU857" s="76">
        <f>'[1]بيانات الكل'!S855</f>
        <v>0</v>
      </c>
      <c r="AV857" s="79">
        <v>848</v>
      </c>
      <c r="AW857" s="79" t="e">
        <f>IF(AND($AW$3=#REF!,#REF!=Y857),AV857,"")</f>
        <v>#REF!</v>
      </c>
    </row>
    <row r="858" spans="1:49" ht="21" customHeight="1" thickBot="1">
      <c r="A858" s="68"/>
      <c r="B858" s="68">
        <v>849</v>
      </c>
      <c r="C858" s="69">
        <v>849</v>
      </c>
      <c r="D858" s="70">
        <f>'[1]بيانات الكل'!C856</f>
        <v>0</v>
      </c>
      <c r="E858" s="71" t="str">
        <f>'[1]بيانات الكل'!T856</f>
        <v/>
      </c>
      <c r="F858" s="72" t="str">
        <f t="shared" si="65"/>
        <v/>
      </c>
      <c r="G858" s="73">
        <f>'[1]بيانات الكل'!F856</f>
        <v>0</v>
      </c>
      <c r="H858" s="73">
        <f>'[1]بيانات الكل'!D856</f>
        <v>0</v>
      </c>
      <c r="I858" s="74">
        <f>'[1]بيانات الكل'!H856</f>
        <v>0</v>
      </c>
      <c r="J858" s="75" t="str">
        <f t="shared" si="66"/>
        <v/>
      </c>
      <c r="K858" s="75" t="str">
        <f t="shared" si="67"/>
        <v/>
      </c>
      <c r="L858" s="75" t="str">
        <f t="shared" si="68"/>
        <v/>
      </c>
      <c r="M858" s="75">
        <f>'[1]بيانات الكل'!N856</f>
        <v>0</v>
      </c>
      <c r="N858" s="75">
        <f>'[1]بيانات الكل'!E856</f>
        <v>0</v>
      </c>
      <c r="O858" s="75">
        <f>'[1]بيانات الكل'!G856</f>
        <v>0</v>
      </c>
      <c r="P858" s="76"/>
      <c r="Q858" s="77"/>
      <c r="R858" s="78"/>
      <c r="S858" s="76"/>
      <c r="T858" s="76"/>
      <c r="U858" s="76"/>
      <c r="V858" s="76"/>
      <c r="W858" s="76"/>
      <c r="X858" s="76"/>
      <c r="Y858" s="76"/>
      <c r="Z858" s="76"/>
      <c r="AA858" s="76"/>
      <c r="AB858" s="76"/>
      <c r="AC858" s="76"/>
      <c r="AD858" s="76"/>
      <c r="AE858" s="76"/>
      <c r="AF858" s="76"/>
      <c r="AG858" s="76"/>
      <c r="AH858" s="76"/>
      <c r="AI858" s="76"/>
      <c r="AJ858" s="76"/>
      <c r="AK858" s="76"/>
      <c r="AL858" s="76"/>
      <c r="AM858" s="76" t="str">
        <f t="shared" si="69"/>
        <v/>
      </c>
      <c r="AN858" s="76">
        <f>'[1]بيانات الكل'!K856</f>
        <v>0</v>
      </c>
      <c r="AO858" s="76">
        <f>'[1]بيانات الكل'!J856</f>
        <v>0</v>
      </c>
      <c r="AP858" s="76"/>
      <c r="AQ858" s="76"/>
      <c r="AR858" s="76">
        <f>'[1]بيانات الكل'!L856</f>
        <v>0</v>
      </c>
      <c r="AS858" s="76" t="str">
        <f>'[1]بيانات الكل'!Q856</f>
        <v/>
      </c>
      <c r="AT858" s="76">
        <f>'[1]بيانات الكل'!R856</f>
        <v>0</v>
      </c>
      <c r="AU858" s="76">
        <f>'[1]بيانات الكل'!S856</f>
        <v>0</v>
      </c>
      <c r="AV858" s="79">
        <v>849</v>
      </c>
      <c r="AW858" s="79" t="e">
        <f>IF(AND($AW$3=#REF!,#REF!=Y858),AV858,"")</f>
        <v>#REF!</v>
      </c>
    </row>
    <row r="859" spans="1:49" ht="21" customHeight="1" thickBot="1">
      <c r="A859" s="68"/>
      <c r="B859" s="68">
        <v>850</v>
      </c>
      <c r="C859" s="69">
        <v>850</v>
      </c>
      <c r="D859" s="70">
        <f>'[1]بيانات الكل'!C857</f>
        <v>0</v>
      </c>
      <c r="E859" s="71" t="str">
        <f>'[1]بيانات الكل'!T857</f>
        <v/>
      </c>
      <c r="F859" s="72" t="str">
        <f t="shared" si="65"/>
        <v/>
      </c>
      <c r="G859" s="73">
        <f>'[1]بيانات الكل'!F857</f>
        <v>0</v>
      </c>
      <c r="H859" s="73">
        <f>'[1]بيانات الكل'!D857</f>
        <v>0</v>
      </c>
      <c r="I859" s="74">
        <f>'[1]بيانات الكل'!H857</f>
        <v>0</v>
      </c>
      <c r="J859" s="75" t="str">
        <f t="shared" si="66"/>
        <v/>
      </c>
      <c r="K859" s="75" t="str">
        <f t="shared" si="67"/>
        <v/>
      </c>
      <c r="L859" s="75" t="str">
        <f t="shared" si="68"/>
        <v/>
      </c>
      <c r="M859" s="75">
        <f>'[1]بيانات الكل'!N857</f>
        <v>0</v>
      </c>
      <c r="N859" s="75">
        <f>'[1]بيانات الكل'!E857</f>
        <v>0</v>
      </c>
      <c r="O859" s="75">
        <f>'[1]بيانات الكل'!G857</f>
        <v>0</v>
      </c>
      <c r="P859" s="76"/>
      <c r="Q859" s="77"/>
      <c r="R859" s="78"/>
      <c r="S859" s="76"/>
      <c r="T859" s="76"/>
      <c r="U859" s="76"/>
      <c r="V859" s="76"/>
      <c r="W859" s="76"/>
      <c r="X859" s="76"/>
      <c r="Y859" s="76"/>
      <c r="Z859" s="76"/>
      <c r="AA859" s="76"/>
      <c r="AB859" s="76"/>
      <c r="AC859" s="76"/>
      <c r="AD859" s="76"/>
      <c r="AE859" s="76"/>
      <c r="AF859" s="76"/>
      <c r="AG859" s="76"/>
      <c r="AH859" s="76"/>
      <c r="AI859" s="76"/>
      <c r="AJ859" s="76"/>
      <c r="AK859" s="76"/>
      <c r="AL859" s="76"/>
      <c r="AM859" s="76" t="str">
        <f t="shared" si="69"/>
        <v/>
      </c>
      <c r="AN859" s="76">
        <f>'[1]بيانات الكل'!K857</f>
        <v>0</v>
      </c>
      <c r="AO859" s="76">
        <f>'[1]بيانات الكل'!J857</f>
        <v>0</v>
      </c>
      <c r="AP859" s="76"/>
      <c r="AQ859" s="76"/>
      <c r="AR859" s="76">
        <f>'[1]بيانات الكل'!L857</f>
        <v>0</v>
      </c>
      <c r="AS859" s="76" t="str">
        <f>'[1]بيانات الكل'!Q857</f>
        <v/>
      </c>
      <c r="AT859" s="76">
        <f>'[1]بيانات الكل'!R857</f>
        <v>0</v>
      </c>
      <c r="AU859" s="76">
        <f>'[1]بيانات الكل'!S857</f>
        <v>0</v>
      </c>
      <c r="AV859" s="79">
        <v>850</v>
      </c>
      <c r="AW859" s="79" t="e">
        <f>IF(AND($AW$3=#REF!,#REF!=Y859),AV859,"")</f>
        <v>#REF!</v>
      </c>
    </row>
    <row r="860" spans="1:49" ht="21" customHeight="1" thickBot="1">
      <c r="A860" s="68"/>
      <c r="B860" s="68">
        <v>851</v>
      </c>
      <c r="C860" s="69">
        <v>851</v>
      </c>
      <c r="D860" s="70">
        <f>'[1]بيانات الكل'!C858</f>
        <v>0</v>
      </c>
      <c r="E860" s="71" t="str">
        <f>'[1]بيانات الكل'!T858</f>
        <v/>
      </c>
      <c r="F860" s="72" t="str">
        <f t="shared" si="65"/>
        <v/>
      </c>
      <c r="G860" s="73">
        <f>'[1]بيانات الكل'!F858</f>
        <v>0</v>
      </c>
      <c r="H860" s="73">
        <f>'[1]بيانات الكل'!D858</f>
        <v>0</v>
      </c>
      <c r="I860" s="74">
        <f>'[1]بيانات الكل'!H858</f>
        <v>0</v>
      </c>
      <c r="J860" s="75" t="str">
        <f t="shared" si="66"/>
        <v/>
      </c>
      <c r="K860" s="75" t="str">
        <f t="shared" si="67"/>
        <v/>
      </c>
      <c r="L860" s="75" t="str">
        <f t="shared" si="68"/>
        <v/>
      </c>
      <c r="M860" s="75">
        <f>'[1]بيانات الكل'!N858</f>
        <v>0</v>
      </c>
      <c r="N860" s="75">
        <f>'[1]بيانات الكل'!E858</f>
        <v>0</v>
      </c>
      <c r="O860" s="75">
        <f>'[1]بيانات الكل'!G858</f>
        <v>0</v>
      </c>
      <c r="P860" s="76"/>
      <c r="Q860" s="77"/>
      <c r="R860" s="78"/>
      <c r="S860" s="76"/>
      <c r="T860" s="76"/>
      <c r="U860" s="76"/>
      <c r="V860" s="76"/>
      <c r="W860" s="76"/>
      <c r="X860" s="76"/>
      <c r="Y860" s="76"/>
      <c r="Z860" s="76"/>
      <c r="AA860" s="76"/>
      <c r="AB860" s="76"/>
      <c r="AC860" s="76"/>
      <c r="AD860" s="76"/>
      <c r="AE860" s="76"/>
      <c r="AF860" s="76"/>
      <c r="AG860" s="76"/>
      <c r="AH860" s="76"/>
      <c r="AI860" s="76"/>
      <c r="AJ860" s="76"/>
      <c r="AK860" s="76"/>
      <c r="AL860" s="76"/>
      <c r="AM860" s="76" t="str">
        <f t="shared" si="69"/>
        <v/>
      </c>
      <c r="AN860" s="76">
        <f>'[1]بيانات الكل'!K858</f>
        <v>0</v>
      </c>
      <c r="AO860" s="76">
        <f>'[1]بيانات الكل'!J858</f>
        <v>0</v>
      </c>
      <c r="AP860" s="76"/>
      <c r="AQ860" s="76"/>
      <c r="AR860" s="76">
        <f>'[1]بيانات الكل'!L858</f>
        <v>0</v>
      </c>
      <c r="AS860" s="76" t="str">
        <f>'[1]بيانات الكل'!Q858</f>
        <v/>
      </c>
      <c r="AT860" s="76">
        <f>'[1]بيانات الكل'!R858</f>
        <v>0</v>
      </c>
      <c r="AU860" s="76">
        <f>'[1]بيانات الكل'!S858</f>
        <v>0</v>
      </c>
      <c r="AV860" s="79">
        <v>851</v>
      </c>
      <c r="AW860" s="79" t="e">
        <f>IF(AND($AW$3=#REF!,#REF!=Y860),AV860,"")</f>
        <v>#REF!</v>
      </c>
    </row>
    <row r="861" spans="1:49" ht="21" customHeight="1" thickBot="1">
      <c r="A861" s="68"/>
      <c r="B861" s="68">
        <v>852</v>
      </c>
      <c r="C861" s="69">
        <v>852</v>
      </c>
      <c r="D861" s="70">
        <f>'[1]بيانات الكل'!C859</f>
        <v>0</v>
      </c>
      <c r="E861" s="71" t="str">
        <f>'[1]بيانات الكل'!T859</f>
        <v/>
      </c>
      <c r="F861" s="72" t="str">
        <f t="shared" si="65"/>
        <v/>
      </c>
      <c r="G861" s="73">
        <f>'[1]بيانات الكل'!F859</f>
        <v>0</v>
      </c>
      <c r="H861" s="73">
        <f>'[1]بيانات الكل'!D859</f>
        <v>0</v>
      </c>
      <c r="I861" s="74">
        <f>'[1]بيانات الكل'!H859</f>
        <v>0</v>
      </c>
      <c r="J861" s="75" t="str">
        <f t="shared" si="66"/>
        <v/>
      </c>
      <c r="K861" s="75" t="str">
        <f t="shared" si="67"/>
        <v/>
      </c>
      <c r="L861" s="75" t="str">
        <f t="shared" si="68"/>
        <v/>
      </c>
      <c r="M861" s="75">
        <f>'[1]بيانات الكل'!N859</f>
        <v>0</v>
      </c>
      <c r="N861" s="75">
        <f>'[1]بيانات الكل'!E859</f>
        <v>0</v>
      </c>
      <c r="O861" s="75">
        <f>'[1]بيانات الكل'!G859</f>
        <v>0</v>
      </c>
      <c r="P861" s="76"/>
      <c r="Q861" s="77"/>
      <c r="R861" s="78"/>
      <c r="S861" s="76"/>
      <c r="T861" s="76"/>
      <c r="U861" s="76"/>
      <c r="V861" s="76"/>
      <c r="W861" s="76"/>
      <c r="X861" s="76"/>
      <c r="Y861" s="76"/>
      <c r="Z861" s="76"/>
      <c r="AA861" s="76"/>
      <c r="AB861" s="76"/>
      <c r="AC861" s="76"/>
      <c r="AD861" s="76"/>
      <c r="AE861" s="76"/>
      <c r="AF861" s="76"/>
      <c r="AG861" s="76"/>
      <c r="AH861" s="76"/>
      <c r="AI861" s="76"/>
      <c r="AJ861" s="76"/>
      <c r="AK861" s="76"/>
      <c r="AL861" s="76"/>
      <c r="AM861" s="76" t="str">
        <f t="shared" si="69"/>
        <v/>
      </c>
      <c r="AN861" s="76">
        <f>'[1]بيانات الكل'!K859</f>
        <v>0</v>
      </c>
      <c r="AO861" s="76">
        <f>'[1]بيانات الكل'!J859</f>
        <v>0</v>
      </c>
      <c r="AP861" s="76"/>
      <c r="AQ861" s="76"/>
      <c r="AR861" s="76">
        <f>'[1]بيانات الكل'!L859</f>
        <v>0</v>
      </c>
      <c r="AS861" s="76" t="str">
        <f>'[1]بيانات الكل'!Q859</f>
        <v/>
      </c>
      <c r="AT861" s="76">
        <f>'[1]بيانات الكل'!R859</f>
        <v>0</v>
      </c>
      <c r="AU861" s="76">
        <f>'[1]بيانات الكل'!S859</f>
        <v>0</v>
      </c>
      <c r="AV861" s="79">
        <v>852</v>
      </c>
      <c r="AW861" s="79" t="e">
        <f>IF(AND($AW$3=#REF!,#REF!=Y861),AV861,"")</f>
        <v>#REF!</v>
      </c>
    </row>
    <row r="862" spans="1:49" ht="21" customHeight="1" thickBot="1">
      <c r="A862" s="68"/>
      <c r="B862" s="68">
        <v>853</v>
      </c>
      <c r="C862" s="69">
        <v>853</v>
      </c>
      <c r="D862" s="70">
        <f>'[1]بيانات الكل'!C860</f>
        <v>0</v>
      </c>
      <c r="E862" s="71" t="str">
        <f>'[1]بيانات الكل'!T860</f>
        <v/>
      </c>
      <c r="F862" s="72" t="str">
        <f t="shared" si="65"/>
        <v/>
      </c>
      <c r="G862" s="73">
        <f>'[1]بيانات الكل'!F860</f>
        <v>0</v>
      </c>
      <c r="H862" s="73">
        <f>'[1]بيانات الكل'!D860</f>
        <v>0</v>
      </c>
      <c r="I862" s="74">
        <f>'[1]بيانات الكل'!H860</f>
        <v>0</v>
      </c>
      <c r="J862" s="75" t="str">
        <f t="shared" si="66"/>
        <v/>
      </c>
      <c r="K862" s="75" t="str">
        <f t="shared" si="67"/>
        <v/>
      </c>
      <c r="L862" s="75" t="str">
        <f t="shared" si="68"/>
        <v/>
      </c>
      <c r="M862" s="75">
        <f>'[1]بيانات الكل'!N860</f>
        <v>0</v>
      </c>
      <c r="N862" s="75">
        <f>'[1]بيانات الكل'!E860</f>
        <v>0</v>
      </c>
      <c r="O862" s="75">
        <f>'[1]بيانات الكل'!G860</f>
        <v>0</v>
      </c>
      <c r="P862" s="76"/>
      <c r="Q862" s="77"/>
      <c r="R862" s="78"/>
      <c r="S862" s="76"/>
      <c r="T862" s="76"/>
      <c r="U862" s="76"/>
      <c r="V862" s="76"/>
      <c r="W862" s="76"/>
      <c r="X862" s="76"/>
      <c r="Y862" s="76"/>
      <c r="Z862" s="76"/>
      <c r="AA862" s="76"/>
      <c r="AB862" s="76"/>
      <c r="AC862" s="76"/>
      <c r="AD862" s="76"/>
      <c r="AE862" s="76"/>
      <c r="AF862" s="76"/>
      <c r="AG862" s="76"/>
      <c r="AH862" s="76"/>
      <c r="AI862" s="76"/>
      <c r="AJ862" s="76"/>
      <c r="AK862" s="76"/>
      <c r="AL862" s="76"/>
      <c r="AM862" s="76" t="str">
        <f t="shared" si="69"/>
        <v/>
      </c>
      <c r="AN862" s="76">
        <f>'[1]بيانات الكل'!K860</f>
        <v>0</v>
      </c>
      <c r="AO862" s="76">
        <f>'[1]بيانات الكل'!J860</f>
        <v>0</v>
      </c>
      <c r="AP862" s="76"/>
      <c r="AQ862" s="76"/>
      <c r="AR862" s="76">
        <f>'[1]بيانات الكل'!L860</f>
        <v>0</v>
      </c>
      <c r="AS862" s="76" t="str">
        <f>'[1]بيانات الكل'!Q860</f>
        <v/>
      </c>
      <c r="AT862" s="76">
        <f>'[1]بيانات الكل'!R860</f>
        <v>0</v>
      </c>
      <c r="AU862" s="76">
        <f>'[1]بيانات الكل'!S860</f>
        <v>0</v>
      </c>
      <c r="AV862" s="79">
        <v>853</v>
      </c>
      <c r="AW862" s="79" t="e">
        <f>IF(AND($AW$3=#REF!,#REF!=Y862),AV862,"")</f>
        <v>#REF!</v>
      </c>
    </row>
    <row r="863" spans="1:49" ht="21" customHeight="1" thickBot="1">
      <c r="A863" s="68"/>
      <c r="B863" s="68">
        <v>854</v>
      </c>
      <c r="C863" s="69">
        <v>854</v>
      </c>
      <c r="D863" s="70">
        <f>'[1]بيانات الكل'!C861</f>
        <v>0</v>
      </c>
      <c r="E863" s="71" t="str">
        <f>'[1]بيانات الكل'!T861</f>
        <v/>
      </c>
      <c r="F863" s="72" t="str">
        <f t="shared" si="65"/>
        <v/>
      </c>
      <c r="G863" s="73">
        <f>'[1]بيانات الكل'!F861</f>
        <v>0</v>
      </c>
      <c r="H863" s="73">
        <f>'[1]بيانات الكل'!D861</f>
        <v>0</v>
      </c>
      <c r="I863" s="74">
        <f>'[1]بيانات الكل'!H861</f>
        <v>0</v>
      </c>
      <c r="J863" s="75" t="str">
        <f t="shared" si="66"/>
        <v/>
      </c>
      <c r="K863" s="75" t="str">
        <f t="shared" si="67"/>
        <v/>
      </c>
      <c r="L863" s="75" t="str">
        <f t="shared" si="68"/>
        <v/>
      </c>
      <c r="M863" s="75">
        <f>'[1]بيانات الكل'!N861</f>
        <v>0</v>
      </c>
      <c r="N863" s="75">
        <f>'[1]بيانات الكل'!E861</f>
        <v>0</v>
      </c>
      <c r="O863" s="75">
        <f>'[1]بيانات الكل'!G861</f>
        <v>0</v>
      </c>
      <c r="P863" s="76"/>
      <c r="Q863" s="77"/>
      <c r="R863" s="78"/>
      <c r="S863" s="76"/>
      <c r="T863" s="76"/>
      <c r="U863" s="76"/>
      <c r="V863" s="76"/>
      <c r="W863" s="76"/>
      <c r="X863" s="76"/>
      <c r="Y863" s="76"/>
      <c r="Z863" s="76"/>
      <c r="AA863" s="76"/>
      <c r="AB863" s="76"/>
      <c r="AC863" s="76"/>
      <c r="AD863" s="76"/>
      <c r="AE863" s="76"/>
      <c r="AF863" s="76"/>
      <c r="AG863" s="76"/>
      <c r="AH863" s="76"/>
      <c r="AI863" s="76"/>
      <c r="AJ863" s="76"/>
      <c r="AK863" s="76"/>
      <c r="AL863" s="76"/>
      <c r="AM863" s="76" t="str">
        <f t="shared" si="69"/>
        <v/>
      </c>
      <c r="AN863" s="76">
        <f>'[1]بيانات الكل'!K861</f>
        <v>0</v>
      </c>
      <c r="AO863" s="76">
        <f>'[1]بيانات الكل'!J861</f>
        <v>0</v>
      </c>
      <c r="AP863" s="76"/>
      <c r="AQ863" s="76"/>
      <c r="AR863" s="76">
        <f>'[1]بيانات الكل'!L861</f>
        <v>0</v>
      </c>
      <c r="AS863" s="76" t="str">
        <f>'[1]بيانات الكل'!Q861</f>
        <v/>
      </c>
      <c r="AT863" s="76">
        <f>'[1]بيانات الكل'!R861</f>
        <v>0</v>
      </c>
      <c r="AU863" s="76">
        <f>'[1]بيانات الكل'!S861</f>
        <v>0</v>
      </c>
      <c r="AV863" s="79">
        <v>854</v>
      </c>
      <c r="AW863" s="79" t="e">
        <f>IF(AND($AW$3=#REF!,#REF!=Y863),AV863,"")</f>
        <v>#REF!</v>
      </c>
    </row>
    <row r="864" spans="1:49" ht="21" customHeight="1" thickBot="1">
      <c r="A864" s="68"/>
      <c r="B864" s="68">
        <v>855</v>
      </c>
      <c r="C864" s="69">
        <v>855</v>
      </c>
      <c r="D864" s="70">
        <f>'[1]بيانات الكل'!C862</f>
        <v>0</v>
      </c>
      <c r="E864" s="71" t="str">
        <f>'[1]بيانات الكل'!T862</f>
        <v/>
      </c>
      <c r="F864" s="72" t="str">
        <f t="shared" si="65"/>
        <v/>
      </c>
      <c r="G864" s="73">
        <f>'[1]بيانات الكل'!F862</f>
        <v>0</v>
      </c>
      <c r="H864" s="73">
        <f>'[1]بيانات الكل'!D862</f>
        <v>0</v>
      </c>
      <c r="I864" s="74">
        <f>'[1]بيانات الكل'!H862</f>
        <v>0</v>
      </c>
      <c r="J864" s="75" t="str">
        <f t="shared" si="66"/>
        <v/>
      </c>
      <c r="K864" s="75" t="str">
        <f t="shared" si="67"/>
        <v/>
      </c>
      <c r="L864" s="75" t="str">
        <f t="shared" si="68"/>
        <v/>
      </c>
      <c r="M864" s="75">
        <f>'[1]بيانات الكل'!N862</f>
        <v>0</v>
      </c>
      <c r="N864" s="75">
        <f>'[1]بيانات الكل'!E862</f>
        <v>0</v>
      </c>
      <c r="O864" s="75">
        <f>'[1]بيانات الكل'!G862</f>
        <v>0</v>
      </c>
      <c r="P864" s="76"/>
      <c r="Q864" s="77"/>
      <c r="R864" s="78"/>
      <c r="S864" s="76"/>
      <c r="T864" s="76"/>
      <c r="U864" s="76"/>
      <c r="V864" s="76"/>
      <c r="W864" s="76"/>
      <c r="X864" s="76"/>
      <c r="Y864" s="76"/>
      <c r="Z864" s="76"/>
      <c r="AA864" s="76"/>
      <c r="AB864" s="76"/>
      <c r="AC864" s="76"/>
      <c r="AD864" s="76"/>
      <c r="AE864" s="76"/>
      <c r="AF864" s="76"/>
      <c r="AG864" s="76"/>
      <c r="AH864" s="76"/>
      <c r="AI864" s="76"/>
      <c r="AJ864" s="76"/>
      <c r="AK864" s="76"/>
      <c r="AL864" s="76"/>
      <c r="AM864" s="76" t="str">
        <f t="shared" si="69"/>
        <v/>
      </c>
      <c r="AN864" s="76">
        <f>'[1]بيانات الكل'!K862</f>
        <v>0</v>
      </c>
      <c r="AO864" s="76">
        <f>'[1]بيانات الكل'!J862</f>
        <v>0</v>
      </c>
      <c r="AP864" s="76"/>
      <c r="AQ864" s="76"/>
      <c r="AR864" s="76">
        <f>'[1]بيانات الكل'!L862</f>
        <v>0</v>
      </c>
      <c r="AS864" s="76" t="str">
        <f>'[1]بيانات الكل'!Q862</f>
        <v/>
      </c>
      <c r="AT864" s="76">
        <f>'[1]بيانات الكل'!R862</f>
        <v>0</v>
      </c>
      <c r="AU864" s="76">
        <f>'[1]بيانات الكل'!S862</f>
        <v>0</v>
      </c>
      <c r="AV864" s="79">
        <v>855</v>
      </c>
      <c r="AW864" s="79" t="e">
        <f>IF(AND($AW$3=#REF!,#REF!=Y864),AV864,"")</f>
        <v>#REF!</v>
      </c>
    </row>
    <row r="865" spans="1:49" ht="21" customHeight="1" thickBot="1">
      <c r="A865" s="68"/>
      <c r="B865" s="68">
        <v>856</v>
      </c>
      <c r="C865" s="69">
        <v>856</v>
      </c>
      <c r="D865" s="70">
        <f>'[1]بيانات الكل'!C863</f>
        <v>0</v>
      </c>
      <c r="E865" s="71" t="str">
        <f>'[1]بيانات الكل'!T863</f>
        <v/>
      </c>
      <c r="F865" s="72" t="str">
        <f t="shared" si="65"/>
        <v/>
      </c>
      <c r="G865" s="73">
        <f>'[1]بيانات الكل'!F863</f>
        <v>0</v>
      </c>
      <c r="H865" s="73">
        <f>'[1]بيانات الكل'!D863</f>
        <v>0</v>
      </c>
      <c r="I865" s="74">
        <f>'[1]بيانات الكل'!H863</f>
        <v>0</v>
      </c>
      <c r="J865" s="75" t="str">
        <f t="shared" si="66"/>
        <v/>
      </c>
      <c r="K865" s="75" t="str">
        <f t="shared" si="67"/>
        <v/>
      </c>
      <c r="L865" s="75" t="str">
        <f t="shared" si="68"/>
        <v/>
      </c>
      <c r="M865" s="75">
        <f>'[1]بيانات الكل'!N863</f>
        <v>0</v>
      </c>
      <c r="N865" s="75">
        <f>'[1]بيانات الكل'!E863</f>
        <v>0</v>
      </c>
      <c r="O865" s="75">
        <f>'[1]بيانات الكل'!G863</f>
        <v>0</v>
      </c>
      <c r="P865" s="76"/>
      <c r="Q865" s="77"/>
      <c r="R865" s="78"/>
      <c r="S865" s="76"/>
      <c r="T865" s="76"/>
      <c r="U865" s="76"/>
      <c r="V865" s="76"/>
      <c r="W865" s="76"/>
      <c r="X865" s="76"/>
      <c r="Y865" s="76"/>
      <c r="Z865" s="76"/>
      <c r="AA865" s="76"/>
      <c r="AB865" s="76"/>
      <c r="AC865" s="76"/>
      <c r="AD865" s="76"/>
      <c r="AE865" s="76"/>
      <c r="AF865" s="76"/>
      <c r="AG865" s="76"/>
      <c r="AH865" s="76"/>
      <c r="AI865" s="76"/>
      <c r="AJ865" s="76"/>
      <c r="AK865" s="76"/>
      <c r="AL865" s="76"/>
      <c r="AM865" s="76" t="str">
        <f t="shared" si="69"/>
        <v/>
      </c>
      <c r="AN865" s="76">
        <f>'[1]بيانات الكل'!K863</f>
        <v>0</v>
      </c>
      <c r="AO865" s="76">
        <f>'[1]بيانات الكل'!J863</f>
        <v>0</v>
      </c>
      <c r="AP865" s="76"/>
      <c r="AQ865" s="76"/>
      <c r="AR865" s="76">
        <f>'[1]بيانات الكل'!L863</f>
        <v>0</v>
      </c>
      <c r="AS865" s="76" t="str">
        <f>'[1]بيانات الكل'!Q863</f>
        <v/>
      </c>
      <c r="AT865" s="76">
        <f>'[1]بيانات الكل'!R863</f>
        <v>0</v>
      </c>
      <c r="AU865" s="76">
        <f>'[1]بيانات الكل'!S863</f>
        <v>0</v>
      </c>
      <c r="AV865" s="79">
        <v>856</v>
      </c>
      <c r="AW865" s="79" t="e">
        <f>IF(AND($AW$3=#REF!,#REF!=Y865),AV865,"")</f>
        <v>#REF!</v>
      </c>
    </row>
    <row r="866" spans="1:49" ht="21" customHeight="1" thickBot="1">
      <c r="A866" s="68"/>
      <c r="B866" s="68">
        <v>857</v>
      </c>
      <c r="C866" s="69">
        <v>857</v>
      </c>
      <c r="D866" s="70">
        <f>'[1]بيانات الكل'!C864</f>
        <v>0</v>
      </c>
      <c r="E866" s="71" t="str">
        <f>'[1]بيانات الكل'!T864</f>
        <v/>
      </c>
      <c r="F866" s="72" t="str">
        <f t="shared" si="65"/>
        <v/>
      </c>
      <c r="G866" s="73">
        <f>'[1]بيانات الكل'!F864</f>
        <v>0</v>
      </c>
      <c r="H866" s="73">
        <f>'[1]بيانات الكل'!D864</f>
        <v>0</v>
      </c>
      <c r="I866" s="74">
        <f>'[1]بيانات الكل'!H864</f>
        <v>0</v>
      </c>
      <c r="J866" s="75" t="str">
        <f t="shared" si="66"/>
        <v/>
      </c>
      <c r="K866" s="75" t="str">
        <f t="shared" si="67"/>
        <v/>
      </c>
      <c r="L866" s="75" t="str">
        <f t="shared" si="68"/>
        <v/>
      </c>
      <c r="M866" s="75">
        <f>'[1]بيانات الكل'!N864</f>
        <v>0</v>
      </c>
      <c r="N866" s="75">
        <f>'[1]بيانات الكل'!E864</f>
        <v>0</v>
      </c>
      <c r="O866" s="75">
        <f>'[1]بيانات الكل'!G864</f>
        <v>0</v>
      </c>
      <c r="P866" s="76"/>
      <c r="Q866" s="77"/>
      <c r="R866" s="78"/>
      <c r="S866" s="76"/>
      <c r="T866" s="76"/>
      <c r="U866" s="76"/>
      <c r="V866" s="76"/>
      <c r="W866" s="76"/>
      <c r="X866" s="76"/>
      <c r="Y866" s="76"/>
      <c r="Z866" s="76"/>
      <c r="AA866" s="76"/>
      <c r="AB866" s="76"/>
      <c r="AC866" s="76"/>
      <c r="AD866" s="76"/>
      <c r="AE866" s="76"/>
      <c r="AF866" s="76"/>
      <c r="AG866" s="76"/>
      <c r="AH866" s="76"/>
      <c r="AI866" s="76"/>
      <c r="AJ866" s="76"/>
      <c r="AK866" s="76"/>
      <c r="AL866" s="76"/>
      <c r="AM866" s="76" t="str">
        <f t="shared" si="69"/>
        <v/>
      </c>
      <c r="AN866" s="76">
        <f>'[1]بيانات الكل'!K864</f>
        <v>0</v>
      </c>
      <c r="AO866" s="76">
        <f>'[1]بيانات الكل'!J864</f>
        <v>0</v>
      </c>
      <c r="AP866" s="76"/>
      <c r="AQ866" s="76"/>
      <c r="AR866" s="76">
        <f>'[1]بيانات الكل'!L864</f>
        <v>0</v>
      </c>
      <c r="AS866" s="76" t="str">
        <f>'[1]بيانات الكل'!Q864</f>
        <v/>
      </c>
      <c r="AT866" s="76">
        <f>'[1]بيانات الكل'!R864</f>
        <v>0</v>
      </c>
      <c r="AU866" s="76">
        <f>'[1]بيانات الكل'!S864</f>
        <v>0</v>
      </c>
      <c r="AV866" s="79">
        <v>857</v>
      </c>
      <c r="AW866" s="79" t="e">
        <f>IF(AND($AW$3=#REF!,#REF!=Y866),AV866,"")</f>
        <v>#REF!</v>
      </c>
    </row>
    <row r="867" spans="1:49" ht="21" customHeight="1" thickBot="1">
      <c r="A867" s="68"/>
      <c r="B867" s="68">
        <v>858</v>
      </c>
      <c r="C867" s="69">
        <v>858</v>
      </c>
      <c r="D867" s="70">
        <f>'[1]بيانات الكل'!C865</f>
        <v>0</v>
      </c>
      <c r="E867" s="71" t="str">
        <f>'[1]بيانات الكل'!T865</f>
        <v/>
      </c>
      <c r="F867" s="72" t="str">
        <f t="shared" si="65"/>
        <v/>
      </c>
      <c r="G867" s="73">
        <f>'[1]بيانات الكل'!F865</f>
        <v>0</v>
      </c>
      <c r="H867" s="73">
        <f>'[1]بيانات الكل'!D865</f>
        <v>0</v>
      </c>
      <c r="I867" s="74">
        <f>'[1]بيانات الكل'!H865</f>
        <v>0</v>
      </c>
      <c r="J867" s="75" t="str">
        <f t="shared" si="66"/>
        <v/>
      </c>
      <c r="K867" s="75" t="str">
        <f t="shared" si="67"/>
        <v/>
      </c>
      <c r="L867" s="75" t="str">
        <f t="shared" si="68"/>
        <v/>
      </c>
      <c r="M867" s="75">
        <f>'[1]بيانات الكل'!N865</f>
        <v>0</v>
      </c>
      <c r="N867" s="75">
        <f>'[1]بيانات الكل'!E865</f>
        <v>0</v>
      </c>
      <c r="O867" s="75">
        <f>'[1]بيانات الكل'!G865</f>
        <v>0</v>
      </c>
      <c r="P867" s="76"/>
      <c r="Q867" s="77"/>
      <c r="R867" s="78"/>
      <c r="S867" s="76"/>
      <c r="T867" s="76"/>
      <c r="U867" s="76"/>
      <c r="V867" s="76"/>
      <c r="W867" s="76"/>
      <c r="X867" s="76"/>
      <c r="Y867" s="76"/>
      <c r="Z867" s="76"/>
      <c r="AA867" s="76"/>
      <c r="AB867" s="76"/>
      <c r="AC867" s="76"/>
      <c r="AD867" s="76"/>
      <c r="AE867" s="76"/>
      <c r="AF867" s="76"/>
      <c r="AG867" s="76"/>
      <c r="AH867" s="76"/>
      <c r="AI867" s="76"/>
      <c r="AJ867" s="76"/>
      <c r="AK867" s="76"/>
      <c r="AL867" s="76"/>
      <c r="AM867" s="76" t="str">
        <f t="shared" si="69"/>
        <v/>
      </c>
      <c r="AN867" s="76">
        <f>'[1]بيانات الكل'!K865</f>
        <v>0</v>
      </c>
      <c r="AO867" s="76">
        <f>'[1]بيانات الكل'!J865</f>
        <v>0</v>
      </c>
      <c r="AP867" s="76"/>
      <c r="AQ867" s="76"/>
      <c r="AR867" s="76">
        <f>'[1]بيانات الكل'!L865</f>
        <v>0</v>
      </c>
      <c r="AS867" s="76" t="str">
        <f>'[1]بيانات الكل'!Q865</f>
        <v/>
      </c>
      <c r="AT867" s="76">
        <f>'[1]بيانات الكل'!R865</f>
        <v>0</v>
      </c>
      <c r="AU867" s="76">
        <f>'[1]بيانات الكل'!S865</f>
        <v>0</v>
      </c>
      <c r="AV867" s="79">
        <v>858</v>
      </c>
      <c r="AW867" s="79" t="e">
        <f>IF(AND($AW$3=#REF!,#REF!=Y867),AV867,"")</f>
        <v>#REF!</v>
      </c>
    </row>
    <row r="868" spans="1:49" ht="21" customHeight="1" thickBot="1">
      <c r="A868" s="68"/>
      <c r="B868" s="68">
        <v>859</v>
      </c>
      <c r="C868" s="69">
        <v>859</v>
      </c>
      <c r="D868" s="70">
        <f>'[1]بيانات الكل'!C866</f>
        <v>0</v>
      </c>
      <c r="E868" s="71" t="str">
        <f>'[1]بيانات الكل'!T866</f>
        <v/>
      </c>
      <c r="F868" s="72" t="str">
        <f t="shared" si="65"/>
        <v/>
      </c>
      <c r="G868" s="73">
        <f>'[1]بيانات الكل'!F866</f>
        <v>0</v>
      </c>
      <c r="H868" s="73">
        <f>'[1]بيانات الكل'!D866</f>
        <v>0</v>
      </c>
      <c r="I868" s="74">
        <f>'[1]بيانات الكل'!H866</f>
        <v>0</v>
      </c>
      <c r="J868" s="75" t="str">
        <f t="shared" si="66"/>
        <v/>
      </c>
      <c r="K868" s="75" t="str">
        <f t="shared" si="67"/>
        <v/>
      </c>
      <c r="L868" s="75" t="str">
        <f t="shared" si="68"/>
        <v/>
      </c>
      <c r="M868" s="75">
        <f>'[1]بيانات الكل'!N866</f>
        <v>0</v>
      </c>
      <c r="N868" s="75">
        <f>'[1]بيانات الكل'!E866</f>
        <v>0</v>
      </c>
      <c r="O868" s="75">
        <f>'[1]بيانات الكل'!G866</f>
        <v>0</v>
      </c>
      <c r="P868" s="76"/>
      <c r="Q868" s="77"/>
      <c r="R868" s="78"/>
      <c r="S868" s="76"/>
      <c r="T868" s="76"/>
      <c r="U868" s="76"/>
      <c r="V868" s="76"/>
      <c r="W868" s="76"/>
      <c r="X868" s="76"/>
      <c r="Y868" s="76"/>
      <c r="Z868" s="76"/>
      <c r="AA868" s="76"/>
      <c r="AB868" s="76"/>
      <c r="AC868" s="76"/>
      <c r="AD868" s="76"/>
      <c r="AE868" s="76"/>
      <c r="AF868" s="76"/>
      <c r="AG868" s="76"/>
      <c r="AH868" s="76"/>
      <c r="AI868" s="76"/>
      <c r="AJ868" s="76"/>
      <c r="AK868" s="76"/>
      <c r="AL868" s="76"/>
      <c r="AM868" s="76" t="str">
        <f t="shared" si="69"/>
        <v/>
      </c>
      <c r="AN868" s="76">
        <f>'[1]بيانات الكل'!K866</f>
        <v>0</v>
      </c>
      <c r="AO868" s="76">
        <f>'[1]بيانات الكل'!J866</f>
        <v>0</v>
      </c>
      <c r="AP868" s="76"/>
      <c r="AQ868" s="76"/>
      <c r="AR868" s="76">
        <f>'[1]بيانات الكل'!L866</f>
        <v>0</v>
      </c>
      <c r="AS868" s="76" t="str">
        <f>'[1]بيانات الكل'!Q866</f>
        <v/>
      </c>
      <c r="AT868" s="76">
        <f>'[1]بيانات الكل'!R866</f>
        <v>0</v>
      </c>
      <c r="AU868" s="76">
        <f>'[1]بيانات الكل'!S866</f>
        <v>0</v>
      </c>
      <c r="AV868" s="79">
        <v>859</v>
      </c>
      <c r="AW868" s="79" t="e">
        <f>IF(AND($AW$3=#REF!,#REF!=Y868),AV868,"")</f>
        <v>#REF!</v>
      </c>
    </row>
    <row r="869" spans="1:49" ht="21" customHeight="1" thickBot="1">
      <c r="A869" s="68"/>
      <c r="B869" s="68">
        <v>860</v>
      </c>
      <c r="C869" s="69">
        <v>860</v>
      </c>
      <c r="D869" s="70">
        <f>'[1]بيانات الكل'!C867</f>
        <v>0</v>
      </c>
      <c r="E869" s="71" t="str">
        <f>'[1]بيانات الكل'!T867</f>
        <v/>
      </c>
      <c r="F869" s="72" t="str">
        <f t="shared" si="65"/>
        <v/>
      </c>
      <c r="G869" s="73">
        <f>'[1]بيانات الكل'!F867</f>
        <v>0</v>
      </c>
      <c r="H869" s="73">
        <f>'[1]بيانات الكل'!D867</f>
        <v>0</v>
      </c>
      <c r="I869" s="74">
        <f>'[1]بيانات الكل'!H867</f>
        <v>0</v>
      </c>
      <c r="J869" s="75" t="str">
        <f t="shared" si="66"/>
        <v/>
      </c>
      <c r="K869" s="75" t="str">
        <f t="shared" si="67"/>
        <v/>
      </c>
      <c r="L869" s="75" t="str">
        <f t="shared" si="68"/>
        <v/>
      </c>
      <c r="M869" s="75">
        <f>'[1]بيانات الكل'!N867</f>
        <v>0</v>
      </c>
      <c r="N869" s="75">
        <f>'[1]بيانات الكل'!E867</f>
        <v>0</v>
      </c>
      <c r="O869" s="75">
        <f>'[1]بيانات الكل'!G867</f>
        <v>0</v>
      </c>
      <c r="P869" s="76"/>
      <c r="Q869" s="77"/>
      <c r="R869" s="78"/>
      <c r="S869" s="76"/>
      <c r="T869" s="76"/>
      <c r="U869" s="76"/>
      <c r="V869" s="76"/>
      <c r="W869" s="76"/>
      <c r="X869" s="76"/>
      <c r="Y869" s="76"/>
      <c r="Z869" s="76"/>
      <c r="AA869" s="76"/>
      <c r="AB869" s="76"/>
      <c r="AC869" s="76"/>
      <c r="AD869" s="76"/>
      <c r="AE869" s="76"/>
      <c r="AF869" s="76"/>
      <c r="AG869" s="76"/>
      <c r="AH869" s="76"/>
      <c r="AI869" s="76"/>
      <c r="AJ869" s="76"/>
      <c r="AK869" s="76"/>
      <c r="AL869" s="76"/>
      <c r="AM869" s="76" t="str">
        <f t="shared" si="69"/>
        <v/>
      </c>
      <c r="AN869" s="76">
        <f>'[1]بيانات الكل'!K867</f>
        <v>0</v>
      </c>
      <c r="AO869" s="76">
        <f>'[1]بيانات الكل'!J867</f>
        <v>0</v>
      </c>
      <c r="AP869" s="76"/>
      <c r="AQ869" s="76"/>
      <c r="AR869" s="76">
        <f>'[1]بيانات الكل'!L867</f>
        <v>0</v>
      </c>
      <c r="AS869" s="76" t="str">
        <f>'[1]بيانات الكل'!Q867</f>
        <v/>
      </c>
      <c r="AT869" s="76">
        <f>'[1]بيانات الكل'!R867</f>
        <v>0</v>
      </c>
      <c r="AU869" s="76">
        <f>'[1]بيانات الكل'!S867</f>
        <v>0</v>
      </c>
      <c r="AV869" s="79">
        <v>860</v>
      </c>
      <c r="AW869" s="79" t="e">
        <f>IF(AND($AW$3=#REF!,#REF!=Y869),AV869,"")</f>
        <v>#REF!</v>
      </c>
    </row>
    <row r="870" spans="1:49" ht="21" customHeight="1" thickBot="1">
      <c r="A870" s="68"/>
      <c r="B870" s="68">
        <v>861</v>
      </c>
      <c r="C870" s="69">
        <v>861</v>
      </c>
      <c r="D870" s="70">
        <f>'[1]بيانات الكل'!C868</f>
        <v>0</v>
      </c>
      <c r="E870" s="71" t="str">
        <f>'[1]بيانات الكل'!T868</f>
        <v/>
      </c>
      <c r="F870" s="72" t="str">
        <f t="shared" si="65"/>
        <v/>
      </c>
      <c r="G870" s="73">
        <f>'[1]بيانات الكل'!F868</f>
        <v>0</v>
      </c>
      <c r="H870" s="73">
        <f>'[1]بيانات الكل'!D868</f>
        <v>0</v>
      </c>
      <c r="I870" s="74">
        <f>'[1]بيانات الكل'!H868</f>
        <v>0</v>
      </c>
      <c r="J870" s="75" t="str">
        <f t="shared" si="66"/>
        <v/>
      </c>
      <c r="K870" s="75" t="str">
        <f t="shared" si="67"/>
        <v/>
      </c>
      <c r="L870" s="75" t="str">
        <f t="shared" si="68"/>
        <v/>
      </c>
      <c r="M870" s="75">
        <f>'[1]بيانات الكل'!N868</f>
        <v>0</v>
      </c>
      <c r="N870" s="75">
        <f>'[1]بيانات الكل'!E868</f>
        <v>0</v>
      </c>
      <c r="O870" s="75">
        <f>'[1]بيانات الكل'!G868</f>
        <v>0</v>
      </c>
      <c r="P870" s="76"/>
      <c r="Q870" s="77"/>
      <c r="R870" s="78"/>
      <c r="S870" s="76"/>
      <c r="T870" s="76"/>
      <c r="U870" s="76"/>
      <c r="V870" s="76"/>
      <c r="W870" s="76"/>
      <c r="X870" s="76"/>
      <c r="Y870" s="76"/>
      <c r="Z870" s="76"/>
      <c r="AA870" s="76"/>
      <c r="AB870" s="76"/>
      <c r="AC870" s="76"/>
      <c r="AD870" s="76"/>
      <c r="AE870" s="76"/>
      <c r="AF870" s="76"/>
      <c r="AG870" s="76"/>
      <c r="AH870" s="76"/>
      <c r="AI870" s="76"/>
      <c r="AJ870" s="76"/>
      <c r="AK870" s="76"/>
      <c r="AL870" s="76"/>
      <c r="AM870" s="76" t="str">
        <f t="shared" si="69"/>
        <v/>
      </c>
      <c r="AN870" s="76">
        <f>'[1]بيانات الكل'!K868</f>
        <v>0</v>
      </c>
      <c r="AO870" s="76">
        <f>'[1]بيانات الكل'!J868</f>
        <v>0</v>
      </c>
      <c r="AP870" s="76"/>
      <c r="AQ870" s="76"/>
      <c r="AR870" s="76">
        <f>'[1]بيانات الكل'!L868</f>
        <v>0</v>
      </c>
      <c r="AS870" s="76" t="str">
        <f>'[1]بيانات الكل'!Q868</f>
        <v/>
      </c>
      <c r="AT870" s="76">
        <f>'[1]بيانات الكل'!R868</f>
        <v>0</v>
      </c>
      <c r="AU870" s="76">
        <f>'[1]بيانات الكل'!S868</f>
        <v>0</v>
      </c>
      <c r="AV870" s="79">
        <v>861</v>
      </c>
      <c r="AW870" s="79" t="e">
        <f>IF(AND($AW$3=#REF!,#REF!=Y870),AV870,"")</f>
        <v>#REF!</v>
      </c>
    </row>
    <row r="871" spans="1:49" ht="21" customHeight="1" thickBot="1">
      <c r="A871" s="68"/>
      <c r="B871" s="68">
        <v>862</v>
      </c>
      <c r="C871" s="69">
        <v>862</v>
      </c>
      <c r="D871" s="70">
        <f>'[1]بيانات الكل'!C869</f>
        <v>0</v>
      </c>
      <c r="E871" s="71" t="str">
        <f>'[1]بيانات الكل'!T869</f>
        <v/>
      </c>
      <c r="F871" s="72" t="str">
        <f t="shared" si="65"/>
        <v/>
      </c>
      <c r="G871" s="73">
        <f>'[1]بيانات الكل'!F869</f>
        <v>0</v>
      </c>
      <c r="H871" s="73">
        <f>'[1]بيانات الكل'!D869</f>
        <v>0</v>
      </c>
      <c r="I871" s="74">
        <f>'[1]بيانات الكل'!H869</f>
        <v>0</v>
      </c>
      <c r="J871" s="75" t="str">
        <f t="shared" si="66"/>
        <v/>
      </c>
      <c r="K871" s="75" t="str">
        <f t="shared" si="67"/>
        <v/>
      </c>
      <c r="L871" s="75" t="str">
        <f t="shared" si="68"/>
        <v/>
      </c>
      <c r="M871" s="75">
        <f>'[1]بيانات الكل'!N869</f>
        <v>0</v>
      </c>
      <c r="N871" s="75">
        <f>'[1]بيانات الكل'!E869</f>
        <v>0</v>
      </c>
      <c r="O871" s="75">
        <f>'[1]بيانات الكل'!G869</f>
        <v>0</v>
      </c>
      <c r="P871" s="76"/>
      <c r="Q871" s="77"/>
      <c r="R871" s="78"/>
      <c r="S871" s="76"/>
      <c r="T871" s="76"/>
      <c r="U871" s="76"/>
      <c r="V871" s="76"/>
      <c r="W871" s="76"/>
      <c r="X871" s="76"/>
      <c r="Y871" s="76"/>
      <c r="Z871" s="76"/>
      <c r="AA871" s="76"/>
      <c r="AB871" s="76"/>
      <c r="AC871" s="76"/>
      <c r="AD871" s="76"/>
      <c r="AE871" s="76"/>
      <c r="AF871" s="76"/>
      <c r="AG871" s="76"/>
      <c r="AH871" s="76"/>
      <c r="AI871" s="76"/>
      <c r="AJ871" s="76"/>
      <c r="AK871" s="76"/>
      <c r="AL871" s="76"/>
      <c r="AM871" s="76" t="str">
        <f t="shared" si="69"/>
        <v/>
      </c>
      <c r="AN871" s="76">
        <f>'[1]بيانات الكل'!K869</f>
        <v>0</v>
      </c>
      <c r="AO871" s="76">
        <f>'[1]بيانات الكل'!J869</f>
        <v>0</v>
      </c>
      <c r="AP871" s="76"/>
      <c r="AQ871" s="76"/>
      <c r="AR871" s="76">
        <f>'[1]بيانات الكل'!L869</f>
        <v>0</v>
      </c>
      <c r="AS871" s="76" t="str">
        <f>'[1]بيانات الكل'!Q869</f>
        <v/>
      </c>
      <c r="AT871" s="76">
        <f>'[1]بيانات الكل'!R869</f>
        <v>0</v>
      </c>
      <c r="AU871" s="76">
        <f>'[1]بيانات الكل'!S869</f>
        <v>0</v>
      </c>
      <c r="AV871" s="79">
        <v>862</v>
      </c>
      <c r="AW871" s="79" t="e">
        <f>IF(AND($AW$3=#REF!,#REF!=Y871),AV871,"")</f>
        <v>#REF!</v>
      </c>
    </row>
    <row r="872" spans="1:49" ht="21" customHeight="1" thickBot="1">
      <c r="A872" s="68"/>
      <c r="B872" s="68">
        <v>863</v>
      </c>
      <c r="C872" s="69">
        <v>863</v>
      </c>
      <c r="D872" s="70">
        <f>'[1]بيانات الكل'!C870</f>
        <v>0</v>
      </c>
      <c r="E872" s="71" t="str">
        <f>'[1]بيانات الكل'!T870</f>
        <v/>
      </c>
      <c r="F872" s="72" t="str">
        <f t="shared" si="65"/>
        <v/>
      </c>
      <c r="G872" s="73">
        <f>'[1]بيانات الكل'!F870</f>
        <v>0</v>
      </c>
      <c r="H872" s="73">
        <f>'[1]بيانات الكل'!D870</f>
        <v>0</v>
      </c>
      <c r="I872" s="74">
        <f>'[1]بيانات الكل'!H870</f>
        <v>0</v>
      </c>
      <c r="J872" s="75" t="str">
        <f t="shared" si="66"/>
        <v/>
      </c>
      <c r="K872" s="75" t="str">
        <f t="shared" si="67"/>
        <v/>
      </c>
      <c r="L872" s="75" t="str">
        <f t="shared" si="68"/>
        <v/>
      </c>
      <c r="M872" s="75">
        <f>'[1]بيانات الكل'!N870</f>
        <v>0</v>
      </c>
      <c r="N872" s="75">
        <f>'[1]بيانات الكل'!E870</f>
        <v>0</v>
      </c>
      <c r="O872" s="75">
        <f>'[1]بيانات الكل'!G870</f>
        <v>0</v>
      </c>
      <c r="P872" s="76"/>
      <c r="Q872" s="77"/>
      <c r="R872" s="78"/>
      <c r="S872" s="76"/>
      <c r="T872" s="76"/>
      <c r="U872" s="76"/>
      <c r="V872" s="76"/>
      <c r="W872" s="76"/>
      <c r="X872" s="76"/>
      <c r="Y872" s="76"/>
      <c r="Z872" s="76"/>
      <c r="AA872" s="76"/>
      <c r="AB872" s="76"/>
      <c r="AC872" s="76"/>
      <c r="AD872" s="76"/>
      <c r="AE872" s="76"/>
      <c r="AF872" s="76"/>
      <c r="AG872" s="76"/>
      <c r="AH872" s="76"/>
      <c r="AI872" s="76"/>
      <c r="AJ872" s="76"/>
      <c r="AK872" s="76"/>
      <c r="AL872" s="76"/>
      <c r="AM872" s="76" t="str">
        <f t="shared" si="69"/>
        <v/>
      </c>
      <c r="AN872" s="76">
        <f>'[1]بيانات الكل'!K870</f>
        <v>0</v>
      </c>
      <c r="AO872" s="76">
        <f>'[1]بيانات الكل'!J870</f>
        <v>0</v>
      </c>
      <c r="AP872" s="76"/>
      <c r="AQ872" s="76"/>
      <c r="AR872" s="76">
        <f>'[1]بيانات الكل'!L870</f>
        <v>0</v>
      </c>
      <c r="AS872" s="76" t="str">
        <f>'[1]بيانات الكل'!Q870</f>
        <v/>
      </c>
      <c r="AT872" s="76">
        <f>'[1]بيانات الكل'!R870</f>
        <v>0</v>
      </c>
      <c r="AU872" s="76">
        <f>'[1]بيانات الكل'!S870</f>
        <v>0</v>
      </c>
      <c r="AV872" s="79">
        <v>863</v>
      </c>
      <c r="AW872" s="79" t="e">
        <f>IF(AND($AW$3=#REF!,#REF!=Y872),AV872,"")</f>
        <v>#REF!</v>
      </c>
    </row>
    <row r="873" spans="1:49" ht="21" customHeight="1" thickBot="1">
      <c r="A873" s="68"/>
      <c r="B873" s="68">
        <v>864</v>
      </c>
      <c r="C873" s="69">
        <v>864</v>
      </c>
      <c r="D873" s="70">
        <f>'[1]بيانات الكل'!C871</f>
        <v>0</v>
      </c>
      <c r="E873" s="71" t="str">
        <f>'[1]بيانات الكل'!T871</f>
        <v/>
      </c>
      <c r="F873" s="72" t="str">
        <f t="shared" si="65"/>
        <v/>
      </c>
      <c r="G873" s="73">
        <f>'[1]بيانات الكل'!F871</f>
        <v>0</v>
      </c>
      <c r="H873" s="73">
        <f>'[1]بيانات الكل'!D871</f>
        <v>0</v>
      </c>
      <c r="I873" s="74">
        <f>'[1]بيانات الكل'!H871</f>
        <v>0</v>
      </c>
      <c r="J873" s="75" t="str">
        <f t="shared" si="66"/>
        <v/>
      </c>
      <c r="K873" s="75" t="str">
        <f t="shared" si="67"/>
        <v/>
      </c>
      <c r="L873" s="75" t="str">
        <f t="shared" si="68"/>
        <v/>
      </c>
      <c r="M873" s="75">
        <f>'[1]بيانات الكل'!N871</f>
        <v>0</v>
      </c>
      <c r="N873" s="75">
        <f>'[1]بيانات الكل'!E871</f>
        <v>0</v>
      </c>
      <c r="O873" s="75">
        <f>'[1]بيانات الكل'!G871</f>
        <v>0</v>
      </c>
      <c r="P873" s="76"/>
      <c r="Q873" s="77"/>
      <c r="R873" s="78"/>
      <c r="S873" s="76"/>
      <c r="T873" s="76"/>
      <c r="U873" s="76"/>
      <c r="V873" s="76"/>
      <c r="W873" s="76"/>
      <c r="X873" s="76"/>
      <c r="Y873" s="76"/>
      <c r="Z873" s="76"/>
      <c r="AA873" s="76"/>
      <c r="AB873" s="76"/>
      <c r="AC873" s="76"/>
      <c r="AD873" s="76"/>
      <c r="AE873" s="76"/>
      <c r="AF873" s="76"/>
      <c r="AG873" s="76"/>
      <c r="AH873" s="76"/>
      <c r="AI873" s="76"/>
      <c r="AJ873" s="76"/>
      <c r="AK873" s="76"/>
      <c r="AL873" s="76"/>
      <c r="AM873" s="76" t="str">
        <f t="shared" si="69"/>
        <v/>
      </c>
      <c r="AN873" s="76">
        <f>'[1]بيانات الكل'!K871</f>
        <v>0</v>
      </c>
      <c r="AO873" s="76">
        <f>'[1]بيانات الكل'!J871</f>
        <v>0</v>
      </c>
      <c r="AP873" s="76"/>
      <c r="AQ873" s="76"/>
      <c r="AR873" s="76">
        <f>'[1]بيانات الكل'!L871</f>
        <v>0</v>
      </c>
      <c r="AS873" s="76" t="str">
        <f>'[1]بيانات الكل'!Q871</f>
        <v/>
      </c>
      <c r="AT873" s="76">
        <f>'[1]بيانات الكل'!R871</f>
        <v>0</v>
      </c>
      <c r="AU873" s="76">
        <f>'[1]بيانات الكل'!S871</f>
        <v>0</v>
      </c>
      <c r="AV873" s="79">
        <v>864</v>
      </c>
      <c r="AW873" s="79" t="e">
        <f>IF(AND($AW$3=#REF!,#REF!=Y873),AV873,"")</f>
        <v>#REF!</v>
      </c>
    </row>
    <row r="874" spans="1:49" ht="21" customHeight="1" thickBot="1">
      <c r="A874" s="68"/>
      <c r="B874" s="68">
        <v>865</v>
      </c>
      <c r="C874" s="69">
        <v>865</v>
      </c>
      <c r="D874" s="70">
        <f>'[1]بيانات الكل'!C872</f>
        <v>0</v>
      </c>
      <c r="E874" s="71" t="str">
        <f>'[1]بيانات الكل'!T872</f>
        <v/>
      </c>
      <c r="F874" s="72" t="str">
        <f t="shared" si="65"/>
        <v/>
      </c>
      <c r="G874" s="73">
        <f>'[1]بيانات الكل'!F872</f>
        <v>0</v>
      </c>
      <c r="H874" s="73">
        <f>'[1]بيانات الكل'!D872</f>
        <v>0</v>
      </c>
      <c r="I874" s="74">
        <f>'[1]بيانات الكل'!H872</f>
        <v>0</v>
      </c>
      <c r="J874" s="75" t="str">
        <f t="shared" si="66"/>
        <v/>
      </c>
      <c r="K874" s="75" t="str">
        <f t="shared" si="67"/>
        <v/>
      </c>
      <c r="L874" s="75" t="str">
        <f t="shared" si="68"/>
        <v/>
      </c>
      <c r="M874" s="75">
        <f>'[1]بيانات الكل'!N872</f>
        <v>0</v>
      </c>
      <c r="N874" s="75">
        <f>'[1]بيانات الكل'!E872</f>
        <v>0</v>
      </c>
      <c r="O874" s="75">
        <f>'[1]بيانات الكل'!G872</f>
        <v>0</v>
      </c>
      <c r="P874" s="76"/>
      <c r="Q874" s="77"/>
      <c r="R874" s="78"/>
      <c r="S874" s="76"/>
      <c r="T874" s="76"/>
      <c r="U874" s="76"/>
      <c r="V874" s="76"/>
      <c r="W874" s="76"/>
      <c r="X874" s="76"/>
      <c r="Y874" s="76"/>
      <c r="Z874" s="76"/>
      <c r="AA874" s="76"/>
      <c r="AB874" s="76"/>
      <c r="AC874" s="76"/>
      <c r="AD874" s="76"/>
      <c r="AE874" s="76"/>
      <c r="AF874" s="76"/>
      <c r="AG874" s="76"/>
      <c r="AH874" s="76"/>
      <c r="AI874" s="76"/>
      <c r="AJ874" s="76"/>
      <c r="AK874" s="76"/>
      <c r="AL874" s="76"/>
      <c r="AM874" s="76" t="str">
        <f t="shared" si="69"/>
        <v/>
      </c>
      <c r="AN874" s="76">
        <f>'[1]بيانات الكل'!K872</f>
        <v>0</v>
      </c>
      <c r="AO874" s="76">
        <f>'[1]بيانات الكل'!J872</f>
        <v>0</v>
      </c>
      <c r="AP874" s="76"/>
      <c r="AQ874" s="76"/>
      <c r="AR874" s="76">
        <f>'[1]بيانات الكل'!L872</f>
        <v>0</v>
      </c>
      <c r="AS874" s="76" t="str">
        <f>'[1]بيانات الكل'!Q872</f>
        <v/>
      </c>
      <c r="AT874" s="76">
        <f>'[1]بيانات الكل'!R872</f>
        <v>0</v>
      </c>
      <c r="AU874" s="76">
        <f>'[1]بيانات الكل'!S872</f>
        <v>0</v>
      </c>
      <c r="AV874" s="79">
        <v>865</v>
      </c>
      <c r="AW874" s="79" t="e">
        <f>IF(AND($AW$3=#REF!,#REF!=Y874),AV874,"")</f>
        <v>#REF!</v>
      </c>
    </row>
    <row r="875" spans="1:49" ht="21" customHeight="1" thickBot="1">
      <c r="A875" s="68"/>
      <c r="B875" s="68">
        <v>866</v>
      </c>
      <c r="C875" s="69">
        <v>866</v>
      </c>
      <c r="D875" s="70">
        <f>'[1]بيانات الكل'!C873</f>
        <v>0</v>
      </c>
      <c r="E875" s="71" t="str">
        <f>'[1]بيانات الكل'!T873</f>
        <v/>
      </c>
      <c r="F875" s="72" t="str">
        <f t="shared" si="65"/>
        <v/>
      </c>
      <c r="G875" s="73">
        <f>'[1]بيانات الكل'!F873</f>
        <v>0</v>
      </c>
      <c r="H875" s="73">
        <f>'[1]بيانات الكل'!D873</f>
        <v>0</v>
      </c>
      <c r="I875" s="74">
        <f>'[1]بيانات الكل'!H873</f>
        <v>0</v>
      </c>
      <c r="J875" s="75" t="str">
        <f t="shared" si="66"/>
        <v/>
      </c>
      <c r="K875" s="75" t="str">
        <f t="shared" si="67"/>
        <v/>
      </c>
      <c r="L875" s="75" t="str">
        <f t="shared" si="68"/>
        <v/>
      </c>
      <c r="M875" s="75">
        <f>'[1]بيانات الكل'!N873</f>
        <v>0</v>
      </c>
      <c r="N875" s="75">
        <f>'[1]بيانات الكل'!E873</f>
        <v>0</v>
      </c>
      <c r="O875" s="75">
        <f>'[1]بيانات الكل'!G873</f>
        <v>0</v>
      </c>
      <c r="P875" s="76"/>
      <c r="Q875" s="77"/>
      <c r="R875" s="78"/>
      <c r="S875" s="76"/>
      <c r="T875" s="76"/>
      <c r="U875" s="76"/>
      <c r="V875" s="76"/>
      <c r="W875" s="76"/>
      <c r="X875" s="76"/>
      <c r="Y875" s="76"/>
      <c r="Z875" s="76"/>
      <c r="AA875" s="76"/>
      <c r="AB875" s="76"/>
      <c r="AC875" s="76"/>
      <c r="AD875" s="76"/>
      <c r="AE875" s="76"/>
      <c r="AF875" s="76"/>
      <c r="AG875" s="76"/>
      <c r="AH875" s="76"/>
      <c r="AI875" s="76"/>
      <c r="AJ875" s="76"/>
      <c r="AK875" s="76"/>
      <c r="AL875" s="76"/>
      <c r="AM875" s="76" t="str">
        <f t="shared" si="69"/>
        <v/>
      </c>
      <c r="AN875" s="76">
        <f>'[1]بيانات الكل'!K873</f>
        <v>0</v>
      </c>
      <c r="AO875" s="76">
        <f>'[1]بيانات الكل'!J873</f>
        <v>0</v>
      </c>
      <c r="AP875" s="76"/>
      <c r="AQ875" s="76"/>
      <c r="AR875" s="76">
        <f>'[1]بيانات الكل'!L873</f>
        <v>0</v>
      </c>
      <c r="AS875" s="76" t="str">
        <f>'[1]بيانات الكل'!Q873</f>
        <v/>
      </c>
      <c r="AT875" s="76">
        <f>'[1]بيانات الكل'!R873</f>
        <v>0</v>
      </c>
      <c r="AU875" s="76">
        <f>'[1]بيانات الكل'!S873</f>
        <v>0</v>
      </c>
      <c r="AV875" s="79">
        <v>866</v>
      </c>
      <c r="AW875" s="79" t="e">
        <f>IF(AND($AW$3=#REF!,#REF!=Y875),AV875,"")</f>
        <v>#REF!</v>
      </c>
    </row>
    <row r="876" spans="1:49" ht="21" customHeight="1" thickBot="1">
      <c r="A876" s="68"/>
      <c r="B876" s="68">
        <v>867</v>
      </c>
      <c r="C876" s="69">
        <v>867</v>
      </c>
      <c r="D876" s="70">
        <f>'[1]بيانات الكل'!C874</f>
        <v>0</v>
      </c>
      <c r="E876" s="71" t="str">
        <f>'[1]بيانات الكل'!T874</f>
        <v/>
      </c>
      <c r="F876" s="72" t="str">
        <f t="shared" si="65"/>
        <v/>
      </c>
      <c r="G876" s="73">
        <f>'[1]بيانات الكل'!F874</f>
        <v>0</v>
      </c>
      <c r="H876" s="73">
        <f>'[1]بيانات الكل'!D874</f>
        <v>0</v>
      </c>
      <c r="I876" s="74">
        <f>'[1]بيانات الكل'!H874</f>
        <v>0</v>
      </c>
      <c r="J876" s="75" t="str">
        <f t="shared" si="66"/>
        <v/>
      </c>
      <c r="K876" s="75" t="str">
        <f t="shared" si="67"/>
        <v/>
      </c>
      <c r="L876" s="75" t="str">
        <f t="shared" si="68"/>
        <v/>
      </c>
      <c r="M876" s="75">
        <f>'[1]بيانات الكل'!N874</f>
        <v>0</v>
      </c>
      <c r="N876" s="75">
        <f>'[1]بيانات الكل'!E874</f>
        <v>0</v>
      </c>
      <c r="O876" s="75">
        <f>'[1]بيانات الكل'!G874</f>
        <v>0</v>
      </c>
      <c r="P876" s="76"/>
      <c r="Q876" s="77"/>
      <c r="R876" s="78"/>
      <c r="S876" s="76"/>
      <c r="T876" s="76"/>
      <c r="U876" s="76"/>
      <c r="V876" s="76"/>
      <c r="W876" s="76"/>
      <c r="X876" s="76"/>
      <c r="Y876" s="76"/>
      <c r="Z876" s="76"/>
      <c r="AA876" s="76"/>
      <c r="AB876" s="76"/>
      <c r="AC876" s="76"/>
      <c r="AD876" s="76"/>
      <c r="AE876" s="76"/>
      <c r="AF876" s="76"/>
      <c r="AG876" s="76"/>
      <c r="AH876" s="76"/>
      <c r="AI876" s="76"/>
      <c r="AJ876" s="76"/>
      <c r="AK876" s="76"/>
      <c r="AL876" s="76"/>
      <c r="AM876" s="76" t="str">
        <f t="shared" si="69"/>
        <v/>
      </c>
      <c r="AN876" s="76">
        <f>'[1]بيانات الكل'!K874</f>
        <v>0</v>
      </c>
      <c r="AO876" s="76">
        <f>'[1]بيانات الكل'!J874</f>
        <v>0</v>
      </c>
      <c r="AP876" s="76"/>
      <c r="AQ876" s="76"/>
      <c r="AR876" s="76">
        <f>'[1]بيانات الكل'!L874</f>
        <v>0</v>
      </c>
      <c r="AS876" s="76" t="str">
        <f>'[1]بيانات الكل'!Q874</f>
        <v/>
      </c>
      <c r="AT876" s="76">
        <f>'[1]بيانات الكل'!R874</f>
        <v>0</v>
      </c>
      <c r="AU876" s="76">
        <f>'[1]بيانات الكل'!S874</f>
        <v>0</v>
      </c>
      <c r="AV876" s="79">
        <v>867</v>
      </c>
      <c r="AW876" s="79" t="e">
        <f>IF(AND($AW$3=#REF!,#REF!=Y876),AV876,"")</f>
        <v>#REF!</v>
      </c>
    </row>
    <row r="877" spans="1:49" ht="21" customHeight="1" thickBot="1">
      <c r="A877" s="68"/>
      <c r="B877" s="68">
        <v>868</v>
      </c>
      <c r="C877" s="69">
        <v>868</v>
      </c>
      <c r="D877" s="70">
        <f>'[1]بيانات الكل'!C875</f>
        <v>0</v>
      </c>
      <c r="E877" s="71" t="str">
        <f>'[1]بيانات الكل'!T875</f>
        <v/>
      </c>
      <c r="F877" s="72" t="str">
        <f t="shared" si="65"/>
        <v/>
      </c>
      <c r="G877" s="73">
        <f>'[1]بيانات الكل'!F875</f>
        <v>0</v>
      </c>
      <c r="H877" s="73">
        <f>'[1]بيانات الكل'!D875</f>
        <v>0</v>
      </c>
      <c r="I877" s="74">
        <f>'[1]بيانات الكل'!H875</f>
        <v>0</v>
      </c>
      <c r="J877" s="75" t="str">
        <f t="shared" si="66"/>
        <v/>
      </c>
      <c r="K877" s="75" t="str">
        <f t="shared" si="67"/>
        <v/>
      </c>
      <c r="L877" s="75" t="str">
        <f t="shared" si="68"/>
        <v/>
      </c>
      <c r="M877" s="75">
        <f>'[1]بيانات الكل'!N875</f>
        <v>0</v>
      </c>
      <c r="N877" s="75">
        <f>'[1]بيانات الكل'!E875</f>
        <v>0</v>
      </c>
      <c r="O877" s="75">
        <f>'[1]بيانات الكل'!G875</f>
        <v>0</v>
      </c>
      <c r="P877" s="76"/>
      <c r="Q877" s="77"/>
      <c r="R877" s="78"/>
      <c r="S877" s="76"/>
      <c r="T877" s="76"/>
      <c r="U877" s="76"/>
      <c r="V877" s="76"/>
      <c r="W877" s="76"/>
      <c r="X877" s="76"/>
      <c r="Y877" s="76"/>
      <c r="Z877" s="76"/>
      <c r="AA877" s="76"/>
      <c r="AB877" s="76"/>
      <c r="AC877" s="76"/>
      <c r="AD877" s="76"/>
      <c r="AE877" s="76"/>
      <c r="AF877" s="76"/>
      <c r="AG877" s="76"/>
      <c r="AH877" s="76"/>
      <c r="AI877" s="76"/>
      <c r="AJ877" s="76"/>
      <c r="AK877" s="76"/>
      <c r="AL877" s="76"/>
      <c r="AM877" s="76" t="str">
        <f t="shared" si="69"/>
        <v/>
      </c>
      <c r="AN877" s="76">
        <f>'[1]بيانات الكل'!K875</f>
        <v>0</v>
      </c>
      <c r="AO877" s="76">
        <f>'[1]بيانات الكل'!J875</f>
        <v>0</v>
      </c>
      <c r="AP877" s="76"/>
      <c r="AQ877" s="76"/>
      <c r="AR877" s="76">
        <f>'[1]بيانات الكل'!L875</f>
        <v>0</v>
      </c>
      <c r="AS877" s="76" t="str">
        <f>'[1]بيانات الكل'!Q875</f>
        <v/>
      </c>
      <c r="AT877" s="76">
        <f>'[1]بيانات الكل'!R875</f>
        <v>0</v>
      </c>
      <c r="AU877" s="76">
        <f>'[1]بيانات الكل'!S875</f>
        <v>0</v>
      </c>
      <c r="AV877" s="79">
        <v>868</v>
      </c>
      <c r="AW877" s="79" t="e">
        <f>IF(AND($AW$3=#REF!,#REF!=Y877),AV877,"")</f>
        <v>#REF!</v>
      </c>
    </row>
    <row r="878" spans="1:49" ht="21" customHeight="1" thickBot="1">
      <c r="A878" s="68"/>
      <c r="B878" s="68">
        <v>869</v>
      </c>
      <c r="C878" s="69">
        <v>869</v>
      </c>
      <c r="D878" s="70">
        <f>'[1]بيانات الكل'!C876</f>
        <v>0</v>
      </c>
      <c r="E878" s="71" t="str">
        <f>'[1]بيانات الكل'!T876</f>
        <v/>
      </c>
      <c r="F878" s="72" t="str">
        <f t="shared" si="65"/>
        <v/>
      </c>
      <c r="G878" s="73">
        <f>'[1]بيانات الكل'!F876</f>
        <v>0</v>
      </c>
      <c r="H878" s="73">
        <f>'[1]بيانات الكل'!D876</f>
        <v>0</v>
      </c>
      <c r="I878" s="74">
        <f>'[1]بيانات الكل'!H876</f>
        <v>0</v>
      </c>
      <c r="J878" s="75" t="str">
        <f t="shared" si="66"/>
        <v/>
      </c>
      <c r="K878" s="75" t="str">
        <f t="shared" si="67"/>
        <v/>
      </c>
      <c r="L878" s="75" t="str">
        <f t="shared" si="68"/>
        <v/>
      </c>
      <c r="M878" s="75">
        <f>'[1]بيانات الكل'!N876</f>
        <v>0</v>
      </c>
      <c r="N878" s="75">
        <f>'[1]بيانات الكل'!E876</f>
        <v>0</v>
      </c>
      <c r="O878" s="75">
        <f>'[1]بيانات الكل'!G876</f>
        <v>0</v>
      </c>
      <c r="P878" s="76"/>
      <c r="Q878" s="77"/>
      <c r="R878" s="78"/>
      <c r="S878" s="76"/>
      <c r="T878" s="76"/>
      <c r="U878" s="76"/>
      <c r="V878" s="76"/>
      <c r="W878" s="76"/>
      <c r="X878" s="76"/>
      <c r="Y878" s="76"/>
      <c r="Z878" s="76"/>
      <c r="AA878" s="76"/>
      <c r="AB878" s="76"/>
      <c r="AC878" s="76"/>
      <c r="AD878" s="76"/>
      <c r="AE878" s="76"/>
      <c r="AF878" s="76"/>
      <c r="AG878" s="76"/>
      <c r="AH878" s="76"/>
      <c r="AI878" s="76"/>
      <c r="AJ878" s="76"/>
      <c r="AK878" s="76"/>
      <c r="AL878" s="76"/>
      <c r="AM878" s="76" t="str">
        <f t="shared" si="69"/>
        <v/>
      </c>
      <c r="AN878" s="76">
        <f>'[1]بيانات الكل'!K876</f>
        <v>0</v>
      </c>
      <c r="AO878" s="76">
        <f>'[1]بيانات الكل'!J876</f>
        <v>0</v>
      </c>
      <c r="AP878" s="76"/>
      <c r="AQ878" s="76"/>
      <c r="AR878" s="76">
        <f>'[1]بيانات الكل'!L876</f>
        <v>0</v>
      </c>
      <c r="AS878" s="76" t="str">
        <f>'[1]بيانات الكل'!Q876</f>
        <v/>
      </c>
      <c r="AT878" s="76">
        <f>'[1]بيانات الكل'!R876</f>
        <v>0</v>
      </c>
      <c r="AU878" s="76">
        <f>'[1]بيانات الكل'!S876</f>
        <v>0</v>
      </c>
      <c r="AV878" s="79">
        <v>869</v>
      </c>
      <c r="AW878" s="79" t="e">
        <f>IF(AND($AW$3=#REF!,#REF!=Y878),AV878,"")</f>
        <v>#REF!</v>
      </c>
    </row>
    <row r="879" spans="1:49" ht="21" customHeight="1" thickBot="1">
      <c r="A879" s="68"/>
      <c r="B879" s="68">
        <v>870</v>
      </c>
      <c r="C879" s="69">
        <v>870</v>
      </c>
      <c r="D879" s="70">
        <f>'[1]بيانات الكل'!C877</f>
        <v>0</v>
      </c>
      <c r="E879" s="71" t="str">
        <f>'[1]بيانات الكل'!T877</f>
        <v/>
      </c>
      <c r="F879" s="72" t="str">
        <f t="shared" si="65"/>
        <v/>
      </c>
      <c r="G879" s="73">
        <f>'[1]بيانات الكل'!F877</f>
        <v>0</v>
      </c>
      <c r="H879" s="73">
        <f>'[1]بيانات الكل'!D877</f>
        <v>0</v>
      </c>
      <c r="I879" s="74">
        <f>'[1]بيانات الكل'!H877</f>
        <v>0</v>
      </c>
      <c r="J879" s="75" t="str">
        <f t="shared" si="66"/>
        <v/>
      </c>
      <c r="K879" s="75" t="str">
        <f t="shared" si="67"/>
        <v/>
      </c>
      <c r="L879" s="75" t="str">
        <f t="shared" si="68"/>
        <v/>
      </c>
      <c r="M879" s="75">
        <f>'[1]بيانات الكل'!N877</f>
        <v>0</v>
      </c>
      <c r="N879" s="75">
        <f>'[1]بيانات الكل'!E877</f>
        <v>0</v>
      </c>
      <c r="O879" s="75">
        <f>'[1]بيانات الكل'!G877</f>
        <v>0</v>
      </c>
      <c r="P879" s="76"/>
      <c r="Q879" s="77"/>
      <c r="R879" s="78"/>
      <c r="S879" s="76"/>
      <c r="T879" s="76"/>
      <c r="U879" s="76"/>
      <c r="V879" s="76"/>
      <c r="W879" s="76"/>
      <c r="X879" s="76"/>
      <c r="Y879" s="76"/>
      <c r="Z879" s="76"/>
      <c r="AA879" s="76"/>
      <c r="AB879" s="76"/>
      <c r="AC879" s="76"/>
      <c r="AD879" s="76"/>
      <c r="AE879" s="76"/>
      <c r="AF879" s="76"/>
      <c r="AG879" s="76"/>
      <c r="AH879" s="76"/>
      <c r="AI879" s="76"/>
      <c r="AJ879" s="76"/>
      <c r="AK879" s="76"/>
      <c r="AL879" s="76"/>
      <c r="AM879" s="76" t="str">
        <f t="shared" si="69"/>
        <v/>
      </c>
      <c r="AN879" s="76">
        <f>'[1]بيانات الكل'!K877</f>
        <v>0</v>
      </c>
      <c r="AO879" s="76">
        <f>'[1]بيانات الكل'!J877</f>
        <v>0</v>
      </c>
      <c r="AP879" s="76"/>
      <c r="AQ879" s="76"/>
      <c r="AR879" s="76">
        <f>'[1]بيانات الكل'!L877</f>
        <v>0</v>
      </c>
      <c r="AS879" s="76" t="str">
        <f>'[1]بيانات الكل'!Q877</f>
        <v/>
      </c>
      <c r="AT879" s="76">
        <f>'[1]بيانات الكل'!R877</f>
        <v>0</v>
      </c>
      <c r="AU879" s="76">
        <f>'[1]بيانات الكل'!S877</f>
        <v>0</v>
      </c>
      <c r="AV879" s="79">
        <v>870</v>
      </c>
      <c r="AW879" s="79" t="e">
        <f>IF(AND($AW$3=#REF!,#REF!=Y879),AV879,"")</f>
        <v>#REF!</v>
      </c>
    </row>
    <row r="880" spans="1:49" ht="21" customHeight="1" thickBot="1">
      <c r="A880" s="68"/>
      <c r="B880" s="68">
        <v>871</v>
      </c>
      <c r="C880" s="69">
        <v>871</v>
      </c>
      <c r="D880" s="70">
        <f>'[1]بيانات الكل'!C878</f>
        <v>0</v>
      </c>
      <c r="E880" s="71" t="str">
        <f>'[1]بيانات الكل'!T878</f>
        <v/>
      </c>
      <c r="F880" s="72" t="str">
        <f t="shared" si="65"/>
        <v/>
      </c>
      <c r="G880" s="73">
        <f>'[1]بيانات الكل'!F878</f>
        <v>0</v>
      </c>
      <c r="H880" s="73">
        <f>'[1]بيانات الكل'!D878</f>
        <v>0</v>
      </c>
      <c r="I880" s="74">
        <f>'[1]بيانات الكل'!H878</f>
        <v>0</v>
      </c>
      <c r="J880" s="75" t="str">
        <f t="shared" si="66"/>
        <v/>
      </c>
      <c r="K880" s="75" t="str">
        <f t="shared" si="67"/>
        <v/>
      </c>
      <c r="L880" s="75" t="str">
        <f t="shared" si="68"/>
        <v/>
      </c>
      <c r="M880" s="75">
        <f>'[1]بيانات الكل'!N878</f>
        <v>0</v>
      </c>
      <c r="N880" s="75">
        <f>'[1]بيانات الكل'!E878</f>
        <v>0</v>
      </c>
      <c r="O880" s="75">
        <f>'[1]بيانات الكل'!G878</f>
        <v>0</v>
      </c>
      <c r="P880" s="76"/>
      <c r="Q880" s="77"/>
      <c r="R880" s="78"/>
      <c r="S880" s="76"/>
      <c r="T880" s="76"/>
      <c r="U880" s="76"/>
      <c r="V880" s="76"/>
      <c r="W880" s="76"/>
      <c r="X880" s="76"/>
      <c r="Y880" s="76"/>
      <c r="Z880" s="76"/>
      <c r="AA880" s="76"/>
      <c r="AB880" s="76"/>
      <c r="AC880" s="76"/>
      <c r="AD880" s="76"/>
      <c r="AE880" s="76"/>
      <c r="AF880" s="76"/>
      <c r="AG880" s="76"/>
      <c r="AH880" s="76"/>
      <c r="AI880" s="76"/>
      <c r="AJ880" s="76"/>
      <c r="AK880" s="76"/>
      <c r="AL880" s="76"/>
      <c r="AM880" s="76" t="str">
        <f t="shared" si="69"/>
        <v/>
      </c>
      <c r="AN880" s="76">
        <f>'[1]بيانات الكل'!K878</f>
        <v>0</v>
      </c>
      <c r="AO880" s="76">
        <f>'[1]بيانات الكل'!J878</f>
        <v>0</v>
      </c>
      <c r="AP880" s="76"/>
      <c r="AQ880" s="76"/>
      <c r="AR880" s="76">
        <f>'[1]بيانات الكل'!L878</f>
        <v>0</v>
      </c>
      <c r="AS880" s="76" t="str">
        <f>'[1]بيانات الكل'!Q878</f>
        <v/>
      </c>
      <c r="AT880" s="76">
        <f>'[1]بيانات الكل'!R878</f>
        <v>0</v>
      </c>
      <c r="AU880" s="76">
        <f>'[1]بيانات الكل'!S878</f>
        <v>0</v>
      </c>
      <c r="AV880" s="79">
        <v>871</v>
      </c>
      <c r="AW880" s="79" t="e">
        <f>IF(AND($AW$3=#REF!,#REF!=Y880),AV880,"")</f>
        <v>#REF!</v>
      </c>
    </row>
    <row r="881" spans="1:49" ht="21" customHeight="1" thickBot="1">
      <c r="A881" s="68"/>
      <c r="B881" s="68">
        <v>872</v>
      </c>
      <c r="C881" s="69">
        <v>872</v>
      </c>
      <c r="D881" s="70">
        <f>'[1]بيانات الكل'!C879</f>
        <v>0</v>
      </c>
      <c r="E881" s="71" t="str">
        <f>'[1]بيانات الكل'!T879</f>
        <v/>
      </c>
      <c r="F881" s="72" t="str">
        <f t="shared" si="65"/>
        <v/>
      </c>
      <c r="G881" s="73">
        <f>'[1]بيانات الكل'!F879</f>
        <v>0</v>
      </c>
      <c r="H881" s="73">
        <f>'[1]بيانات الكل'!D879</f>
        <v>0</v>
      </c>
      <c r="I881" s="74">
        <f>'[1]بيانات الكل'!H879</f>
        <v>0</v>
      </c>
      <c r="J881" s="75" t="str">
        <f t="shared" si="66"/>
        <v/>
      </c>
      <c r="K881" s="75" t="str">
        <f t="shared" si="67"/>
        <v/>
      </c>
      <c r="L881" s="75" t="str">
        <f t="shared" si="68"/>
        <v/>
      </c>
      <c r="M881" s="75">
        <f>'[1]بيانات الكل'!N879</f>
        <v>0</v>
      </c>
      <c r="N881" s="75">
        <f>'[1]بيانات الكل'!E879</f>
        <v>0</v>
      </c>
      <c r="O881" s="75">
        <f>'[1]بيانات الكل'!G879</f>
        <v>0</v>
      </c>
      <c r="P881" s="76"/>
      <c r="Q881" s="77"/>
      <c r="R881" s="78"/>
      <c r="S881" s="76"/>
      <c r="T881" s="76"/>
      <c r="U881" s="76"/>
      <c r="V881" s="76"/>
      <c r="W881" s="76"/>
      <c r="X881" s="76"/>
      <c r="Y881" s="76"/>
      <c r="Z881" s="76"/>
      <c r="AA881" s="76"/>
      <c r="AB881" s="76"/>
      <c r="AC881" s="76"/>
      <c r="AD881" s="76"/>
      <c r="AE881" s="76"/>
      <c r="AF881" s="76"/>
      <c r="AG881" s="76"/>
      <c r="AH881" s="76"/>
      <c r="AI881" s="76"/>
      <c r="AJ881" s="76"/>
      <c r="AK881" s="76"/>
      <c r="AL881" s="76"/>
      <c r="AM881" s="76" t="str">
        <f t="shared" si="69"/>
        <v/>
      </c>
      <c r="AN881" s="76">
        <f>'[1]بيانات الكل'!K879</f>
        <v>0</v>
      </c>
      <c r="AO881" s="76">
        <f>'[1]بيانات الكل'!J879</f>
        <v>0</v>
      </c>
      <c r="AP881" s="76"/>
      <c r="AQ881" s="76"/>
      <c r="AR881" s="76">
        <f>'[1]بيانات الكل'!L879</f>
        <v>0</v>
      </c>
      <c r="AS881" s="76" t="str">
        <f>'[1]بيانات الكل'!Q879</f>
        <v/>
      </c>
      <c r="AT881" s="76">
        <f>'[1]بيانات الكل'!R879</f>
        <v>0</v>
      </c>
      <c r="AU881" s="76">
        <f>'[1]بيانات الكل'!S879</f>
        <v>0</v>
      </c>
      <c r="AV881" s="79">
        <v>872</v>
      </c>
      <c r="AW881" s="79" t="e">
        <f>IF(AND($AW$3=#REF!,#REF!=Y881),AV881,"")</f>
        <v>#REF!</v>
      </c>
    </row>
    <row r="882" spans="1:49" ht="21" customHeight="1" thickBot="1">
      <c r="A882" s="68"/>
      <c r="B882" s="68">
        <v>873</v>
      </c>
      <c r="C882" s="69">
        <v>873</v>
      </c>
      <c r="D882" s="70">
        <f>'[1]بيانات الكل'!C880</f>
        <v>0</v>
      </c>
      <c r="E882" s="71" t="str">
        <f>'[1]بيانات الكل'!T880</f>
        <v/>
      </c>
      <c r="F882" s="72" t="str">
        <f t="shared" si="65"/>
        <v/>
      </c>
      <c r="G882" s="73">
        <f>'[1]بيانات الكل'!F880</f>
        <v>0</v>
      </c>
      <c r="H882" s="73">
        <f>'[1]بيانات الكل'!D880</f>
        <v>0</v>
      </c>
      <c r="I882" s="74">
        <f>'[1]بيانات الكل'!H880</f>
        <v>0</v>
      </c>
      <c r="J882" s="75" t="str">
        <f t="shared" si="66"/>
        <v/>
      </c>
      <c r="K882" s="75" t="str">
        <f t="shared" si="67"/>
        <v/>
      </c>
      <c r="L882" s="75" t="str">
        <f t="shared" si="68"/>
        <v/>
      </c>
      <c r="M882" s="75">
        <f>'[1]بيانات الكل'!N880</f>
        <v>0</v>
      </c>
      <c r="N882" s="75">
        <f>'[1]بيانات الكل'!E880</f>
        <v>0</v>
      </c>
      <c r="O882" s="75">
        <f>'[1]بيانات الكل'!G880</f>
        <v>0</v>
      </c>
      <c r="P882" s="76"/>
      <c r="Q882" s="77"/>
      <c r="R882" s="78"/>
      <c r="S882" s="76"/>
      <c r="T882" s="76"/>
      <c r="U882" s="76"/>
      <c r="V882" s="76"/>
      <c r="W882" s="76"/>
      <c r="X882" s="76"/>
      <c r="Y882" s="76"/>
      <c r="Z882" s="76"/>
      <c r="AA882" s="76"/>
      <c r="AB882" s="76"/>
      <c r="AC882" s="76"/>
      <c r="AD882" s="76"/>
      <c r="AE882" s="76"/>
      <c r="AF882" s="76"/>
      <c r="AG882" s="76"/>
      <c r="AH882" s="76"/>
      <c r="AI882" s="76"/>
      <c r="AJ882" s="76"/>
      <c r="AK882" s="76"/>
      <c r="AL882" s="76"/>
      <c r="AM882" s="76" t="str">
        <f t="shared" si="69"/>
        <v/>
      </c>
      <c r="AN882" s="76">
        <f>'[1]بيانات الكل'!K880</f>
        <v>0</v>
      </c>
      <c r="AO882" s="76">
        <f>'[1]بيانات الكل'!J880</f>
        <v>0</v>
      </c>
      <c r="AP882" s="76"/>
      <c r="AQ882" s="76"/>
      <c r="AR882" s="76">
        <f>'[1]بيانات الكل'!L880</f>
        <v>0</v>
      </c>
      <c r="AS882" s="76" t="str">
        <f>'[1]بيانات الكل'!Q880</f>
        <v/>
      </c>
      <c r="AT882" s="76">
        <f>'[1]بيانات الكل'!R880</f>
        <v>0</v>
      </c>
      <c r="AU882" s="76">
        <f>'[1]بيانات الكل'!S880</f>
        <v>0</v>
      </c>
      <c r="AV882" s="79">
        <v>873</v>
      </c>
      <c r="AW882" s="79" t="e">
        <f>IF(AND($AW$3=#REF!,#REF!=Y882),AV882,"")</f>
        <v>#REF!</v>
      </c>
    </row>
    <row r="883" spans="1:49" ht="21" customHeight="1" thickBot="1">
      <c r="A883" s="68"/>
      <c r="B883" s="68">
        <v>874</v>
      </c>
      <c r="C883" s="69">
        <v>874</v>
      </c>
      <c r="D883" s="70">
        <f>'[1]بيانات الكل'!C881</f>
        <v>0</v>
      </c>
      <c r="E883" s="71" t="str">
        <f>'[1]بيانات الكل'!T881</f>
        <v/>
      </c>
      <c r="F883" s="72" t="str">
        <f t="shared" si="65"/>
        <v/>
      </c>
      <c r="G883" s="73">
        <f>'[1]بيانات الكل'!F881</f>
        <v>0</v>
      </c>
      <c r="H883" s="73">
        <f>'[1]بيانات الكل'!D881</f>
        <v>0</v>
      </c>
      <c r="I883" s="74">
        <f>'[1]بيانات الكل'!H881</f>
        <v>0</v>
      </c>
      <c r="J883" s="75" t="str">
        <f t="shared" si="66"/>
        <v/>
      </c>
      <c r="K883" s="75" t="str">
        <f t="shared" si="67"/>
        <v/>
      </c>
      <c r="L883" s="75" t="str">
        <f t="shared" si="68"/>
        <v/>
      </c>
      <c r="M883" s="75">
        <f>'[1]بيانات الكل'!N881</f>
        <v>0</v>
      </c>
      <c r="N883" s="75">
        <f>'[1]بيانات الكل'!E881</f>
        <v>0</v>
      </c>
      <c r="O883" s="75">
        <f>'[1]بيانات الكل'!G881</f>
        <v>0</v>
      </c>
      <c r="P883" s="76"/>
      <c r="Q883" s="77"/>
      <c r="R883" s="78"/>
      <c r="S883" s="76"/>
      <c r="T883" s="76"/>
      <c r="U883" s="76"/>
      <c r="V883" s="76"/>
      <c r="W883" s="76"/>
      <c r="X883" s="76"/>
      <c r="Y883" s="76"/>
      <c r="Z883" s="76"/>
      <c r="AA883" s="76"/>
      <c r="AB883" s="76"/>
      <c r="AC883" s="76"/>
      <c r="AD883" s="76"/>
      <c r="AE883" s="76"/>
      <c r="AF883" s="76"/>
      <c r="AG883" s="76"/>
      <c r="AH883" s="76"/>
      <c r="AI883" s="76"/>
      <c r="AJ883" s="76"/>
      <c r="AK883" s="76"/>
      <c r="AL883" s="76"/>
      <c r="AM883" s="76" t="str">
        <f t="shared" si="69"/>
        <v/>
      </c>
      <c r="AN883" s="76">
        <f>'[1]بيانات الكل'!K881</f>
        <v>0</v>
      </c>
      <c r="AO883" s="76">
        <f>'[1]بيانات الكل'!J881</f>
        <v>0</v>
      </c>
      <c r="AP883" s="76"/>
      <c r="AQ883" s="76"/>
      <c r="AR883" s="76">
        <f>'[1]بيانات الكل'!L881</f>
        <v>0</v>
      </c>
      <c r="AS883" s="76" t="str">
        <f>'[1]بيانات الكل'!Q881</f>
        <v/>
      </c>
      <c r="AT883" s="76">
        <f>'[1]بيانات الكل'!R881</f>
        <v>0</v>
      </c>
      <c r="AU883" s="76">
        <f>'[1]بيانات الكل'!S881</f>
        <v>0</v>
      </c>
      <c r="AV883" s="79">
        <v>874</v>
      </c>
      <c r="AW883" s="79" t="e">
        <f>IF(AND($AW$3=#REF!,#REF!=Y883),AV883,"")</f>
        <v>#REF!</v>
      </c>
    </row>
    <row r="884" spans="1:49" ht="21" customHeight="1" thickBot="1">
      <c r="A884" s="68"/>
      <c r="B884" s="68">
        <v>875</v>
      </c>
      <c r="C884" s="69">
        <v>875</v>
      </c>
      <c r="D884" s="70">
        <f>'[1]بيانات الكل'!C882</f>
        <v>0</v>
      </c>
      <c r="E884" s="71" t="str">
        <f>'[1]بيانات الكل'!T882</f>
        <v/>
      </c>
      <c r="F884" s="72" t="str">
        <f t="shared" si="65"/>
        <v/>
      </c>
      <c r="G884" s="73">
        <f>'[1]بيانات الكل'!F882</f>
        <v>0</v>
      </c>
      <c r="H884" s="73">
        <f>'[1]بيانات الكل'!D882</f>
        <v>0</v>
      </c>
      <c r="I884" s="74">
        <f>'[1]بيانات الكل'!H882</f>
        <v>0</v>
      </c>
      <c r="J884" s="75" t="str">
        <f t="shared" si="66"/>
        <v/>
      </c>
      <c r="K884" s="75" t="str">
        <f t="shared" si="67"/>
        <v/>
      </c>
      <c r="L884" s="75" t="str">
        <f t="shared" si="68"/>
        <v/>
      </c>
      <c r="M884" s="75">
        <f>'[1]بيانات الكل'!N882</f>
        <v>0</v>
      </c>
      <c r="N884" s="75">
        <f>'[1]بيانات الكل'!E882</f>
        <v>0</v>
      </c>
      <c r="O884" s="75">
        <f>'[1]بيانات الكل'!G882</f>
        <v>0</v>
      </c>
      <c r="P884" s="76"/>
      <c r="Q884" s="77"/>
      <c r="R884" s="78"/>
      <c r="S884" s="76"/>
      <c r="T884" s="76"/>
      <c r="U884" s="76"/>
      <c r="V884" s="76"/>
      <c r="W884" s="76"/>
      <c r="X884" s="76"/>
      <c r="Y884" s="76"/>
      <c r="Z884" s="76"/>
      <c r="AA884" s="76"/>
      <c r="AB884" s="76"/>
      <c r="AC884" s="76"/>
      <c r="AD884" s="76"/>
      <c r="AE884" s="76"/>
      <c r="AF884" s="76"/>
      <c r="AG884" s="76"/>
      <c r="AH884" s="76"/>
      <c r="AI884" s="76"/>
      <c r="AJ884" s="76"/>
      <c r="AK884" s="76"/>
      <c r="AL884" s="76"/>
      <c r="AM884" s="76" t="str">
        <f t="shared" si="69"/>
        <v/>
      </c>
      <c r="AN884" s="76">
        <f>'[1]بيانات الكل'!K882</f>
        <v>0</v>
      </c>
      <c r="AO884" s="76">
        <f>'[1]بيانات الكل'!J882</f>
        <v>0</v>
      </c>
      <c r="AP884" s="76"/>
      <c r="AQ884" s="76"/>
      <c r="AR884" s="76">
        <f>'[1]بيانات الكل'!L882</f>
        <v>0</v>
      </c>
      <c r="AS884" s="76" t="str">
        <f>'[1]بيانات الكل'!Q882</f>
        <v/>
      </c>
      <c r="AT884" s="76">
        <f>'[1]بيانات الكل'!R882</f>
        <v>0</v>
      </c>
      <c r="AU884" s="76">
        <f>'[1]بيانات الكل'!S882</f>
        <v>0</v>
      </c>
      <c r="AV884" s="79">
        <v>875</v>
      </c>
      <c r="AW884" s="79" t="e">
        <f>IF(AND($AW$3=#REF!,#REF!=Y884),AV884,"")</f>
        <v>#REF!</v>
      </c>
    </row>
    <row r="885" spans="1:49" ht="21" customHeight="1" thickBot="1">
      <c r="A885" s="68"/>
      <c r="B885" s="68">
        <v>876</v>
      </c>
      <c r="C885" s="69">
        <v>876</v>
      </c>
      <c r="D885" s="70">
        <f>'[1]بيانات الكل'!C883</f>
        <v>0</v>
      </c>
      <c r="E885" s="71" t="str">
        <f>'[1]بيانات الكل'!T883</f>
        <v/>
      </c>
      <c r="F885" s="72" t="str">
        <f t="shared" si="65"/>
        <v/>
      </c>
      <c r="G885" s="73">
        <f>'[1]بيانات الكل'!F883</f>
        <v>0</v>
      </c>
      <c r="H885" s="73">
        <f>'[1]بيانات الكل'!D883</f>
        <v>0</v>
      </c>
      <c r="I885" s="74">
        <f>'[1]بيانات الكل'!H883</f>
        <v>0</v>
      </c>
      <c r="J885" s="75" t="str">
        <f t="shared" si="66"/>
        <v/>
      </c>
      <c r="K885" s="75" t="str">
        <f t="shared" si="67"/>
        <v/>
      </c>
      <c r="L885" s="75" t="str">
        <f t="shared" si="68"/>
        <v/>
      </c>
      <c r="M885" s="75">
        <f>'[1]بيانات الكل'!N883</f>
        <v>0</v>
      </c>
      <c r="N885" s="75">
        <f>'[1]بيانات الكل'!E883</f>
        <v>0</v>
      </c>
      <c r="O885" s="75">
        <f>'[1]بيانات الكل'!G883</f>
        <v>0</v>
      </c>
      <c r="P885" s="76"/>
      <c r="Q885" s="77"/>
      <c r="R885" s="78"/>
      <c r="S885" s="76"/>
      <c r="T885" s="76"/>
      <c r="U885" s="76"/>
      <c r="V885" s="76"/>
      <c r="W885" s="76"/>
      <c r="X885" s="76"/>
      <c r="Y885" s="76"/>
      <c r="Z885" s="76"/>
      <c r="AA885" s="76"/>
      <c r="AB885" s="76"/>
      <c r="AC885" s="76"/>
      <c r="AD885" s="76"/>
      <c r="AE885" s="76"/>
      <c r="AF885" s="76"/>
      <c r="AG885" s="76"/>
      <c r="AH885" s="76"/>
      <c r="AI885" s="76"/>
      <c r="AJ885" s="76"/>
      <c r="AK885" s="76"/>
      <c r="AL885" s="76"/>
      <c r="AM885" s="76" t="str">
        <f t="shared" si="69"/>
        <v/>
      </c>
      <c r="AN885" s="76">
        <f>'[1]بيانات الكل'!K883</f>
        <v>0</v>
      </c>
      <c r="AO885" s="76">
        <f>'[1]بيانات الكل'!J883</f>
        <v>0</v>
      </c>
      <c r="AP885" s="76"/>
      <c r="AQ885" s="76"/>
      <c r="AR885" s="76">
        <f>'[1]بيانات الكل'!L883</f>
        <v>0</v>
      </c>
      <c r="AS885" s="76" t="str">
        <f>'[1]بيانات الكل'!Q883</f>
        <v/>
      </c>
      <c r="AT885" s="76">
        <f>'[1]بيانات الكل'!R883</f>
        <v>0</v>
      </c>
      <c r="AU885" s="76">
        <f>'[1]بيانات الكل'!S883</f>
        <v>0</v>
      </c>
      <c r="AV885" s="79">
        <v>876</v>
      </c>
      <c r="AW885" s="79" t="e">
        <f>IF(AND($AW$3=#REF!,#REF!=Y885),AV885,"")</f>
        <v>#REF!</v>
      </c>
    </row>
    <row r="886" spans="1:49" ht="21" customHeight="1" thickBot="1">
      <c r="A886" s="68"/>
      <c r="B886" s="68">
        <v>877</v>
      </c>
      <c r="C886" s="69">
        <v>877</v>
      </c>
      <c r="D886" s="70">
        <f>'[1]بيانات الكل'!C884</f>
        <v>0</v>
      </c>
      <c r="E886" s="71" t="str">
        <f>'[1]بيانات الكل'!T884</f>
        <v/>
      </c>
      <c r="F886" s="72" t="str">
        <f t="shared" si="65"/>
        <v/>
      </c>
      <c r="G886" s="73">
        <f>'[1]بيانات الكل'!F884</f>
        <v>0</v>
      </c>
      <c r="H886" s="73">
        <f>'[1]بيانات الكل'!D884</f>
        <v>0</v>
      </c>
      <c r="I886" s="74">
        <f>'[1]بيانات الكل'!H884</f>
        <v>0</v>
      </c>
      <c r="J886" s="75" t="str">
        <f t="shared" si="66"/>
        <v/>
      </c>
      <c r="K886" s="75" t="str">
        <f t="shared" si="67"/>
        <v/>
      </c>
      <c r="L886" s="75" t="str">
        <f t="shared" si="68"/>
        <v/>
      </c>
      <c r="M886" s="75">
        <f>'[1]بيانات الكل'!N884</f>
        <v>0</v>
      </c>
      <c r="N886" s="75">
        <f>'[1]بيانات الكل'!E884</f>
        <v>0</v>
      </c>
      <c r="O886" s="75">
        <f>'[1]بيانات الكل'!G884</f>
        <v>0</v>
      </c>
      <c r="P886" s="76"/>
      <c r="Q886" s="77"/>
      <c r="R886" s="78"/>
      <c r="S886" s="76"/>
      <c r="T886" s="76"/>
      <c r="U886" s="76"/>
      <c r="V886" s="76"/>
      <c r="W886" s="76"/>
      <c r="X886" s="76"/>
      <c r="Y886" s="76"/>
      <c r="Z886" s="76"/>
      <c r="AA886" s="76"/>
      <c r="AB886" s="76"/>
      <c r="AC886" s="76"/>
      <c r="AD886" s="76"/>
      <c r="AE886" s="76"/>
      <c r="AF886" s="76"/>
      <c r="AG886" s="76"/>
      <c r="AH886" s="76"/>
      <c r="AI886" s="76"/>
      <c r="AJ886" s="76"/>
      <c r="AK886" s="76"/>
      <c r="AL886" s="76"/>
      <c r="AM886" s="76" t="str">
        <f t="shared" si="69"/>
        <v/>
      </c>
      <c r="AN886" s="76">
        <f>'[1]بيانات الكل'!K884</f>
        <v>0</v>
      </c>
      <c r="AO886" s="76">
        <f>'[1]بيانات الكل'!J884</f>
        <v>0</v>
      </c>
      <c r="AP886" s="76"/>
      <c r="AQ886" s="76"/>
      <c r="AR886" s="76">
        <f>'[1]بيانات الكل'!L884</f>
        <v>0</v>
      </c>
      <c r="AS886" s="76" t="str">
        <f>'[1]بيانات الكل'!Q884</f>
        <v/>
      </c>
      <c r="AT886" s="76">
        <f>'[1]بيانات الكل'!R884</f>
        <v>0</v>
      </c>
      <c r="AU886" s="76">
        <f>'[1]بيانات الكل'!S884</f>
        <v>0</v>
      </c>
      <c r="AV886" s="79">
        <v>877</v>
      </c>
      <c r="AW886" s="79" t="e">
        <f>IF(AND($AW$3=#REF!,#REF!=Y886),AV886,"")</f>
        <v>#REF!</v>
      </c>
    </row>
    <row r="887" spans="1:49" ht="21" customHeight="1" thickBot="1">
      <c r="A887" s="68"/>
      <c r="B887" s="68">
        <v>878</v>
      </c>
      <c r="C887" s="69">
        <v>878</v>
      </c>
      <c r="D887" s="70">
        <f>'[1]بيانات الكل'!C885</f>
        <v>0</v>
      </c>
      <c r="E887" s="71" t="str">
        <f>'[1]بيانات الكل'!T885</f>
        <v/>
      </c>
      <c r="F887" s="72" t="str">
        <f t="shared" si="65"/>
        <v/>
      </c>
      <c r="G887" s="73">
        <f>'[1]بيانات الكل'!F885</f>
        <v>0</v>
      </c>
      <c r="H887" s="73">
        <f>'[1]بيانات الكل'!D885</f>
        <v>0</v>
      </c>
      <c r="I887" s="74">
        <f>'[1]بيانات الكل'!H885</f>
        <v>0</v>
      </c>
      <c r="J887" s="75" t="str">
        <f t="shared" si="66"/>
        <v/>
      </c>
      <c r="K887" s="75" t="str">
        <f t="shared" si="67"/>
        <v/>
      </c>
      <c r="L887" s="75" t="str">
        <f t="shared" si="68"/>
        <v/>
      </c>
      <c r="M887" s="75">
        <f>'[1]بيانات الكل'!N885</f>
        <v>0</v>
      </c>
      <c r="N887" s="75">
        <f>'[1]بيانات الكل'!E885</f>
        <v>0</v>
      </c>
      <c r="O887" s="75">
        <f>'[1]بيانات الكل'!G885</f>
        <v>0</v>
      </c>
      <c r="P887" s="76"/>
      <c r="Q887" s="77"/>
      <c r="R887" s="78"/>
      <c r="S887" s="76"/>
      <c r="T887" s="76"/>
      <c r="U887" s="76"/>
      <c r="V887" s="76"/>
      <c r="W887" s="76"/>
      <c r="X887" s="76"/>
      <c r="Y887" s="76"/>
      <c r="Z887" s="76"/>
      <c r="AA887" s="76"/>
      <c r="AB887" s="76"/>
      <c r="AC887" s="76"/>
      <c r="AD887" s="76"/>
      <c r="AE887" s="76"/>
      <c r="AF887" s="76"/>
      <c r="AG887" s="76"/>
      <c r="AH887" s="76"/>
      <c r="AI887" s="76"/>
      <c r="AJ887" s="76"/>
      <c r="AK887" s="76"/>
      <c r="AL887" s="76"/>
      <c r="AM887" s="76" t="str">
        <f t="shared" si="69"/>
        <v/>
      </c>
      <c r="AN887" s="76">
        <f>'[1]بيانات الكل'!K885</f>
        <v>0</v>
      </c>
      <c r="AO887" s="76">
        <f>'[1]بيانات الكل'!J885</f>
        <v>0</v>
      </c>
      <c r="AP887" s="76"/>
      <c r="AQ887" s="76"/>
      <c r="AR887" s="76">
        <f>'[1]بيانات الكل'!L885</f>
        <v>0</v>
      </c>
      <c r="AS887" s="76" t="str">
        <f>'[1]بيانات الكل'!Q885</f>
        <v/>
      </c>
      <c r="AT887" s="76">
        <f>'[1]بيانات الكل'!R885</f>
        <v>0</v>
      </c>
      <c r="AU887" s="76">
        <f>'[1]بيانات الكل'!S885</f>
        <v>0</v>
      </c>
      <c r="AV887" s="79">
        <v>878</v>
      </c>
      <c r="AW887" s="79" t="e">
        <f>IF(AND($AW$3=#REF!,#REF!=Y887),AV887,"")</f>
        <v>#REF!</v>
      </c>
    </row>
    <row r="888" spans="1:49" ht="21" customHeight="1" thickBot="1">
      <c r="A888" s="68"/>
      <c r="B888" s="68">
        <v>879</v>
      </c>
      <c r="C888" s="69">
        <v>879</v>
      </c>
      <c r="D888" s="70">
        <f>'[1]بيانات الكل'!C886</f>
        <v>0</v>
      </c>
      <c r="E888" s="71" t="str">
        <f>'[1]بيانات الكل'!T886</f>
        <v/>
      </c>
      <c r="F888" s="72" t="str">
        <f t="shared" si="65"/>
        <v/>
      </c>
      <c r="G888" s="73">
        <f>'[1]بيانات الكل'!F886</f>
        <v>0</v>
      </c>
      <c r="H888" s="73">
        <f>'[1]بيانات الكل'!D886</f>
        <v>0</v>
      </c>
      <c r="I888" s="74">
        <f>'[1]بيانات الكل'!H886</f>
        <v>0</v>
      </c>
      <c r="J888" s="75" t="str">
        <f t="shared" si="66"/>
        <v/>
      </c>
      <c r="K888" s="75" t="str">
        <f t="shared" si="67"/>
        <v/>
      </c>
      <c r="L888" s="75" t="str">
        <f t="shared" si="68"/>
        <v/>
      </c>
      <c r="M888" s="75">
        <f>'[1]بيانات الكل'!N886</f>
        <v>0</v>
      </c>
      <c r="N888" s="75">
        <f>'[1]بيانات الكل'!E886</f>
        <v>0</v>
      </c>
      <c r="O888" s="75">
        <f>'[1]بيانات الكل'!G886</f>
        <v>0</v>
      </c>
      <c r="P888" s="76"/>
      <c r="Q888" s="77"/>
      <c r="R888" s="78"/>
      <c r="S888" s="76"/>
      <c r="T888" s="76"/>
      <c r="U888" s="76"/>
      <c r="V888" s="76"/>
      <c r="W888" s="76"/>
      <c r="X888" s="76"/>
      <c r="Y888" s="76"/>
      <c r="Z888" s="76"/>
      <c r="AA888" s="76"/>
      <c r="AB888" s="76"/>
      <c r="AC888" s="76"/>
      <c r="AD888" s="76"/>
      <c r="AE888" s="76"/>
      <c r="AF888" s="76"/>
      <c r="AG888" s="76"/>
      <c r="AH888" s="76"/>
      <c r="AI888" s="76"/>
      <c r="AJ888" s="76"/>
      <c r="AK888" s="76"/>
      <c r="AL888" s="76"/>
      <c r="AM888" s="76" t="str">
        <f t="shared" si="69"/>
        <v/>
      </c>
      <c r="AN888" s="76">
        <f>'[1]بيانات الكل'!K886</f>
        <v>0</v>
      </c>
      <c r="AO888" s="76">
        <f>'[1]بيانات الكل'!J886</f>
        <v>0</v>
      </c>
      <c r="AP888" s="76"/>
      <c r="AQ888" s="76"/>
      <c r="AR888" s="76">
        <f>'[1]بيانات الكل'!L886</f>
        <v>0</v>
      </c>
      <c r="AS888" s="76" t="str">
        <f>'[1]بيانات الكل'!Q886</f>
        <v/>
      </c>
      <c r="AT888" s="76">
        <f>'[1]بيانات الكل'!R886</f>
        <v>0</v>
      </c>
      <c r="AU888" s="76">
        <f>'[1]بيانات الكل'!S886</f>
        <v>0</v>
      </c>
      <c r="AV888" s="79">
        <v>879</v>
      </c>
      <c r="AW888" s="79" t="e">
        <f>IF(AND($AW$3=#REF!,#REF!=Y888),AV888,"")</f>
        <v>#REF!</v>
      </c>
    </row>
    <row r="889" spans="1:49" ht="21" customHeight="1" thickBot="1">
      <c r="A889" s="68"/>
      <c r="B889" s="68">
        <v>880</v>
      </c>
      <c r="C889" s="69">
        <v>880</v>
      </c>
      <c r="D889" s="70">
        <f>'[1]بيانات الكل'!C887</f>
        <v>0</v>
      </c>
      <c r="E889" s="71" t="str">
        <f>'[1]بيانات الكل'!T887</f>
        <v/>
      </c>
      <c r="F889" s="72" t="str">
        <f t="shared" si="65"/>
        <v/>
      </c>
      <c r="G889" s="73">
        <f>'[1]بيانات الكل'!F887</f>
        <v>0</v>
      </c>
      <c r="H889" s="73">
        <f>'[1]بيانات الكل'!D887</f>
        <v>0</v>
      </c>
      <c r="I889" s="74">
        <f>'[1]بيانات الكل'!H887</f>
        <v>0</v>
      </c>
      <c r="J889" s="75" t="str">
        <f t="shared" si="66"/>
        <v/>
      </c>
      <c r="K889" s="75" t="str">
        <f t="shared" si="67"/>
        <v/>
      </c>
      <c r="L889" s="75" t="str">
        <f t="shared" si="68"/>
        <v/>
      </c>
      <c r="M889" s="75">
        <f>'[1]بيانات الكل'!N887</f>
        <v>0</v>
      </c>
      <c r="N889" s="75">
        <f>'[1]بيانات الكل'!E887</f>
        <v>0</v>
      </c>
      <c r="O889" s="75">
        <f>'[1]بيانات الكل'!G887</f>
        <v>0</v>
      </c>
      <c r="P889" s="76"/>
      <c r="Q889" s="77"/>
      <c r="R889" s="78"/>
      <c r="S889" s="76"/>
      <c r="T889" s="76"/>
      <c r="U889" s="76"/>
      <c r="V889" s="76"/>
      <c r="W889" s="76"/>
      <c r="X889" s="76"/>
      <c r="Y889" s="76"/>
      <c r="Z889" s="76"/>
      <c r="AA889" s="76"/>
      <c r="AB889" s="76"/>
      <c r="AC889" s="76"/>
      <c r="AD889" s="76"/>
      <c r="AE889" s="76"/>
      <c r="AF889" s="76"/>
      <c r="AG889" s="76"/>
      <c r="AH889" s="76"/>
      <c r="AI889" s="76"/>
      <c r="AJ889" s="76"/>
      <c r="AK889" s="76"/>
      <c r="AL889" s="76"/>
      <c r="AM889" s="76" t="str">
        <f t="shared" si="69"/>
        <v/>
      </c>
      <c r="AN889" s="76">
        <f>'[1]بيانات الكل'!K887</f>
        <v>0</v>
      </c>
      <c r="AO889" s="76">
        <f>'[1]بيانات الكل'!J887</f>
        <v>0</v>
      </c>
      <c r="AP889" s="76"/>
      <c r="AQ889" s="76"/>
      <c r="AR889" s="76">
        <f>'[1]بيانات الكل'!L887</f>
        <v>0</v>
      </c>
      <c r="AS889" s="76" t="str">
        <f>'[1]بيانات الكل'!Q887</f>
        <v/>
      </c>
      <c r="AT889" s="76">
        <f>'[1]بيانات الكل'!R887</f>
        <v>0</v>
      </c>
      <c r="AU889" s="76">
        <f>'[1]بيانات الكل'!S887</f>
        <v>0</v>
      </c>
      <c r="AV889" s="79">
        <v>880</v>
      </c>
      <c r="AW889" s="79" t="e">
        <f>IF(AND($AW$3=#REF!,#REF!=Y889),AV889,"")</f>
        <v>#REF!</v>
      </c>
    </row>
    <row r="890" spans="1:49" ht="21" customHeight="1" thickBot="1">
      <c r="A890" s="68"/>
      <c r="B890" s="68">
        <v>881</v>
      </c>
      <c r="C890" s="69">
        <v>881</v>
      </c>
      <c r="D890" s="70">
        <f>'[1]بيانات الكل'!C888</f>
        <v>0</v>
      </c>
      <c r="E890" s="71" t="str">
        <f>'[1]بيانات الكل'!T888</f>
        <v/>
      </c>
      <c r="F890" s="72" t="str">
        <f t="shared" si="65"/>
        <v/>
      </c>
      <c r="G890" s="73">
        <f>'[1]بيانات الكل'!F888</f>
        <v>0</v>
      </c>
      <c r="H890" s="73">
        <f>'[1]بيانات الكل'!D888</f>
        <v>0</v>
      </c>
      <c r="I890" s="74">
        <f>'[1]بيانات الكل'!H888</f>
        <v>0</v>
      </c>
      <c r="J890" s="75" t="str">
        <f t="shared" si="66"/>
        <v/>
      </c>
      <c r="K890" s="75" t="str">
        <f t="shared" si="67"/>
        <v/>
      </c>
      <c r="L890" s="75" t="str">
        <f t="shared" si="68"/>
        <v/>
      </c>
      <c r="M890" s="75">
        <f>'[1]بيانات الكل'!N888</f>
        <v>0</v>
      </c>
      <c r="N890" s="75">
        <f>'[1]بيانات الكل'!E888</f>
        <v>0</v>
      </c>
      <c r="O890" s="75">
        <f>'[1]بيانات الكل'!G888</f>
        <v>0</v>
      </c>
      <c r="P890" s="76"/>
      <c r="Q890" s="77"/>
      <c r="R890" s="78"/>
      <c r="S890" s="76"/>
      <c r="T890" s="76"/>
      <c r="U890" s="76"/>
      <c r="V890" s="76"/>
      <c r="W890" s="76"/>
      <c r="X890" s="76"/>
      <c r="Y890" s="76"/>
      <c r="Z890" s="76"/>
      <c r="AA890" s="76"/>
      <c r="AB890" s="76"/>
      <c r="AC890" s="76"/>
      <c r="AD890" s="76"/>
      <c r="AE890" s="76"/>
      <c r="AF890" s="76"/>
      <c r="AG890" s="76"/>
      <c r="AH890" s="76"/>
      <c r="AI890" s="76"/>
      <c r="AJ890" s="76"/>
      <c r="AK890" s="76"/>
      <c r="AL890" s="76"/>
      <c r="AM890" s="76" t="str">
        <f t="shared" si="69"/>
        <v/>
      </c>
      <c r="AN890" s="76">
        <f>'[1]بيانات الكل'!K888</f>
        <v>0</v>
      </c>
      <c r="AO890" s="76">
        <f>'[1]بيانات الكل'!J888</f>
        <v>0</v>
      </c>
      <c r="AP890" s="76"/>
      <c r="AQ890" s="76"/>
      <c r="AR890" s="76">
        <f>'[1]بيانات الكل'!L888</f>
        <v>0</v>
      </c>
      <c r="AS890" s="76" t="str">
        <f>'[1]بيانات الكل'!Q888</f>
        <v/>
      </c>
      <c r="AT890" s="76">
        <f>'[1]بيانات الكل'!R888</f>
        <v>0</v>
      </c>
      <c r="AU890" s="76">
        <f>'[1]بيانات الكل'!S888</f>
        <v>0</v>
      </c>
      <c r="AV890" s="79">
        <v>881</v>
      </c>
      <c r="AW890" s="79" t="e">
        <f>IF(AND($AW$3=#REF!,#REF!=Y890),AV890,"")</f>
        <v>#REF!</v>
      </c>
    </row>
    <row r="891" spans="1:49" ht="21" customHeight="1" thickBot="1">
      <c r="A891" s="68"/>
      <c r="B891" s="68">
        <v>882</v>
      </c>
      <c r="C891" s="69">
        <v>882</v>
      </c>
      <c r="D891" s="70">
        <f>'[1]بيانات الكل'!C889</f>
        <v>0</v>
      </c>
      <c r="E891" s="71" t="str">
        <f>'[1]بيانات الكل'!T889</f>
        <v/>
      </c>
      <c r="F891" s="72" t="str">
        <f t="shared" si="65"/>
        <v/>
      </c>
      <c r="G891" s="73">
        <f>'[1]بيانات الكل'!F889</f>
        <v>0</v>
      </c>
      <c r="H891" s="73">
        <f>'[1]بيانات الكل'!D889</f>
        <v>0</v>
      </c>
      <c r="I891" s="74">
        <f>'[1]بيانات الكل'!H889</f>
        <v>0</v>
      </c>
      <c r="J891" s="75" t="str">
        <f t="shared" si="66"/>
        <v/>
      </c>
      <c r="K891" s="75" t="str">
        <f t="shared" si="67"/>
        <v/>
      </c>
      <c r="L891" s="75" t="str">
        <f t="shared" si="68"/>
        <v/>
      </c>
      <c r="M891" s="75">
        <f>'[1]بيانات الكل'!N889</f>
        <v>0</v>
      </c>
      <c r="N891" s="75">
        <f>'[1]بيانات الكل'!E889</f>
        <v>0</v>
      </c>
      <c r="O891" s="75">
        <f>'[1]بيانات الكل'!G889</f>
        <v>0</v>
      </c>
      <c r="P891" s="76"/>
      <c r="Q891" s="77"/>
      <c r="R891" s="78"/>
      <c r="S891" s="76"/>
      <c r="T891" s="76"/>
      <c r="U891" s="76"/>
      <c r="V891" s="76"/>
      <c r="W891" s="76"/>
      <c r="X891" s="76"/>
      <c r="Y891" s="76"/>
      <c r="Z891" s="76"/>
      <c r="AA891" s="76"/>
      <c r="AB891" s="76"/>
      <c r="AC891" s="76"/>
      <c r="AD891" s="76"/>
      <c r="AE891" s="76"/>
      <c r="AF891" s="76"/>
      <c r="AG891" s="76"/>
      <c r="AH891" s="76"/>
      <c r="AI891" s="76"/>
      <c r="AJ891" s="76"/>
      <c r="AK891" s="76"/>
      <c r="AL891" s="76"/>
      <c r="AM891" s="76" t="str">
        <f t="shared" si="69"/>
        <v/>
      </c>
      <c r="AN891" s="76">
        <f>'[1]بيانات الكل'!K889</f>
        <v>0</v>
      </c>
      <c r="AO891" s="76">
        <f>'[1]بيانات الكل'!J889</f>
        <v>0</v>
      </c>
      <c r="AP891" s="76"/>
      <c r="AQ891" s="76"/>
      <c r="AR891" s="76">
        <f>'[1]بيانات الكل'!L889</f>
        <v>0</v>
      </c>
      <c r="AS891" s="76" t="str">
        <f>'[1]بيانات الكل'!Q889</f>
        <v/>
      </c>
      <c r="AT891" s="76">
        <f>'[1]بيانات الكل'!R889</f>
        <v>0</v>
      </c>
      <c r="AU891" s="76">
        <f>'[1]بيانات الكل'!S889</f>
        <v>0</v>
      </c>
      <c r="AV891" s="79">
        <v>882</v>
      </c>
      <c r="AW891" s="79" t="e">
        <f>IF(AND($AW$3=#REF!,#REF!=Y891),AV891,"")</f>
        <v>#REF!</v>
      </c>
    </row>
    <row r="892" spans="1:49" ht="21" customHeight="1" thickBot="1">
      <c r="A892" s="68"/>
      <c r="B892" s="68">
        <v>883</v>
      </c>
      <c r="C892" s="69">
        <v>883</v>
      </c>
      <c r="D892" s="70">
        <f>'[1]بيانات الكل'!C890</f>
        <v>0</v>
      </c>
      <c r="E892" s="71" t="str">
        <f>'[1]بيانات الكل'!T890</f>
        <v/>
      </c>
      <c r="F892" s="72" t="str">
        <f t="shared" si="65"/>
        <v/>
      </c>
      <c r="G892" s="73">
        <f>'[1]بيانات الكل'!F890</f>
        <v>0</v>
      </c>
      <c r="H892" s="73">
        <f>'[1]بيانات الكل'!D890</f>
        <v>0</v>
      </c>
      <c r="I892" s="74">
        <f>'[1]بيانات الكل'!H890</f>
        <v>0</v>
      </c>
      <c r="J892" s="75" t="str">
        <f t="shared" si="66"/>
        <v/>
      </c>
      <c r="K892" s="75" t="str">
        <f t="shared" si="67"/>
        <v/>
      </c>
      <c r="L892" s="75" t="str">
        <f t="shared" si="68"/>
        <v/>
      </c>
      <c r="M892" s="75">
        <f>'[1]بيانات الكل'!N890</f>
        <v>0</v>
      </c>
      <c r="N892" s="75">
        <f>'[1]بيانات الكل'!E890</f>
        <v>0</v>
      </c>
      <c r="O892" s="75">
        <f>'[1]بيانات الكل'!G890</f>
        <v>0</v>
      </c>
      <c r="P892" s="76"/>
      <c r="Q892" s="77"/>
      <c r="R892" s="78"/>
      <c r="S892" s="76"/>
      <c r="T892" s="76"/>
      <c r="U892" s="76"/>
      <c r="V892" s="76"/>
      <c r="W892" s="76"/>
      <c r="X892" s="76"/>
      <c r="Y892" s="76"/>
      <c r="Z892" s="76"/>
      <c r="AA892" s="76"/>
      <c r="AB892" s="76"/>
      <c r="AC892" s="76"/>
      <c r="AD892" s="76"/>
      <c r="AE892" s="76"/>
      <c r="AF892" s="76"/>
      <c r="AG892" s="76"/>
      <c r="AH892" s="76"/>
      <c r="AI892" s="76"/>
      <c r="AJ892" s="76"/>
      <c r="AK892" s="76"/>
      <c r="AL892" s="76"/>
      <c r="AM892" s="76" t="str">
        <f t="shared" si="69"/>
        <v/>
      </c>
      <c r="AN892" s="76">
        <f>'[1]بيانات الكل'!K890</f>
        <v>0</v>
      </c>
      <c r="AO892" s="76">
        <f>'[1]بيانات الكل'!J890</f>
        <v>0</v>
      </c>
      <c r="AP892" s="76"/>
      <c r="AQ892" s="76"/>
      <c r="AR892" s="76">
        <f>'[1]بيانات الكل'!L890</f>
        <v>0</v>
      </c>
      <c r="AS892" s="76" t="str">
        <f>'[1]بيانات الكل'!Q890</f>
        <v/>
      </c>
      <c r="AT892" s="76">
        <f>'[1]بيانات الكل'!R890</f>
        <v>0</v>
      </c>
      <c r="AU892" s="76">
        <f>'[1]بيانات الكل'!S890</f>
        <v>0</v>
      </c>
      <c r="AV892" s="79">
        <v>883</v>
      </c>
      <c r="AW892" s="79" t="e">
        <f>IF(AND($AW$3=#REF!,#REF!=Y892),AV892,"")</f>
        <v>#REF!</v>
      </c>
    </row>
    <row r="893" spans="1:49" ht="21" customHeight="1" thickBot="1">
      <c r="A893" s="68"/>
      <c r="B893" s="68">
        <v>884</v>
      </c>
      <c r="C893" s="69">
        <v>884</v>
      </c>
      <c r="D893" s="70">
        <f>'[1]بيانات الكل'!C891</f>
        <v>0</v>
      </c>
      <c r="E893" s="71" t="str">
        <f>'[1]بيانات الكل'!T891</f>
        <v/>
      </c>
      <c r="F893" s="72" t="str">
        <f t="shared" si="65"/>
        <v/>
      </c>
      <c r="G893" s="73">
        <f>'[1]بيانات الكل'!F891</f>
        <v>0</v>
      </c>
      <c r="H893" s="73">
        <f>'[1]بيانات الكل'!D891</f>
        <v>0</v>
      </c>
      <c r="I893" s="74">
        <f>'[1]بيانات الكل'!H891</f>
        <v>0</v>
      </c>
      <c r="J893" s="75" t="str">
        <f t="shared" si="66"/>
        <v/>
      </c>
      <c r="K893" s="75" t="str">
        <f t="shared" si="67"/>
        <v/>
      </c>
      <c r="L893" s="75" t="str">
        <f t="shared" si="68"/>
        <v/>
      </c>
      <c r="M893" s="75">
        <f>'[1]بيانات الكل'!N891</f>
        <v>0</v>
      </c>
      <c r="N893" s="75">
        <f>'[1]بيانات الكل'!E891</f>
        <v>0</v>
      </c>
      <c r="O893" s="75">
        <f>'[1]بيانات الكل'!G891</f>
        <v>0</v>
      </c>
      <c r="P893" s="76"/>
      <c r="Q893" s="77"/>
      <c r="R893" s="78"/>
      <c r="S893" s="76"/>
      <c r="T893" s="76"/>
      <c r="U893" s="76"/>
      <c r="V893" s="76"/>
      <c r="W893" s="76"/>
      <c r="X893" s="76"/>
      <c r="Y893" s="76"/>
      <c r="Z893" s="76"/>
      <c r="AA893" s="76"/>
      <c r="AB893" s="76"/>
      <c r="AC893" s="76"/>
      <c r="AD893" s="76"/>
      <c r="AE893" s="76"/>
      <c r="AF893" s="76"/>
      <c r="AG893" s="76"/>
      <c r="AH893" s="76"/>
      <c r="AI893" s="76"/>
      <c r="AJ893" s="76"/>
      <c r="AK893" s="76"/>
      <c r="AL893" s="76"/>
      <c r="AM893" s="76" t="str">
        <f t="shared" si="69"/>
        <v/>
      </c>
      <c r="AN893" s="76">
        <f>'[1]بيانات الكل'!K891</f>
        <v>0</v>
      </c>
      <c r="AO893" s="76">
        <f>'[1]بيانات الكل'!J891</f>
        <v>0</v>
      </c>
      <c r="AP893" s="76"/>
      <c r="AQ893" s="76"/>
      <c r="AR893" s="76">
        <f>'[1]بيانات الكل'!L891</f>
        <v>0</v>
      </c>
      <c r="AS893" s="76" t="str">
        <f>'[1]بيانات الكل'!Q891</f>
        <v/>
      </c>
      <c r="AT893" s="76">
        <f>'[1]بيانات الكل'!R891</f>
        <v>0</v>
      </c>
      <c r="AU893" s="76">
        <f>'[1]بيانات الكل'!S891</f>
        <v>0</v>
      </c>
      <c r="AV893" s="79">
        <v>884</v>
      </c>
      <c r="AW893" s="79" t="e">
        <f>IF(AND($AW$3=#REF!,#REF!=Y893),AV893,"")</f>
        <v>#REF!</v>
      </c>
    </row>
    <row r="894" spans="1:49" ht="21" customHeight="1" thickBot="1">
      <c r="A894" s="68"/>
      <c r="B894" s="68">
        <v>885</v>
      </c>
      <c r="C894" s="69">
        <v>885</v>
      </c>
      <c r="D894" s="70">
        <f>'[1]بيانات الكل'!C892</f>
        <v>0</v>
      </c>
      <c r="E894" s="71" t="str">
        <f>'[1]بيانات الكل'!T892</f>
        <v/>
      </c>
      <c r="F894" s="72" t="str">
        <f t="shared" si="65"/>
        <v/>
      </c>
      <c r="G894" s="73">
        <f>'[1]بيانات الكل'!F892</f>
        <v>0</v>
      </c>
      <c r="H894" s="73">
        <f>'[1]بيانات الكل'!D892</f>
        <v>0</v>
      </c>
      <c r="I894" s="74">
        <f>'[1]بيانات الكل'!H892</f>
        <v>0</v>
      </c>
      <c r="J894" s="75" t="str">
        <f t="shared" si="66"/>
        <v/>
      </c>
      <c r="K894" s="75" t="str">
        <f t="shared" si="67"/>
        <v/>
      </c>
      <c r="L894" s="75" t="str">
        <f t="shared" si="68"/>
        <v/>
      </c>
      <c r="M894" s="75">
        <f>'[1]بيانات الكل'!N892</f>
        <v>0</v>
      </c>
      <c r="N894" s="75">
        <f>'[1]بيانات الكل'!E892</f>
        <v>0</v>
      </c>
      <c r="O894" s="75">
        <f>'[1]بيانات الكل'!G892</f>
        <v>0</v>
      </c>
      <c r="P894" s="76"/>
      <c r="Q894" s="77"/>
      <c r="R894" s="78"/>
      <c r="S894" s="76"/>
      <c r="T894" s="76"/>
      <c r="U894" s="76"/>
      <c r="V894" s="76"/>
      <c r="W894" s="76"/>
      <c r="X894" s="76"/>
      <c r="Y894" s="76"/>
      <c r="Z894" s="76"/>
      <c r="AA894" s="76"/>
      <c r="AB894" s="76"/>
      <c r="AC894" s="76"/>
      <c r="AD894" s="76"/>
      <c r="AE894" s="76"/>
      <c r="AF894" s="76"/>
      <c r="AG894" s="76"/>
      <c r="AH894" s="76"/>
      <c r="AI894" s="76"/>
      <c r="AJ894" s="76"/>
      <c r="AK894" s="76"/>
      <c r="AL894" s="76"/>
      <c r="AM894" s="76" t="str">
        <f t="shared" si="69"/>
        <v/>
      </c>
      <c r="AN894" s="76">
        <f>'[1]بيانات الكل'!K892</f>
        <v>0</v>
      </c>
      <c r="AO894" s="76">
        <f>'[1]بيانات الكل'!J892</f>
        <v>0</v>
      </c>
      <c r="AP894" s="76"/>
      <c r="AQ894" s="76"/>
      <c r="AR894" s="76">
        <f>'[1]بيانات الكل'!L892</f>
        <v>0</v>
      </c>
      <c r="AS894" s="76" t="str">
        <f>'[1]بيانات الكل'!Q892</f>
        <v/>
      </c>
      <c r="AT894" s="76">
        <f>'[1]بيانات الكل'!R892</f>
        <v>0</v>
      </c>
      <c r="AU894" s="76">
        <f>'[1]بيانات الكل'!S892</f>
        <v>0</v>
      </c>
      <c r="AV894" s="79">
        <v>885</v>
      </c>
      <c r="AW894" s="79" t="e">
        <f>IF(AND($AW$3=#REF!,#REF!=Y894),AV894,"")</f>
        <v>#REF!</v>
      </c>
    </row>
    <row r="895" spans="1:49" ht="21" customHeight="1" thickBot="1">
      <c r="A895" s="68"/>
      <c r="B895" s="68">
        <v>886</v>
      </c>
      <c r="C895" s="69">
        <v>886</v>
      </c>
      <c r="D895" s="70">
        <f>'[1]بيانات الكل'!C893</f>
        <v>0</v>
      </c>
      <c r="E895" s="71" t="str">
        <f>'[1]بيانات الكل'!T893</f>
        <v/>
      </c>
      <c r="F895" s="72" t="str">
        <f t="shared" si="65"/>
        <v/>
      </c>
      <c r="G895" s="73">
        <f>'[1]بيانات الكل'!F893</f>
        <v>0</v>
      </c>
      <c r="H895" s="73">
        <f>'[1]بيانات الكل'!D893</f>
        <v>0</v>
      </c>
      <c r="I895" s="74">
        <f>'[1]بيانات الكل'!H893</f>
        <v>0</v>
      </c>
      <c r="J895" s="75" t="str">
        <f t="shared" si="66"/>
        <v/>
      </c>
      <c r="K895" s="75" t="str">
        <f t="shared" si="67"/>
        <v/>
      </c>
      <c r="L895" s="75" t="str">
        <f t="shared" si="68"/>
        <v/>
      </c>
      <c r="M895" s="75">
        <f>'[1]بيانات الكل'!N893</f>
        <v>0</v>
      </c>
      <c r="N895" s="75">
        <f>'[1]بيانات الكل'!E893</f>
        <v>0</v>
      </c>
      <c r="O895" s="75">
        <f>'[1]بيانات الكل'!G893</f>
        <v>0</v>
      </c>
      <c r="P895" s="76"/>
      <c r="Q895" s="77"/>
      <c r="R895" s="78"/>
      <c r="S895" s="76"/>
      <c r="T895" s="76"/>
      <c r="U895" s="76"/>
      <c r="V895" s="76"/>
      <c r="W895" s="76"/>
      <c r="X895" s="76"/>
      <c r="Y895" s="76"/>
      <c r="Z895" s="76"/>
      <c r="AA895" s="76"/>
      <c r="AB895" s="76"/>
      <c r="AC895" s="76"/>
      <c r="AD895" s="76"/>
      <c r="AE895" s="76"/>
      <c r="AF895" s="76"/>
      <c r="AG895" s="76"/>
      <c r="AH895" s="76"/>
      <c r="AI895" s="76"/>
      <c r="AJ895" s="76"/>
      <c r="AK895" s="76"/>
      <c r="AL895" s="76"/>
      <c r="AM895" s="76" t="str">
        <f t="shared" si="69"/>
        <v/>
      </c>
      <c r="AN895" s="76">
        <f>'[1]بيانات الكل'!K893</f>
        <v>0</v>
      </c>
      <c r="AO895" s="76">
        <f>'[1]بيانات الكل'!J893</f>
        <v>0</v>
      </c>
      <c r="AP895" s="76"/>
      <c r="AQ895" s="76"/>
      <c r="AR895" s="76">
        <f>'[1]بيانات الكل'!L893</f>
        <v>0</v>
      </c>
      <c r="AS895" s="76" t="str">
        <f>'[1]بيانات الكل'!Q893</f>
        <v/>
      </c>
      <c r="AT895" s="76">
        <f>'[1]بيانات الكل'!R893</f>
        <v>0</v>
      </c>
      <c r="AU895" s="76">
        <f>'[1]بيانات الكل'!S893</f>
        <v>0</v>
      </c>
      <c r="AV895" s="79">
        <v>886</v>
      </c>
      <c r="AW895" s="79" t="e">
        <f>IF(AND($AW$3=#REF!,#REF!=Y895),AV895,"")</f>
        <v>#REF!</v>
      </c>
    </row>
    <row r="896" spans="1:49" ht="21" customHeight="1" thickBot="1">
      <c r="A896" s="68"/>
      <c r="B896" s="68">
        <v>887</v>
      </c>
      <c r="C896" s="69">
        <v>887</v>
      </c>
      <c r="D896" s="70">
        <f>'[1]بيانات الكل'!C894</f>
        <v>0</v>
      </c>
      <c r="E896" s="71" t="str">
        <f>'[1]بيانات الكل'!T894</f>
        <v/>
      </c>
      <c r="F896" s="72" t="str">
        <f t="shared" si="65"/>
        <v/>
      </c>
      <c r="G896" s="73">
        <f>'[1]بيانات الكل'!F894</f>
        <v>0</v>
      </c>
      <c r="H896" s="73">
        <f>'[1]بيانات الكل'!D894</f>
        <v>0</v>
      </c>
      <c r="I896" s="74">
        <f>'[1]بيانات الكل'!H894</f>
        <v>0</v>
      </c>
      <c r="J896" s="75" t="str">
        <f t="shared" si="66"/>
        <v/>
      </c>
      <c r="K896" s="75" t="str">
        <f t="shared" si="67"/>
        <v/>
      </c>
      <c r="L896" s="75" t="str">
        <f t="shared" si="68"/>
        <v/>
      </c>
      <c r="M896" s="75">
        <f>'[1]بيانات الكل'!N894</f>
        <v>0</v>
      </c>
      <c r="N896" s="75">
        <f>'[1]بيانات الكل'!E894</f>
        <v>0</v>
      </c>
      <c r="O896" s="75">
        <f>'[1]بيانات الكل'!G894</f>
        <v>0</v>
      </c>
      <c r="P896" s="76"/>
      <c r="Q896" s="77"/>
      <c r="R896" s="78"/>
      <c r="S896" s="76"/>
      <c r="T896" s="76"/>
      <c r="U896" s="76"/>
      <c r="V896" s="76"/>
      <c r="W896" s="76"/>
      <c r="X896" s="76"/>
      <c r="Y896" s="76"/>
      <c r="Z896" s="76"/>
      <c r="AA896" s="76"/>
      <c r="AB896" s="76"/>
      <c r="AC896" s="76"/>
      <c r="AD896" s="76"/>
      <c r="AE896" s="76"/>
      <c r="AF896" s="76"/>
      <c r="AG896" s="76"/>
      <c r="AH896" s="76"/>
      <c r="AI896" s="76"/>
      <c r="AJ896" s="76"/>
      <c r="AK896" s="76"/>
      <c r="AL896" s="76"/>
      <c r="AM896" s="76" t="str">
        <f t="shared" si="69"/>
        <v/>
      </c>
      <c r="AN896" s="76">
        <f>'[1]بيانات الكل'!K894</f>
        <v>0</v>
      </c>
      <c r="AO896" s="76">
        <f>'[1]بيانات الكل'!J894</f>
        <v>0</v>
      </c>
      <c r="AP896" s="76"/>
      <c r="AQ896" s="76"/>
      <c r="AR896" s="76">
        <f>'[1]بيانات الكل'!L894</f>
        <v>0</v>
      </c>
      <c r="AS896" s="76" t="str">
        <f>'[1]بيانات الكل'!Q894</f>
        <v/>
      </c>
      <c r="AT896" s="76">
        <f>'[1]بيانات الكل'!R894</f>
        <v>0</v>
      </c>
      <c r="AU896" s="76">
        <f>'[1]بيانات الكل'!S894</f>
        <v>0</v>
      </c>
      <c r="AV896" s="79">
        <v>887</v>
      </c>
      <c r="AW896" s="79" t="e">
        <f>IF(AND($AW$3=#REF!,#REF!=Y896),AV896,"")</f>
        <v>#REF!</v>
      </c>
    </row>
    <row r="897" spans="1:49" ht="21" customHeight="1" thickBot="1">
      <c r="A897" s="68"/>
      <c r="B897" s="68">
        <v>888</v>
      </c>
      <c r="C897" s="69">
        <v>888</v>
      </c>
      <c r="D897" s="70">
        <f>'[1]بيانات الكل'!C895</f>
        <v>0</v>
      </c>
      <c r="E897" s="71" t="str">
        <f>'[1]بيانات الكل'!T895</f>
        <v/>
      </c>
      <c r="F897" s="72" t="str">
        <f t="shared" si="65"/>
        <v/>
      </c>
      <c r="G897" s="73">
        <f>'[1]بيانات الكل'!F895</f>
        <v>0</v>
      </c>
      <c r="H897" s="73">
        <f>'[1]بيانات الكل'!D895</f>
        <v>0</v>
      </c>
      <c r="I897" s="74">
        <f>'[1]بيانات الكل'!H895</f>
        <v>0</v>
      </c>
      <c r="J897" s="75" t="str">
        <f t="shared" si="66"/>
        <v/>
      </c>
      <c r="K897" s="75" t="str">
        <f t="shared" si="67"/>
        <v/>
      </c>
      <c r="L897" s="75" t="str">
        <f t="shared" si="68"/>
        <v/>
      </c>
      <c r="M897" s="75">
        <f>'[1]بيانات الكل'!N895</f>
        <v>0</v>
      </c>
      <c r="N897" s="75">
        <f>'[1]بيانات الكل'!E895</f>
        <v>0</v>
      </c>
      <c r="O897" s="75">
        <f>'[1]بيانات الكل'!G895</f>
        <v>0</v>
      </c>
      <c r="P897" s="76"/>
      <c r="Q897" s="77"/>
      <c r="R897" s="78"/>
      <c r="S897" s="76"/>
      <c r="T897" s="76"/>
      <c r="U897" s="76"/>
      <c r="V897" s="76"/>
      <c r="W897" s="76"/>
      <c r="X897" s="76"/>
      <c r="Y897" s="76"/>
      <c r="Z897" s="76"/>
      <c r="AA897" s="76"/>
      <c r="AB897" s="76"/>
      <c r="AC897" s="76"/>
      <c r="AD897" s="76"/>
      <c r="AE897" s="76"/>
      <c r="AF897" s="76"/>
      <c r="AG897" s="76"/>
      <c r="AH897" s="76"/>
      <c r="AI897" s="76"/>
      <c r="AJ897" s="76"/>
      <c r="AK897" s="76"/>
      <c r="AL897" s="76"/>
      <c r="AM897" s="76" t="str">
        <f t="shared" si="69"/>
        <v/>
      </c>
      <c r="AN897" s="76">
        <f>'[1]بيانات الكل'!K895</f>
        <v>0</v>
      </c>
      <c r="AO897" s="76">
        <f>'[1]بيانات الكل'!J895</f>
        <v>0</v>
      </c>
      <c r="AP897" s="76"/>
      <c r="AQ897" s="76"/>
      <c r="AR897" s="76">
        <f>'[1]بيانات الكل'!L895</f>
        <v>0</v>
      </c>
      <c r="AS897" s="76" t="str">
        <f>'[1]بيانات الكل'!Q895</f>
        <v/>
      </c>
      <c r="AT897" s="76">
        <f>'[1]بيانات الكل'!R895</f>
        <v>0</v>
      </c>
      <c r="AU897" s="76">
        <f>'[1]بيانات الكل'!S895</f>
        <v>0</v>
      </c>
      <c r="AV897" s="79">
        <v>888</v>
      </c>
      <c r="AW897" s="79" t="e">
        <f>IF(AND($AW$3=#REF!,#REF!=Y897),AV897,"")</f>
        <v>#REF!</v>
      </c>
    </row>
    <row r="898" spans="1:49" ht="21" customHeight="1" thickBot="1">
      <c r="A898" s="68"/>
      <c r="B898" s="68">
        <v>889</v>
      </c>
      <c r="C898" s="69">
        <v>889</v>
      </c>
      <c r="D898" s="70">
        <f>'[1]بيانات الكل'!C896</f>
        <v>0</v>
      </c>
      <c r="E898" s="71" t="str">
        <f>'[1]بيانات الكل'!T896</f>
        <v/>
      </c>
      <c r="F898" s="72" t="str">
        <f t="shared" si="65"/>
        <v/>
      </c>
      <c r="G898" s="73">
        <f>'[1]بيانات الكل'!F896</f>
        <v>0</v>
      </c>
      <c r="H898" s="73">
        <f>'[1]بيانات الكل'!D896</f>
        <v>0</v>
      </c>
      <c r="I898" s="74">
        <f>'[1]بيانات الكل'!H896</f>
        <v>0</v>
      </c>
      <c r="J898" s="75" t="str">
        <f t="shared" si="66"/>
        <v/>
      </c>
      <c r="K898" s="75" t="str">
        <f t="shared" si="67"/>
        <v/>
      </c>
      <c r="L898" s="75" t="str">
        <f t="shared" si="68"/>
        <v/>
      </c>
      <c r="M898" s="75">
        <f>'[1]بيانات الكل'!N896</f>
        <v>0</v>
      </c>
      <c r="N898" s="75">
        <f>'[1]بيانات الكل'!E896</f>
        <v>0</v>
      </c>
      <c r="O898" s="75">
        <f>'[1]بيانات الكل'!G896</f>
        <v>0</v>
      </c>
      <c r="P898" s="76"/>
      <c r="Q898" s="77"/>
      <c r="R898" s="78"/>
      <c r="S898" s="76"/>
      <c r="T898" s="76"/>
      <c r="U898" s="76"/>
      <c r="V898" s="76"/>
      <c r="W898" s="76"/>
      <c r="X898" s="76"/>
      <c r="Y898" s="76"/>
      <c r="Z898" s="76"/>
      <c r="AA898" s="76"/>
      <c r="AB898" s="76"/>
      <c r="AC898" s="76"/>
      <c r="AD898" s="76"/>
      <c r="AE898" s="76"/>
      <c r="AF898" s="76"/>
      <c r="AG898" s="76"/>
      <c r="AH898" s="76"/>
      <c r="AI898" s="76"/>
      <c r="AJ898" s="76"/>
      <c r="AK898" s="76"/>
      <c r="AL898" s="76"/>
      <c r="AM898" s="76" t="str">
        <f t="shared" si="69"/>
        <v/>
      </c>
      <c r="AN898" s="76">
        <f>'[1]بيانات الكل'!K896</f>
        <v>0</v>
      </c>
      <c r="AO898" s="76">
        <f>'[1]بيانات الكل'!J896</f>
        <v>0</v>
      </c>
      <c r="AP898" s="76"/>
      <c r="AQ898" s="76"/>
      <c r="AR898" s="76">
        <f>'[1]بيانات الكل'!L896</f>
        <v>0</v>
      </c>
      <c r="AS898" s="76" t="str">
        <f>'[1]بيانات الكل'!Q896</f>
        <v/>
      </c>
      <c r="AT898" s="76">
        <f>'[1]بيانات الكل'!R896</f>
        <v>0</v>
      </c>
      <c r="AU898" s="76">
        <f>'[1]بيانات الكل'!S896</f>
        <v>0</v>
      </c>
      <c r="AV898" s="79">
        <v>889</v>
      </c>
      <c r="AW898" s="79" t="e">
        <f>IF(AND($AW$3=#REF!,#REF!=Y898),AV898,"")</f>
        <v>#REF!</v>
      </c>
    </row>
    <row r="899" spans="1:49" ht="21" customHeight="1" thickBot="1">
      <c r="A899" s="68"/>
      <c r="B899" s="68">
        <v>890</v>
      </c>
      <c r="C899" s="69">
        <v>890</v>
      </c>
      <c r="D899" s="70">
        <f>'[1]بيانات الكل'!C897</f>
        <v>0</v>
      </c>
      <c r="E899" s="71" t="str">
        <f>'[1]بيانات الكل'!T897</f>
        <v/>
      </c>
      <c r="F899" s="72" t="str">
        <f t="shared" si="65"/>
        <v/>
      </c>
      <c r="G899" s="73">
        <f>'[1]بيانات الكل'!F897</f>
        <v>0</v>
      </c>
      <c r="H899" s="73">
        <f>'[1]بيانات الكل'!D897</f>
        <v>0</v>
      </c>
      <c r="I899" s="74">
        <f>'[1]بيانات الكل'!H897</f>
        <v>0</v>
      </c>
      <c r="J899" s="75" t="str">
        <f t="shared" si="66"/>
        <v/>
      </c>
      <c r="K899" s="75" t="str">
        <f t="shared" si="67"/>
        <v/>
      </c>
      <c r="L899" s="75" t="str">
        <f t="shared" si="68"/>
        <v/>
      </c>
      <c r="M899" s="75">
        <f>'[1]بيانات الكل'!N897</f>
        <v>0</v>
      </c>
      <c r="N899" s="75">
        <f>'[1]بيانات الكل'!E897</f>
        <v>0</v>
      </c>
      <c r="O899" s="75">
        <f>'[1]بيانات الكل'!G897</f>
        <v>0</v>
      </c>
      <c r="P899" s="76"/>
      <c r="Q899" s="77"/>
      <c r="R899" s="78"/>
      <c r="S899" s="76"/>
      <c r="T899" s="76"/>
      <c r="U899" s="76"/>
      <c r="V899" s="76"/>
      <c r="W899" s="76"/>
      <c r="X899" s="76"/>
      <c r="Y899" s="76"/>
      <c r="Z899" s="76"/>
      <c r="AA899" s="76"/>
      <c r="AB899" s="76"/>
      <c r="AC899" s="76"/>
      <c r="AD899" s="76"/>
      <c r="AE899" s="76"/>
      <c r="AF899" s="76"/>
      <c r="AG899" s="76"/>
      <c r="AH899" s="76"/>
      <c r="AI899" s="76"/>
      <c r="AJ899" s="76"/>
      <c r="AK899" s="76"/>
      <c r="AL899" s="76"/>
      <c r="AM899" s="76" t="str">
        <f t="shared" si="69"/>
        <v/>
      </c>
      <c r="AN899" s="76">
        <f>'[1]بيانات الكل'!K897</f>
        <v>0</v>
      </c>
      <c r="AO899" s="76">
        <f>'[1]بيانات الكل'!J897</f>
        <v>0</v>
      </c>
      <c r="AP899" s="76"/>
      <c r="AQ899" s="76"/>
      <c r="AR899" s="76">
        <f>'[1]بيانات الكل'!L897</f>
        <v>0</v>
      </c>
      <c r="AS899" s="76" t="str">
        <f>'[1]بيانات الكل'!Q897</f>
        <v/>
      </c>
      <c r="AT899" s="76">
        <f>'[1]بيانات الكل'!R897</f>
        <v>0</v>
      </c>
      <c r="AU899" s="76">
        <f>'[1]بيانات الكل'!S897</f>
        <v>0</v>
      </c>
      <c r="AV899" s="79">
        <v>890</v>
      </c>
      <c r="AW899" s="79" t="e">
        <f>IF(AND($AW$3=#REF!,#REF!=Y899),AV899,"")</f>
        <v>#REF!</v>
      </c>
    </row>
    <row r="900" spans="1:49" ht="21" customHeight="1" thickBot="1">
      <c r="A900" s="68"/>
      <c r="B900" s="68">
        <v>891</v>
      </c>
      <c r="C900" s="69">
        <v>891</v>
      </c>
      <c r="D900" s="70">
        <f>'[1]بيانات الكل'!C898</f>
        <v>0</v>
      </c>
      <c r="E900" s="71" t="str">
        <f>'[1]بيانات الكل'!T898</f>
        <v/>
      </c>
      <c r="F900" s="72" t="str">
        <f t="shared" si="65"/>
        <v/>
      </c>
      <c r="G900" s="73">
        <f>'[1]بيانات الكل'!F898</f>
        <v>0</v>
      </c>
      <c r="H900" s="73">
        <f>'[1]بيانات الكل'!D898</f>
        <v>0</v>
      </c>
      <c r="I900" s="74">
        <f>'[1]بيانات الكل'!H898</f>
        <v>0</v>
      </c>
      <c r="J900" s="75" t="str">
        <f t="shared" si="66"/>
        <v/>
      </c>
      <c r="K900" s="75" t="str">
        <f t="shared" si="67"/>
        <v/>
      </c>
      <c r="L900" s="75" t="str">
        <f t="shared" si="68"/>
        <v/>
      </c>
      <c r="M900" s="75">
        <f>'[1]بيانات الكل'!N898</f>
        <v>0</v>
      </c>
      <c r="N900" s="75">
        <f>'[1]بيانات الكل'!E898</f>
        <v>0</v>
      </c>
      <c r="O900" s="75">
        <f>'[1]بيانات الكل'!G898</f>
        <v>0</v>
      </c>
      <c r="P900" s="76"/>
      <c r="Q900" s="77"/>
      <c r="R900" s="78"/>
      <c r="S900" s="76"/>
      <c r="T900" s="76"/>
      <c r="U900" s="76"/>
      <c r="V900" s="76"/>
      <c r="W900" s="76"/>
      <c r="X900" s="76"/>
      <c r="Y900" s="76"/>
      <c r="Z900" s="76"/>
      <c r="AA900" s="76"/>
      <c r="AB900" s="76"/>
      <c r="AC900" s="76"/>
      <c r="AD900" s="76"/>
      <c r="AE900" s="76"/>
      <c r="AF900" s="76"/>
      <c r="AG900" s="76"/>
      <c r="AH900" s="76"/>
      <c r="AI900" s="76"/>
      <c r="AJ900" s="76"/>
      <c r="AK900" s="76"/>
      <c r="AL900" s="76"/>
      <c r="AM900" s="76" t="str">
        <f t="shared" si="69"/>
        <v/>
      </c>
      <c r="AN900" s="76">
        <f>'[1]بيانات الكل'!K898</f>
        <v>0</v>
      </c>
      <c r="AO900" s="76">
        <f>'[1]بيانات الكل'!J898</f>
        <v>0</v>
      </c>
      <c r="AP900" s="76"/>
      <c r="AQ900" s="76"/>
      <c r="AR900" s="76">
        <f>'[1]بيانات الكل'!L898</f>
        <v>0</v>
      </c>
      <c r="AS900" s="76" t="str">
        <f>'[1]بيانات الكل'!Q898</f>
        <v/>
      </c>
      <c r="AT900" s="76">
        <f>'[1]بيانات الكل'!R898</f>
        <v>0</v>
      </c>
      <c r="AU900" s="76">
        <f>'[1]بيانات الكل'!S898</f>
        <v>0</v>
      </c>
      <c r="AV900" s="79">
        <v>891</v>
      </c>
      <c r="AW900" s="79" t="e">
        <f>IF(AND($AW$3=#REF!,#REF!=Y900),AV900,"")</f>
        <v>#REF!</v>
      </c>
    </row>
    <row r="901" spans="1:49" ht="21" customHeight="1" thickBot="1">
      <c r="A901" s="68"/>
      <c r="B901" s="68">
        <v>892</v>
      </c>
      <c r="C901" s="69">
        <v>892</v>
      </c>
      <c r="D901" s="70">
        <f>'[1]بيانات الكل'!C899</f>
        <v>0</v>
      </c>
      <c r="E901" s="71" t="str">
        <f>'[1]بيانات الكل'!T899</f>
        <v/>
      </c>
      <c r="F901" s="72" t="str">
        <f t="shared" si="65"/>
        <v/>
      </c>
      <c r="G901" s="73">
        <f>'[1]بيانات الكل'!F899</f>
        <v>0</v>
      </c>
      <c r="H901" s="73">
        <f>'[1]بيانات الكل'!D899</f>
        <v>0</v>
      </c>
      <c r="I901" s="74">
        <f>'[1]بيانات الكل'!H899</f>
        <v>0</v>
      </c>
      <c r="J901" s="75" t="str">
        <f t="shared" si="66"/>
        <v/>
      </c>
      <c r="K901" s="75" t="str">
        <f t="shared" si="67"/>
        <v/>
      </c>
      <c r="L901" s="75" t="str">
        <f t="shared" si="68"/>
        <v/>
      </c>
      <c r="M901" s="75">
        <f>'[1]بيانات الكل'!N899</f>
        <v>0</v>
      </c>
      <c r="N901" s="75">
        <f>'[1]بيانات الكل'!E899</f>
        <v>0</v>
      </c>
      <c r="O901" s="75">
        <f>'[1]بيانات الكل'!G899</f>
        <v>0</v>
      </c>
      <c r="P901" s="76"/>
      <c r="Q901" s="77"/>
      <c r="R901" s="78"/>
      <c r="S901" s="76"/>
      <c r="T901" s="76"/>
      <c r="U901" s="76"/>
      <c r="V901" s="76"/>
      <c r="W901" s="76"/>
      <c r="X901" s="76"/>
      <c r="Y901" s="76"/>
      <c r="Z901" s="76"/>
      <c r="AA901" s="76"/>
      <c r="AB901" s="76"/>
      <c r="AC901" s="76"/>
      <c r="AD901" s="76"/>
      <c r="AE901" s="76"/>
      <c r="AF901" s="76"/>
      <c r="AG901" s="76"/>
      <c r="AH901" s="76"/>
      <c r="AI901" s="76"/>
      <c r="AJ901" s="76"/>
      <c r="AK901" s="76"/>
      <c r="AL901" s="76"/>
      <c r="AM901" s="76" t="str">
        <f t="shared" si="69"/>
        <v/>
      </c>
      <c r="AN901" s="76">
        <f>'[1]بيانات الكل'!K899</f>
        <v>0</v>
      </c>
      <c r="AO901" s="76">
        <f>'[1]بيانات الكل'!J899</f>
        <v>0</v>
      </c>
      <c r="AP901" s="76"/>
      <c r="AQ901" s="76"/>
      <c r="AR901" s="76">
        <f>'[1]بيانات الكل'!L899</f>
        <v>0</v>
      </c>
      <c r="AS901" s="76" t="str">
        <f>'[1]بيانات الكل'!Q899</f>
        <v/>
      </c>
      <c r="AT901" s="76">
        <f>'[1]بيانات الكل'!R899</f>
        <v>0</v>
      </c>
      <c r="AU901" s="76">
        <f>'[1]بيانات الكل'!S899</f>
        <v>0</v>
      </c>
      <c r="AV901" s="79">
        <v>892</v>
      </c>
      <c r="AW901" s="79" t="e">
        <f>IF(AND($AW$3=#REF!,#REF!=Y901),AV901,"")</f>
        <v>#REF!</v>
      </c>
    </row>
    <row r="902" spans="1:49" ht="21" customHeight="1" thickBot="1">
      <c r="A902" s="68"/>
      <c r="B902" s="68">
        <v>893</v>
      </c>
      <c r="C902" s="69">
        <v>893</v>
      </c>
      <c r="D902" s="70">
        <f>'[1]بيانات الكل'!C900</f>
        <v>0</v>
      </c>
      <c r="E902" s="71" t="str">
        <f>'[1]بيانات الكل'!T900</f>
        <v/>
      </c>
      <c r="F902" s="72" t="str">
        <f t="shared" si="65"/>
        <v/>
      </c>
      <c r="G902" s="73">
        <f>'[1]بيانات الكل'!F900</f>
        <v>0</v>
      </c>
      <c r="H902" s="73">
        <f>'[1]بيانات الكل'!D900</f>
        <v>0</v>
      </c>
      <c r="I902" s="74">
        <f>'[1]بيانات الكل'!H900</f>
        <v>0</v>
      </c>
      <c r="J902" s="75" t="str">
        <f t="shared" si="66"/>
        <v/>
      </c>
      <c r="K902" s="75" t="str">
        <f t="shared" si="67"/>
        <v/>
      </c>
      <c r="L902" s="75" t="str">
        <f t="shared" si="68"/>
        <v/>
      </c>
      <c r="M902" s="75">
        <f>'[1]بيانات الكل'!N900</f>
        <v>0</v>
      </c>
      <c r="N902" s="75">
        <f>'[1]بيانات الكل'!E900</f>
        <v>0</v>
      </c>
      <c r="O902" s="75">
        <f>'[1]بيانات الكل'!G900</f>
        <v>0</v>
      </c>
      <c r="P902" s="76"/>
      <c r="Q902" s="77"/>
      <c r="R902" s="78"/>
      <c r="S902" s="76"/>
      <c r="T902" s="76"/>
      <c r="U902" s="76"/>
      <c r="V902" s="76"/>
      <c r="W902" s="76"/>
      <c r="X902" s="76"/>
      <c r="Y902" s="76"/>
      <c r="Z902" s="76"/>
      <c r="AA902" s="76"/>
      <c r="AB902" s="76"/>
      <c r="AC902" s="76"/>
      <c r="AD902" s="76"/>
      <c r="AE902" s="76"/>
      <c r="AF902" s="76"/>
      <c r="AG902" s="76"/>
      <c r="AH902" s="76"/>
      <c r="AI902" s="76"/>
      <c r="AJ902" s="76"/>
      <c r="AK902" s="76"/>
      <c r="AL902" s="76"/>
      <c r="AM902" s="76" t="str">
        <f t="shared" si="69"/>
        <v/>
      </c>
      <c r="AN902" s="76">
        <f>'[1]بيانات الكل'!K900</f>
        <v>0</v>
      </c>
      <c r="AO902" s="76">
        <f>'[1]بيانات الكل'!J900</f>
        <v>0</v>
      </c>
      <c r="AP902" s="76"/>
      <c r="AQ902" s="76"/>
      <c r="AR902" s="76">
        <f>'[1]بيانات الكل'!L900</f>
        <v>0</v>
      </c>
      <c r="AS902" s="76" t="str">
        <f>'[1]بيانات الكل'!Q900</f>
        <v/>
      </c>
      <c r="AT902" s="76">
        <f>'[1]بيانات الكل'!R900</f>
        <v>0</v>
      </c>
      <c r="AU902" s="76">
        <f>'[1]بيانات الكل'!S900</f>
        <v>0</v>
      </c>
      <c r="AV902" s="79">
        <v>893</v>
      </c>
      <c r="AW902" s="79" t="e">
        <f>IF(AND($AW$3=#REF!,#REF!=Y902),AV902,"")</f>
        <v>#REF!</v>
      </c>
    </row>
    <row r="903" spans="1:49" ht="21" customHeight="1" thickBot="1">
      <c r="A903" s="68"/>
      <c r="B903" s="68">
        <v>894</v>
      </c>
      <c r="C903" s="69">
        <v>894</v>
      </c>
      <c r="D903" s="70">
        <f>'[1]بيانات الكل'!C901</f>
        <v>0</v>
      </c>
      <c r="E903" s="71" t="str">
        <f>'[1]بيانات الكل'!T901</f>
        <v/>
      </c>
      <c r="F903" s="72" t="str">
        <f t="shared" si="65"/>
        <v/>
      </c>
      <c r="G903" s="73">
        <f>'[1]بيانات الكل'!F901</f>
        <v>0</v>
      </c>
      <c r="H903" s="73">
        <f>'[1]بيانات الكل'!D901</f>
        <v>0</v>
      </c>
      <c r="I903" s="74">
        <f>'[1]بيانات الكل'!H901</f>
        <v>0</v>
      </c>
      <c r="J903" s="75" t="str">
        <f t="shared" si="66"/>
        <v/>
      </c>
      <c r="K903" s="75" t="str">
        <f t="shared" si="67"/>
        <v/>
      </c>
      <c r="L903" s="75" t="str">
        <f t="shared" si="68"/>
        <v/>
      </c>
      <c r="M903" s="75">
        <f>'[1]بيانات الكل'!N901</f>
        <v>0</v>
      </c>
      <c r="N903" s="75">
        <f>'[1]بيانات الكل'!E901</f>
        <v>0</v>
      </c>
      <c r="O903" s="75">
        <f>'[1]بيانات الكل'!G901</f>
        <v>0</v>
      </c>
      <c r="P903" s="76"/>
      <c r="Q903" s="77"/>
      <c r="R903" s="78"/>
      <c r="S903" s="76"/>
      <c r="T903" s="76"/>
      <c r="U903" s="76"/>
      <c r="V903" s="76"/>
      <c r="W903" s="76"/>
      <c r="X903" s="76"/>
      <c r="Y903" s="76"/>
      <c r="Z903" s="76"/>
      <c r="AA903" s="76"/>
      <c r="AB903" s="76"/>
      <c r="AC903" s="76"/>
      <c r="AD903" s="76"/>
      <c r="AE903" s="76"/>
      <c r="AF903" s="76"/>
      <c r="AG903" s="76"/>
      <c r="AH903" s="76"/>
      <c r="AI903" s="76"/>
      <c r="AJ903" s="76"/>
      <c r="AK903" s="76"/>
      <c r="AL903" s="76"/>
      <c r="AM903" s="76" t="str">
        <f t="shared" si="69"/>
        <v/>
      </c>
      <c r="AN903" s="76">
        <f>'[1]بيانات الكل'!K901</f>
        <v>0</v>
      </c>
      <c r="AO903" s="76">
        <f>'[1]بيانات الكل'!J901</f>
        <v>0</v>
      </c>
      <c r="AP903" s="76"/>
      <c r="AQ903" s="76"/>
      <c r="AR903" s="76">
        <f>'[1]بيانات الكل'!L901</f>
        <v>0</v>
      </c>
      <c r="AS903" s="76" t="str">
        <f>'[1]بيانات الكل'!Q901</f>
        <v/>
      </c>
      <c r="AT903" s="76">
        <f>'[1]بيانات الكل'!R901</f>
        <v>0</v>
      </c>
      <c r="AU903" s="76">
        <f>'[1]بيانات الكل'!S901</f>
        <v>0</v>
      </c>
      <c r="AV903" s="79">
        <v>894</v>
      </c>
      <c r="AW903" s="79" t="e">
        <f>IF(AND($AW$3=#REF!,#REF!=Y903),AV903,"")</f>
        <v>#REF!</v>
      </c>
    </row>
    <row r="904" spans="1:49" ht="21" customHeight="1" thickBot="1">
      <c r="A904" s="68"/>
      <c r="B904" s="68">
        <v>895</v>
      </c>
      <c r="C904" s="69">
        <v>895</v>
      </c>
      <c r="D904" s="70">
        <f>'[1]بيانات الكل'!C902</f>
        <v>0</v>
      </c>
      <c r="E904" s="71" t="str">
        <f>'[1]بيانات الكل'!T902</f>
        <v/>
      </c>
      <c r="F904" s="72" t="str">
        <f t="shared" si="65"/>
        <v/>
      </c>
      <c r="G904" s="73">
        <f>'[1]بيانات الكل'!F902</f>
        <v>0</v>
      </c>
      <c r="H904" s="73">
        <f>'[1]بيانات الكل'!D902</f>
        <v>0</v>
      </c>
      <c r="I904" s="74">
        <f>'[1]بيانات الكل'!H902</f>
        <v>0</v>
      </c>
      <c r="J904" s="75" t="str">
        <f t="shared" si="66"/>
        <v/>
      </c>
      <c r="K904" s="75" t="str">
        <f t="shared" si="67"/>
        <v/>
      </c>
      <c r="L904" s="75" t="str">
        <f t="shared" si="68"/>
        <v/>
      </c>
      <c r="M904" s="75">
        <f>'[1]بيانات الكل'!N902</f>
        <v>0</v>
      </c>
      <c r="N904" s="75">
        <f>'[1]بيانات الكل'!E902</f>
        <v>0</v>
      </c>
      <c r="O904" s="75">
        <f>'[1]بيانات الكل'!G902</f>
        <v>0</v>
      </c>
      <c r="P904" s="76"/>
      <c r="Q904" s="77"/>
      <c r="R904" s="78"/>
      <c r="S904" s="76"/>
      <c r="T904" s="76"/>
      <c r="U904" s="76"/>
      <c r="V904" s="76"/>
      <c r="W904" s="76"/>
      <c r="X904" s="76"/>
      <c r="Y904" s="76"/>
      <c r="Z904" s="76"/>
      <c r="AA904" s="76"/>
      <c r="AB904" s="76"/>
      <c r="AC904" s="76"/>
      <c r="AD904" s="76"/>
      <c r="AE904" s="76"/>
      <c r="AF904" s="76"/>
      <c r="AG904" s="76"/>
      <c r="AH904" s="76"/>
      <c r="AI904" s="76"/>
      <c r="AJ904" s="76"/>
      <c r="AK904" s="76"/>
      <c r="AL904" s="76"/>
      <c r="AM904" s="76" t="str">
        <f t="shared" si="69"/>
        <v/>
      </c>
      <c r="AN904" s="76">
        <f>'[1]بيانات الكل'!K902</f>
        <v>0</v>
      </c>
      <c r="AO904" s="76">
        <f>'[1]بيانات الكل'!J902</f>
        <v>0</v>
      </c>
      <c r="AP904" s="76"/>
      <c r="AQ904" s="76"/>
      <c r="AR904" s="76">
        <f>'[1]بيانات الكل'!L902</f>
        <v>0</v>
      </c>
      <c r="AS904" s="76" t="str">
        <f>'[1]بيانات الكل'!Q902</f>
        <v/>
      </c>
      <c r="AT904" s="76">
        <f>'[1]بيانات الكل'!R902</f>
        <v>0</v>
      </c>
      <c r="AU904" s="76">
        <f>'[1]بيانات الكل'!S902</f>
        <v>0</v>
      </c>
      <c r="AV904" s="79">
        <v>895</v>
      </c>
      <c r="AW904" s="79" t="e">
        <f>IF(AND($AW$3=#REF!,#REF!=Y904),AV904,"")</f>
        <v>#REF!</v>
      </c>
    </row>
    <row r="905" spans="1:49" ht="21" customHeight="1" thickBot="1">
      <c r="A905" s="68"/>
      <c r="B905" s="68">
        <v>896</v>
      </c>
      <c r="C905" s="69">
        <v>896</v>
      </c>
      <c r="D905" s="70">
        <f>'[1]بيانات الكل'!C903</f>
        <v>0</v>
      </c>
      <c r="E905" s="71" t="str">
        <f>'[1]بيانات الكل'!T903</f>
        <v/>
      </c>
      <c r="F905" s="72" t="str">
        <f t="shared" si="65"/>
        <v/>
      </c>
      <c r="G905" s="73">
        <f>'[1]بيانات الكل'!F903</f>
        <v>0</v>
      </c>
      <c r="H905" s="73">
        <f>'[1]بيانات الكل'!D903</f>
        <v>0</v>
      </c>
      <c r="I905" s="74">
        <f>'[1]بيانات الكل'!H903</f>
        <v>0</v>
      </c>
      <c r="J905" s="75" t="str">
        <f t="shared" si="66"/>
        <v/>
      </c>
      <c r="K905" s="75" t="str">
        <f t="shared" si="67"/>
        <v/>
      </c>
      <c r="L905" s="75" t="str">
        <f t="shared" si="68"/>
        <v/>
      </c>
      <c r="M905" s="75">
        <f>'[1]بيانات الكل'!N903</f>
        <v>0</v>
      </c>
      <c r="N905" s="75">
        <f>'[1]بيانات الكل'!E903</f>
        <v>0</v>
      </c>
      <c r="O905" s="75">
        <f>'[1]بيانات الكل'!G903</f>
        <v>0</v>
      </c>
      <c r="P905" s="76"/>
      <c r="Q905" s="77"/>
      <c r="R905" s="78"/>
      <c r="S905" s="76"/>
      <c r="T905" s="76"/>
      <c r="U905" s="76"/>
      <c r="V905" s="76"/>
      <c r="W905" s="76"/>
      <c r="X905" s="76"/>
      <c r="Y905" s="76"/>
      <c r="Z905" s="76"/>
      <c r="AA905" s="76"/>
      <c r="AB905" s="76"/>
      <c r="AC905" s="76"/>
      <c r="AD905" s="76"/>
      <c r="AE905" s="76"/>
      <c r="AF905" s="76"/>
      <c r="AG905" s="76"/>
      <c r="AH905" s="76"/>
      <c r="AI905" s="76"/>
      <c r="AJ905" s="76"/>
      <c r="AK905" s="76"/>
      <c r="AL905" s="76"/>
      <c r="AM905" s="76" t="str">
        <f t="shared" si="69"/>
        <v/>
      </c>
      <c r="AN905" s="76">
        <f>'[1]بيانات الكل'!K903</f>
        <v>0</v>
      </c>
      <c r="AO905" s="76">
        <f>'[1]بيانات الكل'!J903</f>
        <v>0</v>
      </c>
      <c r="AP905" s="76"/>
      <c r="AQ905" s="76"/>
      <c r="AR905" s="76">
        <f>'[1]بيانات الكل'!L903</f>
        <v>0</v>
      </c>
      <c r="AS905" s="76" t="str">
        <f>'[1]بيانات الكل'!Q903</f>
        <v/>
      </c>
      <c r="AT905" s="76">
        <f>'[1]بيانات الكل'!R903</f>
        <v>0</v>
      </c>
      <c r="AU905" s="76">
        <f>'[1]بيانات الكل'!S903</f>
        <v>0</v>
      </c>
      <c r="AV905" s="79">
        <v>896</v>
      </c>
      <c r="AW905" s="79" t="e">
        <f>IF(AND($AW$3=#REF!,#REF!=Y905),AV905,"")</f>
        <v>#REF!</v>
      </c>
    </row>
    <row r="906" spans="1:49" ht="21" customHeight="1" thickBot="1">
      <c r="A906" s="68"/>
      <c r="B906" s="68">
        <v>897</v>
      </c>
      <c r="C906" s="69">
        <v>897</v>
      </c>
      <c r="D906" s="70">
        <f>'[1]بيانات الكل'!C904</f>
        <v>0</v>
      </c>
      <c r="E906" s="71" t="str">
        <f>'[1]بيانات الكل'!T904</f>
        <v/>
      </c>
      <c r="F906" s="72" t="str">
        <f t="shared" si="65"/>
        <v/>
      </c>
      <c r="G906" s="73">
        <f>'[1]بيانات الكل'!F904</f>
        <v>0</v>
      </c>
      <c r="H906" s="73">
        <f>'[1]بيانات الكل'!D904</f>
        <v>0</v>
      </c>
      <c r="I906" s="74">
        <f>'[1]بيانات الكل'!H904</f>
        <v>0</v>
      </c>
      <c r="J906" s="75" t="str">
        <f t="shared" si="66"/>
        <v/>
      </c>
      <c r="K906" s="75" t="str">
        <f t="shared" si="67"/>
        <v/>
      </c>
      <c r="L906" s="75" t="str">
        <f t="shared" si="68"/>
        <v/>
      </c>
      <c r="M906" s="75">
        <f>'[1]بيانات الكل'!N904</f>
        <v>0</v>
      </c>
      <c r="N906" s="75">
        <f>'[1]بيانات الكل'!E904</f>
        <v>0</v>
      </c>
      <c r="O906" s="75">
        <f>'[1]بيانات الكل'!G904</f>
        <v>0</v>
      </c>
      <c r="P906" s="76"/>
      <c r="Q906" s="77"/>
      <c r="R906" s="78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  <c r="AC906" s="76"/>
      <c r="AD906" s="76"/>
      <c r="AE906" s="76"/>
      <c r="AF906" s="76"/>
      <c r="AG906" s="76"/>
      <c r="AH906" s="76"/>
      <c r="AI906" s="76"/>
      <c r="AJ906" s="76"/>
      <c r="AK906" s="76"/>
      <c r="AL906" s="76"/>
      <c r="AM906" s="76" t="str">
        <f t="shared" si="69"/>
        <v/>
      </c>
      <c r="AN906" s="76">
        <f>'[1]بيانات الكل'!K904</f>
        <v>0</v>
      </c>
      <c r="AO906" s="76">
        <f>'[1]بيانات الكل'!J904</f>
        <v>0</v>
      </c>
      <c r="AP906" s="76"/>
      <c r="AQ906" s="76"/>
      <c r="AR906" s="76">
        <f>'[1]بيانات الكل'!L904</f>
        <v>0</v>
      </c>
      <c r="AS906" s="76" t="str">
        <f>'[1]بيانات الكل'!Q904</f>
        <v/>
      </c>
      <c r="AT906" s="76">
        <f>'[1]بيانات الكل'!R904</f>
        <v>0</v>
      </c>
      <c r="AU906" s="76">
        <f>'[1]بيانات الكل'!S904</f>
        <v>0</v>
      </c>
      <c r="AV906" s="79">
        <v>897</v>
      </c>
      <c r="AW906" s="79" t="e">
        <f>IF(AND($AW$3=#REF!,#REF!=Y906),AV906,"")</f>
        <v>#REF!</v>
      </c>
    </row>
    <row r="907" spans="1:49" ht="21" customHeight="1" thickBot="1">
      <c r="A907" s="68"/>
      <c r="B907" s="68">
        <v>898</v>
      </c>
      <c r="C907" s="69">
        <v>898</v>
      </c>
      <c r="D907" s="70">
        <f>'[1]بيانات الكل'!C905</f>
        <v>0</v>
      </c>
      <c r="E907" s="71" t="str">
        <f>'[1]بيانات الكل'!T905</f>
        <v/>
      </c>
      <c r="F907" s="72" t="str">
        <f t="shared" ref="F907:F970" si="70">IF(LEN(I907)&lt;14,"",IF(LEN(TRIM(I907))=0,"",IF(OR(NOT(ISNUMBER(I907)),LEN($I907)&lt;&gt;14)," ",DATE(IF(LEFT(I907)="2",MID(I907,2,2),"20"&amp;MID($I907,2,2)),MID($I907,4,2),MID($I907,6,2)))))</f>
        <v/>
      </c>
      <c r="G907" s="73">
        <f>'[1]بيانات الكل'!F905</f>
        <v>0</v>
      </c>
      <c r="H907" s="73">
        <f>'[1]بيانات الكل'!D905</f>
        <v>0</v>
      </c>
      <c r="I907" s="74">
        <f>'[1]بيانات الكل'!H905</f>
        <v>0</v>
      </c>
      <c r="J907" s="75" t="str">
        <f t="shared" ref="J907:J970" si="71">IF(F907="","",DATEDIF(F907,$J$8,"md"))</f>
        <v/>
      </c>
      <c r="K907" s="75" t="str">
        <f t="shared" ref="K907:K970" si="72">IF(F907="","",DATEDIF(F907,$J$8,"ym"))</f>
        <v/>
      </c>
      <c r="L907" s="75" t="str">
        <f t="shared" ref="L907:L970" si="73">IF(F907="","",DATEDIF(F907,$J$8,"y"))</f>
        <v/>
      </c>
      <c r="M907" s="75">
        <f>'[1]بيانات الكل'!N905</f>
        <v>0</v>
      </c>
      <c r="N907" s="75">
        <f>'[1]بيانات الكل'!E905</f>
        <v>0</v>
      </c>
      <c r="O907" s="75">
        <f>'[1]بيانات الكل'!G905</f>
        <v>0</v>
      </c>
      <c r="P907" s="76"/>
      <c r="Q907" s="77"/>
      <c r="R907" s="78"/>
      <c r="S907" s="76"/>
      <c r="T907" s="76"/>
      <c r="U907" s="76"/>
      <c r="V907" s="76"/>
      <c r="W907" s="76"/>
      <c r="X907" s="76"/>
      <c r="Y907" s="76"/>
      <c r="Z907" s="76"/>
      <c r="AA907" s="76"/>
      <c r="AB907" s="76"/>
      <c r="AC907" s="76"/>
      <c r="AD907" s="76"/>
      <c r="AE907" s="76"/>
      <c r="AF907" s="76"/>
      <c r="AG907" s="76"/>
      <c r="AH907" s="76"/>
      <c r="AI907" s="76"/>
      <c r="AJ907" s="76"/>
      <c r="AK907" s="76"/>
      <c r="AL907" s="76"/>
      <c r="AM907" s="76" t="str">
        <f t="shared" ref="AM907:AM970" si="74">IF(MID(TRIM(D907),1,3)="عبد",MID(TRIM(D907),SEARCH(" ",TRIM(D907),5)+1,LEN(D907)),IF(ISERROR(MID(TRIM(D907),SEARCH(" ",TRIM(D907),1)+1,LEN(D907))),"",MID(TRIM(D907),SEARCH(" ",TRIM(D907),1)+1,LEN(D907))))</f>
        <v/>
      </c>
      <c r="AN907" s="76">
        <f>'[1]بيانات الكل'!K905</f>
        <v>0</v>
      </c>
      <c r="AO907" s="76">
        <f>'[1]بيانات الكل'!J905</f>
        <v>0</v>
      </c>
      <c r="AP907" s="76"/>
      <c r="AQ907" s="76"/>
      <c r="AR907" s="76">
        <f>'[1]بيانات الكل'!L905</f>
        <v>0</v>
      </c>
      <c r="AS907" s="76" t="str">
        <f>'[1]بيانات الكل'!Q905</f>
        <v/>
      </c>
      <c r="AT907" s="76">
        <f>'[1]بيانات الكل'!R905</f>
        <v>0</v>
      </c>
      <c r="AU907" s="76">
        <f>'[1]بيانات الكل'!S905</f>
        <v>0</v>
      </c>
      <c r="AV907" s="79">
        <v>898</v>
      </c>
      <c r="AW907" s="79" t="e">
        <f>IF(AND($AW$3=#REF!,#REF!=Y907),AV907,"")</f>
        <v>#REF!</v>
      </c>
    </row>
    <row r="908" spans="1:49" ht="21" customHeight="1" thickBot="1">
      <c r="A908" s="68"/>
      <c r="B908" s="68">
        <v>899</v>
      </c>
      <c r="C908" s="69">
        <v>899</v>
      </c>
      <c r="D908" s="70">
        <f>'[1]بيانات الكل'!C906</f>
        <v>0</v>
      </c>
      <c r="E908" s="71" t="str">
        <f>'[1]بيانات الكل'!T906</f>
        <v/>
      </c>
      <c r="F908" s="72" t="str">
        <f t="shared" si="70"/>
        <v/>
      </c>
      <c r="G908" s="73">
        <f>'[1]بيانات الكل'!F906</f>
        <v>0</v>
      </c>
      <c r="H908" s="73">
        <f>'[1]بيانات الكل'!D906</f>
        <v>0</v>
      </c>
      <c r="I908" s="74">
        <f>'[1]بيانات الكل'!H906</f>
        <v>0</v>
      </c>
      <c r="J908" s="75" t="str">
        <f t="shared" si="71"/>
        <v/>
      </c>
      <c r="K908" s="75" t="str">
        <f t="shared" si="72"/>
        <v/>
      </c>
      <c r="L908" s="75" t="str">
        <f t="shared" si="73"/>
        <v/>
      </c>
      <c r="M908" s="75">
        <f>'[1]بيانات الكل'!N906</f>
        <v>0</v>
      </c>
      <c r="N908" s="75">
        <f>'[1]بيانات الكل'!E906</f>
        <v>0</v>
      </c>
      <c r="O908" s="75">
        <f>'[1]بيانات الكل'!G906</f>
        <v>0</v>
      </c>
      <c r="P908" s="76"/>
      <c r="Q908" s="77"/>
      <c r="R908" s="78"/>
      <c r="S908" s="76"/>
      <c r="T908" s="76"/>
      <c r="U908" s="76"/>
      <c r="V908" s="76"/>
      <c r="W908" s="76"/>
      <c r="X908" s="76"/>
      <c r="Y908" s="76"/>
      <c r="Z908" s="76"/>
      <c r="AA908" s="76"/>
      <c r="AB908" s="76"/>
      <c r="AC908" s="76"/>
      <c r="AD908" s="76"/>
      <c r="AE908" s="76"/>
      <c r="AF908" s="76"/>
      <c r="AG908" s="76"/>
      <c r="AH908" s="76"/>
      <c r="AI908" s="76"/>
      <c r="AJ908" s="76"/>
      <c r="AK908" s="76"/>
      <c r="AL908" s="76"/>
      <c r="AM908" s="76" t="str">
        <f t="shared" si="74"/>
        <v/>
      </c>
      <c r="AN908" s="76">
        <f>'[1]بيانات الكل'!K906</f>
        <v>0</v>
      </c>
      <c r="AO908" s="76">
        <f>'[1]بيانات الكل'!J906</f>
        <v>0</v>
      </c>
      <c r="AP908" s="76"/>
      <c r="AQ908" s="76"/>
      <c r="AR908" s="76">
        <f>'[1]بيانات الكل'!L906</f>
        <v>0</v>
      </c>
      <c r="AS908" s="76" t="str">
        <f>'[1]بيانات الكل'!Q906</f>
        <v/>
      </c>
      <c r="AT908" s="76">
        <f>'[1]بيانات الكل'!R906</f>
        <v>0</v>
      </c>
      <c r="AU908" s="76">
        <f>'[1]بيانات الكل'!S906</f>
        <v>0</v>
      </c>
      <c r="AV908" s="79">
        <v>899</v>
      </c>
      <c r="AW908" s="79" t="e">
        <f>IF(AND($AW$3=#REF!,#REF!=Y908),AV908,"")</f>
        <v>#REF!</v>
      </c>
    </row>
    <row r="909" spans="1:49" ht="21" customHeight="1" thickBot="1">
      <c r="A909" s="68"/>
      <c r="B909" s="68">
        <v>900</v>
      </c>
      <c r="C909" s="69">
        <v>900</v>
      </c>
      <c r="D909" s="70">
        <f>'[1]بيانات الكل'!C907</f>
        <v>0</v>
      </c>
      <c r="E909" s="71" t="str">
        <f>'[1]بيانات الكل'!T907</f>
        <v/>
      </c>
      <c r="F909" s="72" t="str">
        <f t="shared" si="70"/>
        <v/>
      </c>
      <c r="G909" s="73">
        <f>'[1]بيانات الكل'!F907</f>
        <v>0</v>
      </c>
      <c r="H909" s="73">
        <f>'[1]بيانات الكل'!D907</f>
        <v>0</v>
      </c>
      <c r="I909" s="74">
        <f>'[1]بيانات الكل'!H907</f>
        <v>0</v>
      </c>
      <c r="J909" s="75" t="str">
        <f t="shared" si="71"/>
        <v/>
      </c>
      <c r="K909" s="75" t="str">
        <f t="shared" si="72"/>
        <v/>
      </c>
      <c r="L909" s="75" t="str">
        <f t="shared" si="73"/>
        <v/>
      </c>
      <c r="M909" s="75">
        <f>'[1]بيانات الكل'!N907</f>
        <v>0</v>
      </c>
      <c r="N909" s="75">
        <f>'[1]بيانات الكل'!E907</f>
        <v>0</v>
      </c>
      <c r="O909" s="75">
        <f>'[1]بيانات الكل'!G907</f>
        <v>0</v>
      </c>
      <c r="P909" s="76"/>
      <c r="Q909" s="77"/>
      <c r="R909" s="78"/>
      <c r="S909" s="76"/>
      <c r="T909" s="76"/>
      <c r="U909" s="76"/>
      <c r="V909" s="76"/>
      <c r="W909" s="76"/>
      <c r="X909" s="76"/>
      <c r="Y909" s="76"/>
      <c r="Z909" s="76"/>
      <c r="AA909" s="76"/>
      <c r="AB909" s="76"/>
      <c r="AC909" s="76"/>
      <c r="AD909" s="76"/>
      <c r="AE909" s="76"/>
      <c r="AF909" s="76"/>
      <c r="AG909" s="76"/>
      <c r="AH909" s="76"/>
      <c r="AI909" s="76"/>
      <c r="AJ909" s="76"/>
      <c r="AK909" s="76"/>
      <c r="AL909" s="76"/>
      <c r="AM909" s="76" t="str">
        <f t="shared" si="74"/>
        <v/>
      </c>
      <c r="AN909" s="76">
        <f>'[1]بيانات الكل'!K907</f>
        <v>0</v>
      </c>
      <c r="AO909" s="76">
        <f>'[1]بيانات الكل'!J907</f>
        <v>0</v>
      </c>
      <c r="AP909" s="76"/>
      <c r="AQ909" s="76"/>
      <c r="AR909" s="76">
        <f>'[1]بيانات الكل'!L907</f>
        <v>0</v>
      </c>
      <c r="AS909" s="76" t="str">
        <f>'[1]بيانات الكل'!Q907</f>
        <v/>
      </c>
      <c r="AT909" s="76">
        <f>'[1]بيانات الكل'!R907</f>
        <v>0</v>
      </c>
      <c r="AU909" s="76">
        <f>'[1]بيانات الكل'!S907</f>
        <v>0</v>
      </c>
      <c r="AV909" s="79">
        <v>900</v>
      </c>
      <c r="AW909" s="79" t="e">
        <f>IF(AND($AW$3=#REF!,#REF!=Y909),AV909,"")</f>
        <v>#REF!</v>
      </c>
    </row>
    <row r="910" spans="1:49" ht="21" customHeight="1" thickBot="1">
      <c r="A910" s="68"/>
      <c r="B910" s="68">
        <v>901</v>
      </c>
      <c r="C910" s="69">
        <v>901</v>
      </c>
      <c r="D910" s="70">
        <f>'[1]بيانات الكل'!C908</f>
        <v>0</v>
      </c>
      <c r="E910" s="71" t="str">
        <f>'[1]بيانات الكل'!T908</f>
        <v/>
      </c>
      <c r="F910" s="72" t="str">
        <f t="shared" si="70"/>
        <v/>
      </c>
      <c r="G910" s="73">
        <f>'[1]بيانات الكل'!F908</f>
        <v>0</v>
      </c>
      <c r="H910" s="73">
        <f>'[1]بيانات الكل'!D908</f>
        <v>0</v>
      </c>
      <c r="I910" s="74">
        <f>'[1]بيانات الكل'!H908</f>
        <v>0</v>
      </c>
      <c r="J910" s="75" t="str">
        <f t="shared" si="71"/>
        <v/>
      </c>
      <c r="K910" s="75" t="str">
        <f t="shared" si="72"/>
        <v/>
      </c>
      <c r="L910" s="75" t="str">
        <f t="shared" si="73"/>
        <v/>
      </c>
      <c r="M910" s="75">
        <f>'[1]بيانات الكل'!N908</f>
        <v>0</v>
      </c>
      <c r="N910" s="75">
        <f>'[1]بيانات الكل'!E908</f>
        <v>0</v>
      </c>
      <c r="O910" s="75">
        <f>'[1]بيانات الكل'!G908</f>
        <v>0</v>
      </c>
      <c r="P910" s="76"/>
      <c r="Q910" s="77"/>
      <c r="R910" s="78"/>
      <c r="S910" s="76"/>
      <c r="T910" s="76"/>
      <c r="U910" s="76"/>
      <c r="V910" s="76"/>
      <c r="W910" s="76"/>
      <c r="X910" s="76"/>
      <c r="Y910" s="76"/>
      <c r="Z910" s="76"/>
      <c r="AA910" s="76"/>
      <c r="AB910" s="76"/>
      <c r="AC910" s="76"/>
      <c r="AD910" s="76"/>
      <c r="AE910" s="76"/>
      <c r="AF910" s="76"/>
      <c r="AG910" s="76"/>
      <c r="AH910" s="76"/>
      <c r="AI910" s="76"/>
      <c r="AJ910" s="76"/>
      <c r="AK910" s="76"/>
      <c r="AL910" s="76"/>
      <c r="AM910" s="76" t="str">
        <f t="shared" si="74"/>
        <v/>
      </c>
      <c r="AN910" s="76">
        <f>'[1]بيانات الكل'!K908</f>
        <v>0</v>
      </c>
      <c r="AO910" s="76">
        <f>'[1]بيانات الكل'!J908</f>
        <v>0</v>
      </c>
      <c r="AP910" s="76"/>
      <c r="AQ910" s="76"/>
      <c r="AR910" s="76">
        <f>'[1]بيانات الكل'!L908</f>
        <v>0</v>
      </c>
      <c r="AS910" s="76" t="str">
        <f>'[1]بيانات الكل'!Q908</f>
        <v/>
      </c>
      <c r="AT910" s="76">
        <f>'[1]بيانات الكل'!R908</f>
        <v>0</v>
      </c>
      <c r="AU910" s="76">
        <f>'[1]بيانات الكل'!S908</f>
        <v>0</v>
      </c>
      <c r="AV910" s="79">
        <v>901</v>
      </c>
      <c r="AW910" s="79" t="e">
        <f>IF(AND($AW$3=#REF!,#REF!=Y910),AV910,"")</f>
        <v>#REF!</v>
      </c>
    </row>
    <row r="911" spans="1:49" ht="21" customHeight="1" thickBot="1">
      <c r="A911" s="68"/>
      <c r="B911" s="68">
        <v>902</v>
      </c>
      <c r="C911" s="69">
        <v>902</v>
      </c>
      <c r="D911" s="70">
        <f>'[1]بيانات الكل'!C909</f>
        <v>0</v>
      </c>
      <c r="E911" s="71" t="str">
        <f>'[1]بيانات الكل'!T909</f>
        <v/>
      </c>
      <c r="F911" s="72" t="str">
        <f t="shared" si="70"/>
        <v/>
      </c>
      <c r="G911" s="73">
        <f>'[1]بيانات الكل'!F909</f>
        <v>0</v>
      </c>
      <c r="H911" s="73">
        <f>'[1]بيانات الكل'!D909</f>
        <v>0</v>
      </c>
      <c r="I911" s="74">
        <f>'[1]بيانات الكل'!H909</f>
        <v>0</v>
      </c>
      <c r="J911" s="75" t="str">
        <f t="shared" si="71"/>
        <v/>
      </c>
      <c r="K911" s="75" t="str">
        <f t="shared" si="72"/>
        <v/>
      </c>
      <c r="L911" s="75" t="str">
        <f t="shared" si="73"/>
        <v/>
      </c>
      <c r="M911" s="75">
        <f>'[1]بيانات الكل'!N909</f>
        <v>0</v>
      </c>
      <c r="N911" s="75">
        <f>'[1]بيانات الكل'!E909</f>
        <v>0</v>
      </c>
      <c r="O911" s="75">
        <f>'[1]بيانات الكل'!G909</f>
        <v>0</v>
      </c>
      <c r="P911" s="76"/>
      <c r="Q911" s="77"/>
      <c r="R911" s="78"/>
      <c r="S911" s="76"/>
      <c r="T911" s="76"/>
      <c r="U911" s="76"/>
      <c r="V911" s="76"/>
      <c r="W911" s="76"/>
      <c r="X911" s="76"/>
      <c r="Y911" s="76"/>
      <c r="Z911" s="76"/>
      <c r="AA911" s="76"/>
      <c r="AB911" s="76"/>
      <c r="AC911" s="76"/>
      <c r="AD911" s="76"/>
      <c r="AE911" s="76"/>
      <c r="AF911" s="76"/>
      <c r="AG911" s="76"/>
      <c r="AH911" s="76"/>
      <c r="AI911" s="76"/>
      <c r="AJ911" s="76"/>
      <c r="AK911" s="76"/>
      <c r="AL911" s="76"/>
      <c r="AM911" s="76" t="str">
        <f t="shared" si="74"/>
        <v/>
      </c>
      <c r="AN911" s="76">
        <f>'[1]بيانات الكل'!K909</f>
        <v>0</v>
      </c>
      <c r="AO911" s="76">
        <f>'[1]بيانات الكل'!J909</f>
        <v>0</v>
      </c>
      <c r="AP911" s="76"/>
      <c r="AQ911" s="76"/>
      <c r="AR911" s="76">
        <f>'[1]بيانات الكل'!L909</f>
        <v>0</v>
      </c>
      <c r="AS911" s="76" t="str">
        <f>'[1]بيانات الكل'!Q909</f>
        <v/>
      </c>
      <c r="AT911" s="76">
        <f>'[1]بيانات الكل'!R909</f>
        <v>0</v>
      </c>
      <c r="AU911" s="76">
        <f>'[1]بيانات الكل'!S909</f>
        <v>0</v>
      </c>
      <c r="AV911" s="79">
        <v>902</v>
      </c>
      <c r="AW911" s="79" t="e">
        <f>IF(AND($AW$3=#REF!,#REF!=Y911),AV911,"")</f>
        <v>#REF!</v>
      </c>
    </row>
    <row r="912" spans="1:49" ht="21" customHeight="1" thickBot="1">
      <c r="A912" s="68"/>
      <c r="B912" s="68">
        <v>903</v>
      </c>
      <c r="C912" s="69">
        <v>903</v>
      </c>
      <c r="D912" s="70">
        <f>'[1]بيانات الكل'!C910</f>
        <v>0</v>
      </c>
      <c r="E912" s="71" t="str">
        <f>'[1]بيانات الكل'!T910</f>
        <v/>
      </c>
      <c r="F912" s="72" t="str">
        <f t="shared" si="70"/>
        <v/>
      </c>
      <c r="G912" s="73">
        <f>'[1]بيانات الكل'!F910</f>
        <v>0</v>
      </c>
      <c r="H912" s="73">
        <f>'[1]بيانات الكل'!D910</f>
        <v>0</v>
      </c>
      <c r="I912" s="74">
        <f>'[1]بيانات الكل'!H910</f>
        <v>0</v>
      </c>
      <c r="J912" s="75" t="str">
        <f t="shared" si="71"/>
        <v/>
      </c>
      <c r="K912" s="75" t="str">
        <f t="shared" si="72"/>
        <v/>
      </c>
      <c r="L912" s="75" t="str">
        <f t="shared" si="73"/>
        <v/>
      </c>
      <c r="M912" s="75">
        <f>'[1]بيانات الكل'!N910</f>
        <v>0</v>
      </c>
      <c r="N912" s="75">
        <f>'[1]بيانات الكل'!E910</f>
        <v>0</v>
      </c>
      <c r="O912" s="75">
        <f>'[1]بيانات الكل'!G910</f>
        <v>0</v>
      </c>
      <c r="P912" s="76"/>
      <c r="Q912" s="77"/>
      <c r="R912" s="78"/>
      <c r="S912" s="76"/>
      <c r="T912" s="76"/>
      <c r="U912" s="76"/>
      <c r="V912" s="76"/>
      <c r="W912" s="76"/>
      <c r="X912" s="76"/>
      <c r="Y912" s="76"/>
      <c r="Z912" s="76"/>
      <c r="AA912" s="76"/>
      <c r="AB912" s="76"/>
      <c r="AC912" s="76"/>
      <c r="AD912" s="76"/>
      <c r="AE912" s="76"/>
      <c r="AF912" s="76"/>
      <c r="AG912" s="76"/>
      <c r="AH912" s="76"/>
      <c r="AI912" s="76"/>
      <c r="AJ912" s="76"/>
      <c r="AK912" s="76"/>
      <c r="AL912" s="76"/>
      <c r="AM912" s="76" t="str">
        <f t="shared" si="74"/>
        <v/>
      </c>
      <c r="AN912" s="76">
        <f>'[1]بيانات الكل'!K910</f>
        <v>0</v>
      </c>
      <c r="AO912" s="76">
        <f>'[1]بيانات الكل'!J910</f>
        <v>0</v>
      </c>
      <c r="AP912" s="76"/>
      <c r="AQ912" s="76"/>
      <c r="AR912" s="76">
        <f>'[1]بيانات الكل'!L910</f>
        <v>0</v>
      </c>
      <c r="AS912" s="76" t="str">
        <f>'[1]بيانات الكل'!Q910</f>
        <v/>
      </c>
      <c r="AT912" s="76">
        <f>'[1]بيانات الكل'!R910</f>
        <v>0</v>
      </c>
      <c r="AU912" s="76">
        <f>'[1]بيانات الكل'!S910</f>
        <v>0</v>
      </c>
      <c r="AV912" s="79">
        <v>903</v>
      </c>
      <c r="AW912" s="79" t="e">
        <f>IF(AND($AW$3=#REF!,#REF!=Y912),AV912,"")</f>
        <v>#REF!</v>
      </c>
    </row>
    <row r="913" spans="1:49" ht="21" customHeight="1" thickBot="1">
      <c r="A913" s="68"/>
      <c r="B913" s="68">
        <v>904</v>
      </c>
      <c r="C913" s="69">
        <v>904</v>
      </c>
      <c r="D913" s="70">
        <f>'[1]بيانات الكل'!C911</f>
        <v>0</v>
      </c>
      <c r="E913" s="71" t="str">
        <f>'[1]بيانات الكل'!T911</f>
        <v/>
      </c>
      <c r="F913" s="72" t="str">
        <f t="shared" si="70"/>
        <v/>
      </c>
      <c r="G913" s="73">
        <f>'[1]بيانات الكل'!F911</f>
        <v>0</v>
      </c>
      <c r="H913" s="73">
        <f>'[1]بيانات الكل'!D911</f>
        <v>0</v>
      </c>
      <c r="I913" s="74">
        <f>'[1]بيانات الكل'!H911</f>
        <v>0</v>
      </c>
      <c r="J913" s="75" t="str">
        <f t="shared" si="71"/>
        <v/>
      </c>
      <c r="K913" s="75" t="str">
        <f t="shared" si="72"/>
        <v/>
      </c>
      <c r="L913" s="75" t="str">
        <f t="shared" si="73"/>
        <v/>
      </c>
      <c r="M913" s="75">
        <f>'[1]بيانات الكل'!N911</f>
        <v>0</v>
      </c>
      <c r="N913" s="75">
        <f>'[1]بيانات الكل'!E911</f>
        <v>0</v>
      </c>
      <c r="O913" s="75">
        <f>'[1]بيانات الكل'!G911</f>
        <v>0</v>
      </c>
      <c r="P913" s="76"/>
      <c r="Q913" s="77"/>
      <c r="R913" s="78"/>
      <c r="S913" s="76"/>
      <c r="T913" s="76"/>
      <c r="U913" s="76"/>
      <c r="V913" s="76"/>
      <c r="W913" s="76"/>
      <c r="X913" s="76"/>
      <c r="Y913" s="76"/>
      <c r="Z913" s="76"/>
      <c r="AA913" s="76"/>
      <c r="AB913" s="76"/>
      <c r="AC913" s="76"/>
      <c r="AD913" s="76"/>
      <c r="AE913" s="76"/>
      <c r="AF913" s="76"/>
      <c r="AG913" s="76"/>
      <c r="AH913" s="76"/>
      <c r="AI913" s="76"/>
      <c r="AJ913" s="76"/>
      <c r="AK913" s="76"/>
      <c r="AL913" s="76"/>
      <c r="AM913" s="76" t="str">
        <f t="shared" si="74"/>
        <v/>
      </c>
      <c r="AN913" s="76">
        <f>'[1]بيانات الكل'!K911</f>
        <v>0</v>
      </c>
      <c r="AO913" s="76">
        <f>'[1]بيانات الكل'!J911</f>
        <v>0</v>
      </c>
      <c r="AP913" s="76"/>
      <c r="AQ913" s="76"/>
      <c r="AR913" s="76">
        <f>'[1]بيانات الكل'!L911</f>
        <v>0</v>
      </c>
      <c r="AS913" s="76" t="str">
        <f>'[1]بيانات الكل'!Q911</f>
        <v/>
      </c>
      <c r="AT913" s="76">
        <f>'[1]بيانات الكل'!R911</f>
        <v>0</v>
      </c>
      <c r="AU913" s="76">
        <f>'[1]بيانات الكل'!S911</f>
        <v>0</v>
      </c>
      <c r="AV913" s="79">
        <v>904</v>
      </c>
      <c r="AW913" s="79" t="e">
        <f>IF(AND($AW$3=#REF!,#REF!=Y913),AV913,"")</f>
        <v>#REF!</v>
      </c>
    </row>
    <row r="914" spans="1:49" ht="21" customHeight="1" thickBot="1">
      <c r="A914" s="68"/>
      <c r="B914" s="68">
        <v>905</v>
      </c>
      <c r="C914" s="69">
        <v>905</v>
      </c>
      <c r="D914" s="70">
        <f>'[1]بيانات الكل'!C912</f>
        <v>0</v>
      </c>
      <c r="E914" s="71" t="str">
        <f>'[1]بيانات الكل'!T912</f>
        <v/>
      </c>
      <c r="F914" s="72" t="str">
        <f t="shared" si="70"/>
        <v/>
      </c>
      <c r="G914" s="73">
        <f>'[1]بيانات الكل'!F912</f>
        <v>0</v>
      </c>
      <c r="H914" s="73">
        <f>'[1]بيانات الكل'!D912</f>
        <v>0</v>
      </c>
      <c r="I914" s="74">
        <f>'[1]بيانات الكل'!H912</f>
        <v>0</v>
      </c>
      <c r="J914" s="75" t="str">
        <f t="shared" si="71"/>
        <v/>
      </c>
      <c r="K914" s="75" t="str">
        <f t="shared" si="72"/>
        <v/>
      </c>
      <c r="L914" s="75" t="str">
        <f t="shared" si="73"/>
        <v/>
      </c>
      <c r="M914" s="75">
        <f>'[1]بيانات الكل'!N912</f>
        <v>0</v>
      </c>
      <c r="N914" s="75">
        <f>'[1]بيانات الكل'!E912</f>
        <v>0</v>
      </c>
      <c r="O914" s="75">
        <f>'[1]بيانات الكل'!G912</f>
        <v>0</v>
      </c>
      <c r="P914" s="76"/>
      <c r="Q914" s="77"/>
      <c r="R914" s="78"/>
      <c r="S914" s="76"/>
      <c r="T914" s="76"/>
      <c r="U914" s="76"/>
      <c r="V914" s="76"/>
      <c r="W914" s="76"/>
      <c r="X914" s="76"/>
      <c r="Y914" s="76"/>
      <c r="Z914" s="76"/>
      <c r="AA914" s="76"/>
      <c r="AB914" s="76"/>
      <c r="AC914" s="76"/>
      <c r="AD914" s="76"/>
      <c r="AE914" s="76"/>
      <c r="AF914" s="76"/>
      <c r="AG914" s="76"/>
      <c r="AH914" s="76"/>
      <c r="AI914" s="76"/>
      <c r="AJ914" s="76"/>
      <c r="AK914" s="76"/>
      <c r="AL914" s="76"/>
      <c r="AM914" s="76" t="str">
        <f t="shared" si="74"/>
        <v/>
      </c>
      <c r="AN914" s="76">
        <f>'[1]بيانات الكل'!K912</f>
        <v>0</v>
      </c>
      <c r="AO914" s="76">
        <f>'[1]بيانات الكل'!J912</f>
        <v>0</v>
      </c>
      <c r="AP914" s="76"/>
      <c r="AQ914" s="76"/>
      <c r="AR914" s="76">
        <f>'[1]بيانات الكل'!L912</f>
        <v>0</v>
      </c>
      <c r="AS914" s="76" t="str">
        <f>'[1]بيانات الكل'!Q912</f>
        <v/>
      </c>
      <c r="AT914" s="76">
        <f>'[1]بيانات الكل'!R912</f>
        <v>0</v>
      </c>
      <c r="AU914" s="76">
        <f>'[1]بيانات الكل'!S912</f>
        <v>0</v>
      </c>
      <c r="AV914" s="79">
        <v>905</v>
      </c>
      <c r="AW914" s="79" t="e">
        <f>IF(AND($AW$3=#REF!,#REF!=Y914),AV914,"")</f>
        <v>#REF!</v>
      </c>
    </row>
    <row r="915" spans="1:49" ht="21" customHeight="1" thickBot="1">
      <c r="A915" s="68"/>
      <c r="B915" s="68">
        <v>906</v>
      </c>
      <c r="C915" s="69">
        <v>906</v>
      </c>
      <c r="D915" s="70">
        <f>'[1]بيانات الكل'!C913</f>
        <v>0</v>
      </c>
      <c r="E915" s="71" t="str">
        <f>'[1]بيانات الكل'!T913</f>
        <v/>
      </c>
      <c r="F915" s="72" t="str">
        <f t="shared" si="70"/>
        <v/>
      </c>
      <c r="G915" s="73">
        <f>'[1]بيانات الكل'!F913</f>
        <v>0</v>
      </c>
      <c r="H915" s="73">
        <f>'[1]بيانات الكل'!D913</f>
        <v>0</v>
      </c>
      <c r="I915" s="74">
        <f>'[1]بيانات الكل'!H913</f>
        <v>0</v>
      </c>
      <c r="J915" s="75" t="str">
        <f t="shared" si="71"/>
        <v/>
      </c>
      <c r="K915" s="75" t="str">
        <f t="shared" si="72"/>
        <v/>
      </c>
      <c r="L915" s="75" t="str">
        <f t="shared" si="73"/>
        <v/>
      </c>
      <c r="M915" s="75">
        <f>'[1]بيانات الكل'!N913</f>
        <v>0</v>
      </c>
      <c r="N915" s="75">
        <f>'[1]بيانات الكل'!E913</f>
        <v>0</v>
      </c>
      <c r="O915" s="75">
        <f>'[1]بيانات الكل'!G913</f>
        <v>0</v>
      </c>
      <c r="P915" s="76"/>
      <c r="Q915" s="77"/>
      <c r="R915" s="78"/>
      <c r="S915" s="76"/>
      <c r="T915" s="76"/>
      <c r="U915" s="76"/>
      <c r="V915" s="76"/>
      <c r="W915" s="76"/>
      <c r="X915" s="76"/>
      <c r="Y915" s="76"/>
      <c r="Z915" s="76"/>
      <c r="AA915" s="76"/>
      <c r="AB915" s="76"/>
      <c r="AC915" s="76"/>
      <c r="AD915" s="76"/>
      <c r="AE915" s="76"/>
      <c r="AF915" s="76"/>
      <c r="AG915" s="76"/>
      <c r="AH915" s="76"/>
      <c r="AI915" s="76"/>
      <c r="AJ915" s="76"/>
      <c r="AK915" s="76"/>
      <c r="AL915" s="76"/>
      <c r="AM915" s="76" t="str">
        <f t="shared" si="74"/>
        <v/>
      </c>
      <c r="AN915" s="76">
        <f>'[1]بيانات الكل'!K913</f>
        <v>0</v>
      </c>
      <c r="AO915" s="76">
        <f>'[1]بيانات الكل'!J913</f>
        <v>0</v>
      </c>
      <c r="AP915" s="76"/>
      <c r="AQ915" s="76"/>
      <c r="AR915" s="76">
        <f>'[1]بيانات الكل'!L913</f>
        <v>0</v>
      </c>
      <c r="AS915" s="76" t="str">
        <f>'[1]بيانات الكل'!Q913</f>
        <v/>
      </c>
      <c r="AT915" s="76">
        <f>'[1]بيانات الكل'!R913</f>
        <v>0</v>
      </c>
      <c r="AU915" s="76">
        <f>'[1]بيانات الكل'!S913</f>
        <v>0</v>
      </c>
      <c r="AV915" s="79">
        <v>906</v>
      </c>
      <c r="AW915" s="79" t="e">
        <f>IF(AND($AW$3=#REF!,#REF!=Y915),AV915,"")</f>
        <v>#REF!</v>
      </c>
    </row>
    <row r="916" spans="1:49" ht="21" customHeight="1" thickBot="1">
      <c r="A916" s="68"/>
      <c r="B916" s="68">
        <v>907</v>
      </c>
      <c r="C916" s="69">
        <v>907</v>
      </c>
      <c r="D916" s="70">
        <f>'[1]بيانات الكل'!C914</f>
        <v>0</v>
      </c>
      <c r="E916" s="71" t="str">
        <f>'[1]بيانات الكل'!T914</f>
        <v/>
      </c>
      <c r="F916" s="72" t="str">
        <f t="shared" si="70"/>
        <v/>
      </c>
      <c r="G916" s="73">
        <f>'[1]بيانات الكل'!F914</f>
        <v>0</v>
      </c>
      <c r="H916" s="73">
        <f>'[1]بيانات الكل'!D914</f>
        <v>0</v>
      </c>
      <c r="I916" s="74">
        <f>'[1]بيانات الكل'!H914</f>
        <v>0</v>
      </c>
      <c r="J916" s="75" t="str">
        <f t="shared" si="71"/>
        <v/>
      </c>
      <c r="K916" s="75" t="str">
        <f t="shared" si="72"/>
        <v/>
      </c>
      <c r="L916" s="75" t="str">
        <f t="shared" si="73"/>
        <v/>
      </c>
      <c r="M916" s="75">
        <f>'[1]بيانات الكل'!N914</f>
        <v>0</v>
      </c>
      <c r="N916" s="75">
        <f>'[1]بيانات الكل'!E914</f>
        <v>0</v>
      </c>
      <c r="O916" s="75">
        <f>'[1]بيانات الكل'!G914</f>
        <v>0</v>
      </c>
      <c r="P916" s="76"/>
      <c r="Q916" s="77"/>
      <c r="R916" s="78"/>
      <c r="S916" s="76"/>
      <c r="T916" s="76"/>
      <c r="U916" s="76"/>
      <c r="V916" s="76"/>
      <c r="W916" s="76"/>
      <c r="X916" s="76"/>
      <c r="Y916" s="76"/>
      <c r="Z916" s="76"/>
      <c r="AA916" s="76"/>
      <c r="AB916" s="76"/>
      <c r="AC916" s="76"/>
      <c r="AD916" s="76"/>
      <c r="AE916" s="76"/>
      <c r="AF916" s="76"/>
      <c r="AG916" s="76"/>
      <c r="AH916" s="76"/>
      <c r="AI916" s="76"/>
      <c r="AJ916" s="76"/>
      <c r="AK916" s="76"/>
      <c r="AL916" s="76"/>
      <c r="AM916" s="76" t="str">
        <f t="shared" si="74"/>
        <v/>
      </c>
      <c r="AN916" s="76">
        <f>'[1]بيانات الكل'!K914</f>
        <v>0</v>
      </c>
      <c r="AO916" s="76">
        <f>'[1]بيانات الكل'!J914</f>
        <v>0</v>
      </c>
      <c r="AP916" s="76"/>
      <c r="AQ916" s="76"/>
      <c r="AR916" s="76">
        <f>'[1]بيانات الكل'!L914</f>
        <v>0</v>
      </c>
      <c r="AS916" s="76" t="str">
        <f>'[1]بيانات الكل'!Q914</f>
        <v/>
      </c>
      <c r="AT916" s="76">
        <f>'[1]بيانات الكل'!R914</f>
        <v>0</v>
      </c>
      <c r="AU916" s="76">
        <f>'[1]بيانات الكل'!S914</f>
        <v>0</v>
      </c>
      <c r="AV916" s="79">
        <v>907</v>
      </c>
      <c r="AW916" s="79" t="e">
        <f>IF(AND($AW$3=#REF!,#REF!=Y916),AV916,"")</f>
        <v>#REF!</v>
      </c>
    </row>
    <row r="917" spans="1:49" ht="21" customHeight="1" thickBot="1">
      <c r="A917" s="68"/>
      <c r="B917" s="68">
        <v>908</v>
      </c>
      <c r="C917" s="69">
        <v>908</v>
      </c>
      <c r="D917" s="70">
        <f>'[1]بيانات الكل'!C915</f>
        <v>0</v>
      </c>
      <c r="E917" s="71" t="str">
        <f>'[1]بيانات الكل'!T915</f>
        <v/>
      </c>
      <c r="F917" s="72" t="str">
        <f t="shared" si="70"/>
        <v/>
      </c>
      <c r="G917" s="73">
        <f>'[1]بيانات الكل'!F915</f>
        <v>0</v>
      </c>
      <c r="H917" s="73">
        <f>'[1]بيانات الكل'!D915</f>
        <v>0</v>
      </c>
      <c r="I917" s="74">
        <f>'[1]بيانات الكل'!H915</f>
        <v>0</v>
      </c>
      <c r="J917" s="75" t="str">
        <f t="shared" si="71"/>
        <v/>
      </c>
      <c r="K917" s="75" t="str">
        <f t="shared" si="72"/>
        <v/>
      </c>
      <c r="L917" s="75" t="str">
        <f t="shared" si="73"/>
        <v/>
      </c>
      <c r="M917" s="75">
        <f>'[1]بيانات الكل'!N915</f>
        <v>0</v>
      </c>
      <c r="N917" s="75">
        <f>'[1]بيانات الكل'!E915</f>
        <v>0</v>
      </c>
      <c r="O917" s="75">
        <f>'[1]بيانات الكل'!G915</f>
        <v>0</v>
      </c>
      <c r="P917" s="76"/>
      <c r="Q917" s="77"/>
      <c r="R917" s="78"/>
      <c r="S917" s="76"/>
      <c r="T917" s="76"/>
      <c r="U917" s="76"/>
      <c r="V917" s="76"/>
      <c r="W917" s="76"/>
      <c r="X917" s="76"/>
      <c r="Y917" s="76"/>
      <c r="Z917" s="76"/>
      <c r="AA917" s="76"/>
      <c r="AB917" s="76"/>
      <c r="AC917" s="76"/>
      <c r="AD917" s="76"/>
      <c r="AE917" s="76"/>
      <c r="AF917" s="76"/>
      <c r="AG917" s="76"/>
      <c r="AH917" s="76"/>
      <c r="AI917" s="76"/>
      <c r="AJ917" s="76"/>
      <c r="AK917" s="76"/>
      <c r="AL917" s="76"/>
      <c r="AM917" s="76" t="str">
        <f t="shared" si="74"/>
        <v/>
      </c>
      <c r="AN917" s="76">
        <f>'[1]بيانات الكل'!K915</f>
        <v>0</v>
      </c>
      <c r="AO917" s="76">
        <f>'[1]بيانات الكل'!J915</f>
        <v>0</v>
      </c>
      <c r="AP917" s="76"/>
      <c r="AQ917" s="76"/>
      <c r="AR917" s="76">
        <f>'[1]بيانات الكل'!L915</f>
        <v>0</v>
      </c>
      <c r="AS917" s="76" t="str">
        <f>'[1]بيانات الكل'!Q915</f>
        <v/>
      </c>
      <c r="AT917" s="76">
        <f>'[1]بيانات الكل'!R915</f>
        <v>0</v>
      </c>
      <c r="AU917" s="76">
        <f>'[1]بيانات الكل'!S915</f>
        <v>0</v>
      </c>
      <c r="AV917" s="79">
        <v>908</v>
      </c>
      <c r="AW917" s="79" t="e">
        <f>IF(AND($AW$3=#REF!,#REF!=Y917),AV917,"")</f>
        <v>#REF!</v>
      </c>
    </row>
    <row r="918" spans="1:49" ht="21" customHeight="1" thickBot="1">
      <c r="A918" s="68"/>
      <c r="B918" s="68">
        <v>909</v>
      </c>
      <c r="C918" s="69">
        <v>909</v>
      </c>
      <c r="D918" s="70">
        <f>'[1]بيانات الكل'!C916</f>
        <v>0</v>
      </c>
      <c r="E918" s="71" t="str">
        <f>'[1]بيانات الكل'!T916</f>
        <v/>
      </c>
      <c r="F918" s="72" t="str">
        <f t="shared" si="70"/>
        <v/>
      </c>
      <c r="G918" s="73">
        <f>'[1]بيانات الكل'!F916</f>
        <v>0</v>
      </c>
      <c r="H918" s="73">
        <f>'[1]بيانات الكل'!D916</f>
        <v>0</v>
      </c>
      <c r="I918" s="74">
        <f>'[1]بيانات الكل'!H916</f>
        <v>0</v>
      </c>
      <c r="J918" s="75" t="str">
        <f t="shared" si="71"/>
        <v/>
      </c>
      <c r="K918" s="75" t="str">
        <f t="shared" si="72"/>
        <v/>
      </c>
      <c r="L918" s="75" t="str">
        <f t="shared" si="73"/>
        <v/>
      </c>
      <c r="M918" s="75">
        <f>'[1]بيانات الكل'!N916</f>
        <v>0</v>
      </c>
      <c r="N918" s="75">
        <f>'[1]بيانات الكل'!E916</f>
        <v>0</v>
      </c>
      <c r="O918" s="75">
        <f>'[1]بيانات الكل'!G916</f>
        <v>0</v>
      </c>
      <c r="P918" s="76"/>
      <c r="Q918" s="77"/>
      <c r="R918" s="78"/>
      <c r="S918" s="76"/>
      <c r="T918" s="76"/>
      <c r="U918" s="76"/>
      <c r="V918" s="76"/>
      <c r="W918" s="76"/>
      <c r="X918" s="76"/>
      <c r="Y918" s="76"/>
      <c r="Z918" s="76"/>
      <c r="AA918" s="76"/>
      <c r="AB918" s="76"/>
      <c r="AC918" s="76"/>
      <c r="AD918" s="76"/>
      <c r="AE918" s="76"/>
      <c r="AF918" s="76"/>
      <c r="AG918" s="76"/>
      <c r="AH918" s="76"/>
      <c r="AI918" s="76"/>
      <c r="AJ918" s="76"/>
      <c r="AK918" s="76"/>
      <c r="AL918" s="76"/>
      <c r="AM918" s="76" t="str">
        <f t="shared" si="74"/>
        <v/>
      </c>
      <c r="AN918" s="76">
        <f>'[1]بيانات الكل'!K916</f>
        <v>0</v>
      </c>
      <c r="AO918" s="76">
        <f>'[1]بيانات الكل'!J916</f>
        <v>0</v>
      </c>
      <c r="AP918" s="76"/>
      <c r="AQ918" s="76"/>
      <c r="AR918" s="76">
        <f>'[1]بيانات الكل'!L916</f>
        <v>0</v>
      </c>
      <c r="AS918" s="76" t="str">
        <f>'[1]بيانات الكل'!Q916</f>
        <v/>
      </c>
      <c r="AT918" s="76">
        <f>'[1]بيانات الكل'!R916</f>
        <v>0</v>
      </c>
      <c r="AU918" s="76">
        <f>'[1]بيانات الكل'!S916</f>
        <v>0</v>
      </c>
      <c r="AV918" s="79">
        <v>909</v>
      </c>
      <c r="AW918" s="79" t="e">
        <f>IF(AND($AW$3=#REF!,#REF!=Y918),AV918,"")</f>
        <v>#REF!</v>
      </c>
    </row>
    <row r="919" spans="1:49" ht="21" customHeight="1" thickBot="1">
      <c r="A919" s="68"/>
      <c r="B919" s="68">
        <v>910</v>
      </c>
      <c r="C919" s="69">
        <v>910</v>
      </c>
      <c r="D919" s="70">
        <f>'[1]بيانات الكل'!C917</f>
        <v>0</v>
      </c>
      <c r="E919" s="71" t="str">
        <f>'[1]بيانات الكل'!T917</f>
        <v/>
      </c>
      <c r="F919" s="72" t="str">
        <f t="shared" si="70"/>
        <v/>
      </c>
      <c r="G919" s="73">
        <f>'[1]بيانات الكل'!F917</f>
        <v>0</v>
      </c>
      <c r="H919" s="73">
        <f>'[1]بيانات الكل'!D917</f>
        <v>0</v>
      </c>
      <c r="I919" s="74">
        <f>'[1]بيانات الكل'!H917</f>
        <v>0</v>
      </c>
      <c r="J919" s="75" t="str">
        <f t="shared" si="71"/>
        <v/>
      </c>
      <c r="K919" s="75" t="str">
        <f t="shared" si="72"/>
        <v/>
      </c>
      <c r="L919" s="75" t="str">
        <f t="shared" si="73"/>
        <v/>
      </c>
      <c r="M919" s="75">
        <f>'[1]بيانات الكل'!N917</f>
        <v>0</v>
      </c>
      <c r="N919" s="75">
        <f>'[1]بيانات الكل'!E917</f>
        <v>0</v>
      </c>
      <c r="O919" s="75">
        <f>'[1]بيانات الكل'!G917</f>
        <v>0</v>
      </c>
      <c r="P919" s="76"/>
      <c r="Q919" s="77"/>
      <c r="R919" s="78"/>
      <c r="S919" s="76"/>
      <c r="T919" s="76"/>
      <c r="U919" s="76"/>
      <c r="V919" s="76"/>
      <c r="W919" s="76"/>
      <c r="X919" s="76"/>
      <c r="Y919" s="76"/>
      <c r="Z919" s="76"/>
      <c r="AA919" s="76"/>
      <c r="AB919" s="76"/>
      <c r="AC919" s="76"/>
      <c r="AD919" s="76"/>
      <c r="AE919" s="76"/>
      <c r="AF919" s="76"/>
      <c r="AG919" s="76"/>
      <c r="AH919" s="76"/>
      <c r="AI919" s="76"/>
      <c r="AJ919" s="76"/>
      <c r="AK919" s="76"/>
      <c r="AL919" s="76"/>
      <c r="AM919" s="76" t="str">
        <f t="shared" si="74"/>
        <v/>
      </c>
      <c r="AN919" s="76">
        <f>'[1]بيانات الكل'!K917</f>
        <v>0</v>
      </c>
      <c r="AO919" s="76">
        <f>'[1]بيانات الكل'!J917</f>
        <v>0</v>
      </c>
      <c r="AP919" s="76"/>
      <c r="AQ919" s="76"/>
      <c r="AR919" s="76">
        <f>'[1]بيانات الكل'!L917</f>
        <v>0</v>
      </c>
      <c r="AS919" s="76" t="str">
        <f>'[1]بيانات الكل'!Q917</f>
        <v/>
      </c>
      <c r="AT919" s="76">
        <f>'[1]بيانات الكل'!R917</f>
        <v>0</v>
      </c>
      <c r="AU919" s="76">
        <f>'[1]بيانات الكل'!S917</f>
        <v>0</v>
      </c>
      <c r="AV919" s="79">
        <v>910</v>
      </c>
      <c r="AW919" s="79" t="e">
        <f>IF(AND($AW$3=#REF!,#REF!=Y919),AV919,"")</f>
        <v>#REF!</v>
      </c>
    </row>
    <row r="920" spans="1:49" ht="21" customHeight="1" thickBot="1">
      <c r="A920" s="68"/>
      <c r="B920" s="68">
        <v>911</v>
      </c>
      <c r="C920" s="69">
        <v>911</v>
      </c>
      <c r="D920" s="70">
        <f>'[1]بيانات الكل'!C918</f>
        <v>0</v>
      </c>
      <c r="E920" s="71" t="str">
        <f>'[1]بيانات الكل'!T918</f>
        <v/>
      </c>
      <c r="F920" s="72" t="str">
        <f t="shared" si="70"/>
        <v/>
      </c>
      <c r="G920" s="73">
        <f>'[1]بيانات الكل'!F918</f>
        <v>0</v>
      </c>
      <c r="H920" s="73">
        <f>'[1]بيانات الكل'!D918</f>
        <v>0</v>
      </c>
      <c r="I920" s="74">
        <f>'[1]بيانات الكل'!H918</f>
        <v>0</v>
      </c>
      <c r="J920" s="75" t="str">
        <f t="shared" si="71"/>
        <v/>
      </c>
      <c r="K920" s="75" t="str">
        <f t="shared" si="72"/>
        <v/>
      </c>
      <c r="L920" s="75" t="str">
        <f t="shared" si="73"/>
        <v/>
      </c>
      <c r="M920" s="75">
        <f>'[1]بيانات الكل'!N918</f>
        <v>0</v>
      </c>
      <c r="N920" s="75">
        <f>'[1]بيانات الكل'!E918</f>
        <v>0</v>
      </c>
      <c r="O920" s="75">
        <f>'[1]بيانات الكل'!G918</f>
        <v>0</v>
      </c>
      <c r="P920" s="76"/>
      <c r="Q920" s="77"/>
      <c r="R920" s="78"/>
      <c r="S920" s="76"/>
      <c r="T920" s="76"/>
      <c r="U920" s="76"/>
      <c r="V920" s="76"/>
      <c r="W920" s="76"/>
      <c r="X920" s="76"/>
      <c r="Y920" s="76"/>
      <c r="Z920" s="76"/>
      <c r="AA920" s="76"/>
      <c r="AB920" s="76"/>
      <c r="AC920" s="76"/>
      <c r="AD920" s="76"/>
      <c r="AE920" s="76"/>
      <c r="AF920" s="76"/>
      <c r="AG920" s="76"/>
      <c r="AH920" s="76"/>
      <c r="AI920" s="76"/>
      <c r="AJ920" s="76"/>
      <c r="AK920" s="76"/>
      <c r="AL920" s="76"/>
      <c r="AM920" s="76" t="str">
        <f t="shared" si="74"/>
        <v/>
      </c>
      <c r="AN920" s="76">
        <f>'[1]بيانات الكل'!K918</f>
        <v>0</v>
      </c>
      <c r="AO920" s="76">
        <f>'[1]بيانات الكل'!J918</f>
        <v>0</v>
      </c>
      <c r="AP920" s="76"/>
      <c r="AQ920" s="76"/>
      <c r="AR920" s="76">
        <f>'[1]بيانات الكل'!L918</f>
        <v>0</v>
      </c>
      <c r="AS920" s="76" t="str">
        <f>'[1]بيانات الكل'!Q918</f>
        <v/>
      </c>
      <c r="AT920" s="76">
        <f>'[1]بيانات الكل'!R918</f>
        <v>0</v>
      </c>
      <c r="AU920" s="76">
        <f>'[1]بيانات الكل'!S918</f>
        <v>0</v>
      </c>
      <c r="AV920" s="79">
        <v>911</v>
      </c>
      <c r="AW920" s="79" t="e">
        <f>IF(AND($AW$3=#REF!,#REF!=Y920),AV920,"")</f>
        <v>#REF!</v>
      </c>
    </row>
    <row r="921" spans="1:49" ht="21" customHeight="1" thickBot="1">
      <c r="A921" s="68"/>
      <c r="B921" s="68">
        <v>912</v>
      </c>
      <c r="C921" s="69">
        <v>912</v>
      </c>
      <c r="D921" s="70">
        <f>'[1]بيانات الكل'!C919</f>
        <v>0</v>
      </c>
      <c r="E921" s="71" t="str">
        <f>'[1]بيانات الكل'!T919</f>
        <v/>
      </c>
      <c r="F921" s="72" t="str">
        <f t="shared" si="70"/>
        <v/>
      </c>
      <c r="G921" s="73">
        <f>'[1]بيانات الكل'!F919</f>
        <v>0</v>
      </c>
      <c r="H921" s="73">
        <f>'[1]بيانات الكل'!D919</f>
        <v>0</v>
      </c>
      <c r="I921" s="74">
        <f>'[1]بيانات الكل'!H919</f>
        <v>0</v>
      </c>
      <c r="J921" s="75" t="str">
        <f t="shared" si="71"/>
        <v/>
      </c>
      <c r="K921" s="75" t="str">
        <f t="shared" si="72"/>
        <v/>
      </c>
      <c r="L921" s="75" t="str">
        <f t="shared" si="73"/>
        <v/>
      </c>
      <c r="M921" s="75">
        <f>'[1]بيانات الكل'!N919</f>
        <v>0</v>
      </c>
      <c r="N921" s="75">
        <f>'[1]بيانات الكل'!E919</f>
        <v>0</v>
      </c>
      <c r="O921" s="75">
        <f>'[1]بيانات الكل'!G919</f>
        <v>0</v>
      </c>
      <c r="P921" s="76"/>
      <c r="Q921" s="77"/>
      <c r="R921" s="78"/>
      <c r="S921" s="76"/>
      <c r="T921" s="76"/>
      <c r="U921" s="76"/>
      <c r="V921" s="76"/>
      <c r="W921" s="76"/>
      <c r="X921" s="76"/>
      <c r="Y921" s="76"/>
      <c r="Z921" s="76"/>
      <c r="AA921" s="76"/>
      <c r="AB921" s="76"/>
      <c r="AC921" s="76"/>
      <c r="AD921" s="76"/>
      <c r="AE921" s="76"/>
      <c r="AF921" s="76"/>
      <c r="AG921" s="76"/>
      <c r="AH921" s="76"/>
      <c r="AI921" s="76"/>
      <c r="AJ921" s="76"/>
      <c r="AK921" s="76"/>
      <c r="AL921" s="76"/>
      <c r="AM921" s="76" t="str">
        <f t="shared" si="74"/>
        <v/>
      </c>
      <c r="AN921" s="76">
        <f>'[1]بيانات الكل'!K919</f>
        <v>0</v>
      </c>
      <c r="AO921" s="76">
        <f>'[1]بيانات الكل'!J919</f>
        <v>0</v>
      </c>
      <c r="AP921" s="76"/>
      <c r="AQ921" s="76"/>
      <c r="AR921" s="76">
        <f>'[1]بيانات الكل'!L919</f>
        <v>0</v>
      </c>
      <c r="AS921" s="76" t="str">
        <f>'[1]بيانات الكل'!Q919</f>
        <v/>
      </c>
      <c r="AT921" s="76">
        <f>'[1]بيانات الكل'!R919</f>
        <v>0</v>
      </c>
      <c r="AU921" s="76">
        <f>'[1]بيانات الكل'!S919</f>
        <v>0</v>
      </c>
      <c r="AV921" s="79">
        <v>912</v>
      </c>
      <c r="AW921" s="79" t="e">
        <f>IF(AND($AW$3=#REF!,#REF!=Y921),AV921,"")</f>
        <v>#REF!</v>
      </c>
    </row>
    <row r="922" spans="1:49" ht="21" customHeight="1" thickBot="1">
      <c r="A922" s="68"/>
      <c r="B922" s="68">
        <v>913</v>
      </c>
      <c r="C922" s="69">
        <v>913</v>
      </c>
      <c r="D922" s="70">
        <f>'[1]بيانات الكل'!C920</f>
        <v>0</v>
      </c>
      <c r="E922" s="71" t="str">
        <f>'[1]بيانات الكل'!T920</f>
        <v/>
      </c>
      <c r="F922" s="72" t="str">
        <f t="shared" si="70"/>
        <v/>
      </c>
      <c r="G922" s="73">
        <f>'[1]بيانات الكل'!F920</f>
        <v>0</v>
      </c>
      <c r="H922" s="73">
        <f>'[1]بيانات الكل'!D920</f>
        <v>0</v>
      </c>
      <c r="I922" s="74">
        <f>'[1]بيانات الكل'!H920</f>
        <v>0</v>
      </c>
      <c r="J922" s="75" t="str">
        <f t="shared" si="71"/>
        <v/>
      </c>
      <c r="K922" s="75" t="str">
        <f t="shared" si="72"/>
        <v/>
      </c>
      <c r="L922" s="75" t="str">
        <f t="shared" si="73"/>
        <v/>
      </c>
      <c r="M922" s="75">
        <f>'[1]بيانات الكل'!N920</f>
        <v>0</v>
      </c>
      <c r="N922" s="75">
        <f>'[1]بيانات الكل'!E920</f>
        <v>0</v>
      </c>
      <c r="O922" s="75">
        <f>'[1]بيانات الكل'!G920</f>
        <v>0</v>
      </c>
      <c r="P922" s="76"/>
      <c r="Q922" s="77"/>
      <c r="R922" s="78"/>
      <c r="S922" s="76"/>
      <c r="T922" s="76"/>
      <c r="U922" s="76"/>
      <c r="V922" s="76"/>
      <c r="W922" s="76"/>
      <c r="X922" s="76"/>
      <c r="Y922" s="76"/>
      <c r="Z922" s="76"/>
      <c r="AA922" s="76"/>
      <c r="AB922" s="76"/>
      <c r="AC922" s="76"/>
      <c r="AD922" s="76"/>
      <c r="AE922" s="76"/>
      <c r="AF922" s="76"/>
      <c r="AG922" s="76"/>
      <c r="AH922" s="76"/>
      <c r="AI922" s="76"/>
      <c r="AJ922" s="76"/>
      <c r="AK922" s="76"/>
      <c r="AL922" s="76"/>
      <c r="AM922" s="76" t="str">
        <f t="shared" si="74"/>
        <v/>
      </c>
      <c r="AN922" s="76">
        <f>'[1]بيانات الكل'!K920</f>
        <v>0</v>
      </c>
      <c r="AO922" s="76">
        <f>'[1]بيانات الكل'!J920</f>
        <v>0</v>
      </c>
      <c r="AP922" s="76"/>
      <c r="AQ922" s="76"/>
      <c r="AR922" s="76">
        <f>'[1]بيانات الكل'!L920</f>
        <v>0</v>
      </c>
      <c r="AS922" s="76" t="str">
        <f>'[1]بيانات الكل'!Q920</f>
        <v/>
      </c>
      <c r="AT922" s="76">
        <f>'[1]بيانات الكل'!R920</f>
        <v>0</v>
      </c>
      <c r="AU922" s="76">
        <f>'[1]بيانات الكل'!S920</f>
        <v>0</v>
      </c>
      <c r="AV922" s="79">
        <v>913</v>
      </c>
      <c r="AW922" s="79" t="e">
        <f>IF(AND($AW$3=#REF!,#REF!=Y922),AV922,"")</f>
        <v>#REF!</v>
      </c>
    </row>
    <row r="923" spans="1:49" ht="21" customHeight="1" thickBot="1">
      <c r="A923" s="68"/>
      <c r="B923" s="68">
        <v>914</v>
      </c>
      <c r="C923" s="69">
        <v>914</v>
      </c>
      <c r="D923" s="70">
        <f>'[1]بيانات الكل'!C921</f>
        <v>0</v>
      </c>
      <c r="E923" s="71" t="str">
        <f>'[1]بيانات الكل'!T921</f>
        <v/>
      </c>
      <c r="F923" s="72" t="str">
        <f t="shared" si="70"/>
        <v/>
      </c>
      <c r="G923" s="73">
        <f>'[1]بيانات الكل'!F921</f>
        <v>0</v>
      </c>
      <c r="H923" s="73">
        <f>'[1]بيانات الكل'!D921</f>
        <v>0</v>
      </c>
      <c r="I923" s="74">
        <f>'[1]بيانات الكل'!H921</f>
        <v>0</v>
      </c>
      <c r="J923" s="75" t="str">
        <f t="shared" si="71"/>
        <v/>
      </c>
      <c r="K923" s="75" t="str">
        <f t="shared" si="72"/>
        <v/>
      </c>
      <c r="L923" s="75" t="str">
        <f t="shared" si="73"/>
        <v/>
      </c>
      <c r="M923" s="75">
        <f>'[1]بيانات الكل'!N921</f>
        <v>0</v>
      </c>
      <c r="N923" s="75">
        <f>'[1]بيانات الكل'!E921</f>
        <v>0</v>
      </c>
      <c r="O923" s="75">
        <f>'[1]بيانات الكل'!G921</f>
        <v>0</v>
      </c>
      <c r="P923" s="76"/>
      <c r="Q923" s="77"/>
      <c r="R923" s="78"/>
      <c r="S923" s="76"/>
      <c r="T923" s="76"/>
      <c r="U923" s="76"/>
      <c r="V923" s="76"/>
      <c r="W923" s="76"/>
      <c r="X923" s="76"/>
      <c r="Y923" s="76"/>
      <c r="Z923" s="76"/>
      <c r="AA923" s="76"/>
      <c r="AB923" s="76"/>
      <c r="AC923" s="76"/>
      <c r="AD923" s="76"/>
      <c r="AE923" s="76"/>
      <c r="AF923" s="76"/>
      <c r="AG923" s="76"/>
      <c r="AH923" s="76"/>
      <c r="AI923" s="76"/>
      <c r="AJ923" s="76"/>
      <c r="AK923" s="76"/>
      <c r="AL923" s="76"/>
      <c r="AM923" s="76" t="str">
        <f t="shared" si="74"/>
        <v/>
      </c>
      <c r="AN923" s="76">
        <f>'[1]بيانات الكل'!K921</f>
        <v>0</v>
      </c>
      <c r="AO923" s="76">
        <f>'[1]بيانات الكل'!J921</f>
        <v>0</v>
      </c>
      <c r="AP923" s="76"/>
      <c r="AQ923" s="76"/>
      <c r="AR923" s="76">
        <f>'[1]بيانات الكل'!L921</f>
        <v>0</v>
      </c>
      <c r="AS923" s="76" t="str">
        <f>'[1]بيانات الكل'!Q921</f>
        <v/>
      </c>
      <c r="AT923" s="76">
        <f>'[1]بيانات الكل'!R921</f>
        <v>0</v>
      </c>
      <c r="AU923" s="76">
        <f>'[1]بيانات الكل'!S921</f>
        <v>0</v>
      </c>
      <c r="AV923" s="79">
        <v>914</v>
      </c>
      <c r="AW923" s="79" t="e">
        <f>IF(AND($AW$3=#REF!,#REF!=Y923),AV923,"")</f>
        <v>#REF!</v>
      </c>
    </row>
    <row r="924" spans="1:49" ht="21" customHeight="1" thickBot="1">
      <c r="A924" s="68"/>
      <c r="B924" s="68">
        <v>915</v>
      </c>
      <c r="C924" s="69">
        <v>915</v>
      </c>
      <c r="D924" s="70">
        <f>'[1]بيانات الكل'!C922</f>
        <v>0</v>
      </c>
      <c r="E924" s="71" t="str">
        <f>'[1]بيانات الكل'!T922</f>
        <v/>
      </c>
      <c r="F924" s="72" t="str">
        <f t="shared" si="70"/>
        <v/>
      </c>
      <c r="G924" s="73">
        <f>'[1]بيانات الكل'!F922</f>
        <v>0</v>
      </c>
      <c r="H924" s="73">
        <f>'[1]بيانات الكل'!D922</f>
        <v>0</v>
      </c>
      <c r="I924" s="74">
        <f>'[1]بيانات الكل'!H922</f>
        <v>0</v>
      </c>
      <c r="J924" s="75" t="str">
        <f t="shared" si="71"/>
        <v/>
      </c>
      <c r="K924" s="75" t="str">
        <f t="shared" si="72"/>
        <v/>
      </c>
      <c r="L924" s="75" t="str">
        <f t="shared" si="73"/>
        <v/>
      </c>
      <c r="M924" s="75">
        <f>'[1]بيانات الكل'!N922</f>
        <v>0</v>
      </c>
      <c r="N924" s="75">
        <f>'[1]بيانات الكل'!E922</f>
        <v>0</v>
      </c>
      <c r="O924" s="75">
        <f>'[1]بيانات الكل'!G922</f>
        <v>0</v>
      </c>
      <c r="P924" s="76"/>
      <c r="Q924" s="77"/>
      <c r="R924" s="78"/>
      <c r="S924" s="76"/>
      <c r="T924" s="76"/>
      <c r="U924" s="76"/>
      <c r="V924" s="76"/>
      <c r="W924" s="76"/>
      <c r="X924" s="76"/>
      <c r="Y924" s="76"/>
      <c r="Z924" s="76"/>
      <c r="AA924" s="76"/>
      <c r="AB924" s="76"/>
      <c r="AC924" s="76"/>
      <c r="AD924" s="76"/>
      <c r="AE924" s="76"/>
      <c r="AF924" s="76"/>
      <c r="AG924" s="76"/>
      <c r="AH924" s="76"/>
      <c r="AI924" s="76"/>
      <c r="AJ924" s="76"/>
      <c r="AK924" s="76"/>
      <c r="AL924" s="76"/>
      <c r="AM924" s="76" t="str">
        <f t="shared" si="74"/>
        <v/>
      </c>
      <c r="AN924" s="76">
        <f>'[1]بيانات الكل'!K922</f>
        <v>0</v>
      </c>
      <c r="AO924" s="76">
        <f>'[1]بيانات الكل'!J922</f>
        <v>0</v>
      </c>
      <c r="AP924" s="76"/>
      <c r="AQ924" s="76"/>
      <c r="AR924" s="76">
        <f>'[1]بيانات الكل'!L922</f>
        <v>0</v>
      </c>
      <c r="AS924" s="76" t="str">
        <f>'[1]بيانات الكل'!Q922</f>
        <v/>
      </c>
      <c r="AT924" s="76">
        <f>'[1]بيانات الكل'!R922</f>
        <v>0</v>
      </c>
      <c r="AU924" s="76">
        <f>'[1]بيانات الكل'!S922</f>
        <v>0</v>
      </c>
      <c r="AV924" s="79">
        <v>915</v>
      </c>
      <c r="AW924" s="79" t="e">
        <f>IF(AND($AW$3=#REF!,#REF!=Y924),AV924,"")</f>
        <v>#REF!</v>
      </c>
    </row>
    <row r="925" spans="1:49" ht="21" customHeight="1" thickBot="1">
      <c r="A925" s="68"/>
      <c r="B925" s="68">
        <v>916</v>
      </c>
      <c r="C925" s="69">
        <v>916</v>
      </c>
      <c r="D925" s="70">
        <f>'[1]بيانات الكل'!C923</f>
        <v>0</v>
      </c>
      <c r="E925" s="71" t="str">
        <f>'[1]بيانات الكل'!T923</f>
        <v/>
      </c>
      <c r="F925" s="72" t="str">
        <f t="shared" si="70"/>
        <v/>
      </c>
      <c r="G925" s="73">
        <f>'[1]بيانات الكل'!F923</f>
        <v>0</v>
      </c>
      <c r="H925" s="73">
        <f>'[1]بيانات الكل'!D923</f>
        <v>0</v>
      </c>
      <c r="I925" s="74">
        <f>'[1]بيانات الكل'!H923</f>
        <v>0</v>
      </c>
      <c r="J925" s="75" t="str">
        <f t="shared" si="71"/>
        <v/>
      </c>
      <c r="K925" s="75" t="str">
        <f t="shared" si="72"/>
        <v/>
      </c>
      <c r="L925" s="75" t="str">
        <f t="shared" si="73"/>
        <v/>
      </c>
      <c r="M925" s="75">
        <f>'[1]بيانات الكل'!N923</f>
        <v>0</v>
      </c>
      <c r="N925" s="75">
        <f>'[1]بيانات الكل'!E923</f>
        <v>0</v>
      </c>
      <c r="O925" s="75">
        <f>'[1]بيانات الكل'!G923</f>
        <v>0</v>
      </c>
      <c r="P925" s="76"/>
      <c r="Q925" s="77"/>
      <c r="R925" s="78"/>
      <c r="S925" s="76"/>
      <c r="T925" s="76"/>
      <c r="U925" s="76"/>
      <c r="V925" s="76"/>
      <c r="W925" s="76"/>
      <c r="X925" s="76"/>
      <c r="Y925" s="76"/>
      <c r="Z925" s="76"/>
      <c r="AA925" s="76"/>
      <c r="AB925" s="76"/>
      <c r="AC925" s="76"/>
      <c r="AD925" s="76"/>
      <c r="AE925" s="76"/>
      <c r="AF925" s="76"/>
      <c r="AG925" s="76"/>
      <c r="AH925" s="76"/>
      <c r="AI925" s="76"/>
      <c r="AJ925" s="76"/>
      <c r="AK925" s="76"/>
      <c r="AL925" s="76"/>
      <c r="AM925" s="76" t="str">
        <f t="shared" si="74"/>
        <v/>
      </c>
      <c r="AN925" s="76">
        <f>'[1]بيانات الكل'!K923</f>
        <v>0</v>
      </c>
      <c r="AO925" s="76">
        <f>'[1]بيانات الكل'!J923</f>
        <v>0</v>
      </c>
      <c r="AP925" s="76"/>
      <c r="AQ925" s="76"/>
      <c r="AR925" s="76">
        <f>'[1]بيانات الكل'!L923</f>
        <v>0</v>
      </c>
      <c r="AS925" s="76" t="str">
        <f>'[1]بيانات الكل'!Q923</f>
        <v/>
      </c>
      <c r="AT925" s="76">
        <f>'[1]بيانات الكل'!R923</f>
        <v>0</v>
      </c>
      <c r="AU925" s="76">
        <f>'[1]بيانات الكل'!S923</f>
        <v>0</v>
      </c>
      <c r="AV925" s="79">
        <v>916</v>
      </c>
      <c r="AW925" s="79" t="e">
        <f>IF(AND($AW$3=#REF!,#REF!=Y925),AV925,"")</f>
        <v>#REF!</v>
      </c>
    </row>
    <row r="926" spans="1:49" ht="21" customHeight="1" thickBot="1">
      <c r="A926" s="68"/>
      <c r="B926" s="68">
        <v>917</v>
      </c>
      <c r="C926" s="69">
        <v>917</v>
      </c>
      <c r="D926" s="70">
        <f>'[1]بيانات الكل'!C924</f>
        <v>0</v>
      </c>
      <c r="E926" s="71" t="str">
        <f>'[1]بيانات الكل'!T924</f>
        <v/>
      </c>
      <c r="F926" s="72" t="str">
        <f t="shared" si="70"/>
        <v/>
      </c>
      <c r="G926" s="73">
        <f>'[1]بيانات الكل'!F924</f>
        <v>0</v>
      </c>
      <c r="H926" s="73">
        <f>'[1]بيانات الكل'!D924</f>
        <v>0</v>
      </c>
      <c r="I926" s="74">
        <f>'[1]بيانات الكل'!H924</f>
        <v>0</v>
      </c>
      <c r="J926" s="75" t="str">
        <f t="shared" si="71"/>
        <v/>
      </c>
      <c r="K926" s="75" t="str">
        <f t="shared" si="72"/>
        <v/>
      </c>
      <c r="L926" s="75" t="str">
        <f t="shared" si="73"/>
        <v/>
      </c>
      <c r="M926" s="75">
        <f>'[1]بيانات الكل'!N924</f>
        <v>0</v>
      </c>
      <c r="N926" s="75">
        <f>'[1]بيانات الكل'!E924</f>
        <v>0</v>
      </c>
      <c r="O926" s="75">
        <f>'[1]بيانات الكل'!G924</f>
        <v>0</v>
      </c>
      <c r="P926" s="76"/>
      <c r="Q926" s="77"/>
      <c r="R926" s="78"/>
      <c r="S926" s="76"/>
      <c r="T926" s="76"/>
      <c r="U926" s="76"/>
      <c r="V926" s="76"/>
      <c r="W926" s="76"/>
      <c r="X926" s="76"/>
      <c r="Y926" s="76"/>
      <c r="Z926" s="76"/>
      <c r="AA926" s="76"/>
      <c r="AB926" s="76"/>
      <c r="AC926" s="76"/>
      <c r="AD926" s="76"/>
      <c r="AE926" s="76"/>
      <c r="AF926" s="76"/>
      <c r="AG926" s="76"/>
      <c r="AH926" s="76"/>
      <c r="AI926" s="76"/>
      <c r="AJ926" s="76"/>
      <c r="AK926" s="76"/>
      <c r="AL926" s="76"/>
      <c r="AM926" s="76" t="str">
        <f t="shared" si="74"/>
        <v/>
      </c>
      <c r="AN926" s="76">
        <f>'[1]بيانات الكل'!K924</f>
        <v>0</v>
      </c>
      <c r="AO926" s="76">
        <f>'[1]بيانات الكل'!J924</f>
        <v>0</v>
      </c>
      <c r="AP926" s="76"/>
      <c r="AQ926" s="76"/>
      <c r="AR926" s="76">
        <f>'[1]بيانات الكل'!L924</f>
        <v>0</v>
      </c>
      <c r="AS926" s="76" t="str">
        <f>'[1]بيانات الكل'!Q924</f>
        <v/>
      </c>
      <c r="AT926" s="76">
        <f>'[1]بيانات الكل'!R924</f>
        <v>0</v>
      </c>
      <c r="AU926" s="76">
        <f>'[1]بيانات الكل'!S924</f>
        <v>0</v>
      </c>
      <c r="AV926" s="79">
        <v>917</v>
      </c>
      <c r="AW926" s="79" t="e">
        <f>IF(AND($AW$3=#REF!,#REF!=Y926),AV926,"")</f>
        <v>#REF!</v>
      </c>
    </row>
    <row r="927" spans="1:49" ht="21" customHeight="1" thickBot="1">
      <c r="A927" s="68"/>
      <c r="B927" s="68">
        <v>918</v>
      </c>
      <c r="C927" s="69">
        <v>918</v>
      </c>
      <c r="D927" s="70">
        <f>'[1]بيانات الكل'!C925</f>
        <v>0</v>
      </c>
      <c r="E927" s="71" t="str">
        <f>'[1]بيانات الكل'!T925</f>
        <v/>
      </c>
      <c r="F927" s="72" t="str">
        <f t="shared" si="70"/>
        <v/>
      </c>
      <c r="G927" s="73">
        <f>'[1]بيانات الكل'!F925</f>
        <v>0</v>
      </c>
      <c r="H927" s="73">
        <f>'[1]بيانات الكل'!D925</f>
        <v>0</v>
      </c>
      <c r="I927" s="74">
        <f>'[1]بيانات الكل'!H925</f>
        <v>0</v>
      </c>
      <c r="J927" s="75" t="str">
        <f t="shared" si="71"/>
        <v/>
      </c>
      <c r="K927" s="75" t="str">
        <f t="shared" si="72"/>
        <v/>
      </c>
      <c r="L927" s="75" t="str">
        <f t="shared" si="73"/>
        <v/>
      </c>
      <c r="M927" s="75">
        <f>'[1]بيانات الكل'!N925</f>
        <v>0</v>
      </c>
      <c r="N927" s="75">
        <f>'[1]بيانات الكل'!E925</f>
        <v>0</v>
      </c>
      <c r="O927" s="75">
        <f>'[1]بيانات الكل'!G925</f>
        <v>0</v>
      </c>
      <c r="P927" s="76"/>
      <c r="Q927" s="77"/>
      <c r="R927" s="78"/>
      <c r="S927" s="76"/>
      <c r="T927" s="76"/>
      <c r="U927" s="76"/>
      <c r="V927" s="76"/>
      <c r="W927" s="76"/>
      <c r="X927" s="76"/>
      <c r="Y927" s="76"/>
      <c r="Z927" s="76"/>
      <c r="AA927" s="76"/>
      <c r="AB927" s="76"/>
      <c r="AC927" s="76"/>
      <c r="AD927" s="76"/>
      <c r="AE927" s="76"/>
      <c r="AF927" s="76"/>
      <c r="AG927" s="76"/>
      <c r="AH927" s="76"/>
      <c r="AI927" s="76"/>
      <c r="AJ927" s="76"/>
      <c r="AK927" s="76"/>
      <c r="AL927" s="76"/>
      <c r="AM927" s="76" t="str">
        <f t="shared" si="74"/>
        <v/>
      </c>
      <c r="AN927" s="76">
        <f>'[1]بيانات الكل'!K925</f>
        <v>0</v>
      </c>
      <c r="AO927" s="76">
        <f>'[1]بيانات الكل'!J925</f>
        <v>0</v>
      </c>
      <c r="AP927" s="76"/>
      <c r="AQ927" s="76"/>
      <c r="AR927" s="76">
        <f>'[1]بيانات الكل'!L925</f>
        <v>0</v>
      </c>
      <c r="AS927" s="76" t="str">
        <f>'[1]بيانات الكل'!Q925</f>
        <v/>
      </c>
      <c r="AT927" s="76">
        <f>'[1]بيانات الكل'!R925</f>
        <v>0</v>
      </c>
      <c r="AU927" s="76">
        <f>'[1]بيانات الكل'!S925</f>
        <v>0</v>
      </c>
      <c r="AV927" s="79">
        <v>918</v>
      </c>
      <c r="AW927" s="79" t="e">
        <f>IF(AND($AW$3=#REF!,#REF!=Y927),AV927,"")</f>
        <v>#REF!</v>
      </c>
    </row>
    <row r="928" spans="1:49" ht="21" customHeight="1" thickBot="1">
      <c r="A928" s="68"/>
      <c r="B928" s="68">
        <v>919</v>
      </c>
      <c r="C928" s="69">
        <v>919</v>
      </c>
      <c r="D928" s="70">
        <f>'[1]بيانات الكل'!C926</f>
        <v>0</v>
      </c>
      <c r="E928" s="71" t="str">
        <f>'[1]بيانات الكل'!T926</f>
        <v/>
      </c>
      <c r="F928" s="72" t="str">
        <f t="shared" si="70"/>
        <v/>
      </c>
      <c r="G928" s="73">
        <f>'[1]بيانات الكل'!F926</f>
        <v>0</v>
      </c>
      <c r="H928" s="73">
        <f>'[1]بيانات الكل'!D926</f>
        <v>0</v>
      </c>
      <c r="I928" s="74">
        <f>'[1]بيانات الكل'!H926</f>
        <v>0</v>
      </c>
      <c r="J928" s="75" t="str">
        <f t="shared" si="71"/>
        <v/>
      </c>
      <c r="K928" s="75" t="str">
        <f t="shared" si="72"/>
        <v/>
      </c>
      <c r="L928" s="75" t="str">
        <f t="shared" si="73"/>
        <v/>
      </c>
      <c r="M928" s="75">
        <f>'[1]بيانات الكل'!N926</f>
        <v>0</v>
      </c>
      <c r="N928" s="75">
        <f>'[1]بيانات الكل'!E926</f>
        <v>0</v>
      </c>
      <c r="O928" s="75">
        <f>'[1]بيانات الكل'!G926</f>
        <v>0</v>
      </c>
      <c r="P928" s="76"/>
      <c r="Q928" s="77"/>
      <c r="R928" s="78"/>
      <c r="S928" s="76"/>
      <c r="T928" s="76"/>
      <c r="U928" s="76"/>
      <c r="V928" s="76"/>
      <c r="W928" s="76"/>
      <c r="X928" s="76"/>
      <c r="Y928" s="76"/>
      <c r="Z928" s="76"/>
      <c r="AA928" s="76"/>
      <c r="AB928" s="76"/>
      <c r="AC928" s="76"/>
      <c r="AD928" s="76"/>
      <c r="AE928" s="76"/>
      <c r="AF928" s="76"/>
      <c r="AG928" s="76"/>
      <c r="AH928" s="76"/>
      <c r="AI928" s="76"/>
      <c r="AJ928" s="76"/>
      <c r="AK928" s="76"/>
      <c r="AL928" s="76"/>
      <c r="AM928" s="76" t="str">
        <f t="shared" si="74"/>
        <v/>
      </c>
      <c r="AN928" s="76">
        <f>'[1]بيانات الكل'!K926</f>
        <v>0</v>
      </c>
      <c r="AO928" s="76">
        <f>'[1]بيانات الكل'!J926</f>
        <v>0</v>
      </c>
      <c r="AP928" s="76"/>
      <c r="AQ928" s="76"/>
      <c r="AR928" s="76">
        <f>'[1]بيانات الكل'!L926</f>
        <v>0</v>
      </c>
      <c r="AS928" s="76" t="str">
        <f>'[1]بيانات الكل'!Q926</f>
        <v/>
      </c>
      <c r="AT928" s="76">
        <f>'[1]بيانات الكل'!R926</f>
        <v>0</v>
      </c>
      <c r="AU928" s="76">
        <f>'[1]بيانات الكل'!S926</f>
        <v>0</v>
      </c>
      <c r="AV928" s="79">
        <v>919</v>
      </c>
      <c r="AW928" s="79" t="e">
        <f>IF(AND($AW$3=#REF!,#REF!=Y928),AV928,"")</f>
        <v>#REF!</v>
      </c>
    </row>
    <row r="929" spans="1:49" ht="21" customHeight="1" thickBot="1">
      <c r="A929" s="68"/>
      <c r="B929" s="68">
        <v>920</v>
      </c>
      <c r="C929" s="69">
        <v>920</v>
      </c>
      <c r="D929" s="70">
        <f>'[1]بيانات الكل'!C927</f>
        <v>0</v>
      </c>
      <c r="E929" s="71" t="str">
        <f>'[1]بيانات الكل'!T927</f>
        <v/>
      </c>
      <c r="F929" s="72" t="str">
        <f t="shared" si="70"/>
        <v/>
      </c>
      <c r="G929" s="73">
        <f>'[1]بيانات الكل'!F927</f>
        <v>0</v>
      </c>
      <c r="H929" s="73">
        <f>'[1]بيانات الكل'!D927</f>
        <v>0</v>
      </c>
      <c r="I929" s="74">
        <f>'[1]بيانات الكل'!H927</f>
        <v>0</v>
      </c>
      <c r="J929" s="75" t="str">
        <f t="shared" si="71"/>
        <v/>
      </c>
      <c r="K929" s="75" t="str">
        <f t="shared" si="72"/>
        <v/>
      </c>
      <c r="L929" s="75" t="str">
        <f t="shared" si="73"/>
        <v/>
      </c>
      <c r="M929" s="75">
        <f>'[1]بيانات الكل'!N927</f>
        <v>0</v>
      </c>
      <c r="N929" s="75">
        <f>'[1]بيانات الكل'!E927</f>
        <v>0</v>
      </c>
      <c r="O929" s="75">
        <f>'[1]بيانات الكل'!G927</f>
        <v>0</v>
      </c>
      <c r="P929" s="76"/>
      <c r="Q929" s="77"/>
      <c r="R929" s="78"/>
      <c r="S929" s="76"/>
      <c r="T929" s="76"/>
      <c r="U929" s="76"/>
      <c r="V929" s="76"/>
      <c r="W929" s="76"/>
      <c r="X929" s="76"/>
      <c r="Y929" s="76"/>
      <c r="Z929" s="76"/>
      <c r="AA929" s="76"/>
      <c r="AB929" s="76"/>
      <c r="AC929" s="76"/>
      <c r="AD929" s="76"/>
      <c r="AE929" s="76"/>
      <c r="AF929" s="76"/>
      <c r="AG929" s="76"/>
      <c r="AH929" s="76"/>
      <c r="AI929" s="76"/>
      <c r="AJ929" s="76"/>
      <c r="AK929" s="76"/>
      <c r="AL929" s="76"/>
      <c r="AM929" s="76" t="str">
        <f t="shared" si="74"/>
        <v/>
      </c>
      <c r="AN929" s="76">
        <f>'[1]بيانات الكل'!K927</f>
        <v>0</v>
      </c>
      <c r="AO929" s="76">
        <f>'[1]بيانات الكل'!J927</f>
        <v>0</v>
      </c>
      <c r="AP929" s="76"/>
      <c r="AQ929" s="76"/>
      <c r="AR929" s="76">
        <f>'[1]بيانات الكل'!L927</f>
        <v>0</v>
      </c>
      <c r="AS929" s="76" t="str">
        <f>'[1]بيانات الكل'!Q927</f>
        <v/>
      </c>
      <c r="AT929" s="76">
        <f>'[1]بيانات الكل'!R927</f>
        <v>0</v>
      </c>
      <c r="AU929" s="76">
        <f>'[1]بيانات الكل'!S927</f>
        <v>0</v>
      </c>
      <c r="AV929" s="79">
        <v>920</v>
      </c>
      <c r="AW929" s="79" t="e">
        <f>IF(AND($AW$3=#REF!,#REF!=Y929),AV929,"")</f>
        <v>#REF!</v>
      </c>
    </row>
    <row r="930" spans="1:49" ht="21" customHeight="1" thickBot="1">
      <c r="A930" s="68"/>
      <c r="B930" s="68">
        <v>921</v>
      </c>
      <c r="C930" s="69">
        <v>921</v>
      </c>
      <c r="D930" s="70">
        <f>'[1]بيانات الكل'!C928</f>
        <v>0</v>
      </c>
      <c r="E930" s="71" t="str">
        <f>'[1]بيانات الكل'!T928</f>
        <v/>
      </c>
      <c r="F930" s="72" t="str">
        <f t="shared" si="70"/>
        <v/>
      </c>
      <c r="G930" s="73">
        <f>'[1]بيانات الكل'!F928</f>
        <v>0</v>
      </c>
      <c r="H930" s="73">
        <f>'[1]بيانات الكل'!D928</f>
        <v>0</v>
      </c>
      <c r="I930" s="74">
        <f>'[1]بيانات الكل'!H928</f>
        <v>0</v>
      </c>
      <c r="J930" s="75" t="str">
        <f t="shared" si="71"/>
        <v/>
      </c>
      <c r="K930" s="75" t="str">
        <f t="shared" si="72"/>
        <v/>
      </c>
      <c r="L930" s="75" t="str">
        <f t="shared" si="73"/>
        <v/>
      </c>
      <c r="M930" s="75">
        <f>'[1]بيانات الكل'!N928</f>
        <v>0</v>
      </c>
      <c r="N930" s="75">
        <f>'[1]بيانات الكل'!E928</f>
        <v>0</v>
      </c>
      <c r="O930" s="75">
        <f>'[1]بيانات الكل'!G928</f>
        <v>0</v>
      </c>
      <c r="P930" s="76"/>
      <c r="Q930" s="77"/>
      <c r="R930" s="78"/>
      <c r="S930" s="76"/>
      <c r="T930" s="76"/>
      <c r="U930" s="76"/>
      <c r="V930" s="76"/>
      <c r="W930" s="76"/>
      <c r="X930" s="76"/>
      <c r="Y930" s="76"/>
      <c r="Z930" s="76"/>
      <c r="AA930" s="76"/>
      <c r="AB930" s="76"/>
      <c r="AC930" s="76"/>
      <c r="AD930" s="76"/>
      <c r="AE930" s="76"/>
      <c r="AF930" s="76"/>
      <c r="AG930" s="76"/>
      <c r="AH930" s="76"/>
      <c r="AI930" s="76"/>
      <c r="AJ930" s="76"/>
      <c r="AK930" s="76"/>
      <c r="AL930" s="76"/>
      <c r="AM930" s="76" t="str">
        <f t="shared" si="74"/>
        <v/>
      </c>
      <c r="AN930" s="76">
        <f>'[1]بيانات الكل'!K928</f>
        <v>0</v>
      </c>
      <c r="AO930" s="76">
        <f>'[1]بيانات الكل'!J928</f>
        <v>0</v>
      </c>
      <c r="AP930" s="76"/>
      <c r="AQ930" s="76"/>
      <c r="AR930" s="76">
        <f>'[1]بيانات الكل'!L928</f>
        <v>0</v>
      </c>
      <c r="AS930" s="76" t="str">
        <f>'[1]بيانات الكل'!Q928</f>
        <v/>
      </c>
      <c r="AT930" s="76">
        <f>'[1]بيانات الكل'!R928</f>
        <v>0</v>
      </c>
      <c r="AU930" s="76">
        <f>'[1]بيانات الكل'!S928</f>
        <v>0</v>
      </c>
      <c r="AV930" s="79">
        <v>921</v>
      </c>
      <c r="AW930" s="79" t="e">
        <f>IF(AND($AW$3=#REF!,#REF!=Y930),AV930,"")</f>
        <v>#REF!</v>
      </c>
    </row>
    <row r="931" spans="1:49" ht="21" customHeight="1" thickBot="1">
      <c r="A931" s="68"/>
      <c r="B931" s="68">
        <v>922</v>
      </c>
      <c r="C931" s="69">
        <v>922</v>
      </c>
      <c r="D931" s="70">
        <f>'[1]بيانات الكل'!C929</f>
        <v>0</v>
      </c>
      <c r="E931" s="71" t="str">
        <f>'[1]بيانات الكل'!T929</f>
        <v/>
      </c>
      <c r="F931" s="72" t="str">
        <f t="shared" si="70"/>
        <v/>
      </c>
      <c r="G931" s="73">
        <f>'[1]بيانات الكل'!F929</f>
        <v>0</v>
      </c>
      <c r="H931" s="73">
        <f>'[1]بيانات الكل'!D929</f>
        <v>0</v>
      </c>
      <c r="I931" s="74">
        <f>'[1]بيانات الكل'!H929</f>
        <v>0</v>
      </c>
      <c r="J931" s="75" t="str">
        <f t="shared" si="71"/>
        <v/>
      </c>
      <c r="K931" s="75" t="str">
        <f t="shared" si="72"/>
        <v/>
      </c>
      <c r="L931" s="75" t="str">
        <f t="shared" si="73"/>
        <v/>
      </c>
      <c r="M931" s="75">
        <f>'[1]بيانات الكل'!N929</f>
        <v>0</v>
      </c>
      <c r="N931" s="75">
        <f>'[1]بيانات الكل'!E929</f>
        <v>0</v>
      </c>
      <c r="O931" s="75">
        <f>'[1]بيانات الكل'!G929</f>
        <v>0</v>
      </c>
      <c r="P931" s="76"/>
      <c r="Q931" s="77"/>
      <c r="R931" s="78"/>
      <c r="S931" s="76"/>
      <c r="T931" s="76"/>
      <c r="U931" s="76"/>
      <c r="V931" s="76"/>
      <c r="W931" s="76"/>
      <c r="X931" s="76"/>
      <c r="Y931" s="76"/>
      <c r="Z931" s="76"/>
      <c r="AA931" s="76"/>
      <c r="AB931" s="76"/>
      <c r="AC931" s="76"/>
      <c r="AD931" s="76"/>
      <c r="AE931" s="76"/>
      <c r="AF931" s="76"/>
      <c r="AG931" s="76"/>
      <c r="AH931" s="76"/>
      <c r="AI931" s="76"/>
      <c r="AJ931" s="76"/>
      <c r="AK931" s="76"/>
      <c r="AL931" s="76"/>
      <c r="AM931" s="76" t="str">
        <f t="shared" si="74"/>
        <v/>
      </c>
      <c r="AN931" s="76">
        <f>'[1]بيانات الكل'!K929</f>
        <v>0</v>
      </c>
      <c r="AO931" s="76">
        <f>'[1]بيانات الكل'!J929</f>
        <v>0</v>
      </c>
      <c r="AP931" s="76"/>
      <c r="AQ931" s="76"/>
      <c r="AR931" s="76">
        <f>'[1]بيانات الكل'!L929</f>
        <v>0</v>
      </c>
      <c r="AS931" s="76" t="str">
        <f>'[1]بيانات الكل'!Q929</f>
        <v/>
      </c>
      <c r="AT931" s="76">
        <f>'[1]بيانات الكل'!R929</f>
        <v>0</v>
      </c>
      <c r="AU931" s="76">
        <f>'[1]بيانات الكل'!S929</f>
        <v>0</v>
      </c>
      <c r="AV931" s="79">
        <v>922</v>
      </c>
      <c r="AW931" s="79" t="e">
        <f>IF(AND($AW$3=#REF!,#REF!=Y931),AV931,"")</f>
        <v>#REF!</v>
      </c>
    </row>
    <row r="932" spans="1:49" ht="21" customHeight="1" thickBot="1">
      <c r="A932" s="68"/>
      <c r="B932" s="68">
        <v>923</v>
      </c>
      <c r="C932" s="69">
        <v>923</v>
      </c>
      <c r="D932" s="70">
        <f>'[1]بيانات الكل'!C930</f>
        <v>0</v>
      </c>
      <c r="E932" s="71" t="str">
        <f>'[1]بيانات الكل'!T930</f>
        <v/>
      </c>
      <c r="F932" s="72" t="str">
        <f t="shared" si="70"/>
        <v/>
      </c>
      <c r="G932" s="73">
        <f>'[1]بيانات الكل'!F930</f>
        <v>0</v>
      </c>
      <c r="H932" s="73">
        <f>'[1]بيانات الكل'!D930</f>
        <v>0</v>
      </c>
      <c r="I932" s="74">
        <f>'[1]بيانات الكل'!H930</f>
        <v>0</v>
      </c>
      <c r="J932" s="75" t="str">
        <f t="shared" si="71"/>
        <v/>
      </c>
      <c r="K932" s="75" t="str">
        <f t="shared" si="72"/>
        <v/>
      </c>
      <c r="L932" s="75" t="str">
        <f t="shared" si="73"/>
        <v/>
      </c>
      <c r="M932" s="75">
        <f>'[1]بيانات الكل'!N930</f>
        <v>0</v>
      </c>
      <c r="N932" s="75">
        <f>'[1]بيانات الكل'!E930</f>
        <v>0</v>
      </c>
      <c r="O932" s="75">
        <f>'[1]بيانات الكل'!G930</f>
        <v>0</v>
      </c>
      <c r="P932" s="76"/>
      <c r="Q932" s="77"/>
      <c r="R932" s="78"/>
      <c r="S932" s="76"/>
      <c r="T932" s="76"/>
      <c r="U932" s="76"/>
      <c r="V932" s="76"/>
      <c r="W932" s="76"/>
      <c r="X932" s="76"/>
      <c r="Y932" s="76"/>
      <c r="Z932" s="76"/>
      <c r="AA932" s="76"/>
      <c r="AB932" s="76"/>
      <c r="AC932" s="76"/>
      <c r="AD932" s="76"/>
      <c r="AE932" s="76"/>
      <c r="AF932" s="76"/>
      <c r="AG932" s="76"/>
      <c r="AH932" s="76"/>
      <c r="AI932" s="76"/>
      <c r="AJ932" s="76"/>
      <c r="AK932" s="76"/>
      <c r="AL932" s="76"/>
      <c r="AM932" s="76" t="str">
        <f t="shared" si="74"/>
        <v/>
      </c>
      <c r="AN932" s="76">
        <f>'[1]بيانات الكل'!K930</f>
        <v>0</v>
      </c>
      <c r="AO932" s="76">
        <f>'[1]بيانات الكل'!J930</f>
        <v>0</v>
      </c>
      <c r="AP932" s="76"/>
      <c r="AQ932" s="76"/>
      <c r="AR932" s="76">
        <f>'[1]بيانات الكل'!L930</f>
        <v>0</v>
      </c>
      <c r="AS932" s="76" t="str">
        <f>'[1]بيانات الكل'!Q930</f>
        <v/>
      </c>
      <c r="AT932" s="76">
        <f>'[1]بيانات الكل'!R930</f>
        <v>0</v>
      </c>
      <c r="AU932" s="76">
        <f>'[1]بيانات الكل'!S930</f>
        <v>0</v>
      </c>
      <c r="AV932" s="79">
        <v>923</v>
      </c>
      <c r="AW932" s="79" t="e">
        <f>IF(AND($AW$3=#REF!,#REF!=Y932),AV932,"")</f>
        <v>#REF!</v>
      </c>
    </row>
    <row r="933" spans="1:49" ht="21" customHeight="1" thickBot="1">
      <c r="A933" s="68"/>
      <c r="B933" s="68">
        <v>924</v>
      </c>
      <c r="C933" s="69">
        <v>924</v>
      </c>
      <c r="D933" s="70">
        <f>'[1]بيانات الكل'!C931</f>
        <v>0</v>
      </c>
      <c r="E933" s="71" t="str">
        <f>'[1]بيانات الكل'!T931</f>
        <v/>
      </c>
      <c r="F933" s="72" t="str">
        <f t="shared" si="70"/>
        <v/>
      </c>
      <c r="G933" s="73">
        <f>'[1]بيانات الكل'!F931</f>
        <v>0</v>
      </c>
      <c r="H933" s="73">
        <f>'[1]بيانات الكل'!D931</f>
        <v>0</v>
      </c>
      <c r="I933" s="74">
        <f>'[1]بيانات الكل'!H931</f>
        <v>0</v>
      </c>
      <c r="J933" s="75" t="str">
        <f t="shared" si="71"/>
        <v/>
      </c>
      <c r="K933" s="75" t="str">
        <f t="shared" si="72"/>
        <v/>
      </c>
      <c r="L933" s="75" t="str">
        <f t="shared" si="73"/>
        <v/>
      </c>
      <c r="M933" s="75">
        <f>'[1]بيانات الكل'!N931</f>
        <v>0</v>
      </c>
      <c r="N933" s="75">
        <f>'[1]بيانات الكل'!E931</f>
        <v>0</v>
      </c>
      <c r="O933" s="75">
        <f>'[1]بيانات الكل'!G931</f>
        <v>0</v>
      </c>
      <c r="P933" s="76"/>
      <c r="Q933" s="77"/>
      <c r="R933" s="78"/>
      <c r="S933" s="76"/>
      <c r="T933" s="76"/>
      <c r="U933" s="76"/>
      <c r="V933" s="76"/>
      <c r="W933" s="76"/>
      <c r="X933" s="76"/>
      <c r="Y933" s="76"/>
      <c r="Z933" s="76"/>
      <c r="AA933" s="76"/>
      <c r="AB933" s="76"/>
      <c r="AC933" s="76"/>
      <c r="AD933" s="76"/>
      <c r="AE933" s="76"/>
      <c r="AF933" s="76"/>
      <c r="AG933" s="76"/>
      <c r="AH933" s="76"/>
      <c r="AI933" s="76"/>
      <c r="AJ933" s="76"/>
      <c r="AK933" s="76"/>
      <c r="AL933" s="76"/>
      <c r="AM933" s="76" t="str">
        <f t="shared" si="74"/>
        <v/>
      </c>
      <c r="AN933" s="76">
        <f>'[1]بيانات الكل'!K931</f>
        <v>0</v>
      </c>
      <c r="AO933" s="76">
        <f>'[1]بيانات الكل'!J931</f>
        <v>0</v>
      </c>
      <c r="AP933" s="76"/>
      <c r="AQ933" s="76"/>
      <c r="AR933" s="76">
        <f>'[1]بيانات الكل'!L931</f>
        <v>0</v>
      </c>
      <c r="AS933" s="76" t="str">
        <f>'[1]بيانات الكل'!Q931</f>
        <v/>
      </c>
      <c r="AT933" s="76">
        <f>'[1]بيانات الكل'!R931</f>
        <v>0</v>
      </c>
      <c r="AU933" s="76">
        <f>'[1]بيانات الكل'!S931</f>
        <v>0</v>
      </c>
      <c r="AV933" s="79">
        <v>924</v>
      </c>
      <c r="AW933" s="79" t="e">
        <f>IF(AND($AW$3=#REF!,#REF!=Y933),AV933,"")</f>
        <v>#REF!</v>
      </c>
    </row>
    <row r="934" spans="1:49" ht="21" customHeight="1" thickBot="1">
      <c r="A934" s="68"/>
      <c r="B934" s="68">
        <v>925</v>
      </c>
      <c r="C934" s="69">
        <v>925</v>
      </c>
      <c r="D934" s="70">
        <f>'[1]بيانات الكل'!C932</f>
        <v>0</v>
      </c>
      <c r="E934" s="71" t="str">
        <f>'[1]بيانات الكل'!T932</f>
        <v/>
      </c>
      <c r="F934" s="72" t="str">
        <f t="shared" si="70"/>
        <v/>
      </c>
      <c r="G934" s="73">
        <f>'[1]بيانات الكل'!F932</f>
        <v>0</v>
      </c>
      <c r="H934" s="73">
        <f>'[1]بيانات الكل'!D932</f>
        <v>0</v>
      </c>
      <c r="I934" s="74">
        <f>'[1]بيانات الكل'!H932</f>
        <v>0</v>
      </c>
      <c r="J934" s="75" t="str">
        <f t="shared" si="71"/>
        <v/>
      </c>
      <c r="K934" s="75" t="str">
        <f t="shared" si="72"/>
        <v/>
      </c>
      <c r="L934" s="75" t="str">
        <f t="shared" si="73"/>
        <v/>
      </c>
      <c r="M934" s="75">
        <f>'[1]بيانات الكل'!N932</f>
        <v>0</v>
      </c>
      <c r="N934" s="75">
        <f>'[1]بيانات الكل'!E932</f>
        <v>0</v>
      </c>
      <c r="O934" s="75">
        <f>'[1]بيانات الكل'!G932</f>
        <v>0</v>
      </c>
      <c r="P934" s="76"/>
      <c r="Q934" s="77"/>
      <c r="R934" s="78"/>
      <c r="S934" s="76"/>
      <c r="T934" s="76"/>
      <c r="U934" s="76"/>
      <c r="V934" s="76"/>
      <c r="W934" s="76"/>
      <c r="X934" s="76"/>
      <c r="Y934" s="76"/>
      <c r="Z934" s="76"/>
      <c r="AA934" s="76"/>
      <c r="AB934" s="76"/>
      <c r="AC934" s="76"/>
      <c r="AD934" s="76"/>
      <c r="AE934" s="76"/>
      <c r="AF934" s="76"/>
      <c r="AG934" s="76"/>
      <c r="AH934" s="76"/>
      <c r="AI934" s="76"/>
      <c r="AJ934" s="76"/>
      <c r="AK934" s="76"/>
      <c r="AL934" s="76"/>
      <c r="AM934" s="76" t="str">
        <f t="shared" si="74"/>
        <v/>
      </c>
      <c r="AN934" s="76">
        <f>'[1]بيانات الكل'!K932</f>
        <v>0</v>
      </c>
      <c r="AO934" s="76">
        <f>'[1]بيانات الكل'!J932</f>
        <v>0</v>
      </c>
      <c r="AP934" s="76"/>
      <c r="AQ934" s="76"/>
      <c r="AR934" s="76">
        <f>'[1]بيانات الكل'!L932</f>
        <v>0</v>
      </c>
      <c r="AS934" s="76" t="str">
        <f>'[1]بيانات الكل'!Q932</f>
        <v/>
      </c>
      <c r="AT934" s="76">
        <f>'[1]بيانات الكل'!R932</f>
        <v>0</v>
      </c>
      <c r="AU934" s="76">
        <f>'[1]بيانات الكل'!S932</f>
        <v>0</v>
      </c>
      <c r="AV934" s="79">
        <v>925</v>
      </c>
      <c r="AW934" s="79" t="e">
        <f>IF(AND($AW$3=#REF!,#REF!=Y934),AV934,"")</f>
        <v>#REF!</v>
      </c>
    </row>
    <row r="935" spans="1:49" ht="21" customHeight="1" thickBot="1">
      <c r="A935" s="68"/>
      <c r="B935" s="68">
        <v>926</v>
      </c>
      <c r="C935" s="69">
        <v>926</v>
      </c>
      <c r="D935" s="70">
        <f>'[1]بيانات الكل'!C933</f>
        <v>0</v>
      </c>
      <c r="E935" s="71" t="str">
        <f>'[1]بيانات الكل'!T933</f>
        <v/>
      </c>
      <c r="F935" s="72" t="str">
        <f t="shared" si="70"/>
        <v/>
      </c>
      <c r="G935" s="73">
        <f>'[1]بيانات الكل'!F933</f>
        <v>0</v>
      </c>
      <c r="H935" s="73">
        <f>'[1]بيانات الكل'!D933</f>
        <v>0</v>
      </c>
      <c r="I935" s="74">
        <f>'[1]بيانات الكل'!H933</f>
        <v>0</v>
      </c>
      <c r="J935" s="75" t="str">
        <f t="shared" si="71"/>
        <v/>
      </c>
      <c r="K935" s="75" t="str">
        <f t="shared" si="72"/>
        <v/>
      </c>
      <c r="L935" s="75" t="str">
        <f t="shared" si="73"/>
        <v/>
      </c>
      <c r="M935" s="75">
        <f>'[1]بيانات الكل'!N933</f>
        <v>0</v>
      </c>
      <c r="N935" s="75">
        <f>'[1]بيانات الكل'!E933</f>
        <v>0</v>
      </c>
      <c r="O935" s="75">
        <f>'[1]بيانات الكل'!G933</f>
        <v>0</v>
      </c>
      <c r="P935" s="76"/>
      <c r="Q935" s="77"/>
      <c r="R935" s="78"/>
      <c r="S935" s="76"/>
      <c r="T935" s="76"/>
      <c r="U935" s="76"/>
      <c r="V935" s="76"/>
      <c r="W935" s="76"/>
      <c r="X935" s="76"/>
      <c r="Y935" s="76"/>
      <c r="Z935" s="76"/>
      <c r="AA935" s="76"/>
      <c r="AB935" s="76"/>
      <c r="AC935" s="76"/>
      <c r="AD935" s="76"/>
      <c r="AE935" s="76"/>
      <c r="AF935" s="76"/>
      <c r="AG935" s="76"/>
      <c r="AH935" s="76"/>
      <c r="AI935" s="76"/>
      <c r="AJ935" s="76"/>
      <c r="AK935" s="76"/>
      <c r="AL935" s="76"/>
      <c r="AM935" s="76" t="str">
        <f t="shared" si="74"/>
        <v/>
      </c>
      <c r="AN935" s="76">
        <f>'[1]بيانات الكل'!K933</f>
        <v>0</v>
      </c>
      <c r="AO935" s="76">
        <f>'[1]بيانات الكل'!J933</f>
        <v>0</v>
      </c>
      <c r="AP935" s="76"/>
      <c r="AQ935" s="76"/>
      <c r="AR935" s="76">
        <f>'[1]بيانات الكل'!L933</f>
        <v>0</v>
      </c>
      <c r="AS935" s="76" t="str">
        <f>'[1]بيانات الكل'!Q933</f>
        <v/>
      </c>
      <c r="AT935" s="76">
        <f>'[1]بيانات الكل'!R933</f>
        <v>0</v>
      </c>
      <c r="AU935" s="76">
        <f>'[1]بيانات الكل'!S933</f>
        <v>0</v>
      </c>
      <c r="AV935" s="79">
        <v>926</v>
      </c>
      <c r="AW935" s="79" t="e">
        <f>IF(AND($AW$3=#REF!,#REF!=Y935),AV935,"")</f>
        <v>#REF!</v>
      </c>
    </row>
    <row r="936" spans="1:49" ht="21" customHeight="1" thickBot="1">
      <c r="A936" s="68"/>
      <c r="B936" s="68">
        <v>927</v>
      </c>
      <c r="C936" s="69">
        <v>927</v>
      </c>
      <c r="D936" s="70">
        <f>'[1]بيانات الكل'!C934</f>
        <v>0</v>
      </c>
      <c r="E936" s="71" t="str">
        <f>'[1]بيانات الكل'!T934</f>
        <v/>
      </c>
      <c r="F936" s="72" t="str">
        <f t="shared" si="70"/>
        <v/>
      </c>
      <c r="G936" s="73">
        <f>'[1]بيانات الكل'!F934</f>
        <v>0</v>
      </c>
      <c r="H936" s="73">
        <f>'[1]بيانات الكل'!D934</f>
        <v>0</v>
      </c>
      <c r="I936" s="74">
        <f>'[1]بيانات الكل'!H934</f>
        <v>0</v>
      </c>
      <c r="J936" s="75" t="str">
        <f t="shared" si="71"/>
        <v/>
      </c>
      <c r="K936" s="75" t="str">
        <f t="shared" si="72"/>
        <v/>
      </c>
      <c r="L936" s="75" t="str">
        <f t="shared" si="73"/>
        <v/>
      </c>
      <c r="M936" s="75">
        <f>'[1]بيانات الكل'!N934</f>
        <v>0</v>
      </c>
      <c r="N936" s="75">
        <f>'[1]بيانات الكل'!E934</f>
        <v>0</v>
      </c>
      <c r="O936" s="75">
        <f>'[1]بيانات الكل'!G934</f>
        <v>0</v>
      </c>
      <c r="P936" s="76"/>
      <c r="Q936" s="77"/>
      <c r="R936" s="78"/>
      <c r="S936" s="76"/>
      <c r="T936" s="76"/>
      <c r="U936" s="76"/>
      <c r="V936" s="76"/>
      <c r="W936" s="76"/>
      <c r="X936" s="76"/>
      <c r="Y936" s="76"/>
      <c r="Z936" s="76"/>
      <c r="AA936" s="76"/>
      <c r="AB936" s="76"/>
      <c r="AC936" s="76"/>
      <c r="AD936" s="76"/>
      <c r="AE936" s="76"/>
      <c r="AF936" s="76"/>
      <c r="AG936" s="76"/>
      <c r="AH936" s="76"/>
      <c r="AI936" s="76"/>
      <c r="AJ936" s="76"/>
      <c r="AK936" s="76"/>
      <c r="AL936" s="76"/>
      <c r="AM936" s="76" t="str">
        <f t="shared" si="74"/>
        <v/>
      </c>
      <c r="AN936" s="76">
        <f>'[1]بيانات الكل'!K934</f>
        <v>0</v>
      </c>
      <c r="AO936" s="76">
        <f>'[1]بيانات الكل'!J934</f>
        <v>0</v>
      </c>
      <c r="AP936" s="76"/>
      <c r="AQ936" s="76"/>
      <c r="AR936" s="76">
        <f>'[1]بيانات الكل'!L934</f>
        <v>0</v>
      </c>
      <c r="AS936" s="76" t="str">
        <f>'[1]بيانات الكل'!Q934</f>
        <v/>
      </c>
      <c r="AT936" s="76">
        <f>'[1]بيانات الكل'!R934</f>
        <v>0</v>
      </c>
      <c r="AU936" s="76">
        <f>'[1]بيانات الكل'!S934</f>
        <v>0</v>
      </c>
      <c r="AV936" s="79">
        <v>927</v>
      </c>
      <c r="AW936" s="79" t="e">
        <f>IF(AND($AW$3=#REF!,#REF!=Y936),AV936,"")</f>
        <v>#REF!</v>
      </c>
    </row>
    <row r="937" spans="1:49" ht="21" customHeight="1" thickBot="1">
      <c r="A937" s="68"/>
      <c r="B937" s="68">
        <v>928</v>
      </c>
      <c r="C937" s="69">
        <v>928</v>
      </c>
      <c r="D937" s="70">
        <f>'[1]بيانات الكل'!C935</f>
        <v>0</v>
      </c>
      <c r="E937" s="71" t="str">
        <f>'[1]بيانات الكل'!T935</f>
        <v/>
      </c>
      <c r="F937" s="72" t="str">
        <f t="shared" si="70"/>
        <v/>
      </c>
      <c r="G937" s="73">
        <f>'[1]بيانات الكل'!F935</f>
        <v>0</v>
      </c>
      <c r="H937" s="73">
        <f>'[1]بيانات الكل'!D935</f>
        <v>0</v>
      </c>
      <c r="I937" s="74">
        <f>'[1]بيانات الكل'!H935</f>
        <v>0</v>
      </c>
      <c r="J937" s="75" t="str">
        <f t="shared" si="71"/>
        <v/>
      </c>
      <c r="K937" s="75" t="str">
        <f t="shared" si="72"/>
        <v/>
      </c>
      <c r="L937" s="75" t="str">
        <f t="shared" si="73"/>
        <v/>
      </c>
      <c r="M937" s="75">
        <f>'[1]بيانات الكل'!N935</f>
        <v>0</v>
      </c>
      <c r="N937" s="75">
        <f>'[1]بيانات الكل'!E935</f>
        <v>0</v>
      </c>
      <c r="O937" s="75">
        <f>'[1]بيانات الكل'!G935</f>
        <v>0</v>
      </c>
      <c r="P937" s="76"/>
      <c r="Q937" s="77"/>
      <c r="R937" s="78"/>
      <c r="S937" s="76"/>
      <c r="T937" s="76"/>
      <c r="U937" s="76"/>
      <c r="V937" s="76"/>
      <c r="W937" s="76"/>
      <c r="X937" s="76"/>
      <c r="Y937" s="76"/>
      <c r="Z937" s="76"/>
      <c r="AA937" s="76"/>
      <c r="AB937" s="76"/>
      <c r="AC937" s="76"/>
      <c r="AD937" s="76"/>
      <c r="AE937" s="76"/>
      <c r="AF937" s="76"/>
      <c r="AG937" s="76"/>
      <c r="AH937" s="76"/>
      <c r="AI937" s="76"/>
      <c r="AJ937" s="76"/>
      <c r="AK937" s="76"/>
      <c r="AL937" s="76"/>
      <c r="AM937" s="76" t="str">
        <f t="shared" si="74"/>
        <v/>
      </c>
      <c r="AN937" s="76">
        <f>'[1]بيانات الكل'!K935</f>
        <v>0</v>
      </c>
      <c r="AO937" s="76">
        <f>'[1]بيانات الكل'!J935</f>
        <v>0</v>
      </c>
      <c r="AP937" s="76"/>
      <c r="AQ937" s="76"/>
      <c r="AR937" s="76">
        <f>'[1]بيانات الكل'!L935</f>
        <v>0</v>
      </c>
      <c r="AS937" s="76" t="str">
        <f>'[1]بيانات الكل'!Q935</f>
        <v/>
      </c>
      <c r="AT937" s="76">
        <f>'[1]بيانات الكل'!R935</f>
        <v>0</v>
      </c>
      <c r="AU937" s="76">
        <f>'[1]بيانات الكل'!S935</f>
        <v>0</v>
      </c>
      <c r="AV937" s="79">
        <v>928</v>
      </c>
      <c r="AW937" s="79" t="e">
        <f>IF(AND($AW$3=#REF!,#REF!=Y937),AV937,"")</f>
        <v>#REF!</v>
      </c>
    </row>
    <row r="938" spans="1:49" ht="21" customHeight="1" thickBot="1">
      <c r="A938" s="68"/>
      <c r="B938" s="68">
        <v>929</v>
      </c>
      <c r="C938" s="69">
        <v>929</v>
      </c>
      <c r="D938" s="70">
        <f>'[1]بيانات الكل'!C936</f>
        <v>0</v>
      </c>
      <c r="E938" s="71" t="str">
        <f>'[1]بيانات الكل'!T936</f>
        <v/>
      </c>
      <c r="F938" s="72" t="str">
        <f t="shared" si="70"/>
        <v/>
      </c>
      <c r="G938" s="73">
        <f>'[1]بيانات الكل'!F936</f>
        <v>0</v>
      </c>
      <c r="H938" s="73">
        <f>'[1]بيانات الكل'!D936</f>
        <v>0</v>
      </c>
      <c r="I938" s="74">
        <f>'[1]بيانات الكل'!H936</f>
        <v>0</v>
      </c>
      <c r="J938" s="75" t="str">
        <f t="shared" si="71"/>
        <v/>
      </c>
      <c r="K938" s="75" t="str">
        <f t="shared" si="72"/>
        <v/>
      </c>
      <c r="L938" s="75" t="str">
        <f t="shared" si="73"/>
        <v/>
      </c>
      <c r="M938" s="75">
        <f>'[1]بيانات الكل'!N936</f>
        <v>0</v>
      </c>
      <c r="N938" s="75">
        <f>'[1]بيانات الكل'!E936</f>
        <v>0</v>
      </c>
      <c r="O938" s="75">
        <f>'[1]بيانات الكل'!G936</f>
        <v>0</v>
      </c>
      <c r="P938" s="76"/>
      <c r="Q938" s="77"/>
      <c r="R938" s="78"/>
      <c r="S938" s="76"/>
      <c r="T938" s="76"/>
      <c r="U938" s="76"/>
      <c r="V938" s="76"/>
      <c r="W938" s="76"/>
      <c r="X938" s="76"/>
      <c r="Y938" s="76"/>
      <c r="Z938" s="76"/>
      <c r="AA938" s="76"/>
      <c r="AB938" s="76"/>
      <c r="AC938" s="76"/>
      <c r="AD938" s="76"/>
      <c r="AE938" s="76"/>
      <c r="AF938" s="76"/>
      <c r="AG938" s="76"/>
      <c r="AH938" s="76"/>
      <c r="AI938" s="76"/>
      <c r="AJ938" s="76"/>
      <c r="AK938" s="76"/>
      <c r="AL938" s="76"/>
      <c r="AM938" s="76" t="str">
        <f t="shared" si="74"/>
        <v/>
      </c>
      <c r="AN938" s="76">
        <f>'[1]بيانات الكل'!K936</f>
        <v>0</v>
      </c>
      <c r="AO938" s="76">
        <f>'[1]بيانات الكل'!J936</f>
        <v>0</v>
      </c>
      <c r="AP938" s="76"/>
      <c r="AQ938" s="76"/>
      <c r="AR938" s="76">
        <f>'[1]بيانات الكل'!L936</f>
        <v>0</v>
      </c>
      <c r="AS938" s="76" t="str">
        <f>'[1]بيانات الكل'!Q936</f>
        <v/>
      </c>
      <c r="AT938" s="76">
        <f>'[1]بيانات الكل'!R936</f>
        <v>0</v>
      </c>
      <c r="AU938" s="76">
        <f>'[1]بيانات الكل'!S936</f>
        <v>0</v>
      </c>
      <c r="AV938" s="79">
        <v>929</v>
      </c>
      <c r="AW938" s="79" t="e">
        <f>IF(AND($AW$3=#REF!,#REF!=Y938),AV938,"")</f>
        <v>#REF!</v>
      </c>
    </row>
    <row r="939" spans="1:49" ht="21" customHeight="1" thickBot="1">
      <c r="A939" s="68"/>
      <c r="B939" s="68">
        <v>930</v>
      </c>
      <c r="C939" s="69">
        <v>930</v>
      </c>
      <c r="D939" s="70">
        <f>'[1]بيانات الكل'!C937</f>
        <v>0</v>
      </c>
      <c r="E939" s="71" t="str">
        <f>'[1]بيانات الكل'!T937</f>
        <v/>
      </c>
      <c r="F939" s="72" t="str">
        <f t="shared" si="70"/>
        <v/>
      </c>
      <c r="G939" s="73">
        <f>'[1]بيانات الكل'!F937</f>
        <v>0</v>
      </c>
      <c r="H939" s="73">
        <f>'[1]بيانات الكل'!D937</f>
        <v>0</v>
      </c>
      <c r="I939" s="74">
        <f>'[1]بيانات الكل'!H937</f>
        <v>0</v>
      </c>
      <c r="J939" s="75" t="str">
        <f t="shared" si="71"/>
        <v/>
      </c>
      <c r="K939" s="75" t="str">
        <f t="shared" si="72"/>
        <v/>
      </c>
      <c r="L939" s="75" t="str">
        <f t="shared" si="73"/>
        <v/>
      </c>
      <c r="M939" s="75">
        <f>'[1]بيانات الكل'!N937</f>
        <v>0</v>
      </c>
      <c r="N939" s="75">
        <f>'[1]بيانات الكل'!E937</f>
        <v>0</v>
      </c>
      <c r="O939" s="75">
        <f>'[1]بيانات الكل'!G937</f>
        <v>0</v>
      </c>
      <c r="P939" s="76"/>
      <c r="Q939" s="77"/>
      <c r="R939" s="78"/>
      <c r="S939" s="76"/>
      <c r="T939" s="76"/>
      <c r="U939" s="76"/>
      <c r="V939" s="76"/>
      <c r="W939" s="76"/>
      <c r="X939" s="76"/>
      <c r="Y939" s="76"/>
      <c r="Z939" s="76"/>
      <c r="AA939" s="76"/>
      <c r="AB939" s="76"/>
      <c r="AC939" s="76"/>
      <c r="AD939" s="76"/>
      <c r="AE939" s="76"/>
      <c r="AF939" s="76"/>
      <c r="AG939" s="76"/>
      <c r="AH939" s="76"/>
      <c r="AI939" s="76"/>
      <c r="AJ939" s="76"/>
      <c r="AK939" s="76"/>
      <c r="AL939" s="76"/>
      <c r="AM939" s="76" t="str">
        <f t="shared" si="74"/>
        <v/>
      </c>
      <c r="AN939" s="76">
        <f>'[1]بيانات الكل'!K937</f>
        <v>0</v>
      </c>
      <c r="AO939" s="76">
        <f>'[1]بيانات الكل'!J937</f>
        <v>0</v>
      </c>
      <c r="AP939" s="76"/>
      <c r="AQ939" s="76"/>
      <c r="AR939" s="76">
        <f>'[1]بيانات الكل'!L937</f>
        <v>0</v>
      </c>
      <c r="AS939" s="76" t="str">
        <f>'[1]بيانات الكل'!Q937</f>
        <v/>
      </c>
      <c r="AT939" s="76">
        <f>'[1]بيانات الكل'!R937</f>
        <v>0</v>
      </c>
      <c r="AU939" s="76">
        <f>'[1]بيانات الكل'!S937</f>
        <v>0</v>
      </c>
      <c r="AV939" s="79">
        <v>930</v>
      </c>
      <c r="AW939" s="79" t="e">
        <f>IF(AND($AW$3=#REF!,#REF!=Y939),AV939,"")</f>
        <v>#REF!</v>
      </c>
    </row>
    <row r="940" spans="1:49" ht="21" customHeight="1" thickBot="1">
      <c r="A940" s="68"/>
      <c r="B940" s="68">
        <v>931</v>
      </c>
      <c r="C940" s="69">
        <v>931</v>
      </c>
      <c r="D940" s="70">
        <f>'[1]بيانات الكل'!C938</f>
        <v>0</v>
      </c>
      <c r="E940" s="71" t="str">
        <f>'[1]بيانات الكل'!T938</f>
        <v/>
      </c>
      <c r="F940" s="72" t="str">
        <f t="shared" si="70"/>
        <v/>
      </c>
      <c r="G940" s="73">
        <f>'[1]بيانات الكل'!F938</f>
        <v>0</v>
      </c>
      <c r="H940" s="73">
        <f>'[1]بيانات الكل'!D938</f>
        <v>0</v>
      </c>
      <c r="I940" s="74">
        <f>'[1]بيانات الكل'!H938</f>
        <v>0</v>
      </c>
      <c r="J940" s="75" t="str">
        <f t="shared" si="71"/>
        <v/>
      </c>
      <c r="K940" s="75" t="str">
        <f t="shared" si="72"/>
        <v/>
      </c>
      <c r="L940" s="75" t="str">
        <f t="shared" si="73"/>
        <v/>
      </c>
      <c r="M940" s="75">
        <f>'[1]بيانات الكل'!N938</f>
        <v>0</v>
      </c>
      <c r="N940" s="75">
        <f>'[1]بيانات الكل'!E938</f>
        <v>0</v>
      </c>
      <c r="O940" s="75">
        <f>'[1]بيانات الكل'!G938</f>
        <v>0</v>
      </c>
      <c r="P940" s="76"/>
      <c r="Q940" s="77"/>
      <c r="R940" s="78"/>
      <c r="S940" s="76"/>
      <c r="T940" s="76"/>
      <c r="U940" s="76"/>
      <c r="V940" s="76"/>
      <c r="W940" s="76"/>
      <c r="X940" s="76"/>
      <c r="Y940" s="76"/>
      <c r="Z940" s="76"/>
      <c r="AA940" s="76"/>
      <c r="AB940" s="76"/>
      <c r="AC940" s="76"/>
      <c r="AD940" s="76"/>
      <c r="AE940" s="76"/>
      <c r="AF940" s="76"/>
      <c r="AG940" s="76"/>
      <c r="AH940" s="76"/>
      <c r="AI940" s="76"/>
      <c r="AJ940" s="76"/>
      <c r="AK940" s="76"/>
      <c r="AL940" s="76"/>
      <c r="AM940" s="76" t="str">
        <f t="shared" si="74"/>
        <v/>
      </c>
      <c r="AN940" s="76">
        <f>'[1]بيانات الكل'!K938</f>
        <v>0</v>
      </c>
      <c r="AO940" s="76">
        <f>'[1]بيانات الكل'!J938</f>
        <v>0</v>
      </c>
      <c r="AP940" s="76"/>
      <c r="AQ940" s="76"/>
      <c r="AR940" s="76">
        <f>'[1]بيانات الكل'!L938</f>
        <v>0</v>
      </c>
      <c r="AS940" s="76" t="str">
        <f>'[1]بيانات الكل'!Q938</f>
        <v/>
      </c>
      <c r="AT940" s="76">
        <f>'[1]بيانات الكل'!R938</f>
        <v>0</v>
      </c>
      <c r="AU940" s="76">
        <f>'[1]بيانات الكل'!S938</f>
        <v>0</v>
      </c>
      <c r="AV940" s="79">
        <v>931</v>
      </c>
      <c r="AW940" s="79" t="e">
        <f>IF(AND($AW$3=#REF!,#REF!=Y940),AV940,"")</f>
        <v>#REF!</v>
      </c>
    </row>
    <row r="941" spans="1:49" ht="21" customHeight="1" thickBot="1">
      <c r="A941" s="68"/>
      <c r="B941" s="68">
        <v>932</v>
      </c>
      <c r="C941" s="69">
        <v>932</v>
      </c>
      <c r="D941" s="70">
        <f>'[1]بيانات الكل'!C939</f>
        <v>0</v>
      </c>
      <c r="E941" s="71" t="str">
        <f>'[1]بيانات الكل'!T939</f>
        <v/>
      </c>
      <c r="F941" s="72" t="str">
        <f t="shared" si="70"/>
        <v/>
      </c>
      <c r="G941" s="73">
        <f>'[1]بيانات الكل'!F939</f>
        <v>0</v>
      </c>
      <c r="H941" s="73">
        <f>'[1]بيانات الكل'!D939</f>
        <v>0</v>
      </c>
      <c r="I941" s="74">
        <f>'[1]بيانات الكل'!H939</f>
        <v>0</v>
      </c>
      <c r="J941" s="75" t="str">
        <f t="shared" si="71"/>
        <v/>
      </c>
      <c r="K941" s="75" t="str">
        <f t="shared" si="72"/>
        <v/>
      </c>
      <c r="L941" s="75" t="str">
        <f t="shared" si="73"/>
        <v/>
      </c>
      <c r="M941" s="75">
        <f>'[1]بيانات الكل'!N939</f>
        <v>0</v>
      </c>
      <c r="N941" s="75">
        <f>'[1]بيانات الكل'!E939</f>
        <v>0</v>
      </c>
      <c r="O941" s="75">
        <f>'[1]بيانات الكل'!G939</f>
        <v>0</v>
      </c>
      <c r="P941" s="76"/>
      <c r="Q941" s="77"/>
      <c r="R941" s="78"/>
      <c r="S941" s="76"/>
      <c r="T941" s="76"/>
      <c r="U941" s="76"/>
      <c r="V941" s="76"/>
      <c r="W941" s="76"/>
      <c r="X941" s="76"/>
      <c r="Y941" s="76"/>
      <c r="Z941" s="76"/>
      <c r="AA941" s="76"/>
      <c r="AB941" s="76"/>
      <c r="AC941" s="76"/>
      <c r="AD941" s="76"/>
      <c r="AE941" s="76"/>
      <c r="AF941" s="76"/>
      <c r="AG941" s="76"/>
      <c r="AH941" s="76"/>
      <c r="AI941" s="76"/>
      <c r="AJ941" s="76"/>
      <c r="AK941" s="76"/>
      <c r="AL941" s="76"/>
      <c r="AM941" s="76" t="str">
        <f t="shared" si="74"/>
        <v/>
      </c>
      <c r="AN941" s="76">
        <f>'[1]بيانات الكل'!K939</f>
        <v>0</v>
      </c>
      <c r="AO941" s="76">
        <f>'[1]بيانات الكل'!J939</f>
        <v>0</v>
      </c>
      <c r="AP941" s="76"/>
      <c r="AQ941" s="76"/>
      <c r="AR941" s="76">
        <f>'[1]بيانات الكل'!L939</f>
        <v>0</v>
      </c>
      <c r="AS941" s="76" t="str">
        <f>'[1]بيانات الكل'!Q939</f>
        <v/>
      </c>
      <c r="AT941" s="76">
        <f>'[1]بيانات الكل'!R939</f>
        <v>0</v>
      </c>
      <c r="AU941" s="76">
        <f>'[1]بيانات الكل'!S939</f>
        <v>0</v>
      </c>
      <c r="AV941" s="79">
        <v>932</v>
      </c>
      <c r="AW941" s="79" t="e">
        <f>IF(AND($AW$3=#REF!,#REF!=Y941),AV941,"")</f>
        <v>#REF!</v>
      </c>
    </row>
    <row r="942" spans="1:49" ht="21" customHeight="1" thickBot="1">
      <c r="A942" s="68"/>
      <c r="B942" s="68">
        <v>933</v>
      </c>
      <c r="C942" s="69">
        <v>933</v>
      </c>
      <c r="D942" s="70">
        <f>'[1]بيانات الكل'!C940</f>
        <v>0</v>
      </c>
      <c r="E942" s="71" t="str">
        <f>'[1]بيانات الكل'!T940</f>
        <v/>
      </c>
      <c r="F942" s="72" t="str">
        <f t="shared" si="70"/>
        <v/>
      </c>
      <c r="G942" s="73">
        <f>'[1]بيانات الكل'!F940</f>
        <v>0</v>
      </c>
      <c r="H942" s="73">
        <f>'[1]بيانات الكل'!D940</f>
        <v>0</v>
      </c>
      <c r="I942" s="74">
        <f>'[1]بيانات الكل'!H940</f>
        <v>0</v>
      </c>
      <c r="J942" s="75" t="str">
        <f t="shared" si="71"/>
        <v/>
      </c>
      <c r="K942" s="75" t="str">
        <f t="shared" si="72"/>
        <v/>
      </c>
      <c r="L942" s="75" t="str">
        <f t="shared" si="73"/>
        <v/>
      </c>
      <c r="M942" s="75">
        <f>'[1]بيانات الكل'!N940</f>
        <v>0</v>
      </c>
      <c r="N942" s="75">
        <f>'[1]بيانات الكل'!E940</f>
        <v>0</v>
      </c>
      <c r="O942" s="75">
        <f>'[1]بيانات الكل'!G940</f>
        <v>0</v>
      </c>
      <c r="P942" s="76"/>
      <c r="Q942" s="77"/>
      <c r="R942" s="78"/>
      <c r="S942" s="76"/>
      <c r="T942" s="76"/>
      <c r="U942" s="76"/>
      <c r="V942" s="76"/>
      <c r="W942" s="76"/>
      <c r="X942" s="76"/>
      <c r="Y942" s="76"/>
      <c r="Z942" s="76"/>
      <c r="AA942" s="76"/>
      <c r="AB942" s="76"/>
      <c r="AC942" s="76"/>
      <c r="AD942" s="76"/>
      <c r="AE942" s="76"/>
      <c r="AF942" s="76"/>
      <c r="AG942" s="76"/>
      <c r="AH942" s="76"/>
      <c r="AI942" s="76"/>
      <c r="AJ942" s="76"/>
      <c r="AK942" s="76"/>
      <c r="AL942" s="76"/>
      <c r="AM942" s="76" t="str">
        <f t="shared" si="74"/>
        <v/>
      </c>
      <c r="AN942" s="76">
        <f>'[1]بيانات الكل'!K940</f>
        <v>0</v>
      </c>
      <c r="AO942" s="76">
        <f>'[1]بيانات الكل'!J940</f>
        <v>0</v>
      </c>
      <c r="AP942" s="76"/>
      <c r="AQ942" s="76"/>
      <c r="AR942" s="76">
        <f>'[1]بيانات الكل'!L940</f>
        <v>0</v>
      </c>
      <c r="AS942" s="76" t="str">
        <f>'[1]بيانات الكل'!Q940</f>
        <v/>
      </c>
      <c r="AT942" s="76">
        <f>'[1]بيانات الكل'!R940</f>
        <v>0</v>
      </c>
      <c r="AU942" s="76">
        <f>'[1]بيانات الكل'!S940</f>
        <v>0</v>
      </c>
      <c r="AV942" s="79">
        <v>933</v>
      </c>
      <c r="AW942" s="79" t="e">
        <f>IF(AND($AW$3=#REF!,#REF!=Y942),AV942,"")</f>
        <v>#REF!</v>
      </c>
    </row>
    <row r="943" spans="1:49" ht="21" customHeight="1" thickBot="1">
      <c r="A943" s="68"/>
      <c r="B943" s="68">
        <v>934</v>
      </c>
      <c r="C943" s="69">
        <v>934</v>
      </c>
      <c r="D943" s="70">
        <f>'[1]بيانات الكل'!C941</f>
        <v>0</v>
      </c>
      <c r="E943" s="71" t="str">
        <f>'[1]بيانات الكل'!T941</f>
        <v/>
      </c>
      <c r="F943" s="72" t="str">
        <f t="shared" si="70"/>
        <v/>
      </c>
      <c r="G943" s="73">
        <f>'[1]بيانات الكل'!F941</f>
        <v>0</v>
      </c>
      <c r="H943" s="73">
        <f>'[1]بيانات الكل'!D941</f>
        <v>0</v>
      </c>
      <c r="I943" s="74">
        <f>'[1]بيانات الكل'!H941</f>
        <v>0</v>
      </c>
      <c r="J943" s="75" t="str">
        <f t="shared" si="71"/>
        <v/>
      </c>
      <c r="K943" s="75" t="str">
        <f t="shared" si="72"/>
        <v/>
      </c>
      <c r="L943" s="75" t="str">
        <f t="shared" si="73"/>
        <v/>
      </c>
      <c r="M943" s="75">
        <f>'[1]بيانات الكل'!N941</f>
        <v>0</v>
      </c>
      <c r="N943" s="75">
        <f>'[1]بيانات الكل'!E941</f>
        <v>0</v>
      </c>
      <c r="O943" s="75">
        <f>'[1]بيانات الكل'!G941</f>
        <v>0</v>
      </c>
      <c r="P943" s="76"/>
      <c r="Q943" s="77"/>
      <c r="R943" s="78"/>
      <c r="S943" s="76"/>
      <c r="T943" s="76"/>
      <c r="U943" s="76"/>
      <c r="V943" s="76"/>
      <c r="W943" s="76"/>
      <c r="X943" s="76"/>
      <c r="Y943" s="76"/>
      <c r="Z943" s="76"/>
      <c r="AA943" s="76"/>
      <c r="AB943" s="76"/>
      <c r="AC943" s="76"/>
      <c r="AD943" s="76"/>
      <c r="AE943" s="76"/>
      <c r="AF943" s="76"/>
      <c r="AG943" s="76"/>
      <c r="AH943" s="76"/>
      <c r="AI943" s="76"/>
      <c r="AJ943" s="76"/>
      <c r="AK943" s="76"/>
      <c r="AL943" s="76"/>
      <c r="AM943" s="76" t="str">
        <f t="shared" si="74"/>
        <v/>
      </c>
      <c r="AN943" s="76">
        <f>'[1]بيانات الكل'!K941</f>
        <v>0</v>
      </c>
      <c r="AO943" s="76">
        <f>'[1]بيانات الكل'!J941</f>
        <v>0</v>
      </c>
      <c r="AP943" s="76"/>
      <c r="AQ943" s="76"/>
      <c r="AR943" s="76">
        <f>'[1]بيانات الكل'!L941</f>
        <v>0</v>
      </c>
      <c r="AS943" s="76" t="str">
        <f>'[1]بيانات الكل'!Q941</f>
        <v/>
      </c>
      <c r="AT943" s="76">
        <f>'[1]بيانات الكل'!R941</f>
        <v>0</v>
      </c>
      <c r="AU943" s="76">
        <f>'[1]بيانات الكل'!S941</f>
        <v>0</v>
      </c>
      <c r="AV943" s="79">
        <v>934</v>
      </c>
      <c r="AW943" s="79" t="e">
        <f>IF(AND($AW$3=#REF!,#REF!=Y943),AV943,"")</f>
        <v>#REF!</v>
      </c>
    </row>
    <row r="944" spans="1:49" ht="21" customHeight="1" thickBot="1">
      <c r="A944" s="68"/>
      <c r="B944" s="68">
        <v>935</v>
      </c>
      <c r="C944" s="69">
        <v>935</v>
      </c>
      <c r="D944" s="70">
        <f>'[1]بيانات الكل'!C942</f>
        <v>0</v>
      </c>
      <c r="E944" s="71" t="str">
        <f>'[1]بيانات الكل'!T942</f>
        <v/>
      </c>
      <c r="F944" s="72" t="str">
        <f t="shared" si="70"/>
        <v/>
      </c>
      <c r="G944" s="73">
        <f>'[1]بيانات الكل'!F942</f>
        <v>0</v>
      </c>
      <c r="H944" s="73">
        <f>'[1]بيانات الكل'!D942</f>
        <v>0</v>
      </c>
      <c r="I944" s="74">
        <f>'[1]بيانات الكل'!H942</f>
        <v>0</v>
      </c>
      <c r="J944" s="75" t="str">
        <f t="shared" si="71"/>
        <v/>
      </c>
      <c r="K944" s="75" t="str">
        <f t="shared" si="72"/>
        <v/>
      </c>
      <c r="L944" s="75" t="str">
        <f t="shared" si="73"/>
        <v/>
      </c>
      <c r="M944" s="75">
        <f>'[1]بيانات الكل'!N942</f>
        <v>0</v>
      </c>
      <c r="N944" s="75">
        <f>'[1]بيانات الكل'!E942</f>
        <v>0</v>
      </c>
      <c r="O944" s="75">
        <f>'[1]بيانات الكل'!G942</f>
        <v>0</v>
      </c>
      <c r="P944" s="76"/>
      <c r="Q944" s="77"/>
      <c r="R944" s="78"/>
      <c r="S944" s="76"/>
      <c r="T944" s="76"/>
      <c r="U944" s="76"/>
      <c r="V944" s="76"/>
      <c r="W944" s="76"/>
      <c r="X944" s="76"/>
      <c r="Y944" s="76"/>
      <c r="Z944" s="76"/>
      <c r="AA944" s="76"/>
      <c r="AB944" s="76"/>
      <c r="AC944" s="76"/>
      <c r="AD944" s="76"/>
      <c r="AE944" s="76"/>
      <c r="AF944" s="76"/>
      <c r="AG944" s="76"/>
      <c r="AH944" s="76"/>
      <c r="AI944" s="76"/>
      <c r="AJ944" s="76"/>
      <c r="AK944" s="76"/>
      <c r="AL944" s="76"/>
      <c r="AM944" s="76" t="str">
        <f t="shared" si="74"/>
        <v/>
      </c>
      <c r="AN944" s="76">
        <f>'[1]بيانات الكل'!K942</f>
        <v>0</v>
      </c>
      <c r="AO944" s="76">
        <f>'[1]بيانات الكل'!J942</f>
        <v>0</v>
      </c>
      <c r="AP944" s="76"/>
      <c r="AQ944" s="76"/>
      <c r="AR944" s="76">
        <f>'[1]بيانات الكل'!L942</f>
        <v>0</v>
      </c>
      <c r="AS944" s="76" t="str">
        <f>'[1]بيانات الكل'!Q942</f>
        <v/>
      </c>
      <c r="AT944" s="76">
        <f>'[1]بيانات الكل'!R942</f>
        <v>0</v>
      </c>
      <c r="AU944" s="76">
        <f>'[1]بيانات الكل'!S942</f>
        <v>0</v>
      </c>
      <c r="AV944" s="79">
        <v>935</v>
      </c>
      <c r="AW944" s="79" t="e">
        <f>IF(AND($AW$3=#REF!,#REF!=Y944),AV944,"")</f>
        <v>#REF!</v>
      </c>
    </row>
    <row r="945" spans="1:49" ht="21" customHeight="1" thickBot="1">
      <c r="A945" s="68"/>
      <c r="B945" s="68">
        <v>936</v>
      </c>
      <c r="C945" s="69">
        <v>936</v>
      </c>
      <c r="D945" s="70">
        <f>'[1]بيانات الكل'!C943</f>
        <v>0</v>
      </c>
      <c r="E945" s="71" t="str">
        <f>'[1]بيانات الكل'!T943</f>
        <v/>
      </c>
      <c r="F945" s="72" t="str">
        <f t="shared" si="70"/>
        <v/>
      </c>
      <c r="G945" s="73">
        <f>'[1]بيانات الكل'!F943</f>
        <v>0</v>
      </c>
      <c r="H945" s="73">
        <f>'[1]بيانات الكل'!D943</f>
        <v>0</v>
      </c>
      <c r="I945" s="74">
        <f>'[1]بيانات الكل'!H943</f>
        <v>0</v>
      </c>
      <c r="J945" s="75" t="str">
        <f t="shared" si="71"/>
        <v/>
      </c>
      <c r="K945" s="75" t="str">
        <f t="shared" si="72"/>
        <v/>
      </c>
      <c r="L945" s="75" t="str">
        <f t="shared" si="73"/>
        <v/>
      </c>
      <c r="M945" s="75">
        <f>'[1]بيانات الكل'!N943</f>
        <v>0</v>
      </c>
      <c r="N945" s="75">
        <f>'[1]بيانات الكل'!E943</f>
        <v>0</v>
      </c>
      <c r="O945" s="75">
        <f>'[1]بيانات الكل'!G943</f>
        <v>0</v>
      </c>
      <c r="P945" s="76"/>
      <c r="Q945" s="77"/>
      <c r="R945" s="78"/>
      <c r="S945" s="76"/>
      <c r="T945" s="76"/>
      <c r="U945" s="76"/>
      <c r="V945" s="76"/>
      <c r="W945" s="76"/>
      <c r="X945" s="76"/>
      <c r="Y945" s="76"/>
      <c r="Z945" s="76"/>
      <c r="AA945" s="76"/>
      <c r="AB945" s="76"/>
      <c r="AC945" s="76"/>
      <c r="AD945" s="76"/>
      <c r="AE945" s="76"/>
      <c r="AF945" s="76"/>
      <c r="AG945" s="76"/>
      <c r="AH945" s="76"/>
      <c r="AI945" s="76"/>
      <c r="AJ945" s="76"/>
      <c r="AK945" s="76"/>
      <c r="AL945" s="76"/>
      <c r="AM945" s="76" t="str">
        <f t="shared" si="74"/>
        <v/>
      </c>
      <c r="AN945" s="76">
        <f>'[1]بيانات الكل'!K943</f>
        <v>0</v>
      </c>
      <c r="AO945" s="76">
        <f>'[1]بيانات الكل'!J943</f>
        <v>0</v>
      </c>
      <c r="AP945" s="76"/>
      <c r="AQ945" s="76"/>
      <c r="AR945" s="76">
        <f>'[1]بيانات الكل'!L943</f>
        <v>0</v>
      </c>
      <c r="AS945" s="76" t="str">
        <f>'[1]بيانات الكل'!Q943</f>
        <v/>
      </c>
      <c r="AT945" s="76">
        <f>'[1]بيانات الكل'!R943</f>
        <v>0</v>
      </c>
      <c r="AU945" s="76">
        <f>'[1]بيانات الكل'!S943</f>
        <v>0</v>
      </c>
      <c r="AV945" s="79">
        <v>936</v>
      </c>
      <c r="AW945" s="79" t="e">
        <f>IF(AND($AW$3=#REF!,#REF!=Y945),AV945,"")</f>
        <v>#REF!</v>
      </c>
    </row>
    <row r="946" spans="1:49" ht="21" customHeight="1" thickBot="1">
      <c r="A946" s="68"/>
      <c r="B946" s="68">
        <v>937</v>
      </c>
      <c r="C946" s="69">
        <v>937</v>
      </c>
      <c r="D946" s="70">
        <f>'[1]بيانات الكل'!C944</f>
        <v>0</v>
      </c>
      <c r="E946" s="71" t="str">
        <f>'[1]بيانات الكل'!T944</f>
        <v/>
      </c>
      <c r="F946" s="72" t="str">
        <f t="shared" si="70"/>
        <v/>
      </c>
      <c r="G946" s="73">
        <f>'[1]بيانات الكل'!F944</f>
        <v>0</v>
      </c>
      <c r="H946" s="73">
        <f>'[1]بيانات الكل'!D944</f>
        <v>0</v>
      </c>
      <c r="I946" s="74">
        <f>'[1]بيانات الكل'!H944</f>
        <v>0</v>
      </c>
      <c r="J946" s="75" t="str">
        <f t="shared" si="71"/>
        <v/>
      </c>
      <c r="K946" s="75" t="str">
        <f t="shared" si="72"/>
        <v/>
      </c>
      <c r="L946" s="75" t="str">
        <f t="shared" si="73"/>
        <v/>
      </c>
      <c r="M946" s="75">
        <f>'[1]بيانات الكل'!N944</f>
        <v>0</v>
      </c>
      <c r="N946" s="75">
        <f>'[1]بيانات الكل'!E944</f>
        <v>0</v>
      </c>
      <c r="O946" s="75">
        <f>'[1]بيانات الكل'!G944</f>
        <v>0</v>
      </c>
      <c r="P946" s="76"/>
      <c r="Q946" s="77"/>
      <c r="R946" s="78"/>
      <c r="S946" s="76"/>
      <c r="T946" s="76"/>
      <c r="U946" s="76"/>
      <c r="V946" s="76"/>
      <c r="W946" s="76"/>
      <c r="X946" s="76"/>
      <c r="Y946" s="76"/>
      <c r="Z946" s="76"/>
      <c r="AA946" s="76"/>
      <c r="AB946" s="76"/>
      <c r="AC946" s="76"/>
      <c r="AD946" s="76"/>
      <c r="AE946" s="76"/>
      <c r="AF946" s="76"/>
      <c r="AG946" s="76"/>
      <c r="AH946" s="76"/>
      <c r="AI946" s="76"/>
      <c r="AJ946" s="76"/>
      <c r="AK946" s="76"/>
      <c r="AL946" s="76"/>
      <c r="AM946" s="76" t="str">
        <f t="shared" si="74"/>
        <v/>
      </c>
      <c r="AN946" s="76">
        <f>'[1]بيانات الكل'!K944</f>
        <v>0</v>
      </c>
      <c r="AO946" s="76">
        <f>'[1]بيانات الكل'!J944</f>
        <v>0</v>
      </c>
      <c r="AP946" s="76"/>
      <c r="AQ946" s="76"/>
      <c r="AR946" s="76">
        <f>'[1]بيانات الكل'!L944</f>
        <v>0</v>
      </c>
      <c r="AS946" s="76" t="str">
        <f>'[1]بيانات الكل'!Q944</f>
        <v/>
      </c>
      <c r="AT946" s="76">
        <f>'[1]بيانات الكل'!R944</f>
        <v>0</v>
      </c>
      <c r="AU946" s="76">
        <f>'[1]بيانات الكل'!S944</f>
        <v>0</v>
      </c>
      <c r="AV946" s="79">
        <v>937</v>
      </c>
      <c r="AW946" s="79" t="e">
        <f>IF(AND($AW$3=#REF!,#REF!=Y946),AV946,"")</f>
        <v>#REF!</v>
      </c>
    </row>
    <row r="947" spans="1:49" ht="21" customHeight="1" thickBot="1">
      <c r="A947" s="68"/>
      <c r="B947" s="68">
        <v>938</v>
      </c>
      <c r="C947" s="69">
        <v>938</v>
      </c>
      <c r="D947" s="70">
        <f>'[1]بيانات الكل'!C945</f>
        <v>0</v>
      </c>
      <c r="E947" s="71" t="str">
        <f>'[1]بيانات الكل'!T945</f>
        <v/>
      </c>
      <c r="F947" s="72" t="str">
        <f t="shared" si="70"/>
        <v/>
      </c>
      <c r="G947" s="73">
        <f>'[1]بيانات الكل'!F945</f>
        <v>0</v>
      </c>
      <c r="H947" s="73">
        <f>'[1]بيانات الكل'!D945</f>
        <v>0</v>
      </c>
      <c r="I947" s="74">
        <f>'[1]بيانات الكل'!H945</f>
        <v>0</v>
      </c>
      <c r="J947" s="75" t="str">
        <f t="shared" si="71"/>
        <v/>
      </c>
      <c r="K947" s="75" t="str">
        <f t="shared" si="72"/>
        <v/>
      </c>
      <c r="L947" s="75" t="str">
        <f t="shared" si="73"/>
        <v/>
      </c>
      <c r="M947" s="75">
        <f>'[1]بيانات الكل'!N945</f>
        <v>0</v>
      </c>
      <c r="N947" s="75">
        <f>'[1]بيانات الكل'!E945</f>
        <v>0</v>
      </c>
      <c r="O947" s="75">
        <f>'[1]بيانات الكل'!G945</f>
        <v>0</v>
      </c>
      <c r="P947" s="76"/>
      <c r="Q947" s="77"/>
      <c r="R947" s="78"/>
      <c r="S947" s="76"/>
      <c r="T947" s="76"/>
      <c r="U947" s="76"/>
      <c r="V947" s="76"/>
      <c r="W947" s="76"/>
      <c r="X947" s="76"/>
      <c r="Y947" s="76"/>
      <c r="Z947" s="76"/>
      <c r="AA947" s="76"/>
      <c r="AB947" s="76"/>
      <c r="AC947" s="76"/>
      <c r="AD947" s="76"/>
      <c r="AE947" s="76"/>
      <c r="AF947" s="76"/>
      <c r="AG947" s="76"/>
      <c r="AH947" s="76"/>
      <c r="AI947" s="76"/>
      <c r="AJ947" s="76"/>
      <c r="AK947" s="76"/>
      <c r="AL947" s="76"/>
      <c r="AM947" s="76" t="str">
        <f t="shared" si="74"/>
        <v/>
      </c>
      <c r="AN947" s="76">
        <f>'[1]بيانات الكل'!K945</f>
        <v>0</v>
      </c>
      <c r="AO947" s="76">
        <f>'[1]بيانات الكل'!J945</f>
        <v>0</v>
      </c>
      <c r="AP947" s="76"/>
      <c r="AQ947" s="76"/>
      <c r="AR947" s="76">
        <f>'[1]بيانات الكل'!L945</f>
        <v>0</v>
      </c>
      <c r="AS947" s="76" t="str">
        <f>'[1]بيانات الكل'!Q945</f>
        <v/>
      </c>
      <c r="AT947" s="76">
        <f>'[1]بيانات الكل'!R945</f>
        <v>0</v>
      </c>
      <c r="AU947" s="76">
        <f>'[1]بيانات الكل'!S945</f>
        <v>0</v>
      </c>
      <c r="AV947" s="79">
        <v>938</v>
      </c>
      <c r="AW947" s="79" t="e">
        <f>IF(AND($AW$3=#REF!,#REF!=Y947),AV947,"")</f>
        <v>#REF!</v>
      </c>
    </row>
    <row r="948" spans="1:49" ht="21" customHeight="1" thickBot="1">
      <c r="A948" s="68"/>
      <c r="B948" s="68">
        <v>939</v>
      </c>
      <c r="C948" s="69">
        <v>939</v>
      </c>
      <c r="D948" s="70">
        <f>'[1]بيانات الكل'!C946</f>
        <v>0</v>
      </c>
      <c r="E948" s="71" t="str">
        <f>'[1]بيانات الكل'!T946</f>
        <v/>
      </c>
      <c r="F948" s="72" t="str">
        <f t="shared" si="70"/>
        <v/>
      </c>
      <c r="G948" s="73">
        <f>'[1]بيانات الكل'!F946</f>
        <v>0</v>
      </c>
      <c r="H948" s="73">
        <f>'[1]بيانات الكل'!D946</f>
        <v>0</v>
      </c>
      <c r="I948" s="74">
        <f>'[1]بيانات الكل'!H946</f>
        <v>0</v>
      </c>
      <c r="J948" s="75" t="str">
        <f t="shared" si="71"/>
        <v/>
      </c>
      <c r="K948" s="75" t="str">
        <f t="shared" si="72"/>
        <v/>
      </c>
      <c r="L948" s="75" t="str">
        <f t="shared" si="73"/>
        <v/>
      </c>
      <c r="M948" s="75">
        <f>'[1]بيانات الكل'!N946</f>
        <v>0</v>
      </c>
      <c r="N948" s="75">
        <f>'[1]بيانات الكل'!E946</f>
        <v>0</v>
      </c>
      <c r="O948" s="75">
        <f>'[1]بيانات الكل'!G946</f>
        <v>0</v>
      </c>
      <c r="P948" s="76"/>
      <c r="Q948" s="77"/>
      <c r="R948" s="78"/>
      <c r="S948" s="76"/>
      <c r="T948" s="76"/>
      <c r="U948" s="76"/>
      <c r="V948" s="76"/>
      <c r="W948" s="76"/>
      <c r="X948" s="76"/>
      <c r="Y948" s="76"/>
      <c r="Z948" s="76"/>
      <c r="AA948" s="76"/>
      <c r="AB948" s="76"/>
      <c r="AC948" s="76"/>
      <c r="AD948" s="76"/>
      <c r="AE948" s="76"/>
      <c r="AF948" s="76"/>
      <c r="AG948" s="76"/>
      <c r="AH948" s="76"/>
      <c r="AI948" s="76"/>
      <c r="AJ948" s="76"/>
      <c r="AK948" s="76"/>
      <c r="AL948" s="76"/>
      <c r="AM948" s="76" t="str">
        <f t="shared" si="74"/>
        <v/>
      </c>
      <c r="AN948" s="76">
        <f>'[1]بيانات الكل'!K946</f>
        <v>0</v>
      </c>
      <c r="AO948" s="76">
        <f>'[1]بيانات الكل'!J946</f>
        <v>0</v>
      </c>
      <c r="AP948" s="76"/>
      <c r="AQ948" s="76"/>
      <c r="AR948" s="76">
        <f>'[1]بيانات الكل'!L946</f>
        <v>0</v>
      </c>
      <c r="AS948" s="76" t="str">
        <f>'[1]بيانات الكل'!Q946</f>
        <v/>
      </c>
      <c r="AT948" s="76">
        <f>'[1]بيانات الكل'!R946</f>
        <v>0</v>
      </c>
      <c r="AU948" s="76">
        <f>'[1]بيانات الكل'!S946</f>
        <v>0</v>
      </c>
      <c r="AV948" s="79">
        <v>939</v>
      </c>
      <c r="AW948" s="79" t="e">
        <f>IF(AND($AW$3=#REF!,#REF!=Y948),AV948,"")</f>
        <v>#REF!</v>
      </c>
    </row>
    <row r="949" spans="1:49" ht="21" customHeight="1" thickBot="1">
      <c r="A949" s="68"/>
      <c r="B949" s="68">
        <v>940</v>
      </c>
      <c r="C949" s="69">
        <v>940</v>
      </c>
      <c r="D949" s="70">
        <f>'[1]بيانات الكل'!C947</f>
        <v>0</v>
      </c>
      <c r="E949" s="71" t="str">
        <f>'[1]بيانات الكل'!T947</f>
        <v/>
      </c>
      <c r="F949" s="72" t="str">
        <f t="shared" si="70"/>
        <v/>
      </c>
      <c r="G949" s="73">
        <f>'[1]بيانات الكل'!F947</f>
        <v>0</v>
      </c>
      <c r="H949" s="73">
        <f>'[1]بيانات الكل'!D947</f>
        <v>0</v>
      </c>
      <c r="I949" s="74">
        <f>'[1]بيانات الكل'!H947</f>
        <v>0</v>
      </c>
      <c r="J949" s="75" t="str">
        <f t="shared" si="71"/>
        <v/>
      </c>
      <c r="K949" s="75" t="str">
        <f t="shared" si="72"/>
        <v/>
      </c>
      <c r="L949" s="75" t="str">
        <f t="shared" si="73"/>
        <v/>
      </c>
      <c r="M949" s="75">
        <f>'[1]بيانات الكل'!N947</f>
        <v>0</v>
      </c>
      <c r="N949" s="75">
        <f>'[1]بيانات الكل'!E947</f>
        <v>0</v>
      </c>
      <c r="O949" s="75">
        <f>'[1]بيانات الكل'!G947</f>
        <v>0</v>
      </c>
      <c r="P949" s="76"/>
      <c r="Q949" s="77"/>
      <c r="R949" s="78"/>
      <c r="S949" s="76"/>
      <c r="T949" s="76"/>
      <c r="U949" s="76"/>
      <c r="V949" s="76"/>
      <c r="W949" s="76"/>
      <c r="X949" s="76"/>
      <c r="Y949" s="76"/>
      <c r="Z949" s="76"/>
      <c r="AA949" s="76"/>
      <c r="AB949" s="76"/>
      <c r="AC949" s="76"/>
      <c r="AD949" s="76"/>
      <c r="AE949" s="76"/>
      <c r="AF949" s="76"/>
      <c r="AG949" s="76"/>
      <c r="AH949" s="76"/>
      <c r="AI949" s="76"/>
      <c r="AJ949" s="76"/>
      <c r="AK949" s="76"/>
      <c r="AL949" s="76"/>
      <c r="AM949" s="76" t="str">
        <f t="shared" si="74"/>
        <v/>
      </c>
      <c r="AN949" s="76">
        <f>'[1]بيانات الكل'!K947</f>
        <v>0</v>
      </c>
      <c r="AO949" s="76">
        <f>'[1]بيانات الكل'!J947</f>
        <v>0</v>
      </c>
      <c r="AP949" s="76"/>
      <c r="AQ949" s="76"/>
      <c r="AR949" s="76">
        <f>'[1]بيانات الكل'!L947</f>
        <v>0</v>
      </c>
      <c r="AS949" s="76" t="str">
        <f>'[1]بيانات الكل'!Q947</f>
        <v/>
      </c>
      <c r="AT949" s="76">
        <f>'[1]بيانات الكل'!R947</f>
        <v>0</v>
      </c>
      <c r="AU949" s="76">
        <f>'[1]بيانات الكل'!S947</f>
        <v>0</v>
      </c>
      <c r="AV949" s="79">
        <v>940</v>
      </c>
      <c r="AW949" s="79" t="e">
        <f>IF(AND($AW$3=#REF!,#REF!=Y949),AV949,"")</f>
        <v>#REF!</v>
      </c>
    </row>
    <row r="950" spans="1:49" ht="21" customHeight="1" thickBot="1">
      <c r="A950" s="68"/>
      <c r="B950" s="68">
        <v>941</v>
      </c>
      <c r="C950" s="69">
        <v>941</v>
      </c>
      <c r="D950" s="70">
        <f>'[1]بيانات الكل'!C948</f>
        <v>0</v>
      </c>
      <c r="E950" s="71" t="str">
        <f>'[1]بيانات الكل'!T948</f>
        <v/>
      </c>
      <c r="F950" s="72" t="str">
        <f t="shared" si="70"/>
        <v/>
      </c>
      <c r="G950" s="73">
        <f>'[1]بيانات الكل'!F948</f>
        <v>0</v>
      </c>
      <c r="H950" s="73">
        <f>'[1]بيانات الكل'!D948</f>
        <v>0</v>
      </c>
      <c r="I950" s="74">
        <f>'[1]بيانات الكل'!H948</f>
        <v>0</v>
      </c>
      <c r="J950" s="75" t="str">
        <f t="shared" si="71"/>
        <v/>
      </c>
      <c r="K950" s="75" t="str">
        <f t="shared" si="72"/>
        <v/>
      </c>
      <c r="L950" s="75" t="str">
        <f t="shared" si="73"/>
        <v/>
      </c>
      <c r="M950" s="75">
        <f>'[1]بيانات الكل'!N948</f>
        <v>0</v>
      </c>
      <c r="N950" s="75">
        <f>'[1]بيانات الكل'!E948</f>
        <v>0</v>
      </c>
      <c r="O950" s="75">
        <f>'[1]بيانات الكل'!G948</f>
        <v>0</v>
      </c>
      <c r="P950" s="76"/>
      <c r="Q950" s="77"/>
      <c r="R950" s="78"/>
      <c r="S950" s="76"/>
      <c r="T950" s="76"/>
      <c r="U950" s="76"/>
      <c r="V950" s="76"/>
      <c r="W950" s="76"/>
      <c r="X950" s="76"/>
      <c r="Y950" s="76"/>
      <c r="Z950" s="76"/>
      <c r="AA950" s="76"/>
      <c r="AB950" s="76"/>
      <c r="AC950" s="76"/>
      <c r="AD950" s="76"/>
      <c r="AE950" s="76"/>
      <c r="AF950" s="76"/>
      <c r="AG950" s="76"/>
      <c r="AH950" s="76"/>
      <c r="AI950" s="76"/>
      <c r="AJ950" s="76"/>
      <c r="AK950" s="76"/>
      <c r="AL950" s="76"/>
      <c r="AM950" s="76" t="str">
        <f t="shared" si="74"/>
        <v/>
      </c>
      <c r="AN950" s="76">
        <f>'[1]بيانات الكل'!K948</f>
        <v>0</v>
      </c>
      <c r="AO950" s="76">
        <f>'[1]بيانات الكل'!J948</f>
        <v>0</v>
      </c>
      <c r="AP950" s="76"/>
      <c r="AQ950" s="76"/>
      <c r="AR950" s="76">
        <f>'[1]بيانات الكل'!L948</f>
        <v>0</v>
      </c>
      <c r="AS950" s="76" t="str">
        <f>'[1]بيانات الكل'!Q948</f>
        <v/>
      </c>
      <c r="AT950" s="76">
        <f>'[1]بيانات الكل'!R948</f>
        <v>0</v>
      </c>
      <c r="AU950" s="76">
        <f>'[1]بيانات الكل'!S948</f>
        <v>0</v>
      </c>
      <c r="AV950" s="79">
        <v>941</v>
      </c>
      <c r="AW950" s="79" t="e">
        <f>IF(AND($AW$3=#REF!,#REF!=Y950),AV950,"")</f>
        <v>#REF!</v>
      </c>
    </row>
    <row r="951" spans="1:49" ht="21" customHeight="1" thickBot="1">
      <c r="A951" s="68"/>
      <c r="B951" s="68">
        <v>942</v>
      </c>
      <c r="C951" s="69">
        <v>942</v>
      </c>
      <c r="D951" s="70">
        <f>'[1]بيانات الكل'!C949</f>
        <v>0</v>
      </c>
      <c r="E951" s="71" t="str">
        <f>'[1]بيانات الكل'!T949</f>
        <v/>
      </c>
      <c r="F951" s="72" t="str">
        <f t="shared" si="70"/>
        <v/>
      </c>
      <c r="G951" s="73">
        <f>'[1]بيانات الكل'!F949</f>
        <v>0</v>
      </c>
      <c r="H951" s="73">
        <f>'[1]بيانات الكل'!D949</f>
        <v>0</v>
      </c>
      <c r="I951" s="74">
        <f>'[1]بيانات الكل'!H949</f>
        <v>0</v>
      </c>
      <c r="J951" s="75" t="str">
        <f t="shared" si="71"/>
        <v/>
      </c>
      <c r="K951" s="75" t="str">
        <f t="shared" si="72"/>
        <v/>
      </c>
      <c r="L951" s="75" t="str">
        <f t="shared" si="73"/>
        <v/>
      </c>
      <c r="M951" s="75">
        <f>'[1]بيانات الكل'!N949</f>
        <v>0</v>
      </c>
      <c r="N951" s="75">
        <f>'[1]بيانات الكل'!E949</f>
        <v>0</v>
      </c>
      <c r="O951" s="75">
        <f>'[1]بيانات الكل'!G949</f>
        <v>0</v>
      </c>
      <c r="P951" s="76"/>
      <c r="Q951" s="77"/>
      <c r="R951" s="78"/>
      <c r="S951" s="76"/>
      <c r="T951" s="76"/>
      <c r="U951" s="76"/>
      <c r="V951" s="76"/>
      <c r="W951" s="76"/>
      <c r="X951" s="76"/>
      <c r="Y951" s="76"/>
      <c r="Z951" s="76"/>
      <c r="AA951" s="76"/>
      <c r="AB951" s="76"/>
      <c r="AC951" s="76"/>
      <c r="AD951" s="76"/>
      <c r="AE951" s="76"/>
      <c r="AF951" s="76"/>
      <c r="AG951" s="76"/>
      <c r="AH951" s="76"/>
      <c r="AI951" s="76"/>
      <c r="AJ951" s="76"/>
      <c r="AK951" s="76"/>
      <c r="AL951" s="76"/>
      <c r="AM951" s="76" t="str">
        <f t="shared" si="74"/>
        <v/>
      </c>
      <c r="AN951" s="76">
        <f>'[1]بيانات الكل'!K949</f>
        <v>0</v>
      </c>
      <c r="AO951" s="76">
        <f>'[1]بيانات الكل'!J949</f>
        <v>0</v>
      </c>
      <c r="AP951" s="76"/>
      <c r="AQ951" s="76"/>
      <c r="AR951" s="76">
        <f>'[1]بيانات الكل'!L949</f>
        <v>0</v>
      </c>
      <c r="AS951" s="76" t="str">
        <f>'[1]بيانات الكل'!Q949</f>
        <v/>
      </c>
      <c r="AT951" s="76">
        <f>'[1]بيانات الكل'!R949</f>
        <v>0</v>
      </c>
      <c r="AU951" s="76">
        <f>'[1]بيانات الكل'!S949</f>
        <v>0</v>
      </c>
      <c r="AV951" s="79">
        <v>942</v>
      </c>
      <c r="AW951" s="79" t="e">
        <f>IF(AND($AW$3=#REF!,#REF!=Y951),AV951,"")</f>
        <v>#REF!</v>
      </c>
    </row>
    <row r="952" spans="1:49" ht="21" customHeight="1" thickBot="1">
      <c r="A952" s="68"/>
      <c r="B952" s="68">
        <v>943</v>
      </c>
      <c r="C952" s="69">
        <v>943</v>
      </c>
      <c r="D952" s="70">
        <f>'[1]بيانات الكل'!C950</f>
        <v>0</v>
      </c>
      <c r="E952" s="71" t="str">
        <f>'[1]بيانات الكل'!T950</f>
        <v/>
      </c>
      <c r="F952" s="72" t="str">
        <f t="shared" si="70"/>
        <v/>
      </c>
      <c r="G952" s="73">
        <f>'[1]بيانات الكل'!F950</f>
        <v>0</v>
      </c>
      <c r="H952" s="73">
        <f>'[1]بيانات الكل'!D950</f>
        <v>0</v>
      </c>
      <c r="I952" s="74">
        <f>'[1]بيانات الكل'!H950</f>
        <v>0</v>
      </c>
      <c r="J952" s="75" t="str">
        <f t="shared" si="71"/>
        <v/>
      </c>
      <c r="K952" s="75" t="str">
        <f t="shared" si="72"/>
        <v/>
      </c>
      <c r="L952" s="75" t="str">
        <f t="shared" si="73"/>
        <v/>
      </c>
      <c r="M952" s="75">
        <f>'[1]بيانات الكل'!N950</f>
        <v>0</v>
      </c>
      <c r="N952" s="75">
        <f>'[1]بيانات الكل'!E950</f>
        <v>0</v>
      </c>
      <c r="O952" s="75">
        <f>'[1]بيانات الكل'!G950</f>
        <v>0</v>
      </c>
      <c r="P952" s="76"/>
      <c r="Q952" s="77"/>
      <c r="R952" s="78"/>
      <c r="S952" s="76"/>
      <c r="T952" s="76"/>
      <c r="U952" s="76"/>
      <c r="V952" s="76"/>
      <c r="W952" s="76"/>
      <c r="X952" s="76"/>
      <c r="Y952" s="76"/>
      <c r="Z952" s="76"/>
      <c r="AA952" s="76"/>
      <c r="AB952" s="76"/>
      <c r="AC952" s="76"/>
      <c r="AD952" s="76"/>
      <c r="AE952" s="76"/>
      <c r="AF952" s="76"/>
      <c r="AG952" s="76"/>
      <c r="AH952" s="76"/>
      <c r="AI952" s="76"/>
      <c r="AJ952" s="76"/>
      <c r="AK952" s="76"/>
      <c r="AL952" s="76"/>
      <c r="AM952" s="76" t="str">
        <f t="shared" si="74"/>
        <v/>
      </c>
      <c r="AN952" s="76">
        <f>'[1]بيانات الكل'!K950</f>
        <v>0</v>
      </c>
      <c r="AO952" s="76">
        <f>'[1]بيانات الكل'!J950</f>
        <v>0</v>
      </c>
      <c r="AP952" s="76"/>
      <c r="AQ952" s="76"/>
      <c r="AR952" s="76">
        <f>'[1]بيانات الكل'!L950</f>
        <v>0</v>
      </c>
      <c r="AS952" s="76" t="str">
        <f>'[1]بيانات الكل'!Q950</f>
        <v/>
      </c>
      <c r="AT952" s="76">
        <f>'[1]بيانات الكل'!R950</f>
        <v>0</v>
      </c>
      <c r="AU952" s="76">
        <f>'[1]بيانات الكل'!S950</f>
        <v>0</v>
      </c>
      <c r="AV952" s="79">
        <v>943</v>
      </c>
      <c r="AW952" s="79" t="e">
        <f>IF(AND($AW$3=#REF!,#REF!=Y952),AV952,"")</f>
        <v>#REF!</v>
      </c>
    </row>
    <row r="953" spans="1:49" ht="21" customHeight="1" thickBot="1">
      <c r="A953" s="68"/>
      <c r="B953" s="68">
        <v>944</v>
      </c>
      <c r="C953" s="69">
        <v>944</v>
      </c>
      <c r="D953" s="70">
        <f>'[1]بيانات الكل'!C951</f>
        <v>0</v>
      </c>
      <c r="E953" s="71" t="str">
        <f>'[1]بيانات الكل'!T951</f>
        <v/>
      </c>
      <c r="F953" s="72" t="str">
        <f t="shared" si="70"/>
        <v/>
      </c>
      <c r="G953" s="73">
        <f>'[1]بيانات الكل'!F951</f>
        <v>0</v>
      </c>
      <c r="H953" s="73">
        <f>'[1]بيانات الكل'!D951</f>
        <v>0</v>
      </c>
      <c r="I953" s="74">
        <f>'[1]بيانات الكل'!H951</f>
        <v>0</v>
      </c>
      <c r="J953" s="75" t="str">
        <f t="shared" si="71"/>
        <v/>
      </c>
      <c r="K953" s="75" t="str">
        <f t="shared" si="72"/>
        <v/>
      </c>
      <c r="L953" s="75" t="str">
        <f t="shared" si="73"/>
        <v/>
      </c>
      <c r="M953" s="75">
        <f>'[1]بيانات الكل'!N951</f>
        <v>0</v>
      </c>
      <c r="N953" s="75">
        <f>'[1]بيانات الكل'!E951</f>
        <v>0</v>
      </c>
      <c r="O953" s="75">
        <f>'[1]بيانات الكل'!G951</f>
        <v>0</v>
      </c>
      <c r="P953" s="76"/>
      <c r="Q953" s="77"/>
      <c r="R953" s="78"/>
      <c r="S953" s="76"/>
      <c r="T953" s="76"/>
      <c r="U953" s="76"/>
      <c r="V953" s="76"/>
      <c r="W953" s="76"/>
      <c r="X953" s="76"/>
      <c r="Y953" s="76"/>
      <c r="Z953" s="76"/>
      <c r="AA953" s="76"/>
      <c r="AB953" s="76"/>
      <c r="AC953" s="76"/>
      <c r="AD953" s="76"/>
      <c r="AE953" s="76"/>
      <c r="AF953" s="76"/>
      <c r="AG953" s="76"/>
      <c r="AH953" s="76"/>
      <c r="AI953" s="76"/>
      <c r="AJ953" s="76"/>
      <c r="AK953" s="76"/>
      <c r="AL953" s="76"/>
      <c r="AM953" s="76" t="str">
        <f t="shared" si="74"/>
        <v/>
      </c>
      <c r="AN953" s="76">
        <f>'[1]بيانات الكل'!K951</f>
        <v>0</v>
      </c>
      <c r="AO953" s="76">
        <f>'[1]بيانات الكل'!J951</f>
        <v>0</v>
      </c>
      <c r="AP953" s="76"/>
      <c r="AQ953" s="76"/>
      <c r="AR953" s="76">
        <f>'[1]بيانات الكل'!L951</f>
        <v>0</v>
      </c>
      <c r="AS953" s="76" t="str">
        <f>'[1]بيانات الكل'!Q951</f>
        <v/>
      </c>
      <c r="AT953" s="76">
        <f>'[1]بيانات الكل'!R951</f>
        <v>0</v>
      </c>
      <c r="AU953" s="76">
        <f>'[1]بيانات الكل'!S951</f>
        <v>0</v>
      </c>
      <c r="AV953" s="79">
        <v>944</v>
      </c>
      <c r="AW953" s="79" t="e">
        <f>IF(AND($AW$3=#REF!,#REF!=Y953),AV953,"")</f>
        <v>#REF!</v>
      </c>
    </row>
    <row r="954" spans="1:49" ht="21" customHeight="1" thickBot="1">
      <c r="A954" s="68"/>
      <c r="B954" s="68">
        <v>945</v>
      </c>
      <c r="C954" s="69">
        <v>945</v>
      </c>
      <c r="D954" s="70">
        <f>'[1]بيانات الكل'!C952</f>
        <v>0</v>
      </c>
      <c r="E954" s="71" t="str">
        <f>'[1]بيانات الكل'!T952</f>
        <v/>
      </c>
      <c r="F954" s="72" t="str">
        <f t="shared" si="70"/>
        <v/>
      </c>
      <c r="G954" s="73">
        <f>'[1]بيانات الكل'!F952</f>
        <v>0</v>
      </c>
      <c r="H954" s="73">
        <f>'[1]بيانات الكل'!D952</f>
        <v>0</v>
      </c>
      <c r="I954" s="74">
        <f>'[1]بيانات الكل'!H952</f>
        <v>0</v>
      </c>
      <c r="J954" s="75" t="str">
        <f t="shared" si="71"/>
        <v/>
      </c>
      <c r="K954" s="75" t="str">
        <f t="shared" si="72"/>
        <v/>
      </c>
      <c r="L954" s="75" t="str">
        <f t="shared" si="73"/>
        <v/>
      </c>
      <c r="M954" s="75">
        <f>'[1]بيانات الكل'!N952</f>
        <v>0</v>
      </c>
      <c r="N954" s="75">
        <f>'[1]بيانات الكل'!E952</f>
        <v>0</v>
      </c>
      <c r="O954" s="75">
        <f>'[1]بيانات الكل'!G952</f>
        <v>0</v>
      </c>
      <c r="P954" s="76"/>
      <c r="Q954" s="77"/>
      <c r="R954" s="78"/>
      <c r="S954" s="76"/>
      <c r="T954" s="76"/>
      <c r="U954" s="76"/>
      <c r="V954" s="76"/>
      <c r="W954" s="76"/>
      <c r="X954" s="76"/>
      <c r="Y954" s="76"/>
      <c r="Z954" s="76"/>
      <c r="AA954" s="76"/>
      <c r="AB954" s="76"/>
      <c r="AC954" s="76"/>
      <c r="AD954" s="76"/>
      <c r="AE954" s="76"/>
      <c r="AF954" s="76"/>
      <c r="AG954" s="76"/>
      <c r="AH954" s="76"/>
      <c r="AI954" s="76"/>
      <c r="AJ954" s="76"/>
      <c r="AK954" s="76"/>
      <c r="AL954" s="76"/>
      <c r="AM954" s="76" t="str">
        <f t="shared" si="74"/>
        <v/>
      </c>
      <c r="AN954" s="76">
        <f>'[1]بيانات الكل'!K952</f>
        <v>0</v>
      </c>
      <c r="AO954" s="76">
        <f>'[1]بيانات الكل'!J952</f>
        <v>0</v>
      </c>
      <c r="AP954" s="76"/>
      <c r="AQ954" s="76"/>
      <c r="AR954" s="76">
        <f>'[1]بيانات الكل'!L952</f>
        <v>0</v>
      </c>
      <c r="AS954" s="76" t="str">
        <f>'[1]بيانات الكل'!Q952</f>
        <v/>
      </c>
      <c r="AT954" s="76">
        <f>'[1]بيانات الكل'!R952</f>
        <v>0</v>
      </c>
      <c r="AU954" s="76">
        <f>'[1]بيانات الكل'!S952</f>
        <v>0</v>
      </c>
      <c r="AV954" s="79">
        <v>945</v>
      </c>
      <c r="AW954" s="79" t="e">
        <f>IF(AND($AW$3=#REF!,#REF!=Y954),AV954,"")</f>
        <v>#REF!</v>
      </c>
    </row>
    <row r="955" spans="1:49" ht="21" customHeight="1" thickBot="1">
      <c r="A955" s="68"/>
      <c r="B955" s="68">
        <v>946</v>
      </c>
      <c r="C955" s="69">
        <v>946</v>
      </c>
      <c r="D955" s="70">
        <f>'[1]بيانات الكل'!C953</f>
        <v>0</v>
      </c>
      <c r="E955" s="71" t="str">
        <f>'[1]بيانات الكل'!T953</f>
        <v/>
      </c>
      <c r="F955" s="72" t="str">
        <f t="shared" si="70"/>
        <v/>
      </c>
      <c r="G955" s="73">
        <f>'[1]بيانات الكل'!F953</f>
        <v>0</v>
      </c>
      <c r="H955" s="73">
        <f>'[1]بيانات الكل'!D953</f>
        <v>0</v>
      </c>
      <c r="I955" s="74">
        <f>'[1]بيانات الكل'!H953</f>
        <v>0</v>
      </c>
      <c r="J955" s="75" t="str">
        <f t="shared" si="71"/>
        <v/>
      </c>
      <c r="K955" s="75" t="str">
        <f t="shared" si="72"/>
        <v/>
      </c>
      <c r="L955" s="75" t="str">
        <f t="shared" si="73"/>
        <v/>
      </c>
      <c r="M955" s="75">
        <f>'[1]بيانات الكل'!N953</f>
        <v>0</v>
      </c>
      <c r="N955" s="75">
        <f>'[1]بيانات الكل'!E953</f>
        <v>0</v>
      </c>
      <c r="O955" s="75">
        <f>'[1]بيانات الكل'!G953</f>
        <v>0</v>
      </c>
      <c r="P955" s="76"/>
      <c r="Q955" s="77"/>
      <c r="R955" s="78"/>
      <c r="S955" s="76"/>
      <c r="T955" s="76"/>
      <c r="U955" s="76"/>
      <c r="V955" s="76"/>
      <c r="W955" s="76"/>
      <c r="X955" s="76"/>
      <c r="Y955" s="76"/>
      <c r="Z955" s="76"/>
      <c r="AA955" s="76"/>
      <c r="AB955" s="76"/>
      <c r="AC955" s="76"/>
      <c r="AD955" s="76"/>
      <c r="AE955" s="76"/>
      <c r="AF955" s="76"/>
      <c r="AG955" s="76"/>
      <c r="AH955" s="76"/>
      <c r="AI955" s="76"/>
      <c r="AJ955" s="76"/>
      <c r="AK955" s="76"/>
      <c r="AL955" s="76"/>
      <c r="AM955" s="76" t="str">
        <f t="shared" si="74"/>
        <v/>
      </c>
      <c r="AN955" s="76">
        <f>'[1]بيانات الكل'!K953</f>
        <v>0</v>
      </c>
      <c r="AO955" s="76">
        <f>'[1]بيانات الكل'!J953</f>
        <v>0</v>
      </c>
      <c r="AP955" s="76"/>
      <c r="AQ955" s="76"/>
      <c r="AR955" s="76">
        <f>'[1]بيانات الكل'!L953</f>
        <v>0</v>
      </c>
      <c r="AS955" s="76" t="str">
        <f>'[1]بيانات الكل'!Q953</f>
        <v/>
      </c>
      <c r="AT955" s="76">
        <f>'[1]بيانات الكل'!R953</f>
        <v>0</v>
      </c>
      <c r="AU955" s="76">
        <f>'[1]بيانات الكل'!S953</f>
        <v>0</v>
      </c>
      <c r="AV955" s="79">
        <v>946</v>
      </c>
      <c r="AW955" s="79" t="e">
        <f>IF(AND($AW$3=#REF!,#REF!=Y955),AV955,"")</f>
        <v>#REF!</v>
      </c>
    </row>
    <row r="956" spans="1:49" ht="21" customHeight="1" thickBot="1">
      <c r="A956" s="68"/>
      <c r="B956" s="68">
        <v>947</v>
      </c>
      <c r="C956" s="69">
        <v>947</v>
      </c>
      <c r="D956" s="70">
        <f>'[1]بيانات الكل'!C954</f>
        <v>0</v>
      </c>
      <c r="E956" s="71" t="str">
        <f>'[1]بيانات الكل'!T954</f>
        <v/>
      </c>
      <c r="F956" s="72" t="str">
        <f t="shared" si="70"/>
        <v/>
      </c>
      <c r="G956" s="73">
        <f>'[1]بيانات الكل'!F954</f>
        <v>0</v>
      </c>
      <c r="H956" s="73">
        <f>'[1]بيانات الكل'!D954</f>
        <v>0</v>
      </c>
      <c r="I956" s="74">
        <f>'[1]بيانات الكل'!H954</f>
        <v>0</v>
      </c>
      <c r="J956" s="75" t="str">
        <f t="shared" si="71"/>
        <v/>
      </c>
      <c r="K956" s="75" t="str">
        <f t="shared" si="72"/>
        <v/>
      </c>
      <c r="L956" s="75" t="str">
        <f t="shared" si="73"/>
        <v/>
      </c>
      <c r="M956" s="75">
        <f>'[1]بيانات الكل'!N954</f>
        <v>0</v>
      </c>
      <c r="N956" s="75">
        <f>'[1]بيانات الكل'!E954</f>
        <v>0</v>
      </c>
      <c r="O956" s="75">
        <f>'[1]بيانات الكل'!G954</f>
        <v>0</v>
      </c>
      <c r="P956" s="76"/>
      <c r="Q956" s="77"/>
      <c r="R956" s="78"/>
      <c r="S956" s="76"/>
      <c r="T956" s="76"/>
      <c r="U956" s="76"/>
      <c r="V956" s="76"/>
      <c r="W956" s="76"/>
      <c r="X956" s="76"/>
      <c r="Y956" s="76"/>
      <c r="Z956" s="76"/>
      <c r="AA956" s="76"/>
      <c r="AB956" s="76"/>
      <c r="AC956" s="76"/>
      <c r="AD956" s="76"/>
      <c r="AE956" s="76"/>
      <c r="AF956" s="76"/>
      <c r="AG956" s="76"/>
      <c r="AH956" s="76"/>
      <c r="AI956" s="76"/>
      <c r="AJ956" s="76"/>
      <c r="AK956" s="76"/>
      <c r="AL956" s="76"/>
      <c r="AM956" s="76" t="str">
        <f t="shared" si="74"/>
        <v/>
      </c>
      <c r="AN956" s="76">
        <f>'[1]بيانات الكل'!K954</f>
        <v>0</v>
      </c>
      <c r="AO956" s="76">
        <f>'[1]بيانات الكل'!J954</f>
        <v>0</v>
      </c>
      <c r="AP956" s="76"/>
      <c r="AQ956" s="76"/>
      <c r="AR956" s="76">
        <f>'[1]بيانات الكل'!L954</f>
        <v>0</v>
      </c>
      <c r="AS956" s="76" t="str">
        <f>'[1]بيانات الكل'!Q954</f>
        <v/>
      </c>
      <c r="AT956" s="76">
        <f>'[1]بيانات الكل'!R954</f>
        <v>0</v>
      </c>
      <c r="AU956" s="76">
        <f>'[1]بيانات الكل'!S954</f>
        <v>0</v>
      </c>
      <c r="AV956" s="79">
        <v>947</v>
      </c>
      <c r="AW956" s="79" t="e">
        <f>IF(AND($AW$3=#REF!,#REF!=Y956),AV956,"")</f>
        <v>#REF!</v>
      </c>
    </row>
    <row r="957" spans="1:49" ht="21" customHeight="1" thickBot="1">
      <c r="A957" s="68"/>
      <c r="B957" s="68">
        <v>948</v>
      </c>
      <c r="C957" s="69">
        <v>948</v>
      </c>
      <c r="D957" s="70">
        <f>'[1]بيانات الكل'!C955</f>
        <v>0</v>
      </c>
      <c r="E957" s="71" t="str">
        <f>'[1]بيانات الكل'!T955</f>
        <v/>
      </c>
      <c r="F957" s="72" t="str">
        <f t="shared" si="70"/>
        <v/>
      </c>
      <c r="G957" s="73">
        <f>'[1]بيانات الكل'!F955</f>
        <v>0</v>
      </c>
      <c r="H957" s="73">
        <f>'[1]بيانات الكل'!D955</f>
        <v>0</v>
      </c>
      <c r="I957" s="74">
        <f>'[1]بيانات الكل'!H955</f>
        <v>0</v>
      </c>
      <c r="J957" s="75" t="str">
        <f t="shared" si="71"/>
        <v/>
      </c>
      <c r="K957" s="75" t="str">
        <f t="shared" si="72"/>
        <v/>
      </c>
      <c r="L957" s="75" t="str">
        <f t="shared" si="73"/>
        <v/>
      </c>
      <c r="M957" s="75">
        <f>'[1]بيانات الكل'!N955</f>
        <v>0</v>
      </c>
      <c r="N957" s="75">
        <f>'[1]بيانات الكل'!E955</f>
        <v>0</v>
      </c>
      <c r="O957" s="75">
        <f>'[1]بيانات الكل'!G955</f>
        <v>0</v>
      </c>
      <c r="P957" s="76"/>
      <c r="Q957" s="77"/>
      <c r="R957" s="78"/>
      <c r="S957" s="76"/>
      <c r="T957" s="76"/>
      <c r="U957" s="76"/>
      <c r="V957" s="76"/>
      <c r="W957" s="76"/>
      <c r="X957" s="76"/>
      <c r="Y957" s="76"/>
      <c r="Z957" s="76"/>
      <c r="AA957" s="76"/>
      <c r="AB957" s="76"/>
      <c r="AC957" s="76"/>
      <c r="AD957" s="76"/>
      <c r="AE957" s="76"/>
      <c r="AF957" s="76"/>
      <c r="AG957" s="76"/>
      <c r="AH957" s="76"/>
      <c r="AI957" s="76"/>
      <c r="AJ957" s="76"/>
      <c r="AK957" s="76"/>
      <c r="AL957" s="76"/>
      <c r="AM957" s="76" t="str">
        <f t="shared" si="74"/>
        <v/>
      </c>
      <c r="AN957" s="76">
        <f>'[1]بيانات الكل'!K955</f>
        <v>0</v>
      </c>
      <c r="AO957" s="76">
        <f>'[1]بيانات الكل'!J955</f>
        <v>0</v>
      </c>
      <c r="AP957" s="76"/>
      <c r="AQ957" s="76"/>
      <c r="AR957" s="76">
        <f>'[1]بيانات الكل'!L955</f>
        <v>0</v>
      </c>
      <c r="AS957" s="76" t="str">
        <f>'[1]بيانات الكل'!Q955</f>
        <v/>
      </c>
      <c r="AT957" s="76">
        <f>'[1]بيانات الكل'!R955</f>
        <v>0</v>
      </c>
      <c r="AU957" s="76">
        <f>'[1]بيانات الكل'!S955</f>
        <v>0</v>
      </c>
      <c r="AV957" s="79">
        <v>948</v>
      </c>
      <c r="AW957" s="79" t="e">
        <f>IF(AND($AW$3=#REF!,#REF!=Y957),AV957,"")</f>
        <v>#REF!</v>
      </c>
    </row>
    <row r="958" spans="1:49" ht="21" customHeight="1" thickBot="1">
      <c r="A958" s="68"/>
      <c r="B958" s="68">
        <v>949</v>
      </c>
      <c r="C958" s="69">
        <v>949</v>
      </c>
      <c r="D958" s="70">
        <f>'[1]بيانات الكل'!C956</f>
        <v>0</v>
      </c>
      <c r="E958" s="71" t="str">
        <f>'[1]بيانات الكل'!T956</f>
        <v/>
      </c>
      <c r="F958" s="72" t="str">
        <f t="shared" si="70"/>
        <v/>
      </c>
      <c r="G958" s="73">
        <f>'[1]بيانات الكل'!F956</f>
        <v>0</v>
      </c>
      <c r="H958" s="73">
        <f>'[1]بيانات الكل'!D956</f>
        <v>0</v>
      </c>
      <c r="I958" s="74">
        <f>'[1]بيانات الكل'!H956</f>
        <v>0</v>
      </c>
      <c r="J958" s="75" t="str">
        <f t="shared" si="71"/>
        <v/>
      </c>
      <c r="K958" s="75" t="str">
        <f t="shared" si="72"/>
        <v/>
      </c>
      <c r="L958" s="75" t="str">
        <f t="shared" si="73"/>
        <v/>
      </c>
      <c r="M958" s="75">
        <f>'[1]بيانات الكل'!N956</f>
        <v>0</v>
      </c>
      <c r="N958" s="75">
        <f>'[1]بيانات الكل'!E956</f>
        <v>0</v>
      </c>
      <c r="O958" s="75">
        <f>'[1]بيانات الكل'!G956</f>
        <v>0</v>
      </c>
      <c r="P958" s="76"/>
      <c r="Q958" s="77"/>
      <c r="R958" s="78"/>
      <c r="S958" s="76"/>
      <c r="T958" s="76"/>
      <c r="U958" s="76"/>
      <c r="V958" s="76"/>
      <c r="W958" s="76"/>
      <c r="X958" s="76"/>
      <c r="Y958" s="76"/>
      <c r="Z958" s="76"/>
      <c r="AA958" s="76"/>
      <c r="AB958" s="76"/>
      <c r="AC958" s="76"/>
      <c r="AD958" s="76"/>
      <c r="AE958" s="76"/>
      <c r="AF958" s="76"/>
      <c r="AG958" s="76"/>
      <c r="AH958" s="76"/>
      <c r="AI958" s="76"/>
      <c r="AJ958" s="76"/>
      <c r="AK958" s="76"/>
      <c r="AL958" s="76"/>
      <c r="AM958" s="76" t="str">
        <f t="shared" si="74"/>
        <v/>
      </c>
      <c r="AN958" s="76">
        <f>'[1]بيانات الكل'!K956</f>
        <v>0</v>
      </c>
      <c r="AO958" s="76">
        <f>'[1]بيانات الكل'!J956</f>
        <v>0</v>
      </c>
      <c r="AP958" s="76"/>
      <c r="AQ958" s="76"/>
      <c r="AR958" s="76">
        <f>'[1]بيانات الكل'!L956</f>
        <v>0</v>
      </c>
      <c r="AS958" s="76" t="str">
        <f>'[1]بيانات الكل'!Q956</f>
        <v/>
      </c>
      <c r="AT958" s="76">
        <f>'[1]بيانات الكل'!R956</f>
        <v>0</v>
      </c>
      <c r="AU958" s="76">
        <f>'[1]بيانات الكل'!S956</f>
        <v>0</v>
      </c>
      <c r="AV958" s="79">
        <v>949</v>
      </c>
      <c r="AW958" s="79" t="e">
        <f>IF(AND($AW$3=#REF!,#REF!=Y958),AV958,"")</f>
        <v>#REF!</v>
      </c>
    </row>
    <row r="959" spans="1:49" ht="21" customHeight="1" thickBot="1">
      <c r="A959" s="68"/>
      <c r="B959" s="68">
        <v>950</v>
      </c>
      <c r="C959" s="69">
        <v>950</v>
      </c>
      <c r="D959" s="70">
        <f>'[1]بيانات الكل'!C957</f>
        <v>0</v>
      </c>
      <c r="E959" s="71" t="str">
        <f>'[1]بيانات الكل'!T957</f>
        <v/>
      </c>
      <c r="F959" s="72" t="str">
        <f t="shared" si="70"/>
        <v/>
      </c>
      <c r="G959" s="73">
        <f>'[1]بيانات الكل'!F957</f>
        <v>0</v>
      </c>
      <c r="H959" s="73">
        <f>'[1]بيانات الكل'!D957</f>
        <v>0</v>
      </c>
      <c r="I959" s="74">
        <f>'[1]بيانات الكل'!H957</f>
        <v>0</v>
      </c>
      <c r="J959" s="75" t="str">
        <f t="shared" si="71"/>
        <v/>
      </c>
      <c r="K959" s="75" t="str">
        <f t="shared" si="72"/>
        <v/>
      </c>
      <c r="L959" s="75" t="str">
        <f t="shared" si="73"/>
        <v/>
      </c>
      <c r="M959" s="75">
        <f>'[1]بيانات الكل'!N957</f>
        <v>0</v>
      </c>
      <c r="N959" s="75">
        <f>'[1]بيانات الكل'!E957</f>
        <v>0</v>
      </c>
      <c r="O959" s="75">
        <f>'[1]بيانات الكل'!G957</f>
        <v>0</v>
      </c>
      <c r="P959" s="76"/>
      <c r="Q959" s="77"/>
      <c r="R959" s="78"/>
      <c r="S959" s="76"/>
      <c r="T959" s="76"/>
      <c r="U959" s="76"/>
      <c r="V959" s="76"/>
      <c r="W959" s="76"/>
      <c r="X959" s="76"/>
      <c r="Y959" s="76"/>
      <c r="Z959" s="76"/>
      <c r="AA959" s="76"/>
      <c r="AB959" s="76"/>
      <c r="AC959" s="76"/>
      <c r="AD959" s="76"/>
      <c r="AE959" s="76"/>
      <c r="AF959" s="76"/>
      <c r="AG959" s="76"/>
      <c r="AH959" s="76"/>
      <c r="AI959" s="76"/>
      <c r="AJ959" s="76"/>
      <c r="AK959" s="76"/>
      <c r="AL959" s="76"/>
      <c r="AM959" s="76" t="str">
        <f t="shared" si="74"/>
        <v/>
      </c>
      <c r="AN959" s="76">
        <f>'[1]بيانات الكل'!K957</f>
        <v>0</v>
      </c>
      <c r="AO959" s="76">
        <f>'[1]بيانات الكل'!J957</f>
        <v>0</v>
      </c>
      <c r="AP959" s="76"/>
      <c r="AQ959" s="76"/>
      <c r="AR959" s="76">
        <f>'[1]بيانات الكل'!L957</f>
        <v>0</v>
      </c>
      <c r="AS959" s="76" t="str">
        <f>'[1]بيانات الكل'!Q957</f>
        <v/>
      </c>
      <c r="AT959" s="76">
        <f>'[1]بيانات الكل'!R957</f>
        <v>0</v>
      </c>
      <c r="AU959" s="76">
        <f>'[1]بيانات الكل'!S957</f>
        <v>0</v>
      </c>
      <c r="AV959" s="79">
        <v>950</v>
      </c>
      <c r="AW959" s="79" t="e">
        <f>IF(AND($AW$3=#REF!,#REF!=Y959),AV959,"")</f>
        <v>#REF!</v>
      </c>
    </row>
    <row r="960" spans="1:49" ht="21" customHeight="1" thickBot="1">
      <c r="A960" s="68"/>
      <c r="B960" s="68">
        <v>951</v>
      </c>
      <c r="C960" s="69">
        <v>951</v>
      </c>
      <c r="D960" s="70">
        <f>'[1]بيانات الكل'!C958</f>
        <v>0</v>
      </c>
      <c r="E960" s="71" t="str">
        <f>'[1]بيانات الكل'!T958</f>
        <v/>
      </c>
      <c r="F960" s="72" t="str">
        <f t="shared" si="70"/>
        <v/>
      </c>
      <c r="G960" s="73">
        <f>'[1]بيانات الكل'!F958</f>
        <v>0</v>
      </c>
      <c r="H960" s="73">
        <f>'[1]بيانات الكل'!D958</f>
        <v>0</v>
      </c>
      <c r="I960" s="74">
        <f>'[1]بيانات الكل'!H958</f>
        <v>0</v>
      </c>
      <c r="J960" s="75" t="str">
        <f t="shared" si="71"/>
        <v/>
      </c>
      <c r="K960" s="75" t="str">
        <f t="shared" si="72"/>
        <v/>
      </c>
      <c r="L960" s="75" t="str">
        <f t="shared" si="73"/>
        <v/>
      </c>
      <c r="M960" s="75">
        <f>'[1]بيانات الكل'!N958</f>
        <v>0</v>
      </c>
      <c r="N960" s="75">
        <f>'[1]بيانات الكل'!E958</f>
        <v>0</v>
      </c>
      <c r="O960" s="75">
        <f>'[1]بيانات الكل'!G958</f>
        <v>0</v>
      </c>
      <c r="P960" s="76"/>
      <c r="Q960" s="77"/>
      <c r="R960" s="78"/>
      <c r="S960" s="76"/>
      <c r="T960" s="76"/>
      <c r="U960" s="76"/>
      <c r="V960" s="76"/>
      <c r="W960" s="76"/>
      <c r="X960" s="76"/>
      <c r="Y960" s="76"/>
      <c r="Z960" s="76"/>
      <c r="AA960" s="76"/>
      <c r="AB960" s="76"/>
      <c r="AC960" s="76"/>
      <c r="AD960" s="76"/>
      <c r="AE960" s="76"/>
      <c r="AF960" s="76"/>
      <c r="AG960" s="76"/>
      <c r="AH960" s="76"/>
      <c r="AI960" s="76"/>
      <c r="AJ960" s="76"/>
      <c r="AK960" s="76"/>
      <c r="AL960" s="76"/>
      <c r="AM960" s="76" t="str">
        <f t="shared" si="74"/>
        <v/>
      </c>
      <c r="AN960" s="76">
        <f>'[1]بيانات الكل'!K958</f>
        <v>0</v>
      </c>
      <c r="AO960" s="76">
        <f>'[1]بيانات الكل'!J958</f>
        <v>0</v>
      </c>
      <c r="AP960" s="76"/>
      <c r="AQ960" s="76"/>
      <c r="AR960" s="76">
        <f>'[1]بيانات الكل'!L958</f>
        <v>0</v>
      </c>
      <c r="AS960" s="76" t="str">
        <f>'[1]بيانات الكل'!Q958</f>
        <v/>
      </c>
      <c r="AT960" s="76">
        <f>'[1]بيانات الكل'!R958</f>
        <v>0</v>
      </c>
      <c r="AU960" s="76">
        <f>'[1]بيانات الكل'!S958</f>
        <v>0</v>
      </c>
      <c r="AV960" s="79">
        <v>951</v>
      </c>
      <c r="AW960" s="79" t="e">
        <f>IF(AND($AW$3=#REF!,#REF!=Y960),AV960,"")</f>
        <v>#REF!</v>
      </c>
    </row>
    <row r="961" spans="1:49" ht="21" customHeight="1" thickBot="1">
      <c r="A961" s="68"/>
      <c r="B961" s="68">
        <v>952</v>
      </c>
      <c r="C961" s="69">
        <v>952</v>
      </c>
      <c r="D961" s="70">
        <f>'[1]بيانات الكل'!C959</f>
        <v>0</v>
      </c>
      <c r="E961" s="71" t="str">
        <f>'[1]بيانات الكل'!T959</f>
        <v/>
      </c>
      <c r="F961" s="72" t="str">
        <f t="shared" si="70"/>
        <v/>
      </c>
      <c r="G961" s="73">
        <f>'[1]بيانات الكل'!F959</f>
        <v>0</v>
      </c>
      <c r="H961" s="73">
        <f>'[1]بيانات الكل'!D959</f>
        <v>0</v>
      </c>
      <c r="I961" s="74">
        <f>'[1]بيانات الكل'!H959</f>
        <v>0</v>
      </c>
      <c r="J961" s="75" t="str">
        <f t="shared" si="71"/>
        <v/>
      </c>
      <c r="K961" s="75" t="str">
        <f t="shared" si="72"/>
        <v/>
      </c>
      <c r="L961" s="75" t="str">
        <f t="shared" si="73"/>
        <v/>
      </c>
      <c r="M961" s="75">
        <f>'[1]بيانات الكل'!N959</f>
        <v>0</v>
      </c>
      <c r="N961" s="75">
        <f>'[1]بيانات الكل'!E959</f>
        <v>0</v>
      </c>
      <c r="O961" s="75">
        <f>'[1]بيانات الكل'!G959</f>
        <v>0</v>
      </c>
      <c r="P961" s="76"/>
      <c r="Q961" s="77"/>
      <c r="R961" s="78"/>
      <c r="S961" s="76"/>
      <c r="T961" s="76"/>
      <c r="U961" s="76"/>
      <c r="V961" s="76"/>
      <c r="W961" s="76"/>
      <c r="X961" s="76"/>
      <c r="Y961" s="76"/>
      <c r="Z961" s="76"/>
      <c r="AA961" s="76"/>
      <c r="AB961" s="76"/>
      <c r="AC961" s="76"/>
      <c r="AD961" s="76"/>
      <c r="AE961" s="76"/>
      <c r="AF961" s="76"/>
      <c r="AG961" s="76"/>
      <c r="AH961" s="76"/>
      <c r="AI961" s="76"/>
      <c r="AJ961" s="76"/>
      <c r="AK961" s="76"/>
      <c r="AL961" s="76"/>
      <c r="AM961" s="76" t="str">
        <f t="shared" si="74"/>
        <v/>
      </c>
      <c r="AN961" s="76">
        <f>'[1]بيانات الكل'!K959</f>
        <v>0</v>
      </c>
      <c r="AO961" s="76">
        <f>'[1]بيانات الكل'!J959</f>
        <v>0</v>
      </c>
      <c r="AP961" s="76"/>
      <c r="AQ961" s="76"/>
      <c r="AR961" s="76">
        <f>'[1]بيانات الكل'!L959</f>
        <v>0</v>
      </c>
      <c r="AS961" s="76" t="str">
        <f>'[1]بيانات الكل'!Q959</f>
        <v/>
      </c>
      <c r="AT961" s="76">
        <f>'[1]بيانات الكل'!R959</f>
        <v>0</v>
      </c>
      <c r="AU961" s="76">
        <f>'[1]بيانات الكل'!S959</f>
        <v>0</v>
      </c>
      <c r="AV961" s="79">
        <v>952</v>
      </c>
      <c r="AW961" s="79" t="e">
        <f>IF(AND($AW$3=#REF!,#REF!=Y961),AV961,"")</f>
        <v>#REF!</v>
      </c>
    </row>
    <row r="962" spans="1:49" ht="21" customHeight="1" thickBot="1">
      <c r="A962" s="68"/>
      <c r="B962" s="68">
        <v>953</v>
      </c>
      <c r="C962" s="69">
        <v>953</v>
      </c>
      <c r="D962" s="70">
        <f>'[1]بيانات الكل'!C960</f>
        <v>0</v>
      </c>
      <c r="E962" s="71" t="str">
        <f>'[1]بيانات الكل'!T960</f>
        <v/>
      </c>
      <c r="F962" s="72" t="str">
        <f t="shared" si="70"/>
        <v/>
      </c>
      <c r="G962" s="73">
        <f>'[1]بيانات الكل'!F960</f>
        <v>0</v>
      </c>
      <c r="H962" s="73">
        <f>'[1]بيانات الكل'!D960</f>
        <v>0</v>
      </c>
      <c r="I962" s="74">
        <f>'[1]بيانات الكل'!H960</f>
        <v>0</v>
      </c>
      <c r="J962" s="75" t="str">
        <f t="shared" si="71"/>
        <v/>
      </c>
      <c r="K962" s="75" t="str">
        <f t="shared" si="72"/>
        <v/>
      </c>
      <c r="L962" s="75" t="str">
        <f t="shared" si="73"/>
        <v/>
      </c>
      <c r="M962" s="75">
        <f>'[1]بيانات الكل'!N960</f>
        <v>0</v>
      </c>
      <c r="N962" s="75">
        <f>'[1]بيانات الكل'!E960</f>
        <v>0</v>
      </c>
      <c r="O962" s="75">
        <f>'[1]بيانات الكل'!G960</f>
        <v>0</v>
      </c>
      <c r="P962" s="76"/>
      <c r="Q962" s="77"/>
      <c r="R962" s="78"/>
      <c r="S962" s="76"/>
      <c r="T962" s="76"/>
      <c r="U962" s="76"/>
      <c r="V962" s="76"/>
      <c r="W962" s="76"/>
      <c r="X962" s="76"/>
      <c r="Y962" s="76"/>
      <c r="Z962" s="76"/>
      <c r="AA962" s="76"/>
      <c r="AB962" s="76"/>
      <c r="AC962" s="76"/>
      <c r="AD962" s="76"/>
      <c r="AE962" s="76"/>
      <c r="AF962" s="76"/>
      <c r="AG962" s="76"/>
      <c r="AH962" s="76"/>
      <c r="AI962" s="76"/>
      <c r="AJ962" s="76"/>
      <c r="AK962" s="76"/>
      <c r="AL962" s="76"/>
      <c r="AM962" s="76" t="str">
        <f t="shared" si="74"/>
        <v/>
      </c>
      <c r="AN962" s="76">
        <f>'[1]بيانات الكل'!K960</f>
        <v>0</v>
      </c>
      <c r="AO962" s="76">
        <f>'[1]بيانات الكل'!J960</f>
        <v>0</v>
      </c>
      <c r="AP962" s="76"/>
      <c r="AQ962" s="76"/>
      <c r="AR962" s="76">
        <f>'[1]بيانات الكل'!L960</f>
        <v>0</v>
      </c>
      <c r="AS962" s="76" t="str">
        <f>'[1]بيانات الكل'!Q960</f>
        <v/>
      </c>
      <c r="AT962" s="76">
        <f>'[1]بيانات الكل'!R960</f>
        <v>0</v>
      </c>
      <c r="AU962" s="76">
        <f>'[1]بيانات الكل'!S960</f>
        <v>0</v>
      </c>
      <c r="AV962" s="79">
        <v>953</v>
      </c>
      <c r="AW962" s="79" t="e">
        <f>IF(AND($AW$3=#REF!,#REF!=Y962),AV962,"")</f>
        <v>#REF!</v>
      </c>
    </row>
    <row r="963" spans="1:49" ht="21" customHeight="1" thickBot="1">
      <c r="A963" s="68"/>
      <c r="B963" s="68">
        <v>954</v>
      </c>
      <c r="C963" s="69">
        <v>954</v>
      </c>
      <c r="D963" s="70">
        <f>'[1]بيانات الكل'!C961</f>
        <v>0</v>
      </c>
      <c r="E963" s="71" t="str">
        <f>'[1]بيانات الكل'!T961</f>
        <v/>
      </c>
      <c r="F963" s="72" t="str">
        <f t="shared" si="70"/>
        <v/>
      </c>
      <c r="G963" s="73">
        <f>'[1]بيانات الكل'!F961</f>
        <v>0</v>
      </c>
      <c r="H963" s="73">
        <f>'[1]بيانات الكل'!D961</f>
        <v>0</v>
      </c>
      <c r="I963" s="74">
        <f>'[1]بيانات الكل'!H961</f>
        <v>0</v>
      </c>
      <c r="J963" s="75" t="str">
        <f t="shared" si="71"/>
        <v/>
      </c>
      <c r="K963" s="75" t="str">
        <f t="shared" si="72"/>
        <v/>
      </c>
      <c r="L963" s="75" t="str">
        <f t="shared" si="73"/>
        <v/>
      </c>
      <c r="M963" s="75">
        <f>'[1]بيانات الكل'!N961</f>
        <v>0</v>
      </c>
      <c r="N963" s="75">
        <f>'[1]بيانات الكل'!E961</f>
        <v>0</v>
      </c>
      <c r="O963" s="75">
        <f>'[1]بيانات الكل'!G961</f>
        <v>0</v>
      </c>
      <c r="P963" s="76"/>
      <c r="Q963" s="77"/>
      <c r="R963" s="78"/>
      <c r="S963" s="76"/>
      <c r="T963" s="76"/>
      <c r="U963" s="76"/>
      <c r="V963" s="76"/>
      <c r="W963" s="76"/>
      <c r="X963" s="76"/>
      <c r="Y963" s="76"/>
      <c r="Z963" s="76"/>
      <c r="AA963" s="76"/>
      <c r="AB963" s="76"/>
      <c r="AC963" s="76"/>
      <c r="AD963" s="76"/>
      <c r="AE963" s="76"/>
      <c r="AF963" s="76"/>
      <c r="AG963" s="76"/>
      <c r="AH963" s="76"/>
      <c r="AI963" s="76"/>
      <c r="AJ963" s="76"/>
      <c r="AK963" s="76"/>
      <c r="AL963" s="76"/>
      <c r="AM963" s="76" t="str">
        <f t="shared" si="74"/>
        <v/>
      </c>
      <c r="AN963" s="76">
        <f>'[1]بيانات الكل'!K961</f>
        <v>0</v>
      </c>
      <c r="AO963" s="76">
        <f>'[1]بيانات الكل'!J961</f>
        <v>0</v>
      </c>
      <c r="AP963" s="76"/>
      <c r="AQ963" s="76"/>
      <c r="AR963" s="76">
        <f>'[1]بيانات الكل'!L961</f>
        <v>0</v>
      </c>
      <c r="AS963" s="76" t="str">
        <f>'[1]بيانات الكل'!Q961</f>
        <v/>
      </c>
      <c r="AT963" s="76">
        <f>'[1]بيانات الكل'!R961</f>
        <v>0</v>
      </c>
      <c r="AU963" s="76">
        <f>'[1]بيانات الكل'!S961</f>
        <v>0</v>
      </c>
      <c r="AV963" s="79">
        <v>954</v>
      </c>
      <c r="AW963" s="79" t="e">
        <f>IF(AND($AW$3=#REF!,#REF!=Y963),AV963,"")</f>
        <v>#REF!</v>
      </c>
    </row>
    <row r="964" spans="1:49" ht="21" customHeight="1" thickBot="1">
      <c r="A964" s="68"/>
      <c r="B964" s="68">
        <v>955</v>
      </c>
      <c r="C964" s="69">
        <v>955</v>
      </c>
      <c r="D964" s="70">
        <f>'[1]بيانات الكل'!C962</f>
        <v>0</v>
      </c>
      <c r="E964" s="71" t="str">
        <f>'[1]بيانات الكل'!T962</f>
        <v/>
      </c>
      <c r="F964" s="72" t="str">
        <f t="shared" si="70"/>
        <v/>
      </c>
      <c r="G964" s="73">
        <f>'[1]بيانات الكل'!F962</f>
        <v>0</v>
      </c>
      <c r="H964" s="73">
        <f>'[1]بيانات الكل'!D962</f>
        <v>0</v>
      </c>
      <c r="I964" s="74">
        <f>'[1]بيانات الكل'!H962</f>
        <v>0</v>
      </c>
      <c r="J964" s="75" t="str">
        <f t="shared" si="71"/>
        <v/>
      </c>
      <c r="K964" s="75" t="str">
        <f t="shared" si="72"/>
        <v/>
      </c>
      <c r="L964" s="75" t="str">
        <f t="shared" si="73"/>
        <v/>
      </c>
      <c r="M964" s="75">
        <f>'[1]بيانات الكل'!N962</f>
        <v>0</v>
      </c>
      <c r="N964" s="75">
        <f>'[1]بيانات الكل'!E962</f>
        <v>0</v>
      </c>
      <c r="O964" s="75">
        <f>'[1]بيانات الكل'!G962</f>
        <v>0</v>
      </c>
      <c r="P964" s="76"/>
      <c r="Q964" s="77"/>
      <c r="R964" s="78"/>
      <c r="S964" s="76"/>
      <c r="T964" s="76"/>
      <c r="U964" s="76"/>
      <c r="V964" s="76"/>
      <c r="W964" s="76"/>
      <c r="X964" s="76"/>
      <c r="Y964" s="76"/>
      <c r="Z964" s="76"/>
      <c r="AA964" s="76"/>
      <c r="AB964" s="76"/>
      <c r="AC964" s="76"/>
      <c r="AD964" s="76"/>
      <c r="AE964" s="76"/>
      <c r="AF964" s="76"/>
      <c r="AG964" s="76"/>
      <c r="AH964" s="76"/>
      <c r="AI964" s="76"/>
      <c r="AJ964" s="76"/>
      <c r="AK964" s="76"/>
      <c r="AL964" s="76"/>
      <c r="AM964" s="76" t="str">
        <f t="shared" si="74"/>
        <v/>
      </c>
      <c r="AN964" s="76">
        <f>'[1]بيانات الكل'!K962</f>
        <v>0</v>
      </c>
      <c r="AO964" s="76">
        <f>'[1]بيانات الكل'!J962</f>
        <v>0</v>
      </c>
      <c r="AP964" s="76"/>
      <c r="AQ964" s="76"/>
      <c r="AR964" s="76">
        <f>'[1]بيانات الكل'!L962</f>
        <v>0</v>
      </c>
      <c r="AS964" s="76" t="str">
        <f>'[1]بيانات الكل'!Q962</f>
        <v/>
      </c>
      <c r="AT964" s="76">
        <f>'[1]بيانات الكل'!R962</f>
        <v>0</v>
      </c>
      <c r="AU964" s="76">
        <f>'[1]بيانات الكل'!S962</f>
        <v>0</v>
      </c>
      <c r="AV964" s="79">
        <v>955</v>
      </c>
      <c r="AW964" s="79" t="e">
        <f>IF(AND($AW$3=#REF!,#REF!=Y964),AV964,"")</f>
        <v>#REF!</v>
      </c>
    </row>
    <row r="965" spans="1:49" ht="21" customHeight="1" thickBot="1">
      <c r="A965" s="68"/>
      <c r="B965" s="68">
        <v>956</v>
      </c>
      <c r="C965" s="69">
        <v>956</v>
      </c>
      <c r="D965" s="70">
        <f>'[1]بيانات الكل'!C963</f>
        <v>0</v>
      </c>
      <c r="E965" s="71" t="str">
        <f>'[1]بيانات الكل'!T963</f>
        <v/>
      </c>
      <c r="F965" s="72" t="str">
        <f t="shared" si="70"/>
        <v/>
      </c>
      <c r="G965" s="73">
        <f>'[1]بيانات الكل'!F963</f>
        <v>0</v>
      </c>
      <c r="H965" s="73">
        <f>'[1]بيانات الكل'!D963</f>
        <v>0</v>
      </c>
      <c r="I965" s="74">
        <f>'[1]بيانات الكل'!H963</f>
        <v>0</v>
      </c>
      <c r="J965" s="75" t="str">
        <f t="shared" si="71"/>
        <v/>
      </c>
      <c r="K965" s="75" t="str">
        <f t="shared" si="72"/>
        <v/>
      </c>
      <c r="L965" s="75" t="str">
        <f t="shared" si="73"/>
        <v/>
      </c>
      <c r="M965" s="75">
        <f>'[1]بيانات الكل'!N963</f>
        <v>0</v>
      </c>
      <c r="N965" s="75">
        <f>'[1]بيانات الكل'!E963</f>
        <v>0</v>
      </c>
      <c r="O965" s="75">
        <f>'[1]بيانات الكل'!G963</f>
        <v>0</v>
      </c>
      <c r="P965" s="76"/>
      <c r="Q965" s="77"/>
      <c r="R965" s="78"/>
      <c r="S965" s="76"/>
      <c r="T965" s="76"/>
      <c r="U965" s="76"/>
      <c r="V965" s="76"/>
      <c r="W965" s="76"/>
      <c r="X965" s="76"/>
      <c r="Y965" s="76"/>
      <c r="Z965" s="76"/>
      <c r="AA965" s="76"/>
      <c r="AB965" s="76"/>
      <c r="AC965" s="76"/>
      <c r="AD965" s="76"/>
      <c r="AE965" s="76"/>
      <c r="AF965" s="76"/>
      <c r="AG965" s="76"/>
      <c r="AH965" s="76"/>
      <c r="AI965" s="76"/>
      <c r="AJ965" s="76"/>
      <c r="AK965" s="76"/>
      <c r="AL965" s="76"/>
      <c r="AM965" s="76" t="str">
        <f t="shared" si="74"/>
        <v/>
      </c>
      <c r="AN965" s="76">
        <f>'[1]بيانات الكل'!K963</f>
        <v>0</v>
      </c>
      <c r="AO965" s="76">
        <f>'[1]بيانات الكل'!J963</f>
        <v>0</v>
      </c>
      <c r="AP965" s="76"/>
      <c r="AQ965" s="76"/>
      <c r="AR965" s="76">
        <f>'[1]بيانات الكل'!L963</f>
        <v>0</v>
      </c>
      <c r="AS965" s="76" t="str">
        <f>'[1]بيانات الكل'!Q963</f>
        <v/>
      </c>
      <c r="AT965" s="76">
        <f>'[1]بيانات الكل'!R963</f>
        <v>0</v>
      </c>
      <c r="AU965" s="76">
        <f>'[1]بيانات الكل'!S963</f>
        <v>0</v>
      </c>
      <c r="AV965" s="79">
        <v>956</v>
      </c>
      <c r="AW965" s="79" t="e">
        <f>IF(AND($AW$3=#REF!,#REF!=Y965),AV965,"")</f>
        <v>#REF!</v>
      </c>
    </row>
    <row r="966" spans="1:49" ht="21" customHeight="1" thickBot="1">
      <c r="A966" s="68"/>
      <c r="B966" s="68">
        <v>957</v>
      </c>
      <c r="C966" s="69">
        <v>957</v>
      </c>
      <c r="D966" s="70">
        <f>'[1]بيانات الكل'!C964</f>
        <v>0</v>
      </c>
      <c r="E966" s="71" t="str">
        <f>'[1]بيانات الكل'!T964</f>
        <v/>
      </c>
      <c r="F966" s="72" t="str">
        <f t="shared" si="70"/>
        <v/>
      </c>
      <c r="G966" s="73">
        <f>'[1]بيانات الكل'!F964</f>
        <v>0</v>
      </c>
      <c r="H966" s="73">
        <f>'[1]بيانات الكل'!D964</f>
        <v>0</v>
      </c>
      <c r="I966" s="74">
        <f>'[1]بيانات الكل'!H964</f>
        <v>0</v>
      </c>
      <c r="J966" s="75" t="str">
        <f t="shared" si="71"/>
        <v/>
      </c>
      <c r="K966" s="75" t="str">
        <f t="shared" si="72"/>
        <v/>
      </c>
      <c r="L966" s="75" t="str">
        <f t="shared" si="73"/>
        <v/>
      </c>
      <c r="M966" s="75">
        <f>'[1]بيانات الكل'!N964</f>
        <v>0</v>
      </c>
      <c r="N966" s="75">
        <f>'[1]بيانات الكل'!E964</f>
        <v>0</v>
      </c>
      <c r="O966" s="75">
        <f>'[1]بيانات الكل'!G964</f>
        <v>0</v>
      </c>
      <c r="P966" s="76"/>
      <c r="Q966" s="77"/>
      <c r="R966" s="78"/>
      <c r="S966" s="76"/>
      <c r="T966" s="76"/>
      <c r="U966" s="76"/>
      <c r="V966" s="76"/>
      <c r="W966" s="76"/>
      <c r="X966" s="76"/>
      <c r="Y966" s="76"/>
      <c r="Z966" s="76"/>
      <c r="AA966" s="76"/>
      <c r="AB966" s="76"/>
      <c r="AC966" s="76"/>
      <c r="AD966" s="76"/>
      <c r="AE966" s="76"/>
      <c r="AF966" s="76"/>
      <c r="AG966" s="76"/>
      <c r="AH966" s="76"/>
      <c r="AI966" s="76"/>
      <c r="AJ966" s="76"/>
      <c r="AK966" s="76"/>
      <c r="AL966" s="76"/>
      <c r="AM966" s="76" t="str">
        <f t="shared" si="74"/>
        <v/>
      </c>
      <c r="AN966" s="76">
        <f>'[1]بيانات الكل'!K964</f>
        <v>0</v>
      </c>
      <c r="AO966" s="76">
        <f>'[1]بيانات الكل'!J964</f>
        <v>0</v>
      </c>
      <c r="AP966" s="76"/>
      <c r="AQ966" s="76"/>
      <c r="AR966" s="76">
        <f>'[1]بيانات الكل'!L964</f>
        <v>0</v>
      </c>
      <c r="AS966" s="76" t="str">
        <f>'[1]بيانات الكل'!Q964</f>
        <v/>
      </c>
      <c r="AT966" s="76">
        <f>'[1]بيانات الكل'!R964</f>
        <v>0</v>
      </c>
      <c r="AU966" s="76">
        <f>'[1]بيانات الكل'!S964</f>
        <v>0</v>
      </c>
      <c r="AV966" s="79">
        <v>957</v>
      </c>
      <c r="AW966" s="79" t="e">
        <f>IF(AND($AW$3=#REF!,#REF!=Y966),AV966,"")</f>
        <v>#REF!</v>
      </c>
    </row>
    <row r="967" spans="1:49" ht="21" customHeight="1" thickBot="1">
      <c r="A967" s="68"/>
      <c r="B967" s="68">
        <v>958</v>
      </c>
      <c r="C967" s="69">
        <v>958</v>
      </c>
      <c r="D967" s="70">
        <f>'[1]بيانات الكل'!C965</f>
        <v>0</v>
      </c>
      <c r="E967" s="71" t="str">
        <f>'[1]بيانات الكل'!T965</f>
        <v/>
      </c>
      <c r="F967" s="72" t="str">
        <f t="shared" si="70"/>
        <v/>
      </c>
      <c r="G967" s="73">
        <f>'[1]بيانات الكل'!F965</f>
        <v>0</v>
      </c>
      <c r="H967" s="73">
        <f>'[1]بيانات الكل'!D965</f>
        <v>0</v>
      </c>
      <c r="I967" s="74">
        <f>'[1]بيانات الكل'!H965</f>
        <v>0</v>
      </c>
      <c r="J967" s="75" t="str">
        <f t="shared" si="71"/>
        <v/>
      </c>
      <c r="K967" s="75" t="str">
        <f t="shared" si="72"/>
        <v/>
      </c>
      <c r="L967" s="75" t="str">
        <f t="shared" si="73"/>
        <v/>
      </c>
      <c r="M967" s="75">
        <f>'[1]بيانات الكل'!N965</f>
        <v>0</v>
      </c>
      <c r="N967" s="75">
        <f>'[1]بيانات الكل'!E965</f>
        <v>0</v>
      </c>
      <c r="O967" s="75">
        <f>'[1]بيانات الكل'!G965</f>
        <v>0</v>
      </c>
      <c r="P967" s="76"/>
      <c r="Q967" s="77"/>
      <c r="R967" s="78"/>
      <c r="S967" s="76"/>
      <c r="T967" s="76"/>
      <c r="U967" s="76"/>
      <c r="V967" s="76"/>
      <c r="W967" s="76"/>
      <c r="X967" s="76"/>
      <c r="Y967" s="76"/>
      <c r="Z967" s="76"/>
      <c r="AA967" s="76"/>
      <c r="AB967" s="76"/>
      <c r="AC967" s="76"/>
      <c r="AD967" s="76"/>
      <c r="AE967" s="76"/>
      <c r="AF967" s="76"/>
      <c r="AG967" s="76"/>
      <c r="AH967" s="76"/>
      <c r="AI967" s="76"/>
      <c r="AJ967" s="76"/>
      <c r="AK967" s="76"/>
      <c r="AL967" s="76"/>
      <c r="AM967" s="76" t="str">
        <f t="shared" si="74"/>
        <v/>
      </c>
      <c r="AN967" s="76">
        <f>'[1]بيانات الكل'!K965</f>
        <v>0</v>
      </c>
      <c r="AO967" s="76">
        <f>'[1]بيانات الكل'!J965</f>
        <v>0</v>
      </c>
      <c r="AP967" s="76"/>
      <c r="AQ967" s="76"/>
      <c r="AR967" s="76">
        <f>'[1]بيانات الكل'!L965</f>
        <v>0</v>
      </c>
      <c r="AS967" s="76" t="str">
        <f>'[1]بيانات الكل'!Q965</f>
        <v/>
      </c>
      <c r="AT967" s="76">
        <f>'[1]بيانات الكل'!R965</f>
        <v>0</v>
      </c>
      <c r="AU967" s="76">
        <f>'[1]بيانات الكل'!S965</f>
        <v>0</v>
      </c>
      <c r="AV967" s="79">
        <v>958</v>
      </c>
      <c r="AW967" s="79" t="e">
        <f>IF(AND($AW$3=#REF!,#REF!=Y967),AV967,"")</f>
        <v>#REF!</v>
      </c>
    </row>
    <row r="968" spans="1:49" ht="21" customHeight="1" thickBot="1">
      <c r="A968" s="68"/>
      <c r="B968" s="68">
        <v>959</v>
      </c>
      <c r="C968" s="69">
        <v>959</v>
      </c>
      <c r="D968" s="70">
        <f>'[1]بيانات الكل'!C966</f>
        <v>0</v>
      </c>
      <c r="E968" s="71" t="str">
        <f>'[1]بيانات الكل'!T966</f>
        <v/>
      </c>
      <c r="F968" s="72" t="str">
        <f t="shared" si="70"/>
        <v/>
      </c>
      <c r="G968" s="73">
        <f>'[1]بيانات الكل'!F966</f>
        <v>0</v>
      </c>
      <c r="H968" s="73">
        <f>'[1]بيانات الكل'!D966</f>
        <v>0</v>
      </c>
      <c r="I968" s="74">
        <f>'[1]بيانات الكل'!H966</f>
        <v>0</v>
      </c>
      <c r="J968" s="75" t="str">
        <f t="shared" si="71"/>
        <v/>
      </c>
      <c r="K968" s="75" t="str">
        <f t="shared" si="72"/>
        <v/>
      </c>
      <c r="L968" s="75" t="str">
        <f t="shared" si="73"/>
        <v/>
      </c>
      <c r="M968" s="75">
        <f>'[1]بيانات الكل'!N966</f>
        <v>0</v>
      </c>
      <c r="N968" s="75">
        <f>'[1]بيانات الكل'!E966</f>
        <v>0</v>
      </c>
      <c r="O968" s="75">
        <f>'[1]بيانات الكل'!G966</f>
        <v>0</v>
      </c>
      <c r="P968" s="76"/>
      <c r="Q968" s="77"/>
      <c r="R968" s="78"/>
      <c r="S968" s="76"/>
      <c r="T968" s="76"/>
      <c r="U968" s="76"/>
      <c r="V968" s="76"/>
      <c r="W968" s="76"/>
      <c r="X968" s="76"/>
      <c r="Y968" s="76"/>
      <c r="Z968" s="76"/>
      <c r="AA968" s="76"/>
      <c r="AB968" s="76"/>
      <c r="AC968" s="76"/>
      <c r="AD968" s="76"/>
      <c r="AE968" s="76"/>
      <c r="AF968" s="76"/>
      <c r="AG968" s="76"/>
      <c r="AH968" s="76"/>
      <c r="AI968" s="76"/>
      <c r="AJ968" s="76"/>
      <c r="AK968" s="76"/>
      <c r="AL968" s="76"/>
      <c r="AM968" s="76" t="str">
        <f t="shared" si="74"/>
        <v/>
      </c>
      <c r="AN968" s="76">
        <f>'[1]بيانات الكل'!K966</f>
        <v>0</v>
      </c>
      <c r="AO968" s="76">
        <f>'[1]بيانات الكل'!J966</f>
        <v>0</v>
      </c>
      <c r="AP968" s="76"/>
      <c r="AQ968" s="76"/>
      <c r="AR968" s="76">
        <f>'[1]بيانات الكل'!L966</f>
        <v>0</v>
      </c>
      <c r="AS968" s="76" t="str">
        <f>'[1]بيانات الكل'!Q966</f>
        <v/>
      </c>
      <c r="AT968" s="76">
        <f>'[1]بيانات الكل'!R966</f>
        <v>0</v>
      </c>
      <c r="AU968" s="76">
        <f>'[1]بيانات الكل'!S966</f>
        <v>0</v>
      </c>
      <c r="AV968" s="79">
        <v>959</v>
      </c>
      <c r="AW968" s="79" t="e">
        <f>IF(AND($AW$3=#REF!,#REF!=Y968),AV968,"")</f>
        <v>#REF!</v>
      </c>
    </row>
    <row r="969" spans="1:49" ht="21" customHeight="1" thickBot="1">
      <c r="A969" s="68"/>
      <c r="B969" s="68">
        <v>960</v>
      </c>
      <c r="C969" s="69">
        <v>960</v>
      </c>
      <c r="D969" s="70">
        <f>'[1]بيانات الكل'!C967</f>
        <v>0</v>
      </c>
      <c r="E969" s="71" t="str">
        <f>'[1]بيانات الكل'!T967</f>
        <v/>
      </c>
      <c r="F969" s="72" t="str">
        <f t="shared" si="70"/>
        <v/>
      </c>
      <c r="G969" s="73">
        <f>'[1]بيانات الكل'!F967</f>
        <v>0</v>
      </c>
      <c r="H969" s="73">
        <f>'[1]بيانات الكل'!D967</f>
        <v>0</v>
      </c>
      <c r="I969" s="74">
        <f>'[1]بيانات الكل'!H967</f>
        <v>0</v>
      </c>
      <c r="J969" s="75" t="str">
        <f t="shared" si="71"/>
        <v/>
      </c>
      <c r="K969" s="75" t="str">
        <f t="shared" si="72"/>
        <v/>
      </c>
      <c r="L969" s="75" t="str">
        <f t="shared" si="73"/>
        <v/>
      </c>
      <c r="M969" s="75">
        <f>'[1]بيانات الكل'!N967</f>
        <v>0</v>
      </c>
      <c r="N969" s="75">
        <f>'[1]بيانات الكل'!E967</f>
        <v>0</v>
      </c>
      <c r="O969" s="75">
        <f>'[1]بيانات الكل'!G967</f>
        <v>0</v>
      </c>
      <c r="P969" s="76"/>
      <c r="Q969" s="77"/>
      <c r="R969" s="78"/>
      <c r="S969" s="76"/>
      <c r="T969" s="76"/>
      <c r="U969" s="76"/>
      <c r="V969" s="76"/>
      <c r="W969" s="76"/>
      <c r="X969" s="76"/>
      <c r="Y969" s="76"/>
      <c r="Z969" s="76"/>
      <c r="AA969" s="76"/>
      <c r="AB969" s="76"/>
      <c r="AC969" s="76"/>
      <c r="AD969" s="76"/>
      <c r="AE969" s="76"/>
      <c r="AF969" s="76"/>
      <c r="AG969" s="76"/>
      <c r="AH969" s="76"/>
      <c r="AI969" s="76"/>
      <c r="AJ969" s="76"/>
      <c r="AK969" s="76"/>
      <c r="AL969" s="76"/>
      <c r="AM969" s="76" t="str">
        <f t="shared" si="74"/>
        <v/>
      </c>
      <c r="AN969" s="76">
        <f>'[1]بيانات الكل'!K967</f>
        <v>0</v>
      </c>
      <c r="AO969" s="76">
        <f>'[1]بيانات الكل'!J967</f>
        <v>0</v>
      </c>
      <c r="AP969" s="76"/>
      <c r="AQ969" s="76"/>
      <c r="AR969" s="76">
        <f>'[1]بيانات الكل'!L967</f>
        <v>0</v>
      </c>
      <c r="AS969" s="76" t="str">
        <f>'[1]بيانات الكل'!Q967</f>
        <v/>
      </c>
      <c r="AT969" s="76">
        <f>'[1]بيانات الكل'!R967</f>
        <v>0</v>
      </c>
      <c r="AU969" s="76">
        <f>'[1]بيانات الكل'!S967</f>
        <v>0</v>
      </c>
      <c r="AV969" s="79">
        <v>960</v>
      </c>
      <c r="AW969" s="79" t="e">
        <f>IF(AND($AW$3=#REF!,#REF!=Y969),AV969,"")</f>
        <v>#REF!</v>
      </c>
    </row>
    <row r="970" spans="1:49" ht="21" customHeight="1" thickBot="1">
      <c r="A970" s="68"/>
      <c r="B970" s="68">
        <v>961</v>
      </c>
      <c r="C970" s="69">
        <v>961</v>
      </c>
      <c r="D970" s="70">
        <f>'[1]بيانات الكل'!C968</f>
        <v>0</v>
      </c>
      <c r="E970" s="71" t="str">
        <f>'[1]بيانات الكل'!T968</f>
        <v/>
      </c>
      <c r="F970" s="72" t="str">
        <f t="shared" si="70"/>
        <v/>
      </c>
      <c r="G970" s="73">
        <f>'[1]بيانات الكل'!F968</f>
        <v>0</v>
      </c>
      <c r="H970" s="73">
        <f>'[1]بيانات الكل'!D968</f>
        <v>0</v>
      </c>
      <c r="I970" s="74">
        <f>'[1]بيانات الكل'!H968</f>
        <v>0</v>
      </c>
      <c r="J970" s="75" t="str">
        <f t="shared" si="71"/>
        <v/>
      </c>
      <c r="K970" s="75" t="str">
        <f t="shared" si="72"/>
        <v/>
      </c>
      <c r="L970" s="75" t="str">
        <f t="shared" si="73"/>
        <v/>
      </c>
      <c r="M970" s="75">
        <f>'[1]بيانات الكل'!N968</f>
        <v>0</v>
      </c>
      <c r="N970" s="75">
        <f>'[1]بيانات الكل'!E968</f>
        <v>0</v>
      </c>
      <c r="O970" s="75">
        <f>'[1]بيانات الكل'!G968</f>
        <v>0</v>
      </c>
      <c r="P970" s="76"/>
      <c r="Q970" s="77"/>
      <c r="R970" s="78"/>
      <c r="S970" s="76"/>
      <c r="T970" s="76"/>
      <c r="U970" s="76"/>
      <c r="V970" s="76"/>
      <c r="W970" s="76"/>
      <c r="X970" s="76"/>
      <c r="Y970" s="76"/>
      <c r="Z970" s="76"/>
      <c r="AA970" s="76"/>
      <c r="AB970" s="76"/>
      <c r="AC970" s="76"/>
      <c r="AD970" s="76"/>
      <c r="AE970" s="76"/>
      <c r="AF970" s="76"/>
      <c r="AG970" s="76"/>
      <c r="AH970" s="76"/>
      <c r="AI970" s="76"/>
      <c r="AJ970" s="76"/>
      <c r="AK970" s="76"/>
      <c r="AL970" s="76"/>
      <c r="AM970" s="76" t="str">
        <f t="shared" si="74"/>
        <v/>
      </c>
      <c r="AN970" s="76">
        <f>'[1]بيانات الكل'!K968</f>
        <v>0</v>
      </c>
      <c r="AO970" s="76">
        <f>'[1]بيانات الكل'!J968</f>
        <v>0</v>
      </c>
      <c r="AP970" s="76"/>
      <c r="AQ970" s="76"/>
      <c r="AR970" s="76">
        <f>'[1]بيانات الكل'!L968</f>
        <v>0</v>
      </c>
      <c r="AS970" s="76" t="str">
        <f>'[1]بيانات الكل'!Q968</f>
        <v/>
      </c>
      <c r="AT970" s="76">
        <f>'[1]بيانات الكل'!R968</f>
        <v>0</v>
      </c>
      <c r="AU970" s="76">
        <f>'[1]بيانات الكل'!S968</f>
        <v>0</v>
      </c>
      <c r="AV970" s="79">
        <v>961</v>
      </c>
      <c r="AW970" s="79" t="e">
        <f>IF(AND($AW$3=#REF!,#REF!=Y970),AV970,"")</f>
        <v>#REF!</v>
      </c>
    </row>
    <row r="971" spans="1:49" ht="21" customHeight="1" thickBot="1">
      <c r="A971" s="68"/>
      <c r="B971" s="68">
        <v>962</v>
      </c>
      <c r="C971" s="69">
        <v>962</v>
      </c>
      <c r="D971" s="70">
        <f>'[1]بيانات الكل'!C969</f>
        <v>0</v>
      </c>
      <c r="E971" s="71" t="str">
        <f>'[1]بيانات الكل'!T969</f>
        <v/>
      </c>
      <c r="F971" s="72" t="str">
        <f t="shared" ref="F971:F1001" si="75">IF(LEN(I971)&lt;14,"",IF(LEN(TRIM(I971))=0,"",IF(OR(NOT(ISNUMBER(I971)),LEN($I971)&lt;&gt;14)," ",DATE(IF(LEFT(I971)="2",MID(I971,2,2),"20"&amp;MID($I971,2,2)),MID($I971,4,2),MID($I971,6,2)))))</f>
        <v/>
      </c>
      <c r="G971" s="73">
        <f>'[1]بيانات الكل'!F969</f>
        <v>0</v>
      </c>
      <c r="H971" s="73">
        <f>'[1]بيانات الكل'!D969</f>
        <v>0</v>
      </c>
      <c r="I971" s="74">
        <f>'[1]بيانات الكل'!H969</f>
        <v>0</v>
      </c>
      <c r="J971" s="75" t="str">
        <f t="shared" ref="J971:J1001" si="76">IF(F971="","",DATEDIF(F971,$J$8,"md"))</f>
        <v/>
      </c>
      <c r="K971" s="75" t="str">
        <f t="shared" ref="K971:K1001" si="77">IF(F971="","",DATEDIF(F971,$J$8,"ym"))</f>
        <v/>
      </c>
      <c r="L971" s="75" t="str">
        <f t="shared" ref="L971:L1001" si="78">IF(F971="","",DATEDIF(F971,$J$8,"y"))</f>
        <v/>
      </c>
      <c r="M971" s="75">
        <f>'[1]بيانات الكل'!N969</f>
        <v>0</v>
      </c>
      <c r="N971" s="75">
        <f>'[1]بيانات الكل'!E969</f>
        <v>0</v>
      </c>
      <c r="O971" s="75">
        <f>'[1]بيانات الكل'!G969</f>
        <v>0</v>
      </c>
      <c r="P971" s="76"/>
      <c r="Q971" s="77"/>
      <c r="R971" s="78"/>
      <c r="S971" s="76"/>
      <c r="T971" s="76"/>
      <c r="U971" s="76"/>
      <c r="V971" s="76"/>
      <c r="W971" s="76"/>
      <c r="X971" s="76"/>
      <c r="Y971" s="76"/>
      <c r="Z971" s="76"/>
      <c r="AA971" s="76"/>
      <c r="AB971" s="76"/>
      <c r="AC971" s="76"/>
      <c r="AD971" s="76"/>
      <c r="AE971" s="76"/>
      <c r="AF971" s="76"/>
      <c r="AG971" s="76"/>
      <c r="AH971" s="76"/>
      <c r="AI971" s="76"/>
      <c r="AJ971" s="76"/>
      <c r="AK971" s="76"/>
      <c r="AL971" s="76"/>
      <c r="AM971" s="76" t="str">
        <f t="shared" ref="AM971:AM1001" si="79">IF(MID(TRIM(D971),1,3)="عبد",MID(TRIM(D971),SEARCH(" ",TRIM(D971),5)+1,LEN(D971)),IF(ISERROR(MID(TRIM(D971),SEARCH(" ",TRIM(D971),1)+1,LEN(D971))),"",MID(TRIM(D971),SEARCH(" ",TRIM(D971),1)+1,LEN(D971))))</f>
        <v/>
      </c>
      <c r="AN971" s="76">
        <f>'[1]بيانات الكل'!K969</f>
        <v>0</v>
      </c>
      <c r="AO971" s="76">
        <f>'[1]بيانات الكل'!J969</f>
        <v>0</v>
      </c>
      <c r="AP971" s="76"/>
      <c r="AQ971" s="76"/>
      <c r="AR971" s="76">
        <f>'[1]بيانات الكل'!L969</f>
        <v>0</v>
      </c>
      <c r="AS971" s="76" t="str">
        <f>'[1]بيانات الكل'!Q969</f>
        <v/>
      </c>
      <c r="AT971" s="76">
        <f>'[1]بيانات الكل'!R969</f>
        <v>0</v>
      </c>
      <c r="AU971" s="76">
        <f>'[1]بيانات الكل'!S969</f>
        <v>0</v>
      </c>
      <c r="AV971" s="79">
        <v>962</v>
      </c>
      <c r="AW971" s="79" t="e">
        <f>IF(AND($AW$3=#REF!,#REF!=Y971),AV971,"")</f>
        <v>#REF!</v>
      </c>
    </row>
    <row r="972" spans="1:49" ht="21" customHeight="1" thickBot="1">
      <c r="A972" s="68"/>
      <c r="B972" s="68">
        <v>963</v>
      </c>
      <c r="C972" s="69">
        <v>963</v>
      </c>
      <c r="D972" s="70">
        <f>'[1]بيانات الكل'!C970</f>
        <v>0</v>
      </c>
      <c r="E972" s="71" t="str">
        <f>'[1]بيانات الكل'!T970</f>
        <v/>
      </c>
      <c r="F972" s="72" t="str">
        <f t="shared" si="75"/>
        <v/>
      </c>
      <c r="G972" s="73">
        <f>'[1]بيانات الكل'!F970</f>
        <v>0</v>
      </c>
      <c r="H972" s="73">
        <f>'[1]بيانات الكل'!D970</f>
        <v>0</v>
      </c>
      <c r="I972" s="74">
        <f>'[1]بيانات الكل'!H970</f>
        <v>0</v>
      </c>
      <c r="J972" s="75" t="str">
        <f t="shared" si="76"/>
        <v/>
      </c>
      <c r="K972" s="75" t="str">
        <f t="shared" si="77"/>
        <v/>
      </c>
      <c r="L972" s="75" t="str">
        <f t="shared" si="78"/>
        <v/>
      </c>
      <c r="M972" s="75">
        <f>'[1]بيانات الكل'!N970</f>
        <v>0</v>
      </c>
      <c r="N972" s="75">
        <f>'[1]بيانات الكل'!E970</f>
        <v>0</v>
      </c>
      <c r="O972" s="75">
        <f>'[1]بيانات الكل'!G970</f>
        <v>0</v>
      </c>
      <c r="P972" s="76"/>
      <c r="Q972" s="77"/>
      <c r="R972" s="78"/>
      <c r="S972" s="76"/>
      <c r="T972" s="76"/>
      <c r="U972" s="76"/>
      <c r="V972" s="76"/>
      <c r="W972" s="76"/>
      <c r="X972" s="76"/>
      <c r="Y972" s="76"/>
      <c r="Z972" s="76"/>
      <c r="AA972" s="76"/>
      <c r="AB972" s="76"/>
      <c r="AC972" s="76"/>
      <c r="AD972" s="76"/>
      <c r="AE972" s="76"/>
      <c r="AF972" s="76"/>
      <c r="AG972" s="76"/>
      <c r="AH972" s="76"/>
      <c r="AI972" s="76"/>
      <c r="AJ972" s="76"/>
      <c r="AK972" s="76"/>
      <c r="AL972" s="76"/>
      <c r="AM972" s="76" t="str">
        <f t="shared" si="79"/>
        <v/>
      </c>
      <c r="AN972" s="76">
        <f>'[1]بيانات الكل'!K970</f>
        <v>0</v>
      </c>
      <c r="AO972" s="76">
        <f>'[1]بيانات الكل'!J970</f>
        <v>0</v>
      </c>
      <c r="AP972" s="76"/>
      <c r="AQ972" s="76"/>
      <c r="AR972" s="76">
        <f>'[1]بيانات الكل'!L970</f>
        <v>0</v>
      </c>
      <c r="AS972" s="76" t="str">
        <f>'[1]بيانات الكل'!Q970</f>
        <v/>
      </c>
      <c r="AT972" s="76">
        <f>'[1]بيانات الكل'!R970</f>
        <v>0</v>
      </c>
      <c r="AU972" s="76">
        <f>'[1]بيانات الكل'!S970</f>
        <v>0</v>
      </c>
      <c r="AV972" s="79">
        <v>963</v>
      </c>
      <c r="AW972" s="79" t="e">
        <f>IF(AND($AW$3=#REF!,#REF!=Y972),AV972,"")</f>
        <v>#REF!</v>
      </c>
    </row>
    <row r="973" spans="1:49" ht="21" customHeight="1" thickBot="1">
      <c r="A973" s="68"/>
      <c r="B973" s="68">
        <v>964</v>
      </c>
      <c r="C973" s="69">
        <v>964</v>
      </c>
      <c r="D973" s="70">
        <f>'[1]بيانات الكل'!C971</f>
        <v>0</v>
      </c>
      <c r="E973" s="71" t="str">
        <f>'[1]بيانات الكل'!T971</f>
        <v/>
      </c>
      <c r="F973" s="72" t="str">
        <f t="shared" si="75"/>
        <v/>
      </c>
      <c r="G973" s="73">
        <f>'[1]بيانات الكل'!F971</f>
        <v>0</v>
      </c>
      <c r="H973" s="73">
        <f>'[1]بيانات الكل'!D971</f>
        <v>0</v>
      </c>
      <c r="I973" s="74">
        <f>'[1]بيانات الكل'!H971</f>
        <v>0</v>
      </c>
      <c r="J973" s="75" t="str">
        <f t="shared" si="76"/>
        <v/>
      </c>
      <c r="K973" s="75" t="str">
        <f t="shared" si="77"/>
        <v/>
      </c>
      <c r="L973" s="75" t="str">
        <f t="shared" si="78"/>
        <v/>
      </c>
      <c r="M973" s="75">
        <f>'[1]بيانات الكل'!N971</f>
        <v>0</v>
      </c>
      <c r="N973" s="75">
        <f>'[1]بيانات الكل'!E971</f>
        <v>0</v>
      </c>
      <c r="O973" s="75">
        <f>'[1]بيانات الكل'!G971</f>
        <v>0</v>
      </c>
      <c r="P973" s="76"/>
      <c r="Q973" s="77"/>
      <c r="R973" s="78"/>
      <c r="S973" s="76"/>
      <c r="T973" s="76"/>
      <c r="U973" s="76"/>
      <c r="V973" s="76"/>
      <c r="W973" s="76"/>
      <c r="X973" s="76"/>
      <c r="Y973" s="76"/>
      <c r="Z973" s="76"/>
      <c r="AA973" s="76"/>
      <c r="AB973" s="76"/>
      <c r="AC973" s="76"/>
      <c r="AD973" s="76"/>
      <c r="AE973" s="76"/>
      <c r="AF973" s="76"/>
      <c r="AG973" s="76"/>
      <c r="AH973" s="76"/>
      <c r="AI973" s="76"/>
      <c r="AJ973" s="76"/>
      <c r="AK973" s="76"/>
      <c r="AL973" s="76"/>
      <c r="AM973" s="76" t="str">
        <f t="shared" si="79"/>
        <v/>
      </c>
      <c r="AN973" s="76">
        <f>'[1]بيانات الكل'!K971</f>
        <v>0</v>
      </c>
      <c r="AO973" s="76">
        <f>'[1]بيانات الكل'!J971</f>
        <v>0</v>
      </c>
      <c r="AP973" s="76"/>
      <c r="AQ973" s="76"/>
      <c r="AR973" s="76">
        <f>'[1]بيانات الكل'!L971</f>
        <v>0</v>
      </c>
      <c r="AS973" s="76" t="str">
        <f>'[1]بيانات الكل'!Q971</f>
        <v/>
      </c>
      <c r="AT973" s="76">
        <f>'[1]بيانات الكل'!R971</f>
        <v>0</v>
      </c>
      <c r="AU973" s="76">
        <f>'[1]بيانات الكل'!S971</f>
        <v>0</v>
      </c>
      <c r="AV973" s="79">
        <v>964</v>
      </c>
      <c r="AW973" s="79" t="e">
        <f>IF(AND($AW$3=#REF!,#REF!=Y973),AV973,"")</f>
        <v>#REF!</v>
      </c>
    </row>
    <row r="974" spans="1:49" ht="21" customHeight="1" thickBot="1">
      <c r="A974" s="68"/>
      <c r="B974" s="68">
        <v>965</v>
      </c>
      <c r="C974" s="69">
        <v>965</v>
      </c>
      <c r="D974" s="70">
        <f>'[1]بيانات الكل'!C972</f>
        <v>0</v>
      </c>
      <c r="E974" s="71" t="str">
        <f>'[1]بيانات الكل'!T972</f>
        <v/>
      </c>
      <c r="F974" s="72" t="str">
        <f t="shared" si="75"/>
        <v/>
      </c>
      <c r="G974" s="73">
        <f>'[1]بيانات الكل'!F972</f>
        <v>0</v>
      </c>
      <c r="H974" s="73">
        <f>'[1]بيانات الكل'!D972</f>
        <v>0</v>
      </c>
      <c r="I974" s="74">
        <f>'[1]بيانات الكل'!H972</f>
        <v>0</v>
      </c>
      <c r="J974" s="75" t="str">
        <f t="shared" si="76"/>
        <v/>
      </c>
      <c r="K974" s="75" t="str">
        <f t="shared" si="77"/>
        <v/>
      </c>
      <c r="L974" s="75" t="str">
        <f t="shared" si="78"/>
        <v/>
      </c>
      <c r="M974" s="75">
        <f>'[1]بيانات الكل'!N972</f>
        <v>0</v>
      </c>
      <c r="N974" s="75">
        <f>'[1]بيانات الكل'!E972</f>
        <v>0</v>
      </c>
      <c r="O974" s="75">
        <f>'[1]بيانات الكل'!G972</f>
        <v>0</v>
      </c>
      <c r="P974" s="76"/>
      <c r="Q974" s="77"/>
      <c r="R974" s="78"/>
      <c r="S974" s="76"/>
      <c r="T974" s="76"/>
      <c r="U974" s="76"/>
      <c r="V974" s="76"/>
      <c r="W974" s="76"/>
      <c r="X974" s="76"/>
      <c r="Y974" s="76"/>
      <c r="Z974" s="76"/>
      <c r="AA974" s="76"/>
      <c r="AB974" s="76"/>
      <c r="AC974" s="76"/>
      <c r="AD974" s="76"/>
      <c r="AE974" s="76"/>
      <c r="AF974" s="76"/>
      <c r="AG974" s="76"/>
      <c r="AH974" s="76"/>
      <c r="AI974" s="76"/>
      <c r="AJ974" s="76"/>
      <c r="AK974" s="76"/>
      <c r="AL974" s="76"/>
      <c r="AM974" s="76" t="str">
        <f t="shared" si="79"/>
        <v/>
      </c>
      <c r="AN974" s="76">
        <f>'[1]بيانات الكل'!K972</f>
        <v>0</v>
      </c>
      <c r="AO974" s="76">
        <f>'[1]بيانات الكل'!J972</f>
        <v>0</v>
      </c>
      <c r="AP974" s="76"/>
      <c r="AQ974" s="76"/>
      <c r="AR974" s="76">
        <f>'[1]بيانات الكل'!L972</f>
        <v>0</v>
      </c>
      <c r="AS974" s="76" t="str">
        <f>'[1]بيانات الكل'!Q972</f>
        <v/>
      </c>
      <c r="AT974" s="76">
        <f>'[1]بيانات الكل'!R972</f>
        <v>0</v>
      </c>
      <c r="AU974" s="76">
        <f>'[1]بيانات الكل'!S972</f>
        <v>0</v>
      </c>
      <c r="AV974" s="79">
        <v>965</v>
      </c>
      <c r="AW974" s="79" t="e">
        <f>IF(AND($AW$3=#REF!,#REF!=Y974),AV974,"")</f>
        <v>#REF!</v>
      </c>
    </row>
    <row r="975" spans="1:49" ht="21" customHeight="1" thickBot="1">
      <c r="A975" s="68"/>
      <c r="B975" s="68">
        <v>966</v>
      </c>
      <c r="C975" s="69">
        <v>966</v>
      </c>
      <c r="D975" s="70">
        <f>'[1]بيانات الكل'!C973</f>
        <v>0</v>
      </c>
      <c r="E975" s="71" t="str">
        <f>'[1]بيانات الكل'!T973</f>
        <v/>
      </c>
      <c r="F975" s="72" t="str">
        <f t="shared" si="75"/>
        <v/>
      </c>
      <c r="G975" s="73">
        <f>'[1]بيانات الكل'!F973</f>
        <v>0</v>
      </c>
      <c r="H975" s="73">
        <f>'[1]بيانات الكل'!D973</f>
        <v>0</v>
      </c>
      <c r="I975" s="74">
        <f>'[1]بيانات الكل'!H973</f>
        <v>0</v>
      </c>
      <c r="J975" s="75" t="str">
        <f t="shared" si="76"/>
        <v/>
      </c>
      <c r="K975" s="75" t="str">
        <f t="shared" si="77"/>
        <v/>
      </c>
      <c r="L975" s="75" t="str">
        <f t="shared" si="78"/>
        <v/>
      </c>
      <c r="M975" s="75">
        <f>'[1]بيانات الكل'!N973</f>
        <v>0</v>
      </c>
      <c r="N975" s="75">
        <f>'[1]بيانات الكل'!E973</f>
        <v>0</v>
      </c>
      <c r="O975" s="75">
        <f>'[1]بيانات الكل'!G973</f>
        <v>0</v>
      </c>
      <c r="P975" s="76"/>
      <c r="Q975" s="77"/>
      <c r="R975" s="78"/>
      <c r="S975" s="76"/>
      <c r="T975" s="76"/>
      <c r="U975" s="76"/>
      <c r="V975" s="76"/>
      <c r="W975" s="76"/>
      <c r="X975" s="76"/>
      <c r="Y975" s="76"/>
      <c r="Z975" s="76"/>
      <c r="AA975" s="76"/>
      <c r="AB975" s="76"/>
      <c r="AC975" s="76"/>
      <c r="AD975" s="76"/>
      <c r="AE975" s="76"/>
      <c r="AF975" s="76"/>
      <c r="AG975" s="76"/>
      <c r="AH975" s="76"/>
      <c r="AI975" s="76"/>
      <c r="AJ975" s="76"/>
      <c r="AK975" s="76"/>
      <c r="AL975" s="76"/>
      <c r="AM975" s="76" t="str">
        <f t="shared" si="79"/>
        <v/>
      </c>
      <c r="AN975" s="76">
        <f>'[1]بيانات الكل'!K973</f>
        <v>0</v>
      </c>
      <c r="AO975" s="76">
        <f>'[1]بيانات الكل'!J973</f>
        <v>0</v>
      </c>
      <c r="AP975" s="76"/>
      <c r="AQ975" s="76"/>
      <c r="AR975" s="76">
        <f>'[1]بيانات الكل'!L973</f>
        <v>0</v>
      </c>
      <c r="AS975" s="76" t="str">
        <f>'[1]بيانات الكل'!Q973</f>
        <v/>
      </c>
      <c r="AT975" s="76">
        <f>'[1]بيانات الكل'!R973</f>
        <v>0</v>
      </c>
      <c r="AU975" s="76">
        <f>'[1]بيانات الكل'!S973</f>
        <v>0</v>
      </c>
      <c r="AV975" s="79">
        <v>966</v>
      </c>
      <c r="AW975" s="79" t="e">
        <f>IF(AND($AW$3=#REF!,#REF!=Y975),AV975,"")</f>
        <v>#REF!</v>
      </c>
    </row>
    <row r="976" spans="1:49" ht="21" customHeight="1" thickBot="1">
      <c r="A976" s="68"/>
      <c r="B976" s="68">
        <v>967</v>
      </c>
      <c r="C976" s="69">
        <v>967</v>
      </c>
      <c r="D976" s="70">
        <f>'[1]بيانات الكل'!C974</f>
        <v>0</v>
      </c>
      <c r="E976" s="71" t="str">
        <f>'[1]بيانات الكل'!T974</f>
        <v/>
      </c>
      <c r="F976" s="72" t="str">
        <f t="shared" si="75"/>
        <v/>
      </c>
      <c r="G976" s="73">
        <f>'[1]بيانات الكل'!F974</f>
        <v>0</v>
      </c>
      <c r="H976" s="73">
        <f>'[1]بيانات الكل'!D974</f>
        <v>0</v>
      </c>
      <c r="I976" s="74">
        <f>'[1]بيانات الكل'!H974</f>
        <v>0</v>
      </c>
      <c r="J976" s="75" t="str">
        <f t="shared" si="76"/>
        <v/>
      </c>
      <c r="K976" s="75" t="str">
        <f t="shared" si="77"/>
        <v/>
      </c>
      <c r="L976" s="75" t="str">
        <f t="shared" si="78"/>
        <v/>
      </c>
      <c r="M976" s="75">
        <f>'[1]بيانات الكل'!N974</f>
        <v>0</v>
      </c>
      <c r="N976" s="75">
        <f>'[1]بيانات الكل'!E974</f>
        <v>0</v>
      </c>
      <c r="O976" s="75">
        <f>'[1]بيانات الكل'!G974</f>
        <v>0</v>
      </c>
      <c r="P976" s="76"/>
      <c r="Q976" s="77"/>
      <c r="R976" s="78"/>
      <c r="S976" s="76"/>
      <c r="T976" s="76"/>
      <c r="U976" s="76"/>
      <c r="V976" s="76"/>
      <c r="W976" s="76"/>
      <c r="X976" s="76"/>
      <c r="Y976" s="76"/>
      <c r="Z976" s="76"/>
      <c r="AA976" s="76"/>
      <c r="AB976" s="76"/>
      <c r="AC976" s="76"/>
      <c r="AD976" s="76"/>
      <c r="AE976" s="76"/>
      <c r="AF976" s="76"/>
      <c r="AG976" s="76"/>
      <c r="AH976" s="76"/>
      <c r="AI976" s="76"/>
      <c r="AJ976" s="76"/>
      <c r="AK976" s="76"/>
      <c r="AL976" s="76"/>
      <c r="AM976" s="76" t="str">
        <f t="shared" si="79"/>
        <v/>
      </c>
      <c r="AN976" s="76">
        <f>'[1]بيانات الكل'!K974</f>
        <v>0</v>
      </c>
      <c r="AO976" s="76">
        <f>'[1]بيانات الكل'!J974</f>
        <v>0</v>
      </c>
      <c r="AP976" s="76"/>
      <c r="AQ976" s="76"/>
      <c r="AR976" s="76">
        <f>'[1]بيانات الكل'!L974</f>
        <v>0</v>
      </c>
      <c r="AS976" s="76" t="str">
        <f>'[1]بيانات الكل'!Q974</f>
        <v/>
      </c>
      <c r="AT976" s="76">
        <f>'[1]بيانات الكل'!R974</f>
        <v>0</v>
      </c>
      <c r="AU976" s="76">
        <f>'[1]بيانات الكل'!S974</f>
        <v>0</v>
      </c>
      <c r="AV976" s="79">
        <v>967</v>
      </c>
      <c r="AW976" s="79" t="e">
        <f>IF(AND($AW$3=#REF!,#REF!=Y976),AV976,"")</f>
        <v>#REF!</v>
      </c>
    </row>
    <row r="977" spans="1:49" ht="21" customHeight="1" thickBot="1">
      <c r="A977" s="68"/>
      <c r="B977" s="68">
        <v>968</v>
      </c>
      <c r="C977" s="69">
        <v>968</v>
      </c>
      <c r="D977" s="70">
        <f>'[1]بيانات الكل'!C975</f>
        <v>0</v>
      </c>
      <c r="E977" s="71" t="str">
        <f>'[1]بيانات الكل'!T975</f>
        <v/>
      </c>
      <c r="F977" s="72" t="str">
        <f t="shared" si="75"/>
        <v/>
      </c>
      <c r="G977" s="73">
        <f>'[1]بيانات الكل'!F975</f>
        <v>0</v>
      </c>
      <c r="H977" s="73">
        <f>'[1]بيانات الكل'!D975</f>
        <v>0</v>
      </c>
      <c r="I977" s="74">
        <f>'[1]بيانات الكل'!H975</f>
        <v>0</v>
      </c>
      <c r="J977" s="75" t="str">
        <f t="shared" si="76"/>
        <v/>
      </c>
      <c r="K977" s="75" t="str">
        <f t="shared" si="77"/>
        <v/>
      </c>
      <c r="L977" s="75" t="str">
        <f t="shared" si="78"/>
        <v/>
      </c>
      <c r="M977" s="75">
        <f>'[1]بيانات الكل'!N975</f>
        <v>0</v>
      </c>
      <c r="N977" s="75">
        <f>'[1]بيانات الكل'!E975</f>
        <v>0</v>
      </c>
      <c r="O977" s="75">
        <f>'[1]بيانات الكل'!G975</f>
        <v>0</v>
      </c>
      <c r="P977" s="76"/>
      <c r="Q977" s="77"/>
      <c r="R977" s="78"/>
      <c r="S977" s="76"/>
      <c r="T977" s="76"/>
      <c r="U977" s="76"/>
      <c r="V977" s="76"/>
      <c r="W977" s="76"/>
      <c r="X977" s="76"/>
      <c r="Y977" s="76"/>
      <c r="Z977" s="76"/>
      <c r="AA977" s="76"/>
      <c r="AB977" s="76"/>
      <c r="AC977" s="76"/>
      <c r="AD977" s="76"/>
      <c r="AE977" s="76"/>
      <c r="AF977" s="76"/>
      <c r="AG977" s="76"/>
      <c r="AH977" s="76"/>
      <c r="AI977" s="76"/>
      <c r="AJ977" s="76"/>
      <c r="AK977" s="76"/>
      <c r="AL977" s="76"/>
      <c r="AM977" s="76" t="str">
        <f t="shared" si="79"/>
        <v/>
      </c>
      <c r="AN977" s="76">
        <f>'[1]بيانات الكل'!K975</f>
        <v>0</v>
      </c>
      <c r="AO977" s="76">
        <f>'[1]بيانات الكل'!J975</f>
        <v>0</v>
      </c>
      <c r="AP977" s="76"/>
      <c r="AQ977" s="76"/>
      <c r="AR977" s="76">
        <f>'[1]بيانات الكل'!L975</f>
        <v>0</v>
      </c>
      <c r="AS977" s="76" t="str">
        <f>'[1]بيانات الكل'!Q975</f>
        <v/>
      </c>
      <c r="AT977" s="76">
        <f>'[1]بيانات الكل'!R975</f>
        <v>0</v>
      </c>
      <c r="AU977" s="76">
        <f>'[1]بيانات الكل'!S975</f>
        <v>0</v>
      </c>
      <c r="AV977" s="79">
        <v>968</v>
      </c>
      <c r="AW977" s="79" t="e">
        <f>IF(AND($AW$3=#REF!,#REF!=Y977),AV977,"")</f>
        <v>#REF!</v>
      </c>
    </row>
    <row r="978" spans="1:49" ht="21" customHeight="1" thickBot="1">
      <c r="A978" s="68"/>
      <c r="B978" s="68">
        <v>969</v>
      </c>
      <c r="C978" s="69">
        <v>969</v>
      </c>
      <c r="D978" s="70">
        <f>'[1]بيانات الكل'!C976</f>
        <v>0</v>
      </c>
      <c r="E978" s="71" t="str">
        <f>'[1]بيانات الكل'!T976</f>
        <v/>
      </c>
      <c r="F978" s="72" t="str">
        <f t="shared" si="75"/>
        <v/>
      </c>
      <c r="G978" s="73">
        <f>'[1]بيانات الكل'!F976</f>
        <v>0</v>
      </c>
      <c r="H978" s="73">
        <f>'[1]بيانات الكل'!D976</f>
        <v>0</v>
      </c>
      <c r="I978" s="74">
        <f>'[1]بيانات الكل'!H976</f>
        <v>0</v>
      </c>
      <c r="J978" s="75" t="str">
        <f t="shared" si="76"/>
        <v/>
      </c>
      <c r="K978" s="75" t="str">
        <f t="shared" si="77"/>
        <v/>
      </c>
      <c r="L978" s="75" t="str">
        <f t="shared" si="78"/>
        <v/>
      </c>
      <c r="M978" s="75">
        <f>'[1]بيانات الكل'!N976</f>
        <v>0</v>
      </c>
      <c r="N978" s="75">
        <f>'[1]بيانات الكل'!E976</f>
        <v>0</v>
      </c>
      <c r="O978" s="75">
        <f>'[1]بيانات الكل'!G976</f>
        <v>0</v>
      </c>
      <c r="P978" s="76"/>
      <c r="Q978" s="77"/>
      <c r="R978" s="78"/>
      <c r="S978" s="76"/>
      <c r="T978" s="76"/>
      <c r="U978" s="76"/>
      <c r="V978" s="76"/>
      <c r="W978" s="76"/>
      <c r="X978" s="76"/>
      <c r="Y978" s="76"/>
      <c r="Z978" s="76"/>
      <c r="AA978" s="76"/>
      <c r="AB978" s="76"/>
      <c r="AC978" s="76"/>
      <c r="AD978" s="76"/>
      <c r="AE978" s="76"/>
      <c r="AF978" s="76"/>
      <c r="AG978" s="76"/>
      <c r="AH978" s="76"/>
      <c r="AI978" s="76"/>
      <c r="AJ978" s="76"/>
      <c r="AK978" s="76"/>
      <c r="AL978" s="76"/>
      <c r="AM978" s="76" t="str">
        <f t="shared" si="79"/>
        <v/>
      </c>
      <c r="AN978" s="76">
        <f>'[1]بيانات الكل'!K976</f>
        <v>0</v>
      </c>
      <c r="AO978" s="76">
        <f>'[1]بيانات الكل'!J976</f>
        <v>0</v>
      </c>
      <c r="AP978" s="76"/>
      <c r="AQ978" s="76"/>
      <c r="AR978" s="76">
        <f>'[1]بيانات الكل'!L976</f>
        <v>0</v>
      </c>
      <c r="AS978" s="76" t="str">
        <f>'[1]بيانات الكل'!Q976</f>
        <v/>
      </c>
      <c r="AT978" s="76">
        <f>'[1]بيانات الكل'!R976</f>
        <v>0</v>
      </c>
      <c r="AU978" s="76">
        <f>'[1]بيانات الكل'!S976</f>
        <v>0</v>
      </c>
      <c r="AV978" s="79">
        <v>969</v>
      </c>
      <c r="AW978" s="79" t="e">
        <f>IF(AND($AW$3=#REF!,#REF!=Y978),AV978,"")</f>
        <v>#REF!</v>
      </c>
    </row>
    <row r="979" spans="1:49" ht="21" customHeight="1" thickBot="1">
      <c r="A979" s="68"/>
      <c r="B979" s="68">
        <v>970</v>
      </c>
      <c r="C979" s="69">
        <v>970</v>
      </c>
      <c r="D979" s="70">
        <f>'[1]بيانات الكل'!C977</f>
        <v>0</v>
      </c>
      <c r="E979" s="71" t="str">
        <f>'[1]بيانات الكل'!T977</f>
        <v/>
      </c>
      <c r="F979" s="72" t="str">
        <f t="shared" si="75"/>
        <v/>
      </c>
      <c r="G979" s="73">
        <f>'[1]بيانات الكل'!F977</f>
        <v>0</v>
      </c>
      <c r="H979" s="73">
        <f>'[1]بيانات الكل'!D977</f>
        <v>0</v>
      </c>
      <c r="I979" s="74">
        <f>'[1]بيانات الكل'!H977</f>
        <v>0</v>
      </c>
      <c r="J979" s="75" t="str">
        <f t="shared" si="76"/>
        <v/>
      </c>
      <c r="K979" s="75" t="str">
        <f t="shared" si="77"/>
        <v/>
      </c>
      <c r="L979" s="75" t="str">
        <f t="shared" si="78"/>
        <v/>
      </c>
      <c r="M979" s="75">
        <f>'[1]بيانات الكل'!N977</f>
        <v>0</v>
      </c>
      <c r="N979" s="75">
        <f>'[1]بيانات الكل'!E977</f>
        <v>0</v>
      </c>
      <c r="O979" s="75">
        <f>'[1]بيانات الكل'!G977</f>
        <v>0</v>
      </c>
      <c r="P979" s="76"/>
      <c r="Q979" s="77"/>
      <c r="R979" s="78"/>
      <c r="S979" s="76"/>
      <c r="T979" s="76"/>
      <c r="U979" s="76"/>
      <c r="V979" s="76"/>
      <c r="W979" s="76"/>
      <c r="X979" s="76"/>
      <c r="Y979" s="76"/>
      <c r="Z979" s="76"/>
      <c r="AA979" s="76"/>
      <c r="AB979" s="76"/>
      <c r="AC979" s="76"/>
      <c r="AD979" s="76"/>
      <c r="AE979" s="76"/>
      <c r="AF979" s="76"/>
      <c r="AG979" s="76"/>
      <c r="AH979" s="76"/>
      <c r="AI979" s="76"/>
      <c r="AJ979" s="76"/>
      <c r="AK979" s="76"/>
      <c r="AL979" s="76"/>
      <c r="AM979" s="76" t="str">
        <f t="shared" si="79"/>
        <v/>
      </c>
      <c r="AN979" s="76">
        <f>'[1]بيانات الكل'!K977</f>
        <v>0</v>
      </c>
      <c r="AO979" s="76">
        <f>'[1]بيانات الكل'!J977</f>
        <v>0</v>
      </c>
      <c r="AP979" s="76"/>
      <c r="AQ979" s="76"/>
      <c r="AR979" s="76">
        <f>'[1]بيانات الكل'!L977</f>
        <v>0</v>
      </c>
      <c r="AS979" s="76" t="str">
        <f>'[1]بيانات الكل'!Q977</f>
        <v/>
      </c>
      <c r="AT979" s="76">
        <f>'[1]بيانات الكل'!R977</f>
        <v>0</v>
      </c>
      <c r="AU979" s="76">
        <f>'[1]بيانات الكل'!S977</f>
        <v>0</v>
      </c>
      <c r="AV979" s="79">
        <v>970</v>
      </c>
      <c r="AW979" s="79" t="e">
        <f>IF(AND($AW$3=#REF!,#REF!=Y979),AV979,"")</f>
        <v>#REF!</v>
      </c>
    </row>
    <row r="980" spans="1:49" ht="21" customHeight="1" thickBot="1">
      <c r="A980" s="68"/>
      <c r="B980" s="68">
        <v>971</v>
      </c>
      <c r="C980" s="69">
        <v>971</v>
      </c>
      <c r="D980" s="70">
        <f>'[1]بيانات الكل'!C978</f>
        <v>0</v>
      </c>
      <c r="E980" s="71" t="str">
        <f>'[1]بيانات الكل'!T978</f>
        <v/>
      </c>
      <c r="F980" s="72" t="str">
        <f t="shared" si="75"/>
        <v/>
      </c>
      <c r="G980" s="73">
        <f>'[1]بيانات الكل'!F978</f>
        <v>0</v>
      </c>
      <c r="H980" s="73">
        <f>'[1]بيانات الكل'!D978</f>
        <v>0</v>
      </c>
      <c r="I980" s="74">
        <f>'[1]بيانات الكل'!H978</f>
        <v>0</v>
      </c>
      <c r="J980" s="75" t="str">
        <f t="shared" si="76"/>
        <v/>
      </c>
      <c r="K980" s="75" t="str">
        <f t="shared" si="77"/>
        <v/>
      </c>
      <c r="L980" s="75" t="str">
        <f t="shared" si="78"/>
        <v/>
      </c>
      <c r="M980" s="75">
        <f>'[1]بيانات الكل'!N978</f>
        <v>0</v>
      </c>
      <c r="N980" s="75">
        <f>'[1]بيانات الكل'!E978</f>
        <v>0</v>
      </c>
      <c r="O980" s="75">
        <f>'[1]بيانات الكل'!G978</f>
        <v>0</v>
      </c>
      <c r="P980" s="76"/>
      <c r="Q980" s="77"/>
      <c r="R980" s="78"/>
      <c r="S980" s="76"/>
      <c r="T980" s="76"/>
      <c r="U980" s="76"/>
      <c r="V980" s="76"/>
      <c r="W980" s="76"/>
      <c r="X980" s="76"/>
      <c r="Y980" s="76"/>
      <c r="Z980" s="76"/>
      <c r="AA980" s="76"/>
      <c r="AB980" s="76"/>
      <c r="AC980" s="76"/>
      <c r="AD980" s="76"/>
      <c r="AE980" s="76"/>
      <c r="AF980" s="76"/>
      <c r="AG980" s="76"/>
      <c r="AH980" s="76"/>
      <c r="AI980" s="76"/>
      <c r="AJ980" s="76"/>
      <c r="AK980" s="76"/>
      <c r="AL980" s="76"/>
      <c r="AM980" s="76" t="str">
        <f t="shared" si="79"/>
        <v/>
      </c>
      <c r="AN980" s="76">
        <f>'[1]بيانات الكل'!K978</f>
        <v>0</v>
      </c>
      <c r="AO980" s="76">
        <f>'[1]بيانات الكل'!J978</f>
        <v>0</v>
      </c>
      <c r="AP980" s="76"/>
      <c r="AQ980" s="76"/>
      <c r="AR980" s="76">
        <f>'[1]بيانات الكل'!L978</f>
        <v>0</v>
      </c>
      <c r="AS980" s="76" t="str">
        <f>'[1]بيانات الكل'!Q978</f>
        <v/>
      </c>
      <c r="AT980" s="76">
        <f>'[1]بيانات الكل'!R978</f>
        <v>0</v>
      </c>
      <c r="AU980" s="76">
        <f>'[1]بيانات الكل'!S978</f>
        <v>0</v>
      </c>
      <c r="AV980" s="79">
        <v>971</v>
      </c>
      <c r="AW980" s="79" t="e">
        <f>IF(AND($AW$3=#REF!,#REF!=Y980),AV980,"")</f>
        <v>#REF!</v>
      </c>
    </row>
    <row r="981" spans="1:49" ht="21" customHeight="1" thickBot="1">
      <c r="A981" s="68"/>
      <c r="B981" s="68">
        <v>972</v>
      </c>
      <c r="C981" s="69">
        <v>972</v>
      </c>
      <c r="D981" s="70">
        <f>'[1]بيانات الكل'!C979</f>
        <v>0</v>
      </c>
      <c r="E981" s="71" t="str">
        <f>'[1]بيانات الكل'!T979</f>
        <v/>
      </c>
      <c r="F981" s="72" t="str">
        <f t="shared" si="75"/>
        <v/>
      </c>
      <c r="G981" s="73">
        <f>'[1]بيانات الكل'!F979</f>
        <v>0</v>
      </c>
      <c r="H981" s="73">
        <f>'[1]بيانات الكل'!D979</f>
        <v>0</v>
      </c>
      <c r="I981" s="74">
        <f>'[1]بيانات الكل'!H979</f>
        <v>0</v>
      </c>
      <c r="J981" s="75" t="str">
        <f t="shared" si="76"/>
        <v/>
      </c>
      <c r="K981" s="75" t="str">
        <f t="shared" si="77"/>
        <v/>
      </c>
      <c r="L981" s="75" t="str">
        <f t="shared" si="78"/>
        <v/>
      </c>
      <c r="M981" s="75">
        <f>'[1]بيانات الكل'!N979</f>
        <v>0</v>
      </c>
      <c r="N981" s="75">
        <f>'[1]بيانات الكل'!E979</f>
        <v>0</v>
      </c>
      <c r="O981" s="75">
        <f>'[1]بيانات الكل'!G979</f>
        <v>0</v>
      </c>
      <c r="P981" s="76"/>
      <c r="Q981" s="77"/>
      <c r="R981" s="78"/>
      <c r="S981" s="76"/>
      <c r="T981" s="76"/>
      <c r="U981" s="76"/>
      <c r="V981" s="76"/>
      <c r="W981" s="76"/>
      <c r="X981" s="76"/>
      <c r="Y981" s="76"/>
      <c r="Z981" s="76"/>
      <c r="AA981" s="76"/>
      <c r="AB981" s="76"/>
      <c r="AC981" s="76"/>
      <c r="AD981" s="76"/>
      <c r="AE981" s="76"/>
      <c r="AF981" s="76"/>
      <c r="AG981" s="76"/>
      <c r="AH981" s="76"/>
      <c r="AI981" s="76"/>
      <c r="AJ981" s="76"/>
      <c r="AK981" s="76"/>
      <c r="AL981" s="76"/>
      <c r="AM981" s="76" t="str">
        <f t="shared" si="79"/>
        <v/>
      </c>
      <c r="AN981" s="76">
        <f>'[1]بيانات الكل'!K979</f>
        <v>0</v>
      </c>
      <c r="AO981" s="76">
        <f>'[1]بيانات الكل'!J979</f>
        <v>0</v>
      </c>
      <c r="AP981" s="76"/>
      <c r="AQ981" s="76"/>
      <c r="AR981" s="76">
        <f>'[1]بيانات الكل'!L979</f>
        <v>0</v>
      </c>
      <c r="AS981" s="76" t="str">
        <f>'[1]بيانات الكل'!Q979</f>
        <v/>
      </c>
      <c r="AT981" s="76">
        <f>'[1]بيانات الكل'!R979</f>
        <v>0</v>
      </c>
      <c r="AU981" s="76">
        <f>'[1]بيانات الكل'!S979</f>
        <v>0</v>
      </c>
      <c r="AV981" s="79">
        <v>972</v>
      </c>
      <c r="AW981" s="79" t="e">
        <f>IF(AND($AW$3=#REF!,#REF!=Y981),AV981,"")</f>
        <v>#REF!</v>
      </c>
    </row>
    <row r="982" spans="1:49" ht="21" customHeight="1" thickBot="1">
      <c r="A982" s="68"/>
      <c r="B982" s="68">
        <v>973</v>
      </c>
      <c r="C982" s="69">
        <v>973</v>
      </c>
      <c r="D982" s="70">
        <f>'[1]بيانات الكل'!C980</f>
        <v>0</v>
      </c>
      <c r="E982" s="71" t="str">
        <f>'[1]بيانات الكل'!T980</f>
        <v/>
      </c>
      <c r="F982" s="72" t="str">
        <f t="shared" si="75"/>
        <v/>
      </c>
      <c r="G982" s="73">
        <f>'[1]بيانات الكل'!F980</f>
        <v>0</v>
      </c>
      <c r="H982" s="73">
        <f>'[1]بيانات الكل'!D980</f>
        <v>0</v>
      </c>
      <c r="I982" s="74">
        <f>'[1]بيانات الكل'!H980</f>
        <v>0</v>
      </c>
      <c r="J982" s="75" t="str">
        <f t="shared" si="76"/>
        <v/>
      </c>
      <c r="K982" s="75" t="str">
        <f t="shared" si="77"/>
        <v/>
      </c>
      <c r="L982" s="75" t="str">
        <f t="shared" si="78"/>
        <v/>
      </c>
      <c r="M982" s="75">
        <f>'[1]بيانات الكل'!N980</f>
        <v>0</v>
      </c>
      <c r="N982" s="75">
        <f>'[1]بيانات الكل'!E980</f>
        <v>0</v>
      </c>
      <c r="O982" s="75">
        <f>'[1]بيانات الكل'!G980</f>
        <v>0</v>
      </c>
      <c r="P982" s="76"/>
      <c r="Q982" s="77"/>
      <c r="R982" s="78"/>
      <c r="S982" s="76"/>
      <c r="T982" s="76"/>
      <c r="U982" s="76"/>
      <c r="V982" s="76"/>
      <c r="W982" s="76"/>
      <c r="X982" s="76"/>
      <c r="Y982" s="76"/>
      <c r="Z982" s="76"/>
      <c r="AA982" s="76"/>
      <c r="AB982" s="76"/>
      <c r="AC982" s="76"/>
      <c r="AD982" s="76"/>
      <c r="AE982" s="76"/>
      <c r="AF982" s="76"/>
      <c r="AG982" s="76"/>
      <c r="AH982" s="76"/>
      <c r="AI982" s="76"/>
      <c r="AJ982" s="76"/>
      <c r="AK982" s="76"/>
      <c r="AL982" s="76"/>
      <c r="AM982" s="76" t="str">
        <f t="shared" si="79"/>
        <v/>
      </c>
      <c r="AN982" s="76">
        <f>'[1]بيانات الكل'!K980</f>
        <v>0</v>
      </c>
      <c r="AO982" s="76">
        <f>'[1]بيانات الكل'!J980</f>
        <v>0</v>
      </c>
      <c r="AP982" s="76"/>
      <c r="AQ982" s="76"/>
      <c r="AR982" s="76">
        <f>'[1]بيانات الكل'!L980</f>
        <v>0</v>
      </c>
      <c r="AS982" s="76" t="str">
        <f>'[1]بيانات الكل'!Q980</f>
        <v/>
      </c>
      <c r="AT982" s="76">
        <f>'[1]بيانات الكل'!R980</f>
        <v>0</v>
      </c>
      <c r="AU982" s="76">
        <f>'[1]بيانات الكل'!S980</f>
        <v>0</v>
      </c>
      <c r="AV982" s="79">
        <v>973</v>
      </c>
      <c r="AW982" s="79" t="e">
        <f>IF(AND($AW$3=#REF!,#REF!=Y982),AV982,"")</f>
        <v>#REF!</v>
      </c>
    </row>
    <row r="983" spans="1:49" ht="21" customHeight="1" thickBot="1">
      <c r="A983" s="68"/>
      <c r="B983" s="68">
        <v>974</v>
      </c>
      <c r="C983" s="69">
        <v>974</v>
      </c>
      <c r="D983" s="70">
        <f>'[1]بيانات الكل'!C981</f>
        <v>0</v>
      </c>
      <c r="E983" s="71" t="str">
        <f>'[1]بيانات الكل'!T981</f>
        <v/>
      </c>
      <c r="F983" s="72" t="str">
        <f t="shared" si="75"/>
        <v/>
      </c>
      <c r="G983" s="73">
        <f>'[1]بيانات الكل'!F981</f>
        <v>0</v>
      </c>
      <c r="H983" s="73">
        <f>'[1]بيانات الكل'!D981</f>
        <v>0</v>
      </c>
      <c r="I983" s="74">
        <f>'[1]بيانات الكل'!H981</f>
        <v>0</v>
      </c>
      <c r="J983" s="75" t="str">
        <f t="shared" si="76"/>
        <v/>
      </c>
      <c r="K983" s="75" t="str">
        <f t="shared" si="77"/>
        <v/>
      </c>
      <c r="L983" s="75" t="str">
        <f t="shared" si="78"/>
        <v/>
      </c>
      <c r="M983" s="75">
        <f>'[1]بيانات الكل'!N981</f>
        <v>0</v>
      </c>
      <c r="N983" s="75">
        <f>'[1]بيانات الكل'!E981</f>
        <v>0</v>
      </c>
      <c r="O983" s="75">
        <f>'[1]بيانات الكل'!G981</f>
        <v>0</v>
      </c>
      <c r="P983" s="76"/>
      <c r="Q983" s="77"/>
      <c r="R983" s="78"/>
      <c r="S983" s="76"/>
      <c r="T983" s="76"/>
      <c r="U983" s="76"/>
      <c r="V983" s="76"/>
      <c r="W983" s="76"/>
      <c r="X983" s="76"/>
      <c r="Y983" s="76"/>
      <c r="Z983" s="76"/>
      <c r="AA983" s="76"/>
      <c r="AB983" s="76"/>
      <c r="AC983" s="76"/>
      <c r="AD983" s="76"/>
      <c r="AE983" s="76"/>
      <c r="AF983" s="76"/>
      <c r="AG983" s="76"/>
      <c r="AH983" s="76"/>
      <c r="AI983" s="76"/>
      <c r="AJ983" s="76"/>
      <c r="AK983" s="76"/>
      <c r="AL983" s="76"/>
      <c r="AM983" s="76" t="str">
        <f t="shared" si="79"/>
        <v/>
      </c>
      <c r="AN983" s="76">
        <f>'[1]بيانات الكل'!K981</f>
        <v>0</v>
      </c>
      <c r="AO983" s="76">
        <f>'[1]بيانات الكل'!J981</f>
        <v>0</v>
      </c>
      <c r="AP983" s="76"/>
      <c r="AQ983" s="76"/>
      <c r="AR983" s="76">
        <f>'[1]بيانات الكل'!L981</f>
        <v>0</v>
      </c>
      <c r="AS983" s="76" t="str">
        <f>'[1]بيانات الكل'!Q981</f>
        <v/>
      </c>
      <c r="AT983" s="76">
        <f>'[1]بيانات الكل'!R981</f>
        <v>0</v>
      </c>
      <c r="AU983" s="76">
        <f>'[1]بيانات الكل'!S981</f>
        <v>0</v>
      </c>
      <c r="AV983" s="79">
        <v>974</v>
      </c>
      <c r="AW983" s="79" t="e">
        <f>IF(AND($AW$3=#REF!,#REF!=Y983),AV983,"")</f>
        <v>#REF!</v>
      </c>
    </row>
    <row r="984" spans="1:49" ht="21" customHeight="1" thickBot="1">
      <c r="A984" s="68"/>
      <c r="B984" s="68">
        <v>975</v>
      </c>
      <c r="C984" s="69">
        <v>975</v>
      </c>
      <c r="D984" s="70">
        <f>'[1]بيانات الكل'!C982</f>
        <v>0</v>
      </c>
      <c r="E984" s="71" t="str">
        <f>'[1]بيانات الكل'!T982</f>
        <v/>
      </c>
      <c r="F984" s="72" t="str">
        <f t="shared" si="75"/>
        <v/>
      </c>
      <c r="G984" s="73">
        <f>'[1]بيانات الكل'!F982</f>
        <v>0</v>
      </c>
      <c r="H984" s="73">
        <f>'[1]بيانات الكل'!D982</f>
        <v>0</v>
      </c>
      <c r="I984" s="74">
        <f>'[1]بيانات الكل'!H982</f>
        <v>0</v>
      </c>
      <c r="J984" s="75" t="str">
        <f t="shared" si="76"/>
        <v/>
      </c>
      <c r="K984" s="75" t="str">
        <f t="shared" si="77"/>
        <v/>
      </c>
      <c r="L984" s="75" t="str">
        <f t="shared" si="78"/>
        <v/>
      </c>
      <c r="M984" s="75">
        <f>'[1]بيانات الكل'!N982</f>
        <v>0</v>
      </c>
      <c r="N984" s="75">
        <f>'[1]بيانات الكل'!E982</f>
        <v>0</v>
      </c>
      <c r="O984" s="75">
        <f>'[1]بيانات الكل'!G982</f>
        <v>0</v>
      </c>
      <c r="P984" s="76"/>
      <c r="Q984" s="77"/>
      <c r="R984" s="78"/>
      <c r="S984" s="76"/>
      <c r="T984" s="76"/>
      <c r="U984" s="76"/>
      <c r="V984" s="76"/>
      <c r="W984" s="76"/>
      <c r="X984" s="76"/>
      <c r="Y984" s="76"/>
      <c r="Z984" s="76"/>
      <c r="AA984" s="76"/>
      <c r="AB984" s="76"/>
      <c r="AC984" s="76"/>
      <c r="AD984" s="76"/>
      <c r="AE984" s="76"/>
      <c r="AF984" s="76"/>
      <c r="AG984" s="76"/>
      <c r="AH984" s="76"/>
      <c r="AI984" s="76"/>
      <c r="AJ984" s="76"/>
      <c r="AK984" s="76"/>
      <c r="AL984" s="76"/>
      <c r="AM984" s="76" t="str">
        <f t="shared" si="79"/>
        <v/>
      </c>
      <c r="AN984" s="76">
        <f>'[1]بيانات الكل'!K982</f>
        <v>0</v>
      </c>
      <c r="AO984" s="76">
        <f>'[1]بيانات الكل'!J982</f>
        <v>0</v>
      </c>
      <c r="AP984" s="76"/>
      <c r="AQ984" s="76"/>
      <c r="AR984" s="76">
        <f>'[1]بيانات الكل'!L982</f>
        <v>0</v>
      </c>
      <c r="AS984" s="76" t="str">
        <f>'[1]بيانات الكل'!Q982</f>
        <v/>
      </c>
      <c r="AT984" s="76">
        <f>'[1]بيانات الكل'!R982</f>
        <v>0</v>
      </c>
      <c r="AU984" s="76">
        <f>'[1]بيانات الكل'!S982</f>
        <v>0</v>
      </c>
      <c r="AV984" s="79">
        <v>975</v>
      </c>
      <c r="AW984" s="79" t="e">
        <f>IF(AND($AW$3=#REF!,#REF!=Y984),AV984,"")</f>
        <v>#REF!</v>
      </c>
    </row>
    <row r="985" spans="1:49" ht="21" customHeight="1" thickBot="1">
      <c r="A985" s="68"/>
      <c r="B985" s="68">
        <v>976</v>
      </c>
      <c r="C985" s="69">
        <v>976</v>
      </c>
      <c r="D985" s="70">
        <f>'[1]بيانات الكل'!C983</f>
        <v>0</v>
      </c>
      <c r="E985" s="71" t="str">
        <f>'[1]بيانات الكل'!T983</f>
        <v/>
      </c>
      <c r="F985" s="72" t="str">
        <f t="shared" si="75"/>
        <v/>
      </c>
      <c r="G985" s="73">
        <f>'[1]بيانات الكل'!F983</f>
        <v>0</v>
      </c>
      <c r="H985" s="73">
        <f>'[1]بيانات الكل'!D983</f>
        <v>0</v>
      </c>
      <c r="I985" s="74">
        <f>'[1]بيانات الكل'!H983</f>
        <v>0</v>
      </c>
      <c r="J985" s="75" t="str">
        <f t="shared" si="76"/>
        <v/>
      </c>
      <c r="K985" s="75" t="str">
        <f t="shared" si="77"/>
        <v/>
      </c>
      <c r="L985" s="75" t="str">
        <f t="shared" si="78"/>
        <v/>
      </c>
      <c r="M985" s="75">
        <f>'[1]بيانات الكل'!N983</f>
        <v>0</v>
      </c>
      <c r="N985" s="75">
        <f>'[1]بيانات الكل'!E983</f>
        <v>0</v>
      </c>
      <c r="O985" s="75">
        <f>'[1]بيانات الكل'!G983</f>
        <v>0</v>
      </c>
      <c r="P985" s="76"/>
      <c r="Q985" s="77"/>
      <c r="R985" s="78"/>
      <c r="S985" s="76"/>
      <c r="T985" s="76"/>
      <c r="U985" s="76"/>
      <c r="V985" s="76"/>
      <c r="W985" s="76"/>
      <c r="X985" s="76"/>
      <c r="Y985" s="76"/>
      <c r="Z985" s="76"/>
      <c r="AA985" s="76"/>
      <c r="AB985" s="76"/>
      <c r="AC985" s="76"/>
      <c r="AD985" s="76"/>
      <c r="AE985" s="76"/>
      <c r="AF985" s="76"/>
      <c r="AG985" s="76"/>
      <c r="AH985" s="76"/>
      <c r="AI985" s="76"/>
      <c r="AJ985" s="76"/>
      <c r="AK985" s="76"/>
      <c r="AL985" s="76"/>
      <c r="AM985" s="76" t="str">
        <f t="shared" si="79"/>
        <v/>
      </c>
      <c r="AN985" s="76">
        <f>'[1]بيانات الكل'!K983</f>
        <v>0</v>
      </c>
      <c r="AO985" s="76">
        <f>'[1]بيانات الكل'!J983</f>
        <v>0</v>
      </c>
      <c r="AP985" s="76"/>
      <c r="AQ985" s="76"/>
      <c r="AR985" s="76">
        <f>'[1]بيانات الكل'!L983</f>
        <v>0</v>
      </c>
      <c r="AS985" s="76" t="str">
        <f>'[1]بيانات الكل'!Q983</f>
        <v/>
      </c>
      <c r="AT985" s="76">
        <f>'[1]بيانات الكل'!R983</f>
        <v>0</v>
      </c>
      <c r="AU985" s="76">
        <f>'[1]بيانات الكل'!S983</f>
        <v>0</v>
      </c>
      <c r="AV985" s="79">
        <v>976</v>
      </c>
      <c r="AW985" s="79" t="e">
        <f>IF(AND($AW$3=#REF!,#REF!=Y985),AV985,"")</f>
        <v>#REF!</v>
      </c>
    </row>
    <row r="986" spans="1:49" ht="21" customHeight="1" thickBot="1">
      <c r="A986" s="68"/>
      <c r="B986" s="68">
        <v>977</v>
      </c>
      <c r="C986" s="69">
        <v>977</v>
      </c>
      <c r="D986" s="70">
        <f>'[1]بيانات الكل'!C984</f>
        <v>0</v>
      </c>
      <c r="E986" s="71" t="str">
        <f>'[1]بيانات الكل'!T984</f>
        <v/>
      </c>
      <c r="F986" s="72" t="str">
        <f t="shared" si="75"/>
        <v/>
      </c>
      <c r="G986" s="73">
        <f>'[1]بيانات الكل'!F984</f>
        <v>0</v>
      </c>
      <c r="H986" s="73">
        <f>'[1]بيانات الكل'!D984</f>
        <v>0</v>
      </c>
      <c r="I986" s="74">
        <f>'[1]بيانات الكل'!H984</f>
        <v>0</v>
      </c>
      <c r="J986" s="75" t="str">
        <f t="shared" si="76"/>
        <v/>
      </c>
      <c r="K986" s="75" t="str">
        <f t="shared" si="77"/>
        <v/>
      </c>
      <c r="L986" s="75" t="str">
        <f t="shared" si="78"/>
        <v/>
      </c>
      <c r="M986" s="75">
        <f>'[1]بيانات الكل'!N984</f>
        <v>0</v>
      </c>
      <c r="N986" s="75">
        <f>'[1]بيانات الكل'!E984</f>
        <v>0</v>
      </c>
      <c r="O986" s="75">
        <f>'[1]بيانات الكل'!G984</f>
        <v>0</v>
      </c>
      <c r="P986" s="76"/>
      <c r="Q986" s="77"/>
      <c r="R986" s="78"/>
      <c r="S986" s="76"/>
      <c r="T986" s="76"/>
      <c r="U986" s="76"/>
      <c r="V986" s="76"/>
      <c r="W986" s="76"/>
      <c r="X986" s="76"/>
      <c r="Y986" s="76"/>
      <c r="Z986" s="76"/>
      <c r="AA986" s="76"/>
      <c r="AB986" s="76"/>
      <c r="AC986" s="76"/>
      <c r="AD986" s="76"/>
      <c r="AE986" s="76"/>
      <c r="AF986" s="76"/>
      <c r="AG986" s="76"/>
      <c r="AH986" s="76"/>
      <c r="AI986" s="76"/>
      <c r="AJ986" s="76"/>
      <c r="AK986" s="76"/>
      <c r="AL986" s="76"/>
      <c r="AM986" s="76" t="str">
        <f t="shared" si="79"/>
        <v/>
      </c>
      <c r="AN986" s="76">
        <f>'[1]بيانات الكل'!K984</f>
        <v>0</v>
      </c>
      <c r="AO986" s="76">
        <f>'[1]بيانات الكل'!J984</f>
        <v>0</v>
      </c>
      <c r="AP986" s="76"/>
      <c r="AQ986" s="76"/>
      <c r="AR986" s="76">
        <f>'[1]بيانات الكل'!L984</f>
        <v>0</v>
      </c>
      <c r="AS986" s="76" t="str">
        <f>'[1]بيانات الكل'!Q984</f>
        <v/>
      </c>
      <c r="AT986" s="76">
        <f>'[1]بيانات الكل'!R984</f>
        <v>0</v>
      </c>
      <c r="AU986" s="76">
        <f>'[1]بيانات الكل'!S984</f>
        <v>0</v>
      </c>
      <c r="AV986" s="79">
        <v>977</v>
      </c>
      <c r="AW986" s="79" t="e">
        <f>IF(AND($AW$3=#REF!,#REF!=Y986),AV986,"")</f>
        <v>#REF!</v>
      </c>
    </row>
    <row r="987" spans="1:49" ht="21" customHeight="1" thickBot="1">
      <c r="A987" s="68"/>
      <c r="B987" s="68">
        <v>978</v>
      </c>
      <c r="C987" s="69">
        <v>978</v>
      </c>
      <c r="D987" s="70">
        <f>'[1]بيانات الكل'!C985</f>
        <v>0</v>
      </c>
      <c r="E987" s="71" t="str">
        <f>'[1]بيانات الكل'!T985</f>
        <v/>
      </c>
      <c r="F987" s="72" t="str">
        <f t="shared" si="75"/>
        <v/>
      </c>
      <c r="G987" s="73">
        <f>'[1]بيانات الكل'!F985</f>
        <v>0</v>
      </c>
      <c r="H987" s="73">
        <f>'[1]بيانات الكل'!D985</f>
        <v>0</v>
      </c>
      <c r="I987" s="74">
        <f>'[1]بيانات الكل'!H985</f>
        <v>0</v>
      </c>
      <c r="J987" s="75" t="str">
        <f t="shared" si="76"/>
        <v/>
      </c>
      <c r="K987" s="75" t="str">
        <f t="shared" si="77"/>
        <v/>
      </c>
      <c r="L987" s="75" t="str">
        <f t="shared" si="78"/>
        <v/>
      </c>
      <c r="M987" s="75">
        <f>'[1]بيانات الكل'!N985</f>
        <v>0</v>
      </c>
      <c r="N987" s="75">
        <f>'[1]بيانات الكل'!E985</f>
        <v>0</v>
      </c>
      <c r="O987" s="75">
        <f>'[1]بيانات الكل'!G985</f>
        <v>0</v>
      </c>
      <c r="P987" s="76"/>
      <c r="Q987" s="77"/>
      <c r="R987" s="78"/>
      <c r="S987" s="76"/>
      <c r="T987" s="76"/>
      <c r="U987" s="76"/>
      <c r="V987" s="76"/>
      <c r="W987" s="76"/>
      <c r="X987" s="76"/>
      <c r="Y987" s="76"/>
      <c r="Z987" s="76"/>
      <c r="AA987" s="76"/>
      <c r="AB987" s="76"/>
      <c r="AC987" s="76"/>
      <c r="AD987" s="76"/>
      <c r="AE987" s="76"/>
      <c r="AF987" s="76"/>
      <c r="AG987" s="76"/>
      <c r="AH987" s="76"/>
      <c r="AI987" s="76"/>
      <c r="AJ987" s="76"/>
      <c r="AK987" s="76"/>
      <c r="AL987" s="76"/>
      <c r="AM987" s="76" t="str">
        <f t="shared" si="79"/>
        <v/>
      </c>
      <c r="AN987" s="76">
        <f>'[1]بيانات الكل'!K985</f>
        <v>0</v>
      </c>
      <c r="AO987" s="76">
        <f>'[1]بيانات الكل'!J985</f>
        <v>0</v>
      </c>
      <c r="AP987" s="76"/>
      <c r="AQ987" s="76"/>
      <c r="AR987" s="76">
        <f>'[1]بيانات الكل'!L985</f>
        <v>0</v>
      </c>
      <c r="AS987" s="76" t="str">
        <f>'[1]بيانات الكل'!Q985</f>
        <v/>
      </c>
      <c r="AT987" s="76">
        <f>'[1]بيانات الكل'!R985</f>
        <v>0</v>
      </c>
      <c r="AU987" s="76">
        <f>'[1]بيانات الكل'!S985</f>
        <v>0</v>
      </c>
      <c r="AV987" s="79">
        <v>978</v>
      </c>
      <c r="AW987" s="79" t="e">
        <f>IF(AND($AW$3=#REF!,#REF!=Y987),AV987,"")</f>
        <v>#REF!</v>
      </c>
    </row>
    <row r="988" spans="1:49" ht="21" customHeight="1" thickBot="1">
      <c r="A988" s="68"/>
      <c r="B988" s="68">
        <v>979</v>
      </c>
      <c r="C988" s="69">
        <v>979</v>
      </c>
      <c r="D988" s="70">
        <f>'[1]بيانات الكل'!C986</f>
        <v>0</v>
      </c>
      <c r="E988" s="71" t="str">
        <f>'[1]بيانات الكل'!T986</f>
        <v/>
      </c>
      <c r="F988" s="72" t="str">
        <f t="shared" si="75"/>
        <v/>
      </c>
      <c r="G988" s="73">
        <f>'[1]بيانات الكل'!F986</f>
        <v>0</v>
      </c>
      <c r="H988" s="73">
        <f>'[1]بيانات الكل'!D986</f>
        <v>0</v>
      </c>
      <c r="I988" s="74">
        <f>'[1]بيانات الكل'!H986</f>
        <v>0</v>
      </c>
      <c r="J988" s="75" t="str">
        <f t="shared" si="76"/>
        <v/>
      </c>
      <c r="K988" s="75" t="str">
        <f t="shared" si="77"/>
        <v/>
      </c>
      <c r="L988" s="75" t="str">
        <f t="shared" si="78"/>
        <v/>
      </c>
      <c r="M988" s="75">
        <f>'[1]بيانات الكل'!N986</f>
        <v>0</v>
      </c>
      <c r="N988" s="75">
        <f>'[1]بيانات الكل'!E986</f>
        <v>0</v>
      </c>
      <c r="O988" s="75">
        <f>'[1]بيانات الكل'!G986</f>
        <v>0</v>
      </c>
      <c r="P988" s="76"/>
      <c r="Q988" s="77"/>
      <c r="R988" s="78"/>
      <c r="S988" s="76"/>
      <c r="T988" s="76"/>
      <c r="U988" s="76"/>
      <c r="V988" s="76"/>
      <c r="W988" s="76"/>
      <c r="X988" s="76"/>
      <c r="Y988" s="76"/>
      <c r="Z988" s="76"/>
      <c r="AA988" s="76"/>
      <c r="AB988" s="76"/>
      <c r="AC988" s="76"/>
      <c r="AD988" s="76"/>
      <c r="AE988" s="76"/>
      <c r="AF988" s="76"/>
      <c r="AG988" s="76"/>
      <c r="AH988" s="76"/>
      <c r="AI988" s="76"/>
      <c r="AJ988" s="76"/>
      <c r="AK988" s="76"/>
      <c r="AL988" s="76"/>
      <c r="AM988" s="76" t="str">
        <f t="shared" si="79"/>
        <v/>
      </c>
      <c r="AN988" s="76">
        <f>'[1]بيانات الكل'!K986</f>
        <v>0</v>
      </c>
      <c r="AO988" s="76">
        <f>'[1]بيانات الكل'!J986</f>
        <v>0</v>
      </c>
      <c r="AP988" s="76"/>
      <c r="AQ988" s="76"/>
      <c r="AR988" s="76">
        <f>'[1]بيانات الكل'!L986</f>
        <v>0</v>
      </c>
      <c r="AS988" s="76" t="str">
        <f>'[1]بيانات الكل'!Q986</f>
        <v/>
      </c>
      <c r="AT988" s="76">
        <f>'[1]بيانات الكل'!R986</f>
        <v>0</v>
      </c>
      <c r="AU988" s="76">
        <f>'[1]بيانات الكل'!S986</f>
        <v>0</v>
      </c>
      <c r="AV988" s="79">
        <v>979</v>
      </c>
      <c r="AW988" s="79" t="e">
        <f>IF(AND($AW$3=#REF!,#REF!=Y988),AV988,"")</f>
        <v>#REF!</v>
      </c>
    </row>
    <row r="989" spans="1:49" ht="21" customHeight="1" thickBot="1">
      <c r="A989" s="68"/>
      <c r="B989" s="68">
        <v>980</v>
      </c>
      <c r="C989" s="69">
        <v>980</v>
      </c>
      <c r="D989" s="70">
        <f>'[1]بيانات الكل'!C987</f>
        <v>0</v>
      </c>
      <c r="E989" s="71" t="str">
        <f>'[1]بيانات الكل'!T987</f>
        <v/>
      </c>
      <c r="F989" s="72" t="str">
        <f t="shared" si="75"/>
        <v/>
      </c>
      <c r="G989" s="73">
        <f>'[1]بيانات الكل'!F987</f>
        <v>0</v>
      </c>
      <c r="H989" s="73">
        <f>'[1]بيانات الكل'!D987</f>
        <v>0</v>
      </c>
      <c r="I989" s="74">
        <f>'[1]بيانات الكل'!H987</f>
        <v>0</v>
      </c>
      <c r="J989" s="75" t="str">
        <f t="shared" si="76"/>
        <v/>
      </c>
      <c r="K989" s="75" t="str">
        <f t="shared" si="77"/>
        <v/>
      </c>
      <c r="L989" s="75" t="str">
        <f t="shared" si="78"/>
        <v/>
      </c>
      <c r="M989" s="75">
        <f>'[1]بيانات الكل'!N987</f>
        <v>0</v>
      </c>
      <c r="N989" s="75">
        <f>'[1]بيانات الكل'!E987</f>
        <v>0</v>
      </c>
      <c r="O989" s="75">
        <f>'[1]بيانات الكل'!G987</f>
        <v>0</v>
      </c>
      <c r="P989" s="76"/>
      <c r="Q989" s="77"/>
      <c r="R989" s="78"/>
      <c r="S989" s="76"/>
      <c r="T989" s="76"/>
      <c r="U989" s="76"/>
      <c r="V989" s="76"/>
      <c r="W989" s="76"/>
      <c r="X989" s="76"/>
      <c r="Y989" s="76"/>
      <c r="Z989" s="76"/>
      <c r="AA989" s="76"/>
      <c r="AB989" s="76"/>
      <c r="AC989" s="76"/>
      <c r="AD989" s="76"/>
      <c r="AE989" s="76"/>
      <c r="AF989" s="76"/>
      <c r="AG989" s="76"/>
      <c r="AH989" s="76"/>
      <c r="AI989" s="76"/>
      <c r="AJ989" s="76"/>
      <c r="AK989" s="76"/>
      <c r="AL989" s="76"/>
      <c r="AM989" s="76" t="str">
        <f t="shared" si="79"/>
        <v/>
      </c>
      <c r="AN989" s="76">
        <f>'[1]بيانات الكل'!K987</f>
        <v>0</v>
      </c>
      <c r="AO989" s="76">
        <f>'[1]بيانات الكل'!J987</f>
        <v>0</v>
      </c>
      <c r="AP989" s="76"/>
      <c r="AQ989" s="76"/>
      <c r="AR989" s="76">
        <f>'[1]بيانات الكل'!L987</f>
        <v>0</v>
      </c>
      <c r="AS989" s="76" t="str">
        <f>'[1]بيانات الكل'!Q987</f>
        <v/>
      </c>
      <c r="AT989" s="76">
        <f>'[1]بيانات الكل'!R987</f>
        <v>0</v>
      </c>
      <c r="AU989" s="76">
        <f>'[1]بيانات الكل'!S987</f>
        <v>0</v>
      </c>
      <c r="AV989" s="79">
        <v>980</v>
      </c>
      <c r="AW989" s="79" t="e">
        <f>IF(AND($AW$3=#REF!,#REF!=Y989),AV989,"")</f>
        <v>#REF!</v>
      </c>
    </row>
    <row r="990" spans="1:49" ht="21" customHeight="1" thickBot="1">
      <c r="A990" s="68"/>
      <c r="B990" s="68">
        <v>981</v>
      </c>
      <c r="C990" s="69">
        <v>981</v>
      </c>
      <c r="D990" s="70">
        <f>'[1]بيانات الكل'!C988</f>
        <v>0</v>
      </c>
      <c r="E990" s="71" t="str">
        <f>'[1]بيانات الكل'!T988</f>
        <v/>
      </c>
      <c r="F990" s="72" t="str">
        <f t="shared" si="75"/>
        <v/>
      </c>
      <c r="G990" s="73">
        <f>'[1]بيانات الكل'!F988</f>
        <v>0</v>
      </c>
      <c r="H990" s="73">
        <f>'[1]بيانات الكل'!D988</f>
        <v>0</v>
      </c>
      <c r="I990" s="74">
        <f>'[1]بيانات الكل'!H988</f>
        <v>0</v>
      </c>
      <c r="J990" s="75" t="str">
        <f t="shared" si="76"/>
        <v/>
      </c>
      <c r="K990" s="75" t="str">
        <f t="shared" si="77"/>
        <v/>
      </c>
      <c r="L990" s="75" t="str">
        <f t="shared" si="78"/>
        <v/>
      </c>
      <c r="M990" s="75">
        <f>'[1]بيانات الكل'!N988</f>
        <v>0</v>
      </c>
      <c r="N990" s="75">
        <f>'[1]بيانات الكل'!E988</f>
        <v>0</v>
      </c>
      <c r="O990" s="75">
        <f>'[1]بيانات الكل'!G988</f>
        <v>0</v>
      </c>
      <c r="P990" s="76"/>
      <c r="Q990" s="77"/>
      <c r="R990" s="78"/>
      <c r="S990" s="76"/>
      <c r="T990" s="76"/>
      <c r="U990" s="76"/>
      <c r="V990" s="76"/>
      <c r="W990" s="76"/>
      <c r="X990" s="76"/>
      <c r="Y990" s="76"/>
      <c r="Z990" s="76"/>
      <c r="AA990" s="76"/>
      <c r="AB990" s="76"/>
      <c r="AC990" s="76"/>
      <c r="AD990" s="76"/>
      <c r="AE990" s="76"/>
      <c r="AF990" s="76"/>
      <c r="AG990" s="76"/>
      <c r="AH990" s="76"/>
      <c r="AI990" s="76"/>
      <c r="AJ990" s="76"/>
      <c r="AK990" s="76"/>
      <c r="AL990" s="76"/>
      <c r="AM990" s="76" t="str">
        <f t="shared" si="79"/>
        <v/>
      </c>
      <c r="AN990" s="76">
        <f>'[1]بيانات الكل'!K988</f>
        <v>0</v>
      </c>
      <c r="AO990" s="76">
        <f>'[1]بيانات الكل'!J988</f>
        <v>0</v>
      </c>
      <c r="AP990" s="76"/>
      <c r="AQ990" s="76"/>
      <c r="AR990" s="76">
        <f>'[1]بيانات الكل'!L988</f>
        <v>0</v>
      </c>
      <c r="AS990" s="76" t="str">
        <f>'[1]بيانات الكل'!Q988</f>
        <v/>
      </c>
      <c r="AT990" s="76">
        <f>'[1]بيانات الكل'!R988</f>
        <v>0</v>
      </c>
      <c r="AU990" s="76">
        <f>'[1]بيانات الكل'!S988</f>
        <v>0</v>
      </c>
      <c r="AV990" s="79">
        <v>981</v>
      </c>
      <c r="AW990" s="79" t="e">
        <f>IF(AND($AW$3=#REF!,#REF!=Y990),AV990,"")</f>
        <v>#REF!</v>
      </c>
    </row>
    <row r="991" spans="1:49" ht="21" customHeight="1" thickBot="1">
      <c r="A991" s="68"/>
      <c r="B991" s="68">
        <v>982</v>
      </c>
      <c r="C991" s="69">
        <v>982</v>
      </c>
      <c r="D991" s="70">
        <f>'[1]بيانات الكل'!C989</f>
        <v>0</v>
      </c>
      <c r="E991" s="71" t="str">
        <f>'[1]بيانات الكل'!T989</f>
        <v/>
      </c>
      <c r="F991" s="72" t="str">
        <f t="shared" si="75"/>
        <v/>
      </c>
      <c r="G991" s="73">
        <f>'[1]بيانات الكل'!F989</f>
        <v>0</v>
      </c>
      <c r="H991" s="73">
        <f>'[1]بيانات الكل'!D989</f>
        <v>0</v>
      </c>
      <c r="I991" s="74">
        <f>'[1]بيانات الكل'!H989</f>
        <v>0</v>
      </c>
      <c r="J991" s="75" t="str">
        <f t="shared" si="76"/>
        <v/>
      </c>
      <c r="K991" s="75" t="str">
        <f t="shared" si="77"/>
        <v/>
      </c>
      <c r="L991" s="75" t="str">
        <f t="shared" si="78"/>
        <v/>
      </c>
      <c r="M991" s="75">
        <f>'[1]بيانات الكل'!N989</f>
        <v>0</v>
      </c>
      <c r="N991" s="75">
        <f>'[1]بيانات الكل'!E989</f>
        <v>0</v>
      </c>
      <c r="O991" s="75">
        <f>'[1]بيانات الكل'!G989</f>
        <v>0</v>
      </c>
      <c r="P991" s="76"/>
      <c r="Q991" s="77"/>
      <c r="R991" s="78"/>
      <c r="S991" s="76"/>
      <c r="T991" s="76"/>
      <c r="U991" s="76"/>
      <c r="V991" s="76"/>
      <c r="W991" s="76"/>
      <c r="X991" s="76"/>
      <c r="Y991" s="76"/>
      <c r="Z991" s="76"/>
      <c r="AA991" s="76"/>
      <c r="AB991" s="76"/>
      <c r="AC991" s="76"/>
      <c r="AD991" s="76"/>
      <c r="AE991" s="76"/>
      <c r="AF991" s="76"/>
      <c r="AG991" s="76"/>
      <c r="AH991" s="76"/>
      <c r="AI991" s="76"/>
      <c r="AJ991" s="76"/>
      <c r="AK991" s="76"/>
      <c r="AL991" s="76"/>
      <c r="AM991" s="76" t="str">
        <f t="shared" si="79"/>
        <v/>
      </c>
      <c r="AN991" s="76">
        <f>'[1]بيانات الكل'!K989</f>
        <v>0</v>
      </c>
      <c r="AO991" s="76">
        <f>'[1]بيانات الكل'!J989</f>
        <v>0</v>
      </c>
      <c r="AP991" s="76"/>
      <c r="AQ991" s="76"/>
      <c r="AR991" s="76">
        <f>'[1]بيانات الكل'!L989</f>
        <v>0</v>
      </c>
      <c r="AS991" s="76" t="str">
        <f>'[1]بيانات الكل'!Q989</f>
        <v/>
      </c>
      <c r="AT991" s="76">
        <f>'[1]بيانات الكل'!R989</f>
        <v>0</v>
      </c>
      <c r="AU991" s="76">
        <f>'[1]بيانات الكل'!S989</f>
        <v>0</v>
      </c>
      <c r="AV991" s="79">
        <v>982</v>
      </c>
      <c r="AW991" s="79" t="e">
        <f>IF(AND($AW$3=#REF!,#REF!=Y991),AV991,"")</f>
        <v>#REF!</v>
      </c>
    </row>
    <row r="992" spans="1:49" ht="21" customHeight="1" thickBot="1">
      <c r="A992" s="68"/>
      <c r="B992" s="68">
        <v>983</v>
      </c>
      <c r="C992" s="69">
        <v>983</v>
      </c>
      <c r="D992" s="70">
        <f>'[1]بيانات الكل'!C990</f>
        <v>0</v>
      </c>
      <c r="E992" s="71" t="str">
        <f>'[1]بيانات الكل'!T990</f>
        <v/>
      </c>
      <c r="F992" s="72" t="str">
        <f t="shared" si="75"/>
        <v/>
      </c>
      <c r="G992" s="73">
        <f>'[1]بيانات الكل'!F990</f>
        <v>0</v>
      </c>
      <c r="H992" s="73">
        <f>'[1]بيانات الكل'!D990</f>
        <v>0</v>
      </c>
      <c r="I992" s="74">
        <f>'[1]بيانات الكل'!H990</f>
        <v>0</v>
      </c>
      <c r="J992" s="75" t="str">
        <f t="shared" si="76"/>
        <v/>
      </c>
      <c r="K992" s="75" t="str">
        <f t="shared" si="77"/>
        <v/>
      </c>
      <c r="L992" s="75" t="str">
        <f t="shared" si="78"/>
        <v/>
      </c>
      <c r="M992" s="75">
        <f>'[1]بيانات الكل'!N990</f>
        <v>0</v>
      </c>
      <c r="N992" s="75">
        <f>'[1]بيانات الكل'!E990</f>
        <v>0</v>
      </c>
      <c r="O992" s="75">
        <f>'[1]بيانات الكل'!G990</f>
        <v>0</v>
      </c>
      <c r="P992" s="76"/>
      <c r="Q992" s="77"/>
      <c r="R992" s="78"/>
      <c r="S992" s="76"/>
      <c r="T992" s="76"/>
      <c r="U992" s="76"/>
      <c r="V992" s="76"/>
      <c r="W992" s="76"/>
      <c r="X992" s="76"/>
      <c r="Y992" s="76"/>
      <c r="Z992" s="76"/>
      <c r="AA992" s="76"/>
      <c r="AB992" s="76"/>
      <c r="AC992" s="76"/>
      <c r="AD992" s="76"/>
      <c r="AE992" s="76"/>
      <c r="AF992" s="76"/>
      <c r="AG992" s="76"/>
      <c r="AH992" s="76"/>
      <c r="AI992" s="76"/>
      <c r="AJ992" s="76"/>
      <c r="AK992" s="76"/>
      <c r="AL992" s="76"/>
      <c r="AM992" s="76" t="str">
        <f t="shared" si="79"/>
        <v/>
      </c>
      <c r="AN992" s="76">
        <f>'[1]بيانات الكل'!K990</f>
        <v>0</v>
      </c>
      <c r="AO992" s="76">
        <f>'[1]بيانات الكل'!J990</f>
        <v>0</v>
      </c>
      <c r="AP992" s="76"/>
      <c r="AQ992" s="76"/>
      <c r="AR992" s="76">
        <f>'[1]بيانات الكل'!L990</f>
        <v>0</v>
      </c>
      <c r="AS992" s="76" t="str">
        <f>'[1]بيانات الكل'!Q990</f>
        <v/>
      </c>
      <c r="AT992" s="76">
        <f>'[1]بيانات الكل'!R990</f>
        <v>0</v>
      </c>
      <c r="AU992" s="76">
        <f>'[1]بيانات الكل'!S990</f>
        <v>0</v>
      </c>
      <c r="AV992" s="79">
        <v>983</v>
      </c>
      <c r="AW992" s="79" t="e">
        <f>IF(AND($AW$3=#REF!,#REF!=Y992),AV992,"")</f>
        <v>#REF!</v>
      </c>
    </row>
    <row r="993" spans="1:49" ht="21" customHeight="1" thickBot="1">
      <c r="A993" s="68"/>
      <c r="B993" s="68">
        <v>984</v>
      </c>
      <c r="C993" s="69">
        <v>984</v>
      </c>
      <c r="D993" s="70">
        <f>'[1]بيانات الكل'!C991</f>
        <v>0</v>
      </c>
      <c r="E993" s="71" t="str">
        <f>'[1]بيانات الكل'!T991</f>
        <v/>
      </c>
      <c r="F993" s="72" t="str">
        <f t="shared" si="75"/>
        <v/>
      </c>
      <c r="G993" s="73">
        <f>'[1]بيانات الكل'!F991</f>
        <v>0</v>
      </c>
      <c r="H993" s="73">
        <f>'[1]بيانات الكل'!D991</f>
        <v>0</v>
      </c>
      <c r="I993" s="74">
        <f>'[1]بيانات الكل'!H991</f>
        <v>0</v>
      </c>
      <c r="J993" s="75" t="str">
        <f t="shared" si="76"/>
        <v/>
      </c>
      <c r="K993" s="75" t="str">
        <f t="shared" si="77"/>
        <v/>
      </c>
      <c r="L993" s="75" t="str">
        <f t="shared" si="78"/>
        <v/>
      </c>
      <c r="M993" s="75">
        <f>'[1]بيانات الكل'!N991</f>
        <v>0</v>
      </c>
      <c r="N993" s="75">
        <f>'[1]بيانات الكل'!E991</f>
        <v>0</v>
      </c>
      <c r="O993" s="75">
        <f>'[1]بيانات الكل'!G991</f>
        <v>0</v>
      </c>
      <c r="P993" s="76"/>
      <c r="Q993" s="77"/>
      <c r="R993" s="78"/>
      <c r="S993" s="76"/>
      <c r="T993" s="76"/>
      <c r="U993" s="76"/>
      <c r="V993" s="76"/>
      <c r="W993" s="76"/>
      <c r="X993" s="76"/>
      <c r="Y993" s="76"/>
      <c r="Z993" s="76"/>
      <c r="AA993" s="76"/>
      <c r="AB993" s="76"/>
      <c r="AC993" s="76"/>
      <c r="AD993" s="76"/>
      <c r="AE993" s="76"/>
      <c r="AF993" s="76"/>
      <c r="AG993" s="76"/>
      <c r="AH993" s="76"/>
      <c r="AI993" s="76"/>
      <c r="AJ993" s="76"/>
      <c r="AK993" s="76"/>
      <c r="AL993" s="76"/>
      <c r="AM993" s="76" t="str">
        <f t="shared" si="79"/>
        <v/>
      </c>
      <c r="AN993" s="76">
        <f>'[1]بيانات الكل'!K991</f>
        <v>0</v>
      </c>
      <c r="AO993" s="76">
        <f>'[1]بيانات الكل'!J991</f>
        <v>0</v>
      </c>
      <c r="AP993" s="76"/>
      <c r="AQ993" s="76"/>
      <c r="AR993" s="76">
        <f>'[1]بيانات الكل'!L991</f>
        <v>0</v>
      </c>
      <c r="AS993" s="76" t="str">
        <f>'[1]بيانات الكل'!Q991</f>
        <v/>
      </c>
      <c r="AT993" s="76">
        <f>'[1]بيانات الكل'!R991</f>
        <v>0</v>
      </c>
      <c r="AU993" s="76">
        <f>'[1]بيانات الكل'!S991</f>
        <v>0</v>
      </c>
      <c r="AV993" s="79">
        <v>984</v>
      </c>
      <c r="AW993" s="79" t="e">
        <f>IF(AND($AW$3=#REF!,#REF!=Y993),AV993,"")</f>
        <v>#REF!</v>
      </c>
    </row>
    <row r="994" spans="1:49" ht="21" customHeight="1" thickBot="1">
      <c r="A994" s="68"/>
      <c r="B994" s="68">
        <v>985</v>
      </c>
      <c r="C994" s="69">
        <v>985</v>
      </c>
      <c r="D994" s="70">
        <f>'[1]بيانات الكل'!C992</f>
        <v>0</v>
      </c>
      <c r="E994" s="71" t="str">
        <f>'[1]بيانات الكل'!T992</f>
        <v/>
      </c>
      <c r="F994" s="72" t="str">
        <f t="shared" si="75"/>
        <v/>
      </c>
      <c r="G994" s="73">
        <f>'[1]بيانات الكل'!F992</f>
        <v>0</v>
      </c>
      <c r="H994" s="73">
        <f>'[1]بيانات الكل'!D992</f>
        <v>0</v>
      </c>
      <c r="I994" s="74">
        <f>'[1]بيانات الكل'!H992</f>
        <v>0</v>
      </c>
      <c r="J994" s="75" t="str">
        <f t="shared" si="76"/>
        <v/>
      </c>
      <c r="K994" s="75" t="str">
        <f t="shared" si="77"/>
        <v/>
      </c>
      <c r="L994" s="75" t="str">
        <f t="shared" si="78"/>
        <v/>
      </c>
      <c r="M994" s="75">
        <f>'[1]بيانات الكل'!N992</f>
        <v>0</v>
      </c>
      <c r="N994" s="75">
        <f>'[1]بيانات الكل'!E992</f>
        <v>0</v>
      </c>
      <c r="O994" s="75">
        <f>'[1]بيانات الكل'!G992</f>
        <v>0</v>
      </c>
      <c r="P994" s="76"/>
      <c r="Q994" s="77"/>
      <c r="R994" s="78"/>
      <c r="S994" s="76"/>
      <c r="T994" s="76"/>
      <c r="U994" s="76"/>
      <c r="V994" s="76"/>
      <c r="W994" s="76"/>
      <c r="X994" s="76"/>
      <c r="Y994" s="76"/>
      <c r="Z994" s="76"/>
      <c r="AA994" s="76"/>
      <c r="AB994" s="76"/>
      <c r="AC994" s="76"/>
      <c r="AD994" s="76"/>
      <c r="AE994" s="76"/>
      <c r="AF994" s="76"/>
      <c r="AG994" s="76"/>
      <c r="AH994" s="76"/>
      <c r="AI994" s="76"/>
      <c r="AJ994" s="76"/>
      <c r="AK994" s="76"/>
      <c r="AL994" s="76"/>
      <c r="AM994" s="76" t="str">
        <f t="shared" si="79"/>
        <v/>
      </c>
      <c r="AN994" s="76">
        <f>'[1]بيانات الكل'!K992</f>
        <v>0</v>
      </c>
      <c r="AO994" s="76">
        <f>'[1]بيانات الكل'!J992</f>
        <v>0</v>
      </c>
      <c r="AP994" s="76"/>
      <c r="AQ994" s="76"/>
      <c r="AR994" s="76">
        <f>'[1]بيانات الكل'!L992</f>
        <v>0</v>
      </c>
      <c r="AS994" s="76" t="str">
        <f>'[1]بيانات الكل'!Q992</f>
        <v/>
      </c>
      <c r="AT994" s="76">
        <f>'[1]بيانات الكل'!R992</f>
        <v>0</v>
      </c>
      <c r="AU994" s="76">
        <f>'[1]بيانات الكل'!S992</f>
        <v>0</v>
      </c>
      <c r="AV994" s="79">
        <v>985</v>
      </c>
      <c r="AW994" s="79" t="e">
        <f>IF(AND($AW$3=#REF!,#REF!=Y994),AV994,"")</f>
        <v>#REF!</v>
      </c>
    </row>
    <row r="995" spans="1:49" ht="21" customHeight="1" thickBot="1">
      <c r="A995" s="68"/>
      <c r="B995" s="68">
        <v>986</v>
      </c>
      <c r="C995" s="69">
        <v>986</v>
      </c>
      <c r="D995" s="70">
        <f>'[1]بيانات الكل'!C993</f>
        <v>0</v>
      </c>
      <c r="E995" s="71" t="str">
        <f>'[1]بيانات الكل'!T993</f>
        <v/>
      </c>
      <c r="F995" s="72" t="str">
        <f t="shared" si="75"/>
        <v/>
      </c>
      <c r="G995" s="73">
        <f>'[1]بيانات الكل'!F993</f>
        <v>0</v>
      </c>
      <c r="H995" s="73">
        <f>'[1]بيانات الكل'!D993</f>
        <v>0</v>
      </c>
      <c r="I995" s="74">
        <f>'[1]بيانات الكل'!H993</f>
        <v>0</v>
      </c>
      <c r="J995" s="75" t="str">
        <f t="shared" si="76"/>
        <v/>
      </c>
      <c r="K995" s="75" t="str">
        <f t="shared" si="77"/>
        <v/>
      </c>
      <c r="L995" s="75" t="str">
        <f t="shared" si="78"/>
        <v/>
      </c>
      <c r="M995" s="75">
        <f>'[1]بيانات الكل'!N993</f>
        <v>0</v>
      </c>
      <c r="N995" s="75">
        <f>'[1]بيانات الكل'!E993</f>
        <v>0</v>
      </c>
      <c r="O995" s="75">
        <f>'[1]بيانات الكل'!G993</f>
        <v>0</v>
      </c>
      <c r="P995" s="76"/>
      <c r="Q995" s="77"/>
      <c r="R995" s="78"/>
      <c r="S995" s="76"/>
      <c r="T995" s="76"/>
      <c r="U995" s="76"/>
      <c r="V995" s="76"/>
      <c r="W995" s="76"/>
      <c r="X995" s="76"/>
      <c r="Y995" s="76"/>
      <c r="Z995" s="76"/>
      <c r="AA995" s="76"/>
      <c r="AB995" s="76"/>
      <c r="AC995" s="76"/>
      <c r="AD995" s="76"/>
      <c r="AE995" s="76"/>
      <c r="AF995" s="76"/>
      <c r="AG995" s="76"/>
      <c r="AH995" s="76"/>
      <c r="AI995" s="76"/>
      <c r="AJ995" s="76"/>
      <c r="AK995" s="76"/>
      <c r="AL995" s="76"/>
      <c r="AM995" s="76" t="str">
        <f t="shared" si="79"/>
        <v/>
      </c>
      <c r="AN995" s="76">
        <f>'[1]بيانات الكل'!K993</f>
        <v>0</v>
      </c>
      <c r="AO995" s="76">
        <f>'[1]بيانات الكل'!J993</f>
        <v>0</v>
      </c>
      <c r="AP995" s="76"/>
      <c r="AQ995" s="76"/>
      <c r="AR995" s="76">
        <f>'[1]بيانات الكل'!L993</f>
        <v>0</v>
      </c>
      <c r="AS995" s="76" t="str">
        <f>'[1]بيانات الكل'!Q993</f>
        <v/>
      </c>
      <c r="AT995" s="76">
        <f>'[1]بيانات الكل'!R993</f>
        <v>0</v>
      </c>
      <c r="AU995" s="76">
        <f>'[1]بيانات الكل'!S993</f>
        <v>0</v>
      </c>
      <c r="AV995" s="79">
        <v>986</v>
      </c>
      <c r="AW995" s="79" t="e">
        <f>IF(AND($AW$3=#REF!,#REF!=Y995),AV995,"")</f>
        <v>#REF!</v>
      </c>
    </row>
    <row r="996" spans="1:49" ht="21" customHeight="1" thickBot="1">
      <c r="A996" s="68"/>
      <c r="B996" s="68">
        <v>987</v>
      </c>
      <c r="C996" s="69">
        <v>987</v>
      </c>
      <c r="D996" s="70">
        <f>'[1]بيانات الكل'!C994</f>
        <v>0</v>
      </c>
      <c r="E996" s="71" t="str">
        <f>'[1]بيانات الكل'!T994</f>
        <v/>
      </c>
      <c r="F996" s="72" t="str">
        <f t="shared" si="75"/>
        <v/>
      </c>
      <c r="G996" s="73">
        <f>'[1]بيانات الكل'!F994</f>
        <v>0</v>
      </c>
      <c r="H996" s="73">
        <f>'[1]بيانات الكل'!D994</f>
        <v>0</v>
      </c>
      <c r="I996" s="74">
        <f>'[1]بيانات الكل'!H994</f>
        <v>0</v>
      </c>
      <c r="J996" s="75" t="str">
        <f t="shared" si="76"/>
        <v/>
      </c>
      <c r="K996" s="75" t="str">
        <f t="shared" si="77"/>
        <v/>
      </c>
      <c r="L996" s="75" t="str">
        <f t="shared" si="78"/>
        <v/>
      </c>
      <c r="M996" s="75">
        <f>'[1]بيانات الكل'!N994</f>
        <v>0</v>
      </c>
      <c r="N996" s="75">
        <f>'[1]بيانات الكل'!E994</f>
        <v>0</v>
      </c>
      <c r="O996" s="75">
        <f>'[1]بيانات الكل'!G994</f>
        <v>0</v>
      </c>
      <c r="P996" s="76"/>
      <c r="Q996" s="77"/>
      <c r="R996" s="78"/>
      <c r="S996" s="76"/>
      <c r="T996" s="76"/>
      <c r="U996" s="76"/>
      <c r="V996" s="76"/>
      <c r="W996" s="76"/>
      <c r="X996" s="76"/>
      <c r="Y996" s="76"/>
      <c r="Z996" s="76"/>
      <c r="AA996" s="76"/>
      <c r="AB996" s="76"/>
      <c r="AC996" s="76"/>
      <c r="AD996" s="76"/>
      <c r="AE996" s="76"/>
      <c r="AF996" s="76"/>
      <c r="AG996" s="76"/>
      <c r="AH996" s="76"/>
      <c r="AI996" s="76"/>
      <c r="AJ996" s="76"/>
      <c r="AK996" s="76"/>
      <c r="AL996" s="76"/>
      <c r="AM996" s="76" t="str">
        <f t="shared" si="79"/>
        <v/>
      </c>
      <c r="AN996" s="76">
        <f>'[1]بيانات الكل'!K994</f>
        <v>0</v>
      </c>
      <c r="AO996" s="76">
        <f>'[1]بيانات الكل'!J994</f>
        <v>0</v>
      </c>
      <c r="AP996" s="76"/>
      <c r="AQ996" s="76"/>
      <c r="AR996" s="76">
        <f>'[1]بيانات الكل'!L994</f>
        <v>0</v>
      </c>
      <c r="AS996" s="76" t="str">
        <f>'[1]بيانات الكل'!Q994</f>
        <v/>
      </c>
      <c r="AT996" s="76">
        <f>'[1]بيانات الكل'!R994</f>
        <v>0</v>
      </c>
      <c r="AU996" s="76">
        <f>'[1]بيانات الكل'!S994</f>
        <v>0</v>
      </c>
      <c r="AV996" s="79">
        <v>987</v>
      </c>
      <c r="AW996" s="79" t="e">
        <f>IF(AND($AW$3=#REF!,#REF!=Y996),AV996,"")</f>
        <v>#REF!</v>
      </c>
    </row>
    <row r="997" spans="1:49" ht="21" customHeight="1" thickBot="1">
      <c r="A997" s="68"/>
      <c r="B997" s="68">
        <v>988</v>
      </c>
      <c r="C997" s="69">
        <v>988</v>
      </c>
      <c r="D997" s="70">
        <f>'[1]بيانات الكل'!C995</f>
        <v>0</v>
      </c>
      <c r="E997" s="71" t="str">
        <f>'[1]بيانات الكل'!T995</f>
        <v/>
      </c>
      <c r="F997" s="72" t="str">
        <f t="shared" si="75"/>
        <v/>
      </c>
      <c r="G997" s="73">
        <f>'[1]بيانات الكل'!F995</f>
        <v>0</v>
      </c>
      <c r="H997" s="73">
        <f>'[1]بيانات الكل'!D995</f>
        <v>0</v>
      </c>
      <c r="I997" s="74">
        <f>'[1]بيانات الكل'!H995</f>
        <v>0</v>
      </c>
      <c r="J997" s="75" t="str">
        <f t="shared" si="76"/>
        <v/>
      </c>
      <c r="K997" s="75" t="str">
        <f t="shared" si="77"/>
        <v/>
      </c>
      <c r="L997" s="75" t="str">
        <f t="shared" si="78"/>
        <v/>
      </c>
      <c r="M997" s="75">
        <f>'[1]بيانات الكل'!N995</f>
        <v>0</v>
      </c>
      <c r="N997" s="75">
        <f>'[1]بيانات الكل'!E995</f>
        <v>0</v>
      </c>
      <c r="O997" s="75">
        <f>'[1]بيانات الكل'!G995</f>
        <v>0</v>
      </c>
      <c r="P997" s="76"/>
      <c r="Q997" s="77"/>
      <c r="R997" s="78"/>
      <c r="S997" s="76"/>
      <c r="T997" s="76"/>
      <c r="U997" s="76"/>
      <c r="V997" s="76"/>
      <c r="W997" s="76"/>
      <c r="X997" s="76"/>
      <c r="Y997" s="76"/>
      <c r="Z997" s="76"/>
      <c r="AA997" s="76"/>
      <c r="AB997" s="76"/>
      <c r="AC997" s="76"/>
      <c r="AD997" s="76"/>
      <c r="AE997" s="76"/>
      <c r="AF997" s="76"/>
      <c r="AG997" s="76"/>
      <c r="AH997" s="76"/>
      <c r="AI997" s="76"/>
      <c r="AJ997" s="76"/>
      <c r="AK997" s="76"/>
      <c r="AL997" s="76"/>
      <c r="AM997" s="76" t="str">
        <f t="shared" si="79"/>
        <v/>
      </c>
      <c r="AN997" s="76">
        <f>'[1]بيانات الكل'!K995</f>
        <v>0</v>
      </c>
      <c r="AO997" s="76">
        <f>'[1]بيانات الكل'!J995</f>
        <v>0</v>
      </c>
      <c r="AP997" s="76"/>
      <c r="AQ997" s="76"/>
      <c r="AR997" s="76">
        <f>'[1]بيانات الكل'!L995</f>
        <v>0</v>
      </c>
      <c r="AS997" s="76" t="str">
        <f>'[1]بيانات الكل'!Q995</f>
        <v/>
      </c>
      <c r="AT997" s="76">
        <f>'[1]بيانات الكل'!R995</f>
        <v>0</v>
      </c>
      <c r="AU997" s="76">
        <f>'[1]بيانات الكل'!S995</f>
        <v>0</v>
      </c>
      <c r="AV997" s="79">
        <v>988</v>
      </c>
      <c r="AW997" s="79" t="e">
        <f>IF(AND($AW$3=#REF!,#REF!=Y997),AV997,"")</f>
        <v>#REF!</v>
      </c>
    </row>
    <row r="998" spans="1:49" ht="21" customHeight="1" thickBot="1">
      <c r="A998" s="68"/>
      <c r="B998" s="68">
        <v>989</v>
      </c>
      <c r="C998" s="69">
        <v>989</v>
      </c>
      <c r="D998" s="70">
        <f>'[1]بيانات الكل'!C996</f>
        <v>0</v>
      </c>
      <c r="E998" s="71" t="str">
        <f>'[1]بيانات الكل'!T996</f>
        <v/>
      </c>
      <c r="F998" s="72" t="str">
        <f t="shared" si="75"/>
        <v/>
      </c>
      <c r="G998" s="73">
        <f>'[1]بيانات الكل'!F996</f>
        <v>0</v>
      </c>
      <c r="H998" s="73">
        <f>'[1]بيانات الكل'!D996</f>
        <v>0</v>
      </c>
      <c r="I998" s="74">
        <f>'[1]بيانات الكل'!H996</f>
        <v>0</v>
      </c>
      <c r="J998" s="75" t="str">
        <f t="shared" si="76"/>
        <v/>
      </c>
      <c r="K998" s="75" t="str">
        <f t="shared" si="77"/>
        <v/>
      </c>
      <c r="L998" s="75" t="str">
        <f t="shared" si="78"/>
        <v/>
      </c>
      <c r="M998" s="75">
        <f>'[1]بيانات الكل'!N996</f>
        <v>0</v>
      </c>
      <c r="N998" s="75">
        <f>'[1]بيانات الكل'!E996</f>
        <v>0</v>
      </c>
      <c r="O998" s="75">
        <f>'[1]بيانات الكل'!G996</f>
        <v>0</v>
      </c>
      <c r="P998" s="76"/>
      <c r="Q998" s="77"/>
      <c r="R998" s="78"/>
      <c r="S998" s="76"/>
      <c r="T998" s="76"/>
      <c r="U998" s="76"/>
      <c r="V998" s="76"/>
      <c r="W998" s="76"/>
      <c r="X998" s="76"/>
      <c r="Y998" s="76"/>
      <c r="Z998" s="76"/>
      <c r="AA998" s="76"/>
      <c r="AB998" s="76"/>
      <c r="AC998" s="76"/>
      <c r="AD998" s="76"/>
      <c r="AE998" s="76"/>
      <c r="AF998" s="76"/>
      <c r="AG998" s="76"/>
      <c r="AH998" s="76"/>
      <c r="AI998" s="76"/>
      <c r="AJ998" s="76"/>
      <c r="AK998" s="76"/>
      <c r="AL998" s="76"/>
      <c r="AM998" s="76" t="str">
        <f t="shared" si="79"/>
        <v/>
      </c>
      <c r="AN998" s="76">
        <f>'[1]بيانات الكل'!K996</f>
        <v>0</v>
      </c>
      <c r="AO998" s="76">
        <f>'[1]بيانات الكل'!J996</f>
        <v>0</v>
      </c>
      <c r="AP998" s="76"/>
      <c r="AQ998" s="76"/>
      <c r="AR998" s="76">
        <f>'[1]بيانات الكل'!L996</f>
        <v>0</v>
      </c>
      <c r="AS998" s="76" t="str">
        <f>'[1]بيانات الكل'!Q996</f>
        <v/>
      </c>
      <c r="AT998" s="76">
        <f>'[1]بيانات الكل'!R996</f>
        <v>0</v>
      </c>
      <c r="AU998" s="76">
        <f>'[1]بيانات الكل'!S996</f>
        <v>0</v>
      </c>
      <c r="AV998" s="79">
        <v>989</v>
      </c>
      <c r="AW998" s="79" t="e">
        <f>IF(AND($AW$3=#REF!,#REF!=Y998),AV998,"")</f>
        <v>#REF!</v>
      </c>
    </row>
    <row r="999" spans="1:49" ht="21" customHeight="1" thickBot="1">
      <c r="A999" s="68"/>
      <c r="B999" s="68">
        <v>990</v>
      </c>
      <c r="C999" s="69">
        <v>990</v>
      </c>
      <c r="D999" s="70">
        <f>'[1]بيانات الكل'!C997</f>
        <v>0</v>
      </c>
      <c r="E999" s="71" t="str">
        <f>'[1]بيانات الكل'!T997</f>
        <v/>
      </c>
      <c r="F999" s="72" t="str">
        <f t="shared" si="75"/>
        <v/>
      </c>
      <c r="G999" s="73">
        <f>'[1]بيانات الكل'!F997</f>
        <v>0</v>
      </c>
      <c r="H999" s="73">
        <f>'[1]بيانات الكل'!D997</f>
        <v>0</v>
      </c>
      <c r="I999" s="74">
        <f>'[1]بيانات الكل'!H997</f>
        <v>0</v>
      </c>
      <c r="J999" s="75" t="str">
        <f t="shared" si="76"/>
        <v/>
      </c>
      <c r="K999" s="75" t="str">
        <f t="shared" si="77"/>
        <v/>
      </c>
      <c r="L999" s="75" t="str">
        <f t="shared" si="78"/>
        <v/>
      </c>
      <c r="M999" s="75">
        <f>'[1]بيانات الكل'!N997</f>
        <v>0</v>
      </c>
      <c r="N999" s="75">
        <f>'[1]بيانات الكل'!E997</f>
        <v>0</v>
      </c>
      <c r="O999" s="75">
        <f>'[1]بيانات الكل'!G997</f>
        <v>0</v>
      </c>
      <c r="P999" s="76"/>
      <c r="Q999" s="77"/>
      <c r="R999" s="78"/>
      <c r="S999" s="76"/>
      <c r="T999" s="76"/>
      <c r="U999" s="76"/>
      <c r="V999" s="76"/>
      <c r="W999" s="76"/>
      <c r="X999" s="76"/>
      <c r="Y999" s="76"/>
      <c r="Z999" s="76"/>
      <c r="AA999" s="76"/>
      <c r="AB999" s="76"/>
      <c r="AC999" s="76"/>
      <c r="AD999" s="76"/>
      <c r="AE999" s="76"/>
      <c r="AF999" s="76"/>
      <c r="AG999" s="76"/>
      <c r="AH999" s="76"/>
      <c r="AI999" s="76"/>
      <c r="AJ999" s="76"/>
      <c r="AK999" s="76"/>
      <c r="AL999" s="76"/>
      <c r="AM999" s="76" t="str">
        <f t="shared" si="79"/>
        <v/>
      </c>
      <c r="AN999" s="76">
        <f>'[1]بيانات الكل'!K997</f>
        <v>0</v>
      </c>
      <c r="AO999" s="76">
        <f>'[1]بيانات الكل'!J997</f>
        <v>0</v>
      </c>
      <c r="AP999" s="76"/>
      <c r="AQ999" s="76"/>
      <c r="AR999" s="76">
        <f>'[1]بيانات الكل'!L997</f>
        <v>0</v>
      </c>
      <c r="AS999" s="76" t="str">
        <f>'[1]بيانات الكل'!Q997</f>
        <v/>
      </c>
      <c r="AT999" s="76">
        <f>'[1]بيانات الكل'!R997</f>
        <v>0</v>
      </c>
      <c r="AU999" s="76">
        <f>'[1]بيانات الكل'!S997</f>
        <v>0</v>
      </c>
      <c r="AV999" s="79">
        <v>990</v>
      </c>
      <c r="AW999" s="79" t="e">
        <f>IF(AND($AW$3=#REF!,#REF!=Y999),AV999,"")</f>
        <v>#REF!</v>
      </c>
    </row>
    <row r="1000" spans="1:49" ht="21" customHeight="1" thickBot="1">
      <c r="A1000" s="68"/>
      <c r="B1000" s="68">
        <v>991</v>
      </c>
      <c r="C1000" s="69">
        <v>991</v>
      </c>
      <c r="D1000" s="70">
        <f>'[1]بيانات الكل'!C998</f>
        <v>0</v>
      </c>
      <c r="E1000" s="71" t="str">
        <f>'[1]بيانات الكل'!T998</f>
        <v/>
      </c>
      <c r="F1000" s="72" t="str">
        <f t="shared" si="75"/>
        <v/>
      </c>
      <c r="G1000" s="73">
        <f>'[1]بيانات الكل'!F998</f>
        <v>0</v>
      </c>
      <c r="H1000" s="73">
        <f>'[1]بيانات الكل'!D998</f>
        <v>0</v>
      </c>
      <c r="I1000" s="74">
        <f>'[1]بيانات الكل'!H998</f>
        <v>0</v>
      </c>
      <c r="J1000" s="75" t="str">
        <f t="shared" si="76"/>
        <v/>
      </c>
      <c r="K1000" s="75" t="str">
        <f t="shared" si="77"/>
        <v/>
      </c>
      <c r="L1000" s="75" t="str">
        <f t="shared" si="78"/>
        <v/>
      </c>
      <c r="M1000" s="75">
        <f>'[1]بيانات الكل'!N998</f>
        <v>0</v>
      </c>
      <c r="N1000" s="75">
        <f>'[1]بيانات الكل'!E998</f>
        <v>0</v>
      </c>
      <c r="O1000" s="75">
        <f>'[1]بيانات الكل'!G998</f>
        <v>0</v>
      </c>
      <c r="P1000" s="76"/>
      <c r="Q1000" s="77"/>
      <c r="R1000" s="78"/>
      <c r="S1000" s="76"/>
      <c r="T1000" s="76"/>
      <c r="U1000" s="76"/>
      <c r="V1000" s="76"/>
      <c r="W1000" s="76"/>
      <c r="X1000" s="76"/>
      <c r="Y1000" s="76"/>
      <c r="Z1000" s="76"/>
      <c r="AA1000" s="76"/>
      <c r="AB1000" s="76"/>
      <c r="AC1000" s="76"/>
      <c r="AD1000" s="76"/>
      <c r="AE1000" s="76"/>
      <c r="AF1000" s="76"/>
      <c r="AG1000" s="76"/>
      <c r="AH1000" s="76"/>
      <c r="AI1000" s="76"/>
      <c r="AJ1000" s="76"/>
      <c r="AK1000" s="76"/>
      <c r="AL1000" s="76"/>
      <c r="AM1000" s="76" t="str">
        <f t="shared" si="79"/>
        <v/>
      </c>
      <c r="AN1000" s="76">
        <f>'[1]بيانات الكل'!K998</f>
        <v>0</v>
      </c>
      <c r="AO1000" s="76">
        <f>'[1]بيانات الكل'!J998</f>
        <v>0</v>
      </c>
      <c r="AP1000" s="76"/>
      <c r="AQ1000" s="76"/>
      <c r="AR1000" s="76">
        <f>'[1]بيانات الكل'!L998</f>
        <v>0</v>
      </c>
      <c r="AS1000" s="76" t="str">
        <f>'[1]بيانات الكل'!Q998</f>
        <v/>
      </c>
      <c r="AT1000" s="76">
        <f>'[1]بيانات الكل'!R998</f>
        <v>0</v>
      </c>
      <c r="AU1000" s="76">
        <f>'[1]بيانات الكل'!S998</f>
        <v>0</v>
      </c>
      <c r="AV1000" s="79">
        <v>991</v>
      </c>
      <c r="AW1000" s="79" t="e">
        <f>IF(AND($AW$3=#REF!,#REF!=Y1000),AV1000,"")</f>
        <v>#REF!</v>
      </c>
    </row>
    <row r="1001" spans="1:49" ht="21" customHeight="1" thickBot="1">
      <c r="A1001" s="68"/>
      <c r="B1001" s="68">
        <v>992</v>
      </c>
      <c r="C1001" s="69">
        <v>992</v>
      </c>
      <c r="D1001" s="70">
        <f>'[1]بيانات الكل'!C999</f>
        <v>0</v>
      </c>
      <c r="E1001" s="71" t="str">
        <f>'[1]بيانات الكل'!T999</f>
        <v/>
      </c>
      <c r="F1001" s="72" t="str">
        <f t="shared" si="75"/>
        <v/>
      </c>
      <c r="G1001" s="73">
        <f>'[1]بيانات الكل'!F999</f>
        <v>0</v>
      </c>
      <c r="H1001" s="73">
        <f>'[1]بيانات الكل'!D999</f>
        <v>0</v>
      </c>
      <c r="I1001" s="74">
        <f>'[1]بيانات الكل'!H999</f>
        <v>0</v>
      </c>
      <c r="J1001" s="75" t="str">
        <f t="shared" si="76"/>
        <v/>
      </c>
      <c r="K1001" s="75" t="str">
        <f t="shared" si="77"/>
        <v/>
      </c>
      <c r="L1001" s="75" t="str">
        <f t="shared" si="78"/>
        <v/>
      </c>
      <c r="M1001" s="75">
        <f>'[1]بيانات الكل'!N999</f>
        <v>0</v>
      </c>
      <c r="N1001" s="75">
        <f>'[1]بيانات الكل'!E999</f>
        <v>0</v>
      </c>
      <c r="O1001" s="75">
        <f>'[1]بيانات الكل'!G999</f>
        <v>0</v>
      </c>
      <c r="P1001" s="76"/>
      <c r="Q1001" s="77"/>
      <c r="R1001" s="78"/>
      <c r="S1001" s="76"/>
      <c r="T1001" s="76"/>
      <c r="U1001" s="76"/>
      <c r="V1001" s="76"/>
      <c r="W1001" s="76"/>
      <c r="X1001" s="76"/>
      <c r="Y1001" s="76"/>
      <c r="Z1001" s="76"/>
      <c r="AA1001" s="76"/>
      <c r="AB1001" s="76"/>
      <c r="AC1001" s="76"/>
      <c r="AD1001" s="76"/>
      <c r="AE1001" s="76"/>
      <c r="AF1001" s="76"/>
      <c r="AG1001" s="76"/>
      <c r="AH1001" s="76"/>
      <c r="AI1001" s="76"/>
      <c r="AJ1001" s="76"/>
      <c r="AK1001" s="76"/>
      <c r="AL1001" s="76"/>
      <c r="AM1001" s="76" t="str">
        <f t="shared" si="79"/>
        <v/>
      </c>
      <c r="AN1001" s="76">
        <f>'[1]بيانات الكل'!K999</f>
        <v>0</v>
      </c>
      <c r="AO1001" s="76">
        <f>'[1]بيانات الكل'!J999</f>
        <v>0</v>
      </c>
      <c r="AP1001" s="76"/>
      <c r="AQ1001" s="76"/>
      <c r="AR1001" s="76">
        <f>'[1]بيانات الكل'!L999</f>
        <v>0</v>
      </c>
      <c r="AS1001" s="76" t="str">
        <f>'[1]بيانات الكل'!Q999</f>
        <v/>
      </c>
      <c r="AT1001" s="76">
        <f>'[1]بيانات الكل'!R999</f>
        <v>0</v>
      </c>
      <c r="AU1001" s="76">
        <f>'[1]بيانات الكل'!S999</f>
        <v>0</v>
      </c>
      <c r="AV1001" s="79">
        <v>992</v>
      </c>
      <c r="AW1001" s="79" t="e">
        <f>IF(AND($AW$3=#REF!,#REF!=Y1001),AV1001,"")</f>
        <v>#REF!</v>
      </c>
    </row>
    <row r="1002" spans="1:49" ht="21" customHeight="1">
      <c r="D1002" s="1"/>
      <c r="E1002" s="80"/>
      <c r="F1002" s="1"/>
      <c r="G1002" s="1"/>
      <c r="H1002" s="1"/>
      <c r="I1002" s="1"/>
      <c r="J1002" s="81"/>
      <c r="K1002" s="81"/>
      <c r="L1002" s="81"/>
      <c r="M1002" s="81"/>
      <c r="N1002" s="81"/>
      <c r="O1002" s="81"/>
      <c r="P1002" s="1"/>
      <c r="Q1002" s="1"/>
      <c r="R1002" s="1"/>
      <c r="S1002" s="1"/>
      <c r="T1002" s="1"/>
      <c r="U1002" s="1"/>
      <c r="V1002" s="1"/>
      <c r="W1002" s="1"/>
    </row>
    <row r="1003" spans="1:49" ht="21" customHeight="1">
      <c r="D1003" s="1"/>
      <c r="E1003" s="80"/>
      <c r="F1003" s="1"/>
      <c r="G1003" s="1"/>
      <c r="H1003" s="1"/>
      <c r="I1003" s="1"/>
      <c r="J1003" s="81"/>
      <c r="K1003" s="81"/>
      <c r="L1003" s="81"/>
      <c r="M1003" s="81"/>
      <c r="N1003" s="81"/>
      <c r="O1003" s="81"/>
      <c r="P1003" s="1"/>
      <c r="Q1003" s="1"/>
      <c r="R1003" s="1"/>
      <c r="S1003" s="1"/>
      <c r="T1003" s="1"/>
      <c r="U1003" s="1"/>
      <c r="V1003" s="1"/>
      <c r="W1003" s="1"/>
    </row>
    <row r="1004" spans="1:49" ht="21" customHeight="1">
      <c r="D1004" s="1"/>
      <c r="E1004" s="80"/>
      <c r="F1004" s="1"/>
      <c r="G1004" s="1"/>
      <c r="H1004" s="1"/>
      <c r="I1004" s="1"/>
      <c r="J1004" s="81"/>
      <c r="K1004" s="81"/>
      <c r="L1004" s="81"/>
      <c r="M1004" s="81"/>
      <c r="N1004" s="81"/>
      <c r="O1004" s="81"/>
      <c r="P1004" s="1"/>
      <c r="Q1004" s="1"/>
      <c r="R1004" s="1"/>
      <c r="S1004" s="1"/>
      <c r="T1004" s="1"/>
      <c r="U1004" s="1"/>
      <c r="V1004" s="1"/>
      <c r="W1004" s="1"/>
    </row>
    <row r="1005" spans="1:49" ht="21" customHeight="1">
      <c r="D1005" s="1"/>
      <c r="E1005" s="80"/>
      <c r="F1005" s="1"/>
      <c r="G1005" s="1"/>
      <c r="H1005" s="1"/>
      <c r="I1005" s="1"/>
      <c r="J1005" s="81"/>
      <c r="K1005" s="81"/>
      <c r="L1005" s="81"/>
      <c r="M1005" s="81"/>
      <c r="N1005" s="81"/>
      <c r="O1005" s="81"/>
      <c r="P1005" s="1"/>
      <c r="Q1005" s="1"/>
      <c r="R1005" s="1"/>
      <c r="S1005" s="1"/>
      <c r="T1005" s="1"/>
      <c r="U1005" s="1"/>
      <c r="V1005" s="1"/>
      <c r="W1005" s="1"/>
    </row>
    <row r="1006" spans="1:49" ht="21" customHeight="1">
      <c r="D1006" s="1"/>
      <c r="E1006" s="80"/>
      <c r="F1006" s="1"/>
      <c r="G1006" s="1"/>
      <c r="H1006" s="1"/>
      <c r="I1006" s="1"/>
      <c r="J1006" s="81"/>
      <c r="K1006" s="81"/>
      <c r="L1006" s="81"/>
      <c r="M1006" s="81"/>
      <c r="N1006" s="81"/>
      <c r="O1006" s="81"/>
      <c r="P1006" s="1"/>
      <c r="Q1006" s="1"/>
      <c r="R1006" s="1"/>
      <c r="S1006" s="1"/>
      <c r="T1006" s="1"/>
      <c r="U1006" s="1"/>
      <c r="V1006" s="1"/>
      <c r="W1006" s="1"/>
    </row>
    <row r="1007" spans="1:49" ht="21" customHeight="1">
      <c r="D1007" s="1"/>
      <c r="E1007" s="80"/>
      <c r="F1007" s="1"/>
      <c r="G1007" s="1"/>
      <c r="H1007" s="1"/>
      <c r="I1007" s="1"/>
      <c r="J1007" s="81"/>
      <c r="K1007" s="81"/>
      <c r="L1007" s="81"/>
      <c r="M1007" s="81"/>
      <c r="N1007" s="81"/>
      <c r="O1007" s="81"/>
      <c r="P1007" s="1"/>
      <c r="Q1007" s="1"/>
      <c r="R1007" s="1"/>
      <c r="S1007" s="1"/>
      <c r="T1007" s="1"/>
      <c r="U1007" s="1"/>
      <c r="V1007" s="1"/>
      <c r="W1007" s="1"/>
    </row>
    <row r="1008" spans="1:49" ht="21" customHeight="1">
      <c r="D1008" s="1"/>
      <c r="E1008" s="80"/>
      <c r="F1008" s="1"/>
      <c r="G1008" s="1"/>
      <c r="H1008" s="1"/>
      <c r="I1008" s="1"/>
      <c r="J1008" s="81"/>
      <c r="K1008" s="81"/>
      <c r="L1008" s="81"/>
      <c r="M1008" s="81"/>
      <c r="N1008" s="81"/>
      <c r="O1008" s="81"/>
      <c r="P1008" s="1"/>
      <c r="Q1008" s="1"/>
      <c r="R1008" s="1"/>
      <c r="S1008" s="1"/>
      <c r="T1008" s="1"/>
      <c r="U1008" s="1"/>
      <c r="V1008" s="1"/>
      <c r="W1008" s="1"/>
    </row>
    <row r="1009" spans="4:23" ht="21" customHeight="1">
      <c r="D1009" s="1"/>
      <c r="E1009" s="80"/>
      <c r="F1009" s="1"/>
      <c r="G1009" s="1"/>
      <c r="H1009" s="1"/>
      <c r="I1009" s="1"/>
      <c r="J1009" s="81"/>
      <c r="K1009" s="81"/>
      <c r="L1009" s="81"/>
      <c r="M1009" s="81"/>
      <c r="N1009" s="81"/>
      <c r="O1009" s="81"/>
      <c r="P1009" s="1"/>
      <c r="Q1009" s="1"/>
      <c r="R1009" s="1"/>
      <c r="S1009" s="1"/>
      <c r="T1009" s="1"/>
      <c r="U1009" s="1"/>
      <c r="V1009" s="1"/>
      <c r="W1009" s="1"/>
    </row>
    <row r="1010" spans="4:23" ht="21" customHeight="1">
      <c r="D1010" s="1"/>
      <c r="E1010" s="80"/>
      <c r="F1010" s="1"/>
      <c r="G1010" s="1"/>
      <c r="H1010" s="1"/>
      <c r="I1010" s="1"/>
      <c r="J1010" s="81"/>
      <c r="K1010" s="81"/>
      <c r="L1010" s="81"/>
      <c r="M1010" s="81"/>
      <c r="N1010" s="81"/>
      <c r="O1010" s="81"/>
      <c r="P1010" s="1"/>
      <c r="Q1010" s="1"/>
      <c r="R1010" s="1"/>
      <c r="S1010" s="1"/>
      <c r="T1010" s="1"/>
      <c r="U1010" s="1"/>
      <c r="V1010" s="1"/>
      <c r="W1010" s="1"/>
    </row>
    <row r="1011" spans="4:23" ht="21" customHeight="1">
      <c r="D1011" s="1"/>
      <c r="E1011" s="80"/>
      <c r="F1011" s="1"/>
      <c r="G1011" s="1"/>
      <c r="H1011" s="1"/>
      <c r="I1011" s="1"/>
      <c r="J1011" s="81"/>
      <c r="K1011" s="81"/>
      <c r="L1011" s="81"/>
      <c r="M1011" s="81"/>
      <c r="N1011" s="81"/>
      <c r="O1011" s="81"/>
      <c r="P1011" s="1"/>
      <c r="Q1011" s="1"/>
      <c r="R1011" s="1"/>
      <c r="S1011" s="1"/>
      <c r="T1011" s="1"/>
      <c r="U1011" s="1"/>
      <c r="V1011" s="1"/>
      <c r="W1011" s="1"/>
    </row>
    <row r="1012" spans="4:23" ht="21" customHeight="1">
      <c r="D1012" s="1"/>
      <c r="E1012" s="80"/>
      <c r="F1012" s="1"/>
      <c r="G1012" s="1"/>
      <c r="H1012" s="1"/>
      <c r="I1012" s="1"/>
      <c r="J1012" s="81"/>
      <c r="K1012" s="81"/>
      <c r="L1012" s="81"/>
      <c r="M1012" s="81"/>
      <c r="N1012" s="81"/>
      <c r="O1012" s="81"/>
      <c r="P1012" s="1"/>
      <c r="Q1012" s="1"/>
      <c r="R1012" s="1"/>
      <c r="S1012" s="1"/>
      <c r="T1012" s="1"/>
      <c r="U1012" s="1"/>
      <c r="V1012" s="1"/>
      <c r="W1012" s="1"/>
    </row>
    <row r="1013" spans="4:23" ht="21" customHeight="1">
      <c r="D1013" s="1"/>
      <c r="E1013" s="80"/>
      <c r="F1013" s="1"/>
      <c r="G1013" s="1"/>
      <c r="H1013" s="1"/>
      <c r="I1013" s="1"/>
      <c r="J1013" s="81"/>
      <c r="K1013" s="81"/>
      <c r="L1013" s="81"/>
      <c r="M1013" s="81"/>
      <c r="N1013" s="81"/>
      <c r="O1013" s="81"/>
      <c r="P1013" s="1"/>
      <c r="Q1013" s="1"/>
      <c r="R1013" s="1"/>
      <c r="S1013" s="1"/>
      <c r="T1013" s="1"/>
      <c r="U1013" s="1"/>
      <c r="V1013" s="1"/>
      <c r="W1013" s="1"/>
    </row>
    <row r="1014" spans="4:23" ht="21" customHeight="1">
      <c r="D1014" s="1"/>
      <c r="E1014" s="80"/>
      <c r="F1014" s="1"/>
      <c r="G1014" s="1"/>
      <c r="H1014" s="1"/>
      <c r="I1014" s="1"/>
      <c r="J1014" s="81"/>
      <c r="K1014" s="81"/>
      <c r="L1014" s="81"/>
      <c r="M1014" s="81"/>
      <c r="N1014" s="81"/>
      <c r="O1014" s="81"/>
      <c r="P1014" s="1"/>
      <c r="Q1014" s="1"/>
      <c r="R1014" s="1"/>
      <c r="S1014" s="1"/>
      <c r="T1014" s="1"/>
      <c r="U1014" s="1"/>
      <c r="V1014" s="1"/>
      <c r="W1014" s="1"/>
    </row>
    <row r="1015" spans="4:23" ht="21" customHeight="1">
      <c r="D1015" s="1"/>
      <c r="E1015" s="80"/>
      <c r="F1015" s="1"/>
      <c r="G1015" s="1"/>
      <c r="H1015" s="1"/>
      <c r="I1015" s="1"/>
      <c r="J1015" s="81"/>
      <c r="K1015" s="81"/>
      <c r="L1015" s="81"/>
      <c r="M1015" s="81"/>
      <c r="N1015" s="81"/>
      <c r="O1015" s="81"/>
      <c r="P1015" s="1"/>
      <c r="Q1015" s="1"/>
      <c r="R1015" s="1"/>
      <c r="S1015" s="1"/>
      <c r="T1015" s="1"/>
      <c r="U1015" s="1"/>
      <c r="V1015" s="1"/>
      <c r="W1015" s="1"/>
    </row>
    <row r="1016" spans="4:23" ht="21" customHeight="1">
      <c r="D1016" s="1"/>
      <c r="E1016" s="80"/>
      <c r="F1016" s="1"/>
      <c r="G1016" s="1"/>
      <c r="H1016" s="1"/>
      <c r="I1016" s="1"/>
      <c r="J1016" s="81"/>
      <c r="K1016" s="81"/>
      <c r="L1016" s="81"/>
      <c r="M1016" s="81"/>
      <c r="N1016" s="81"/>
      <c r="O1016" s="81"/>
      <c r="P1016" s="1"/>
      <c r="Q1016" s="1"/>
      <c r="R1016" s="1"/>
      <c r="S1016" s="1"/>
      <c r="T1016" s="1"/>
      <c r="U1016" s="1"/>
      <c r="V1016" s="1"/>
      <c r="W1016" s="1"/>
    </row>
    <row r="1017" spans="4:23" ht="21" customHeight="1">
      <c r="D1017" s="1"/>
      <c r="E1017" s="80"/>
      <c r="F1017" s="1"/>
      <c r="G1017" s="1"/>
      <c r="H1017" s="1"/>
      <c r="I1017" s="1"/>
      <c r="J1017" s="81"/>
      <c r="K1017" s="81"/>
      <c r="L1017" s="81"/>
      <c r="M1017" s="81"/>
      <c r="N1017" s="81"/>
      <c r="O1017" s="81"/>
      <c r="P1017" s="1"/>
      <c r="Q1017" s="1"/>
      <c r="R1017" s="1"/>
      <c r="S1017" s="1"/>
      <c r="T1017" s="1"/>
      <c r="U1017" s="1"/>
      <c r="V1017" s="1"/>
      <c r="W1017" s="1"/>
    </row>
    <row r="1018" spans="4:23" ht="21" customHeight="1">
      <c r="D1018" s="1"/>
      <c r="E1018" s="80"/>
      <c r="F1018" s="1"/>
      <c r="G1018" s="1"/>
      <c r="H1018" s="1"/>
      <c r="I1018" s="1"/>
      <c r="J1018" s="81"/>
      <c r="K1018" s="81"/>
      <c r="L1018" s="81"/>
      <c r="M1018" s="81"/>
      <c r="N1018" s="81"/>
      <c r="O1018" s="81"/>
      <c r="P1018" s="1"/>
      <c r="Q1018" s="1"/>
      <c r="R1018" s="1"/>
      <c r="S1018" s="1"/>
      <c r="T1018" s="1"/>
      <c r="U1018" s="1"/>
      <c r="V1018" s="1"/>
      <c r="W1018" s="1"/>
    </row>
    <row r="1019" spans="4:23" ht="21" customHeight="1">
      <c r="D1019" s="1"/>
      <c r="E1019" s="80"/>
      <c r="F1019" s="1"/>
      <c r="G1019" s="1"/>
      <c r="H1019" s="1"/>
      <c r="I1019" s="1"/>
      <c r="J1019" s="81"/>
      <c r="K1019" s="81"/>
      <c r="L1019" s="81"/>
      <c r="M1019" s="81"/>
      <c r="N1019" s="81"/>
      <c r="O1019" s="81"/>
      <c r="P1019" s="1"/>
      <c r="Q1019" s="1"/>
      <c r="R1019" s="1"/>
      <c r="S1019" s="1"/>
      <c r="T1019" s="1"/>
      <c r="U1019" s="1"/>
      <c r="V1019" s="1"/>
      <c r="W1019" s="1"/>
    </row>
    <row r="1020" spans="4:23" ht="21" customHeight="1">
      <c r="D1020" s="1"/>
      <c r="E1020" s="80"/>
      <c r="F1020" s="1"/>
      <c r="G1020" s="1"/>
      <c r="H1020" s="1"/>
      <c r="I1020" s="1"/>
      <c r="J1020" s="81"/>
      <c r="K1020" s="81"/>
      <c r="L1020" s="81"/>
      <c r="M1020" s="81"/>
      <c r="N1020" s="81"/>
      <c r="O1020" s="81"/>
      <c r="P1020" s="1"/>
      <c r="Q1020" s="1"/>
      <c r="R1020" s="1"/>
      <c r="S1020" s="1"/>
      <c r="T1020" s="1"/>
      <c r="U1020" s="1"/>
      <c r="V1020" s="1"/>
      <c r="W1020" s="1"/>
    </row>
    <row r="1021" spans="4:23" ht="21" customHeight="1">
      <c r="D1021" s="1"/>
      <c r="E1021" s="80"/>
      <c r="F1021" s="1"/>
      <c r="G1021" s="1"/>
      <c r="H1021" s="1"/>
      <c r="I1021" s="1"/>
      <c r="J1021" s="81"/>
      <c r="K1021" s="81"/>
      <c r="L1021" s="81"/>
      <c r="M1021" s="81"/>
      <c r="N1021" s="81"/>
      <c r="O1021" s="81"/>
      <c r="P1021" s="1"/>
      <c r="Q1021" s="1"/>
      <c r="R1021" s="1"/>
      <c r="S1021" s="1"/>
      <c r="T1021" s="1"/>
      <c r="U1021" s="1"/>
      <c r="V1021" s="1"/>
      <c r="W1021" s="1"/>
    </row>
    <row r="1022" spans="4:23" ht="21" customHeight="1">
      <c r="D1022" s="1"/>
      <c r="E1022" s="80"/>
      <c r="F1022" s="1"/>
      <c r="G1022" s="1"/>
      <c r="H1022" s="1"/>
      <c r="I1022" s="1"/>
      <c r="J1022" s="81"/>
      <c r="K1022" s="81"/>
      <c r="L1022" s="81"/>
      <c r="M1022" s="81"/>
      <c r="N1022" s="81"/>
      <c r="O1022" s="81"/>
      <c r="P1022" s="1"/>
      <c r="Q1022" s="1"/>
      <c r="R1022" s="1"/>
      <c r="S1022" s="1"/>
      <c r="T1022" s="1"/>
      <c r="U1022" s="1"/>
      <c r="V1022" s="1"/>
      <c r="W1022" s="1"/>
    </row>
    <row r="1023" spans="4:23" ht="21" customHeight="1">
      <c r="D1023" s="1"/>
      <c r="E1023" s="80"/>
      <c r="F1023" s="1"/>
      <c r="G1023" s="1"/>
      <c r="H1023" s="1"/>
      <c r="I1023" s="1"/>
      <c r="J1023" s="81"/>
      <c r="K1023" s="81"/>
      <c r="L1023" s="81"/>
      <c r="M1023" s="81"/>
      <c r="N1023" s="81"/>
      <c r="O1023" s="81"/>
      <c r="P1023" s="1"/>
      <c r="Q1023" s="1"/>
      <c r="R1023" s="1"/>
      <c r="S1023" s="1"/>
      <c r="T1023" s="1"/>
      <c r="U1023" s="1"/>
      <c r="V1023" s="1"/>
      <c r="W1023" s="1"/>
    </row>
    <row r="1024" spans="4:23" ht="21" customHeight="1">
      <c r="D1024" s="1"/>
      <c r="E1024" s="80"/>
      <c r="F1024" s="1"/>
      <c r="G1024" s="1"/>
      <c r="H1024" s="1"/>
      <c r="I1024" s="1"/>
      <c r="J1024" s="81"/>
      <c r="K1024" s="81"/>
      <c r="L1024" s="81"/>
      <c r="M1024" s="81"/>
      <c r="N1024" s="81"/>
      <c r="O1024" s="81"/>
      <c r="P1024" s="1"/>
      <c r="Q1024" s="1"/>
      <c r="R1024" s="1"/>
      <c r="S1024" s="1"/>
      <c r="T1024" s="1"/>
      <c r="U1024" s="1"/>
      <c r="V1024" s="1"/>
      <c r="W1024" s="1"/>
    </row>
    <row r="1025" spans="4:23" ht="21" customHeight="1">
      <c r="D1025" s="1"/>
      <c r="E1025" s="80"/>
      <c r="F1025" s="1"/>
      <c r="G1025" s="1"/>
      <c r="H1025" s="1"/>
      <c r="I1025" s="1"/>
      <c r="J1025" s="81"/>
      <c r="K1025" s="81"/>
      <c r="L1025" s="81"/>
      <c r="M1025" s="81"/>
      <c r="N1025" s="81"/>
      <c r="O1025" s="81"/>
      <c r="P1025" s="1"/>
      <c r="Q1025" s="1"/>
      <c r="R1025" s="1"/>
      <c r="S1025" s="1"/>
      <c r="T1025" s="1"/>
      <c r="U1025" s="1"/>
      <c r="V1025" s="1"/>
      <c r="W1025" s="1"/>
    </row>
    <row r="1026" spans="4:23" ht="21" customHeight="1">
      <c r="D1026" s="1"/>
      <c r="E1026" s="80"/>
      <c r="F1026" s="1"/>
      <c r="G1026" s="1"/>
      <c r="H1026" s="1"/>
      <c r="I1026" s="1"/>
      <c r="J1026" s="81"/>
      <c r="K1026" s="81"/>
      <c r="L1026" s="81"/>
      <c r="M1026" s="81"/>
      <c r="N1026" s="81"/>
      <c r="O1026" s="81"/>
      <c r="P1026" s="1"/>
      <c r="Q1026" s="1"/>
      <c r="R1026" s="1"/>
      <c r="S1026" s="1"/>
      <c r="T1026" s="1"/>
      <c r="U1026" s="1"/>
      <c r="V1026" s="1"/>
      <c r="W1026" s="1"/>
    </row>
    <row r="1027" spans="4:23" ht="21" customHeight="1">
      <c r="D1027" s="1"/>
      <c r="E1027" s="80"/>
      <c r="F1027" s="1"/>
      <c r="G1027" s="1"/>
      <c r="H1027" s="1"/>
      <c r="I1027" s="1"/>
      <c r="J1027" s="81"/>
      <c r="K1027" s="81"/>
      <c r="L1027" s="81"/>
      <c r="M1027" s="81"/>
      <c r="N1027" s="81"/>
      <c r="O1027" s="81"/>
      <c r="P1027" s="1"/>
      <c r="Q1027" s="1"/>
      <c r="R1027" s="1"/>
      <c r="S1027" s="1"/>
      <c r="T1027" s="1"/>
      <c r="U1027" s="1"/>
      <c r="V1027" s="1"/>
      <c r="W1027" s="1"/>
    </row>
    <row r="1028" spans="4:23" ht="21" customHeight="1">
      <c r="D1028" s="1"/>
      <c r="E1028" s="80"/>
      <c r="F1028" s="1"/>
      <c r="G1028" s="1"/>
      <c r="H1028" s="1"/>
      <c r="I1028" s="1"/>
      <c r="J1028" s="81"/>
      <c r="K1028" s="81"/>
      <c r="L1028" s="81"/>
      <c r="M1028" s="81"/>
      <c r="N1028" s="81"/>
      <c r="O1028" s="81"/>
      <c r="P1028" s="1"/>
      <c r="Q1028" s="1"/>
      <c r="R1028" s="1"/>
      <c r="S1028" s="1"/>
      <c r="T1028" s="1"/>
      <c r="U1028" s="1"/>
      <c r="V1028" s="1"/>
      <c r="W1028" s="1"/>
    </row>
    <row r="1029" spans="4:23" ht="21" customHeight="1">
      <c r="D1029" s="1"/>
      <c r="E1029" s="80"/>
      <c r="F1029" s="1"/>
      <c r="G1029" s="1"/>
      <c r="H1029" s="1"/>
      <c r="I1029" s="1"/>
      <c r="J1029" s="81"/>
      <c r="K1029" s="81"/>
      <c r="L1029" s="81"/>
      <c r="M1029" s="81"/>
      <c r="N1029" s="81"/>
      <c r="O1029" s="81"/>
      <c r="P1029" s="1"/>
      <c r="Q1029" s="1"/>
      <c r="R1029" s="1"/>
      <c r="S1029" s="1"/>
      <c r="T1029" s="1"/>
      <c r="U1029" s="1"/>
      <c r="V1029" s="1"/>
      <c r="W1029" s="1"/>
    </row>
    <row r="1030" spans="4:23" ht="21" customHeight="1">
      <c r="D1030" s="1"/>
      <c r="E1030" s="80"/>
      <c r="F1030" s="1"/>
      <c r="G1030" s="1"/>
      <c r="H1030" s="1"/>
      <c r="I1030" s="1"/>
      <c r="J1030" s="81"/>
      <c r="K1030" s="81"/>
      <c r="L1030" s="81"/>
      <c r="M1030" s="81"/>
      <c r="N1030" s="81"/>
      <c r="O1030" s="81"/>
      <c r="P1030" s="1"/>
      <c r="Q1030" s="1"/>
      <c r="R1030" s="1"/>
      <c r="S1030" s="1"/>
      <c r="T1030" s="1"/>
      <c r="U1030" s="1"/>
      <c r="V1030" s="1"/>
      <c r="W1030" s="1"/>
    </row>
    <row r="1031" spans="4:23" ht="21" customHeight="1">
      <c r="D1031" s="1"/>
      <c r="E1031" s="80"/>
      <c r="F1031" s="1"/>
      <c r="G1031" s="1"/>
      <c r="H1031" s="1"/>
      <c r="I1031" s="1"/>
      <c r="J1031" s="81"/>
      <c r="K1031" s="81"/>
      <c r="L1031" s="81"/>
      <c r="M1031" s="81"/>
      <c r="N1031" s="81"/>
      <c r="O1031" s="81"/>
      <c r="P1031" s="1"/>
      <c r="Q1031" s="1"/>
      <c r="R1031" s="1"/>
      <c r="S1031" s="1"/>
      <c r="T1031" s="1"/>
      <c r="U1031" s="1"/>
      <c r="V1031" s="1"/>
      <c r="W1031" s="1"/>
    </row>
    <row r="1032" spans="4:23" ht="21" customHeight="1">
      <c r="D1032" s="1"/>
      <c r="E1032" s="80"/>
      <c r="F1032" s="1"/>
      <c r="G1032" s="1"/>
      <c r="H1032" s="1"/>
      <c r="I1032" s="1"/>
      <c r="J1032" s="81"/>
      <c r="K1032" s="81"/>
      <c r="L1032" s="81"/>
      <c r="M1032" s="81"/>
      <c r="N1032" s="81"/>
      <c r="O1032" s="81"/>
      <c r="P1032" s="1"/>
      <c r="Q1032" s="1"/>
      <c r="R1032" s="1"/>
      <c r="S1032" s="1"/>
      <c r="T1032" s="1"/>
      <c r="U1032" s="1"/>
      <c r="V1032" s="1"/>
      <c r="W1032" s="1"/>
    </row>
    <row r="1033" spans="4:23" ht="21" customHeight="1">
      <c r="D1033" s="1"/>
      <c r="E1033" s="80"/>
      <c r="F1033" s="1"/>
      <c r="G1033" s="1"/>
      <c r="H1033" s="1"/>
      <c r="I1033" s="1"/>
      <c r="J1033" s="81"/>
      <c r="K1033" s="81"/>
      <c r="L1033" s="81"/>
      <c r="M1033" s="81"/>
      <c r="N1033" s="81"/>
      <c r="O1033" s="81"/>
      <c r="P1033" s="1"/>
      <c r="Q1033" s="1"/>
      <c r="R1033" s="1"/>
      <c r="S1033" s="1"/>
      <c r="T1033" s="1"/>
      <c r="U1033" s="1"/>
      <c r="V1033" s="1"/>
      <c r="W1033" s="1"/>
    </row>
    <row r="1034" spans="4:23" ht="21" customHeight="1">
      <c r="D1034" s="1"/>
      <c r="E1034" s="80"/>
      <c r="F1034" s="1"/>
      <c r="G1034" s="1"/>
      <c r="H1034" s="1"/>
      <c r="I1034" s="1"/>
      <c r="J1034" s="81"/>
      <c r="K1034" s="81"/>
      <c r="L1034" s="81"/>
      <c r="M1034" s="81"/>
      <c r="N1034" s="81"/>
      <c r="O1034" s="81"/>
      <c r="P1034" s="1"/>
      <c r="Q1034" s="1"/>
      <c r="R1034" s="1"/>
      <c r="S1034" s="1"/>
      <c r="T1034" s="1"/>
      <c r="U1034" s="1"/>
      <c r="V1034" s="1"/>
      <c r="W1034" s="1"/>
    </row>
    <row r="1035" spans="4:23" ht="21" customHeight="1">
      <c r="D1035" s="1"/>
      <c r="E1035" s="80"/>
      <c r="F1035" s="1"/>
      <c r="G1035" s="1"/>
      <c r="H1035" s="1"/>
      <c r="I1035" s="1"/>
      <c r="J1035" s="81"/>
      <c r="K1035" s="81"/>
      <c r="L1035" s="81"/>
      <c r="M1035" s="81"/>
      <c r="N1035" s="81"/>
      <c r="O1035" s="81"/>
      <c r="P1035" s="1"/>
      <c r="Q1035" s="1"/>
      <c r="R1035" s="1"/>
      <c r="S1035" s="1"/>
      <c r="T1035" s="1"/>
      <c r="U1035" s="1"/>
      <c r="V1035" s="1"/>
      <c r="W1035" s="1"/>
    </row>
    <row r="1036" spans="4:23" ht="21" customHeight="1">
      <c r="D1036" s="1"/>
      <c r="E1036" s="80"/>
      <c r="F1036" s="1"/>
      <c r="G1036" s="1"/>
      <c r="H1036" s="1"/>
      <c r="I1036" s="1"/>
      <c r="J1036" s="81"/>
      <c r="K1036" s="81"/>
      <c r="L1036" s="81"/>
      <c r="M1036" s="81"/>
      <c r="N1036" s="81"/>
      <c r="O1036" s="81"/>
      <c r="P1036" s="1"/>
      <c r="Q1036" s="1"/>
      <c r="R1036" s="1"/>
      <c r="S1036" s="1"/>
      <c r="T1036" s="1"/>
      <c r="U1036" s="1"/>
      <c r="V1036" s="1"/>
      <c r="W1036" s="1"/>
    </row>
    <row r="1037" spans="4:23" ht="21" customHeight="1">
      <c r="D1037" s="1"/>
      <c r="E1037" s="80"/>
      <c r="F1037" s="1"/>
      <c r="G1037" s="1"/>
      <c r="H1037" s="1"/>
      <c r="I1037" s="1"/>
      <c r="J1037" s="81"/>
      <c r="K1037" s="81"/>
      <c r="L1037" s="81"/>
      <c r="M1037" s="81"/>
      <c r="N1037" s="81"/>
      <c r="O1037" s="81"/>
      <c r="P1037" s="1"/>
      <c r="Q1037" s="1"/>
      <c r="R1037" s="1"/>
      <c r="S1037" s="1"/>
      <c r="T1037" s="1"/>
      <c r="U1037" s="1"/>
      <c r="V1037" s="1"/>
      <c r="W1037" s="1"/>
    </row>
    <row r="1038" spans="4:23" ht="21" customHeight="1">
      <c r="D1038" s="1"/>
      <c r="E1038" s="80"/>
      <c r="F1038" s="1"/>
      <c r="G1038" s="1"/>
      <c r="H1038" s="1"/>
      <c r="I1038" s="1"/>
      <c r="J1038" s="81"/>
      <c r="K1038" s="81"/>
      <c r="L1038" s="81"/>
      <c r="M1038" s="81"/>
      <c r="N1038" s="81"/>
      <c r="O1038" s="81"/>
      <c r="P1038" s="1"/>
      <c r="Q1038" s="1"/>
      <c r="R1038" s="1"/>
      <c r="S1038" s="1"/>
      <c r="T1038" s="1"/>
      <c r="U1038" s="1"/>
      <c r="V1038" s="1"/>
      <c r="W1038" s="1"/>
    </row>
    <row r="1039" spans="4:23" ht="21" customHeight="1">
      <c r="D1039" s="1"/>
      <c r="E1039" s="80"/>
      <c r="F1039" s="1"/>
      <c r="G1039" s="1"/>
      <c r="H1039" s="1"/>
      <c r="I1039" s="1"/>
      <c r="J1039" s="81"/>
      <c r="K1039" s="81"/>
      <c r="L1039" s="81"/>
      <c r="M1039" s="81"/>
      <c r="N1039" s="81"/>
      <c r="O1039" s="81"/>
      <c r="P1039" s="1"/>
      <c r="Q1039" s="1"/>
      <c r="R1039" s="1"/>
      <c r="S1039" s="1"/>
      <c r="T1039" s="1"/>
      <c r="U1039" s="1"/>
      <c r="V1039" s="1"/>
      <c r="W1039" s="1"/>
    </row>
    <row r="1040" spans="4:23" ht="21" customHeight="1">
      <c r="D1040" s="1"/>
      <c r="E1040" s="80"/>
      <c r="F1040" s="1"/>
      <c r="G1040" s="1"/>
      <c r="H1040" s="1"/>
      <c r="I1040" s="1"/>
      <c r="J1040" s="81"/>
      <c r="K1040" s="81"/>
      <c r="L1040" s="81"/>
      <c r="M1040" s="81"/>
      <c r="N1040" s="81"/>
      <c r="O1040" s="81"/>
      <c r="P1040" s="1"/>
      <c r="Q1040" s="1"/>
      <c r="R1040" s="1"/>
      <c r="S1040" s="1"/>
      <c r="T1040" s="1"/>
      <c r="U1040" s="1"/>
      <c r="V1040" s="1"/>
      <c r="W1040" s="1"/>
    </row>
    <row r="1041" spans="4:23" ht="21" customHeight="1">
      <c r="D1041" s="1"/>
      <c r="E1041" s="80"/>
      <c r="F1041" s="1"/>
      <c r="G1041" s="1"/>
      <c r="H1041" s="1"/>
      <c r="I1041" s="1"/>
      <c r="J1041" s="81"/>
      <c r="K1041" s="81"/>
      <c r="L1041" s="81"/>
      <c r="M1041" s="81"/>
      <c r="N1041" s="81"/>
      <c r="O1041" s="81"/>
      <c r="P1041" s="1"/>
      <c r="Q1041" s="1"/>
      <c r="R1041" s="1"/>
      <c r="S1041" s="1"/>
      <c r="T1041" s="1"/>
      <c r="U1041" s="1"/>
      <c r="V1041" s="1"/>
      <c r="W1041" s="1"/>
    </row>
    <row r="1042" spans="4:23" ht="21" customHeight="1">
      <c r="D1042" s="1"/>
      <c r="E1042" s="80"/>
      <c r="F1042" s="1"/>
      <c r="G1042" s="1"/>
      <c r="H1042" s="1"/>
      <c r="I1042" s="1"/>
      <c r="J1042" s="81"/>
      <c r="K1042" s="81"/>
      <c r="L1042" s="81"/>
      <c r="M1042" s="81"/>
      <c r="N1042" s="81"/>
      <c r="O1042" s="81"/>
      <c r="P1042" s="1"/>
      <c r="Q1042" s="1"/>
      <c r="R1042" s="1"/>
      <c r="S1042" s="1"/>
      <c r="T1042" s="1"/>
      <c r="U1042" s="1"/>
      <c r="V1042" s="1"/>
      <c r="W1042" s="1"/>
    </row>
    <row r="1043" spans="4:23" ht="21" customHeight="1">
      <c r="D1043" s="1"/>
      <c r="E1043" s="80"/>
      <c r="F1043" s="1"/>
      <c r="G1043" s="1"/>
      <c r="H1043" s="1"/>
      <c r="I1043" s="1"/>
      <c r="J1043" s="81"/>
      <c r="K1043" s="81"/>
      <c r="L1043" s="81"/>
      <c r="M1043" s="81"/>
      <c r="N1043" s="81"/>
      <c r="O1043" s="81"/>
      <c r="P1043" s="1"/>
      <c r="Q1043" s="1"/>
      <c r="R1043" s="1"/>
      <c r="S1043" s="1"/>
      <c r="T1043" s="1"/>
      <c r="U1043" s="1"/>
      <c r="V1043" s="1"/>
      <c r="W1043" s="1"/>
    </row>
    <row r="1044" spans="4:23" ht="21" customHeight="1">
      <c r="D1044" s="1"/>
      <c r="E1044" s="80"/>
      <c r="F1044" s="1"/>
      <c r="G1044" s="1"/>
      <c r="H1044" s="1"/>
      <c r="I1044" s="1"/>
      <c r="J1044" s="81"/>
      <c r="K1044" s="81"/>
      <c r="L1044" s="81"/>
      <c r="M1044" s="81"/>
      <c r="N1044" s="81"/>
      <c r="O1044" s="81"/>
      <c r="P1044" s="1"/>
      <c r="Q1044" s="1"/>
      <c r="R1044" s="1"/>
      <c r="S1044" s="1"/>
      <c r="T1044" s="1"/>
      <c r="U1044" s="1"/>
      <c r="V1044" s="1"/>
      <c r="W1044" s="1"/>
    </row>
    <row r="1045" spans="4:23" ht="21" customHeight="1">
      <c r="D1045" s="1"/>
      <c r="E1045" s="80"/>
      <c r="F1045" s="1"/>
      <c r="G1045" s="1"/>
      <c r="H1045" s="1"/>
      <c r="I1045" s="1"/>
      <c r="J1045" s="81"/>
      <c r="K1045" s="81"/>
      <c r="L1045" s="81"/>
      <c r="M1045" s="81"/>
      <c r="N1045" s="81"/>
      <c r="O1045" s="81"/>
      <c r="P1045" s="1"/>
      <c r="Q1045" s="1"/>
      <c r="R1045" s="1"/>
      <c r="S1045" s="1"/>
      <c r="T1045" s="1"/>
      <c r="U1045" s="1"/>
      <c r="V1045" s="1"/>
      <c r="W1045" s="1"/>
    </row>
    <row r="1046" spans="4:23" ht="21" customHeight="1">
      <c r="D1046" s="1"/>
      <c r="E1046" s="80"/>
      <c r="F1046" s="1"/>
      <c r="G1046" s="1"/>
      <c r="H1046" s="1"/>
      <c r="I1046" s="1"/>
      <c r="J1046" s="81"/>
      <c r="K1046" s="81"/>
      <c r="L1046" s="81"/>
      <c r="M1046" s="81"/>
      <c r="N1046" s="81"/>
      <c r="O1046" s="81"/>
      <c r="P1046" s="1"/>
      <c r="Q1046" s="1"/>
      <c r="R1046" s="1"/>
      <c r="S1046" s="1"/>
      <c r="T1046" s="1"/>
      <c r="U1046" s="1"/>
      <c r="V1046" s="1"/>
      <c r="W1046" s="1"/>
    </row>
    <row r="1047" spans="4:23" ht="21" customHeight="1">
      <c r="D1047" s="1"/>
      <c r="E1047" s="80"/>
      <c r="F1047" s="1"/>
      <c r="G1047" s="1"/>
      <c r="H1047" s="1"/>
      <c r="I1047" s="1"/>
      <c r="J1047" s="81"/>
      <c r="K1047" s="81"/>
      <c r="L1047" s="81"/>
      <c r="M1047" s="81"/>
      <c r="N1047" s="81"/>
      <c r="O1047" s="81"/>
      <c r="P1047" s="1"/>
      <c r="Q1047" s="1"/>
      <c r="R1047" s="1"/>
      <c r="S1047" s="1"/>
      <c r="T1047" s="1"/>
      <c r="U1047" s="1"/>
      <c r="V1047" s="1"/>
      <c r="W1047" s="1"/>
    </row>
    <row r="1048" spans="4:23" ht="21" customHeight="1">
      <c r="D1048" s="1"/>
      <c r="E1048" s="80"/>
      <c r="F1048" s="1"/>
      <c r="G1048" s="1"/>
      <c r="H1048" s="1"/>
      <c r="I1048" s="1"/>
      <c r="J1048" s="81"/>
      <c r="K1048" s="81"/>
      <c r="L1048" s="81"/>
      <c r="M1048" s="81"/>
      <c r="N1048" s="81"/>
      <c r="O1048" s="81"/>
      <c r="P1048" s="1"/>
      <c r="Q1048" s="1"/>
      <c r="R1048" s="1"/>
      <c r="S1048" s="1"/>
      <c r="T1048" s="1"/>
      <c r="U1048" s="1"/>
      <c r="V1048" s="1"/>
      <c r="W1048" s="1"/>
    </row>
    <row r="1049" spans="4:23" ht="21" customHeight="1">
      <c r="D1049" s="1"/>
      <c r="E1049" s="80"/>
      <c r="F1049" s="1"/>
      <c r="G1049" s="1"/>
      <c r="H1049" s="1"/>
      <c r="I1049" s="1"/>
      <c r="J1049" s="81"/>
      <c r="K1049" s="81"/>
      <c r="L1049" s="81"/>
      <c r="M1049" s="81"/>
      <c r="N1049" s="81"/>
      <c r="O1049" s="81"/>
      <c r="P1049" s="1"/>
      <c r="Q1049" s="1"/>
      <c r="R1049" s="1"/>
      <c r="S1049" s="1"/>
      <c r="T1049" s="1"/>
      <c r="U1049" s="1"/>
      <c r="V1049" s="1"/>
      <c r="W1049" s="1"/>
    </row>
    <row r="1050" spans="4:23" ht="21" customHeight="1">
      <c r="D1050" s="1"/>
      <c r="E1050" s="80"/>
      <c r="F1050" s="1"/>
      <c r="G1050" s="1"/>
      <c r="H1050" s="1"/>
      <c r="I1050" s="1"/>
      <c r="J1050" s="81"/>
      <c r="K1050" s="81"/>
      <c r="L1050" s="81"/>
      <c r="M1050" s="81"/>
      <c r="N1050" s="81"/>
      <c r="O1050" s="81"/>
      <c r="P1050" s="1"/>
      <c r="Q1050" s="1"/>
      <c r="R1050" s="1"/>
      <c r="S1050" s="1"/>
      <c r="T1050" s="1"/>
      <c r="U1050" s="1"/>
      <c r="V1050" s="1"/>
      <c r="W1050" s="1"/>
    </row>
    <row r="1051" spans="4:23" ht="21" customHeight="1">
      <c r="D1051" s="1"/>
      <c r="E1051" s="80"/>
      <c r="F1051" s="1"/>
      <c r="G1051" s="1"/>
      <c r="H1051" s="1"/>
      <c r="I1051" s="1"/>
      <c r="J1051" s="81"/>
      <c r="K1051" s="81"/>
      <c r="L1051" s="81"/>
      <c r="M1051" s="81"/>
      <c r="N1051" s="81"/>
      <c r="O1051" s="81"/>
      <c r="P1051" s="1"/>
      <c r="Q1051" s="1"/>
      <c r="R1051" s="1"/>
      <c r="S1051" s="1"/>
      <c r="T1051" s="1"/>
      <c r="U1051" s="1"/>
      <c r="V1051" s="1"/>
      <c r="W1051" s="1"/>
    </row>
    <row r="1052" spans="4:23" ht="21" customHeight="1">
      <c r="D1052" s="1"/>
      <c r="E1052" s="80"/>
      <c r="F1052" s="1"/>
      <c r="G1052" s="1"/>
      <c r="H1052" s="1"/>
      <c r="I1052" s="1"/>
      <c r="J1052" s="81"/>
      <c r="K1052" s="81"/>
      <c r="L1052" s="81"/>
      <c r="M1052" s="81"/>
      <c r="N1052" s="81"/>
      <c r="O1052" s="81"/>
      <c r="P1052" s="1"/>
      <c r="Q1052" s="1"/>
      <c r="R1052" s="1"/>
      <c r="S1052" s="1"/>
      <c r="T1052" s="1"/>
      <c r="U1052" s="1"/>
      <c r="V1052" s="1"/>
      <c r="W1052" s="1"/>
    </row>
    <row r="1053" spans="4:23" ht="21" customHeight="1">
      <c r="D1053" s="1"/>
      <c r="E1053" s="80"/>
      <c r="F1053" s="1"/>
      <c r="G1053" s="1"/>
      <c r="H1053" s="1"/>
      <c r="I1053" s="1"/>
      <c r="J1053" s="81"/>
      <c r="K1053" s="81"/>
      <c r="L1053" s="81"/>
      <c r="M1053" s="81"/>
      <c r="N1053" s="81"/>
      <c r="O1053" s="81"/>
      <c r="P1053" s="1"/>
      <c r="Q1053" s="1"/>
      <c r="R1053" s="1"/>
      <c r="S1053" s="1"/>
      <c r="T1053" s="1"/>
      <c r="U1053" s="1"/>
      <c r="V1053" s="1"/>
      <c r="W1053" s="1"/>
    </row>
    <row r="1054" spans="4:23" ht="21" customHeight="1">
      <c r="D1054" s="1"/>
      <c r="E1054" s="80"/>
      <c r="F1054" s="1"/>
      <c r="G1054" s="1"/>
      <c r="H1054" s="1"/>
      <c r="I1054" s="1"/>
      <c r="J1054" s="81"/>
      <c r="K1054" s="81"/>
      <c r="L1054" s="81"/>
      <c r="M1054" s="81"/>
      <c r="N1054" s="81"/>
      <c r="O1054" s="81"/>
      <c r="P1054" s="1"/>
      <c r="Q1054" s="1"/>
      <c r="R1054" s="1"/>
      <c r="S1054" s="1"/>
      <c r="T1054" s="1"/>
      <c r="U1054" s="1"/>
      <c r="V1054" s="1"/>
      <c r="W1054" s="1"/>
    </row>
    <row r="1055" spans="4:23" ht="21" customHeight="1">
      <c r="D1055" s="1"/>
      <c r="E1055" s="80"/>
      <c r="F1055" s="1"/>
      <c r="G1055" s="1"/>
      <c r="H1055" s="1"/>
      <c r="I1055" s="1"/>
      <c r="J1055" s="81"/>
      <c r="K1055" s="81"/>
      <c r="L1055" s="81"/>
      <c r="M1055" s="81"/>
      <c r="N1055" s="81"/>
      <c r="O1055" s="81"/>
      <c r="P1055" s="1"/>
      <c r="Q1055" s="1"/>
      <c r="R1055" s="1"/>
      <c r="S1055" s="1"/>
      <c r="T1055" s="1"/>
      <c r="U1055" s="1"/>
      <c r="V1055" s="1"/>
      <c r="W1055" s="1"/>
    </row>
    <row r="1056" spans="4:23" ht="21" customHeight="1">
      <c r="D1056" s="1"/>
      <c r="E1056" s="80"/>
      <c r="F1056" s="1"/>
      <c r="G1056" s="1"/>
      <c r="H1056" s="1"/>
      <c r="I1056" s="1"/>
      <c r="J1056" s="81"/>
      <c r="K1056" s="81"/>
      <c r="L1056" s="81"/>
      <c r="M1056" s="81"/>
      <c r="N1056" s="81"/>
      <c r="O1056" s="81"/>
      <c r="P1056" s="1"/>
      <c r="Q1056" s="1"/>
      <c r="R1056" s="1"/>
      <c r="S1056" s="1"/>
      <c r="T1056" s="1"/>
      <c r="U1056" s="1"/>
      <c r="V1056" s="1"/>
      <c r="W1056" s="1"/>
    </row>
    <row r="1057" spans="4:23" ht="21" customHeight="1">
      <c r="D1057" s="1"/>
      <c r="E1057" s="80"/>
      <c r="F1057" s="1"/>
      <c r="G1057" s="1"/>
      <c r="H1057" s="1"/>
      <c r="I1057" s="1"/>
      <c r="J1057" s="81"/>
      <c r="K1057" s="81"/>
      <c r="L1057" s="81"/>
      <c r="M1057" s="81"/>
      <c r="N1057" s="81"/>
      <c r="O1057" s="81"/>
      <c r="P1057" s="1"/>
      <c r="Q1057" s="1"/>
      <c r="R1057" s="1"/>
      <c r="S1057" s="1"/>
      <c r="T1057" s="1"/>
      <c r="U1057" s="1"/>
      <c r="V1057" s="1"/>
      <c r="W1057" s="1"/>
    </row>
    <row r="1058" spans="4:23" ht="21" customHeight="1">
      <c r="D1058" s="1"/>
      <c r="E1058" s="80"/>
      <c r="F1058" s="1"/>
      <c r="G1058" s="1"/>
      <c r="H1058" s="1"/>
      <c r="I1058" s="1"/>
      <c r="J1058" s="81"/>
      <c r="K1058" s="81"/>
      <c r="L1058" s="81"/>
      <c r="M1058" s="81"/>
      <c r="N1058" s="81"/>
      <c r="O1058" s="81"/>
      <c r="P1058" s="1"/>
      <c r="Q1058" s="1"/>
      <c r="R1058" s="1"/>
      <c r="S1058" s="1"/>
      <c r="T1058" s="1"/>
      <c r="U1058" s="1"/>
      <c r="V1058" s="1"/>
      <c r="W1058" s="1"/>
    </row>
    <row r="1059" spans="4:23" ht="21" customHeight="1">
      <c r="D1059" s="1"/>
      <c r="E1059" s="80"/>
      <c r="F1059" s="1"/>
      <c r="G1059" s="1"/>
      <c r="H1059" s="1"/>
      <c r="I1059" s="1"/>
      <c r="J1059" s="81"/>
      <c r="K1059" s="81"/>
      <c r="L1059" s="81"/>
      <c r="M1059" s="81"/>
      <c r="N1059" s="81"/>
      <c r="O1059" s="81"/>
      <c r="P1059" s="1"/>
      <c r="Q1059" s="1"/>
      <c r="R1059" s="1"/>
      <c r="S1059" s="1"/>
      <c r="T1059" s="1"/>
      <c r="U1059" s="1"/>
      <c r="V1059" s="1"/>
      <c r="W1059" s="1"/>
    </row>
    <row r="1060" spans="4:23" ht="21" customHeight="1">
      <c r="D1060" s="1"/>
      <c r="E1060" s="80"/>
      <c r="F1060" s="1"/>
      <c r="G1060" s="1"/>
      <c r="H1060" s="1"/>
      <c r="I1060" s="1"/>
      <c r="J1060" s="81"/>
      <c r="K1060" s="81"/>
      <c r="L1060" s="81"/>
      <c r="M1060" s="81"/>
      <c r="N1060" s="81"/>
      <c r="O1060" s="81"/>
      <c r="P1060" s="1"/>
      <c r="Q1060" s="1"/>
      <c r="R1060" s="1"/>
      <c r="S1060" s="1"/>
      <c r="T1060" s="1"/>
      <c r="U1060" s="1"/>
      <c r="V1060" s="1"/>
      <c r="W1060" s="1"/>
    </row>
    <row r="1061" spans="4:23" ht="21" customHeight="1">
      <c r="D1061" s="1"/>
      <c r="E1061" s="80"/>
      <c r="F1061" s="1"/>
      <c r="G1061" s="1"/>
      <c r="H1061" s="1"/>
      <c r="I1061" s="1"/>
      <c r="J1061" s="81"/>
      <c r="K1061" s="81"/>
      <c r="L1061" s="81"/>
      <c r="M1061" s="81"/>
      <c r="N1061" s="81"/>
      <c r="O1061" s="81"/>
      <c r="P1061" s="1"/>
      <c r="Q1061" s="1"/>
      <c r="R1061" s="1"/>
      <c r="S1061" s="1"/>
      <c r="T1061" s="1"/>
      <c r="U1061" s="1"/>
      <c r="V1061" s="1"/>
      <c r="W1061" s="1"/>
    </row>
    <row r="1062" spans="4:23" ht="21" customHeight="1">
      <c r="D1062" s="1"/>
      <c r="E1062" s="80"/>
      <c r="F1062" s="1"/>
      <c r="G1062" s="1"/>
      <c r="H1062" s="1"/>
      <c r="I1062" s="1"/>
      <c r="J1062" s="81"/>
      <c r="K1062" s="81"/>
      <c r="L1062" s="81"/>
      <c r="M1062" s="81"/>
      <c r="N1062" s="81"/>
      <c r="O1062" s="81"/>
      <c r="P1062" s="1"/>
      <c r="Q1062" s="1"/>
      <c r="R1062" s="1"/>
      <c r="S1062" s="1"/>
      <c r="T1062" s="1"/>
      <c r="U1062" s="1"/>
      <c r="V1062" s="1"/>
      <c r="W1062" s="1"/>
    </row>
    <row r="1063" spans="4:23" ht="21" customHeight="1">
      <c r="D1063" s="1"/>
      <c r="E1063" s="80"/>
      <c r="F1063" s="1"/>
      <c r="G1063" s="1"/>
      <c r="H1063" s="1"/>
      <c r="I1063" s="1"/>
      <c r="J1063" s="81"/>
      <c r="K1063" s="81"/>
      <c r="L1063" s="81"/>
      <c r="M1063" s="81"/>
      <c r="N1063" s="81"/>
      <c r="O1063" s="81"/>
      <c r="P1063" s="1"/>
      <c r="Q1063" s="1"/>
      <c r="R1063" s="1"/>
      <c r="S1063" s="1"/>
      <c r="T1063" s="1"/>
      <c r="U1063" s="1"/>
      <c r="V1063" s="1"/>
      <c r="W1063" s="1"/>
    </row>
    <row r="1064" spans="4:23" ht="21" customHeight="1">
      <c r="D1064" s="1"/>
      <c r="E1064" s="80"/>
      <c r="F1064" s="1"/>
      <c r="G1064" s="1"/>
      <c r="H1064" s="1"/>
      <c r="I1064" s="1"/>
      <c r="J1064" s="81"/>
      <c r="K1064" s="81"/>
      <c r="L1064" s="81"/>
      <c r="M1064" s="81"/>
      <c r="N1064" s="81"/>
      <c r="O1064" s="81"/>
      <c r="P1064" s="1"/>
      <c r="Q1064" s="1"/>
      <c r="R1064" s="1"/>
      <c r="S1064" s="1"/>
      <c r="T1064" s="1"/>
      <c r="U1064" s="1"/>
      <c r="V1064" s="1"/>
      <c r="W1064" s="1"/>
    </row>
    <row r="1065" spans="4:23" ht="21" customHeight="1">
      <c r="D1065" s="1"/>
      <c r="E1065" s="80"/>
      <c r="F1065" s="1"/>
      <c r="G1065" s="1"/>
      <c r="H1065" s="1"/>
      <c r="I1065" s="1"/>
      <c r="J1065" s="81"/>
      <c r="K1065" s="81"/>
      <c r="L1065" s="81"/>
      <c r="M1065" s="81"/>
      <c r="N1065" s="81"/>
      <c r="O1065" s="81"/>
      <c r="P1065" s="1"/>
      <c r="Q1065" s="1"/>
      <c r="R1065" s="1"/>
      <c r="S1065" s="1"/>
      <c r="T1065" s="1"/>
      <c r="U1065" s="1"/>
      <c r="V1065" s="1"/>
      <c r="W1065" s="1"/>
    </row>
    <row r="1066" spans="4:23" ht="21" customHeight="1">
      <c r="D1066" s="1"/>
      <c r="E1066" s="80"/>
      <c r="F1066" s="1"/>
      <c r="G1066" s="1"/>
      <c r="H1066" s="1"/>
      <c r="I1066" s="1"/>
      <c r="J1066" s="81"/>
      <c r="K1066" s="81"/>
      <c r="L1066" s="81"/>
      <c r="M1066" s="81"/>
      <c r="N1066" s="81"/>
      <c r="O1066" s="81"/>
      <c r="P1066" s="1"/>
      <c r="Q1066" s="1"/>
      <c r="R1066" s="1"/>
      <c r="S1066" s="1"/>
      <c r="T1066" s="1"/>
      <c r="U1066" s="1"/>
      <c r="V1066" s="1"/>
      <c r="W1066" s="1"/>
    </row>
    <row r="1067" spans="4:23" ht="21" customHeight="1">
      <c r="D1067" s="1"/>
      <c r="E1067" s="80"/>
      <c r="F1067" s="1"/>
      <c r="G1067" s="1"/>
      <c r="H1067" s="1"/>
      <c r="I1067" s="1"/>
      <c r="J1067" s="81"/>
      <c r="K1067" s="81"/>
      <c r="L1067" s="81"/>
      <c r="M1067" s="81"/>
      <c r="N1067" s="81"/>
      <c r="O1067" s="81"/>
      <c r="P1067" s="1"/>
      <c r="Q1067" s="1"/>
      <c r="R1067" s="1"/>
      <c r="S1067" s="1"/>
      <c r="T1067" s="1"/>
      <c r="U1067" s="1"/>
      <c r="V1067" s="1"/>
      <c r="W1067" s="1"/>
    </row>
    <row r="1068" spans="4:23" ht="21" customHeight="1">
      <c r="D1068" s="1"/>
      <c r="E1068" s="80"/>
      <c r="F1068" s="1"/>
      <c r="G1068" s="1"/>
      <c r="H1068" s="1"/>
      <c r="I1068" s="1"/>
      <c r="J1068" s="81"/>
      <c r="K1068" s="81"/>
      <c r="L1068" s="81"/>
      <c r="M1068" s="81"/>
      <c r="N1068" s="81"/>
      <c r="O1068" s="81"/>
      <c r="P1068" s="1"/>
      <c r="Q1068" s="1"/>
      <c r="R1068" s="1"/>
      <c r="S1068" s="1"/>
      <c r="T1068" s="1"/>
      <c r="U1068" s="1"/>
      <c r="V1068" s="1"/>
      <c r="W1068" s="1"/>
    </row>
    <row r="1069" spans="4:23" ht="21" customHeight="1">
      <c r="D1069" s="1"/>
      <c r="E1069" s="80"/>
      <c r="F1069" s="1"/>
      <c r="G1069" s="1"/>
      <c r="H1069" s="1"/>
      <c r="I1069" s="1"/>
      <c r="J1069" s="81"/>
      <c r="K1069" s="81"/>
      <c r="L1069" s="81"/>
      <c r="M1069" s="81"/>
      <c r="N1069" s="81"/>
      <c r="O1069" s="81"/>
      <c r="P1069" s="1"/>
      <c r="Q1069" s="1"/>
      <c r="R1069" s="1"/>
      <c r="S1069" s="1"/>
      <c r="T1069" s="1"/>
      <c r="U1069" s="1"/>
      <c r="V1069" s="1"/>
      <c r="W1069" s="1"/>
    </row>
    <row r="1070" spans="4:23" ht="21" customHeight="1">
      <c r="D1070" s="1"/>
      <c r="E1070" s="80"/>
      <c r="F1070" s="1"/>
      <c r="G1070" s="1"/>
      <c r="H1070" s="1"/>
      <c r="I1070" s="1"/>
      <c r="J1070" s="81"/>
      <c r="K1070" s="81"/>
      <c r="L1070" s="81"/>
      <c r="M1070" s="81"/>
      <c r="N1070" s="81"/>
      <c r="O1070" s="81"/>
      <c r="P1070" s="1"/>
      <c r="Q1070" s="1"/>
      <c r="R1070" s="1"/>
      <c r="S1070" s="1"/>
      <c r="T1070" s="1"/>
      <c r="U1070" s="1"/>
      <c r="V1070" s="1"/>
      <c r="W1070" s="1"/>
    </row>
    <row r="1071" spans="4:23" ht="21" customHeight="1">
      <c r="D1071" s="1"/>
      <c r="E1071" s="80"/>
      <c r="F1071" s="1"/>
      <c r="G1071" s="1"/>
      <c r="H1071" s="1"/>
      <c r="I1071" s="1"/>
      <c r="J1071" s="81"/>
      <c r="K1071" s="81"/>
      <c r="L1071" s="81"/>
      <c r="M1071" s="81"/>
      <c r="N1071" s="81"/>
      <c r="O1071" s="81"/>
      <c r="P1071" s="1"/>
      <c r="Q1071" s="1"/>
      <c r="R1071" s="1"/>
      <c r="S1071" s="1"/>
      <c r="T1071" s="1"/>
      <c r="U1071" s="1"/>
      <c r="V1071" s="1"/>
      <c r="W1071" s="1"/>
    </row>
    <row r="1072" spans="4:23" ht="21" customHeight="1">
      <c r="D1072" s="1"/>
      <c r="E1072" s="80"/>
      <c r="F1072" s="1"/>
      <c r="G1072" s="1"/>
      <c r="H1072" s="1"/>
      <c r="I1072" s="1"/>
      <c r="J1072" s="81"/>
      <c r="K1072" s="81"/>
      <c r="L1072" s="81"/>
      <c r="M1072" s="81"/>
      <c r="N1072" s="81"/>
      <c r="O1072" s="81"/>
      <c r="P1072" s="1"/>
      <c r="Q1072" s="1"/>
      <c r="R1072" s="1"/>
      <c r="S1072" s="1"/>
      <c r="T1072" s="1"/>
      <c r="U1072" s="1"/>
      <c r="V1072" s="1"/>
      <c r="W1072" s="1"/>
    </row>
    <row r="1073" spans="4:23" ht="21" customHeight="1">
      <c r="D1073" s="1"/>
      <c r="E1073" s="80"/>
      <c r="F1073" s="1"/>
      <c r="G1073" s="1"/>
      <c r="H1073" s="1"/>
      <c r="I1073" s="1"/>
      <c r="J1073" s="81"/>
      <c r="K1073" s="81"/>
      <c r="L1073" s="81"/>
      <c r="M1073" s="81"/>
      <c r="N1073" s="81"/>
      <c r="O1073" s="81"/>
      <c r="P1073" s="1"/>
      <c r="Q1073" s="1"/>
      <c r="R1073" s="1"/>
      <c r="S1073" s="1"/>
      <c r="T1073" s="1"/>
      <c r="U1073" s="1"/>
      <c r="V1073" s="1"/>
      <c r="W1073" s="1"/>
    </row>
    <row r="1074" spans="4:23" ht="21" customHeight="1">
      <c r="D1074" s="1"/>
      <c r="E1074" s="80"/>
      <c r="F1074" s="1"/>
      <c r="G1074" s="1"/>
      <c r="H1074" s="1"/>
      <c r="I1074" s="1"/>
      <c r="J1074" s="81"/>
      <c r="K1074" s="81"/>
      <c r="L1074" s="81"/>
      <c r="M1074" s="81"/>
      <c r="N1074" s="81"/>
      <c r="O1074" s="81"/>
      <c r="P1074" s="1"/>
      <c r="Q1074" s="1"/>
      <c r="R1074" s="1"/>
      <c r="S1074" s="1"/>
      <c r="T1074" s="1"/>
      <c r="U1074" s="1"/>
      <c r="V1074" s="1"/>
      <c r="W1074" s="1"/>
    </row>
    <row r="1075" spans="4:23" ht="21" customHeight="1">
      <c r="D1075" s="1"/>
      <c r="E1075" s="80"/>
      <c r="F1075" s="1"/>
      <c r="G1075" s="1"/>
      <c r="H1075" s="1"/>
      <c r="I1075" s="1"/>
      <c r="J1075" s="81"/>
      <c r="K1075" s="81"/>
      <c r="L1075" s="81"/>
      <c r="M1075" s="81"/>
      <c r="N1075" s="81"/>
      <c r="O1075" s="81"/>
      <c r="P1075" s="1"/>
      <c r="Q1075" s="1"/>
      <c r="R1075" s="1"/>
      <c r="S1075" s="1"/>
      <c r="T1075" s="1"/>
      <c r="U1075" s="1"/>
      <c r="V1075" s="1"/>
      <c r="W1075" s="1"/>
    </row>
    <row r="1076" spans="4:23" ht="21" customHeight="1">
      <c r="D1076" s="1"/>
      <c r="E1076" s="80"/>
      <c r="F1076" s="1"/>
      <c r="G1076" s="1"/>
      <c r="H1076" s="1"/>
      <c r="I1076" s="1"/>
      <c r="J1076" s="81"/>
      <c r="K1076" s="81"/>
      <c r="L1076" s="81"/>
      <c r="M1076" s="81"/>
      <c r="N1076" s="81"/>
      <c r="O1076" s="81"/>
      <c r="P1076" s="1"/>
      <c r="Q1076" s="1"/>
      <c r="R1076" s="1"/>
      <c r="S1076" s="1"/>
      <c r="T1076" s="1"/>
      <c r="U1076" s="1"/>
      <c r="V1076" s="1"/>
      <c r="W1076" s="1"/>
    </row>
    <row r="1077" spans="4:23" ht="21" customHeight="1">
      <c r="D1077" s="1"/>
      <c r="E1077" s="80"/>
      <c r="F1077" s="1"/>
      <c r="G1077" s="1"/>
      <c r="H1077" s="1"/>
      <c r="I1077" s="1"/>
      <c r="J1077" s="81"/>
      <c r="K1077" s="81"/>
      <c r="L1077" s="81"/>
      <c r="M1077" s="81"/>
      <c r="N1077" s="81"/>
      <c r="O1077" s="81"/>
      <c r="P1077" s="1"/>
      <c r="Q1077" s="1"/>
      <c r="R1077" s="1"/>
      <c r="S1077" s="1"/>
      <c r="T1077" s="1"/>
      <c r="U1077" s="1"/>
      <c r="V1077" s="1"/>
      <c r="W1077" s="1"/>
    </row>
    <row r="1078" spans="4:23" ht="21" customHeight="1">
      <c r="D1078" s="1"/>
      <c r="E1078" s="80"/>
      <c r="F1078" s="1"/>
      <c r="G1078" s="1"/>
      <c r="H1078" s="1"/>
      <c r="I1078" s="1"/>
      <c r="J1078" s="81"/>
      <c r="K1078" s="81"/>
      <c r="L1078" s="81"/>
      <c r="M1078" s="81"/>
      <c r="N1078" s="81"/>
      <c r="O1078" s="81"/>
      <c r="P1078" s="1"/>
      <c r="Q1078" s="1"/>
      <c r="R1078" s="1"/>
      <c r="S1078" s="1"/>
      <c r="T1078" s="1"/>
      <c r="U1078" s="1"/>
      <c r="V1078" s="1"/>
      <c r="W1078" s="1"/>
    </row>
    <row r="1079" spans="4:23" ht="21" customHeight="1">
      <c r="D1079" s="1"/>
      <c r="E1079" s="80"/>
      <c r="F1079" s="1"/>
      <c r="G1079" s="1"/>
      <c r="H1079" s="1"/>
      <c r="I1079" s="1"/>
      <c r="J1079" s="81"/>
      <c r="K1079" s="81"/>
      <c r="L1079" s="81"/>
      <c r="M1079" s="81"/>
      <c r="N1079" s="81"/>
      <c r="O1079" s="81"/>
      <c r="P1079" s="1"/>
      <c r="Q1079" s="1"/>
      <c r="R1079" s="1"/>
      <c r="S1079" s="1"/>
      <c r="T1079" s="1"/>
      <c r="U1079" s="1"/>
      <c r="V1079" s="1"/>
      <c r="W1079" s="1"/>
    </row>
    <row r="1080" spans="4:23" ht="21" customHeight="1">
      <c r="D1080" s="1"/>
      <c r="E1080" s="80"/>
      <c r="F1080" s="1"/>
      <c r="G1080" s="1"/>
      <c r="H1080" s="1"/>
      <c r="I1080" s="1"/>
      <c r="J1080" s="81"/>
      <c r="K1080" s="81"/>
      <c r="L1080" s="81"/>
      <c r="M1080" s="81"/>
      <c r="N1080" s="81"/>
      <c r="O1080" s="81"/>
      <c r="P1080" s="1"/>
      <c r="Q1080" s="1"/>
      <c r="R1080" s="1"/>
      <c r="S1080" s="1"/>
      <c r="T1080" s="1"/>
      <c r="U1080" s="1"/>
      <c r="V1080" s="1"/>
      <c r="W1080" s="1"/>
    </row>
    <row r="1081" spans="4:23" ht="21" customHeight="1">
      <c r="D1081" s="1"/>
      <c r="E1081" s="80"/>
      <c r="F1081" s="1"/>
      <c r="G1081" s="1"/>
      <c r="H1081" s="1"/>
      <c r="I1081" s="1"/>
      <c r="J1081" s="81"/>
      <c r="K1081" s="81"/>
      <c r="L1081" s="81"/>
      <c r="M1081" s="81"/>
      <c r="N1081" s="81"/>
      <c r="O1081" s="81"/>
      <c r="P1081" s="1"/>
      <c r="Q1081" s="1"/>
      <c r="R1081" s="1"/>
      <c r="S1081" s="1"/>
      <c r="T1081" s="1"/>
      <c r="U1081" s="1"/>
      <c r="V1081" s="1"/>
      <c r="W1081" s="1"/>
    </row>
    <row r="1082" spans="4:23" ht="21" customHeight="1">
      <c r="D1082" s="1"/>
      <c r="E1082" s="80"/>
      <c r="F1082" s="1"/>
      <c r="G1082" s="1"/>
      <c r="H1082" s="1"/>
      <c r="I1082" s="1"/>
      <c r="J1082" s="81"/>
      <c r="K1082" s="81"/>
      <c r="L1082" s="81"/>
      <c r="M1082" s="81"/>
      <c r="N1082" s="81"/>
      <c r="O1082" s="81"/>
      <c r="P1082" s="1"/>
      <c r="Q1082" s="1"/>
      <c r="R1082" s="1"/>
      <c r="S1082" s="1"/>
      <c r="T1082" s="1"/>
      <c r="U1082" s="1"/>
      <c r="V1082" s="1"/>
      <c r="W1082" s="1"/>
    </row>
    <row r="1083" spans="4:23" ht="21" customHeight="1">
      <c r="D1083" s="1"/>
      <c r="E1083" s="80"/>
      <c r="F1083" s="1"/>
      <c r="G1083" s="1"/>
      <c r="H1083" s="1"/>
      <c r="I1083" s="1"/>
      <c r="J1083" s="81"/>
      <c r="K1083" s="81"/>
      <c r="L1083" s="81"/>
      <c r="M1083" s="81"/>
      <c r="N1083" s="81"/>
      <c r="O1083" s="81"/>
      <c r="P1083" s="1"/>
      <c r="Q1083" s="1"/>
      <c r="R1083" s="1"/>
      <c r="S1083" s="1"/>
      <c r="T1083" s="1"/>
      <c r="U1083" s="1"/>
      <c r="V1083" s="1"/>
      <c r="W1083" s="1"/>
    </row>
    <row r="1084" spans="4:23" ht="21" customHeight="1">
      <c r="D1084" s="1"/>
      <c r="E1084" s="80"/>
      <c r="F1084" s="1"/>
      <c r="G1084" s="1"/>
      <c r="H1084" s="1"/>
      <c r="I1084" s="1"/>
      <c r="J1084" s="81"/>
      <c r="K1084" s="81"/>
      <c r="L1084" s="81"/>
      <c r="M1084" s="81"/>
      <c r="N1084" s="81"/>
      <c r="O1084" s="81"/>
      <c r="P1084" s="1"/>
      <c r="Q1084" s="1"/>
      <c r="R1084" s="1"/>
      <c r="S1084" s="1"/>
      <c r="T1084" s="1"/>
      <c r="U1084" s="1"/>
      <c r="V1084" s="1"/>
      <c r="W1084" s="1"/>
    </row>
    <row r="1085" spans="4:23" ht="21" customHeight="1">
      <c r="D1085" s="1"/>
      <c r="E1085" s="80"/>
      <c r="F1085" s="1"/>
      <c r="G1085" s="1"/>
      <c r="H1085" s="1"/>
      <c r="I1085" s="1"/>
      <c r="J1085" s="81"/>
      <c r="K1085" s="81"/>
      <c r="L1085" s="81"/>
      <c r="M1085" s="81"/>
      <c r="N1085" s="81"/>
      <c r="O1085" s="81"/>
      <c r="P1085" s="1"/>
      <c r="Q1085" s="1"/>
      <c r="R1085" s="1"/>
      <c r="S1085" s="1"/>
      <c r="T1085" s="1"/>
      <c r="U1085" s="1"/>
      <c r="V1085" s="1"/>
      <c r="W1085" s="1"/>
    </row>
    <row r="1086" spans="4:23" ht="21" customHeight="1">
      <c r="D1086" s="1"/>
      <c r="E1086" s="80"/>
      <c r="F1086" s="1"/>
      <c r="G1086" s="1"/>
      <c r="H1086" s="1"/>
      <c r="I1086" s="1"/>
      <c r="J1086" s="81"/>
      <c r="K1086" s="81"/>
      <c r="L1086" s="81"/>
      <c r="M1086" s="81"/>
      <c r="N1086" s="81"/>
      <c r="O1086" s="81"/>
      <c r="P1086" s="1"/>
      <c r="Q1086" s="1"/>
      <c r="R1086" s="1"/>
      <c r="S1086" s="1"/>
      <c r="T1086" s="1"/>
      <c r="U1086" s="1"/>
      <c r="V1086" s="1"/>
      <c r="W1086" s="1"/>
    </row>
    <row r="1087" spans="4:23" ht="21" customHeight="1">
      <c r="D1087" s="1"/>
      <c r="E1087" s="80"/>
      <c r="F1087" s="1"/>
      <c r="G1087" s="1"/>
      <c r="H1087" s="1"/>
      <c r="I1087" s="1"/>
      <c r="J1087" s="81"/>
      <c r="K1087" s="81"/>
      <c r="L1087" s="81"/>
      <c r="M1087" s="81"/>
      <c r="N1087" s="81"/>
      <c r="O1087" s="81"/>
      <c r="P1087" s="1"/>
      <c r="Q1087" s="1"/>
      <c r="R1087" s="1"/>
      <c r="S1087" s="1"/>
      <c r="T1087" s="1"/>
      <c r="U1087" s="1"/>
      <c r="V1087" s="1"/>
      <c r="W1087" s="1"/>
    </row>
    <row r="1088" spans="4:23" ht="21" customHeight="1">
      <c r="D1088" s="1"/>
      <c r="E1088" s="80"/>
      <c r="F1088" s="1"/>
      <c r="G1088" s="1"/>
      <c r="H1088" s="1"/>
      <c r="I1088" s="1"/>
      <c r="J1088" s="81"/>
      <c r="K1088" s="81"/>
      <c r="L1088" s="81"/>
      <c r="M1088" s="81"/>
      <c r="N1088" s="81"/>
      <c r="O1088" s="81"/>
      <c r="P1088" s="1"/>
      <c r="Q1088" s="1"/>
      <c r="R1088" s="1"/>
      <c r="S1088" s="1"/>
      <c r="T1088" s="1"/>
      <c r="U1088" s="1"/>
      <c r="V1088" s="1"/>
      <c r="W1088" s="1"/>
    </row>
    <row r="1089" spans="4:23" ht="21" customHeight="1">
      <c r="D1089" s="1"/>
      <c r="E1089" s="80"/>
      <c r="F1089" s="1"/>
      <c r="G1089" s="1"/>
      <c r="H1089" s="1"/>
      <c r="I1089" s="1"/>
      <c r="J1089" s="81"/>
      <c r="K1089" s="81"/>
      <c r="L1089" s="81"/>
      <c r="M1089" s="81"/>
      <c r="N1089" s="81"/>
      <c r="O1089" s="81"/>
      <c r="P1089" s="1"/>
      <c r="Q1089" s="1"/>
      <c r="R1089" s="1"/>
      <c r="S1089" s="1"/>
      <c r="T1089" s="1"/>
      <c r="U1089" s="1"/>
      <c r="V1089" s="1"/>
      <c r="W1089" s="1"/>
    </row>
    <row r="1090" spans="4:23" ht="21" customHeight="1">
      <c r="D1090" s="1"/>
      <c r="E1090" s="80"/>
      <c r="F1090" s="1"/>
      <c r="G1090" s="1"/>
      <c r="H1090" s="1"/>
      <c r="I1090" s="1"/>
      <c r="J1090" s="81"/>
      <c r="K1090" s="81"/>
      <c r="L1090" s="81"/>
      <c r="M1090" s="81"/>
      <c r="N1090" s="81"/>
      <c r="O1090" s="81"/>
      <c r="P1090" s="1"/>
      <c r="Q1090" s="1"/>
      <c r="R1090" s="1"/>
      <c r="S1090" s="1"/>
      <c r="T1090" s="1"/>
      <c r="U1090" s="1"/>
      <c r="V1090" s="1"/>
      <c r="W1090" s="1"/>
    </row>
    <row r="1091" spans="4:23" ht="21" customHeight="1">
      <c r="D1091" s="1"/>
      <c r="E1091" s="80"/>
      <c r="F1091" s="1"/>
      <c r="G1091" s="1"/>
      <c r="H1091" s="1"/>
      <c r="I1091" s="1"/>
      <c r="J1091" s="81"/>
      <c r="K1091" s="81"/>
      <c r="L1091" s="81"/>
      <c r="M1091" s="81"/>
      <c r="N1091" s="81"/>
      <c r="O1091" s="81"/>
      <c r="P1091" s="1"/>
      <c r="Q1091" s="1"/>
      <c r="R1091" s="1"/>
      <c r="S1091" s="1"/>
      <c r="T1091" s="1"/>
      <c r="U1091" s="1"/>
      <c r="V1091" s="1"/>
      <c r="W1091" s="1"/>
    </row>
    <row r="1092" spans="4:23" ht="21" customHeight="1">
      <c r="D1092" s="1"/>
      <c r="E1092" s="80"/>
      <c r="F1092" s="1"/>
      <c r="G1092" s="1"/>
      <c r="H1092" s="1"/>
      <c r="I1092" s="1"/>
      <c r="J1092" s="81"/>
      <c r="K1092" s="81"/>
      <c r="L1092" s="81"/>
      <c r="M1092" s="81"/>
      <c r="N1092" s="81"/>
      <c r="O1092" s="81"/>
      <c r="P1092" s="1"/>
      <c r="Q1092" s="1"/>
      <c r="R1092" s="1"/>
      <c r="S1092" s="1"/>
      <c r="T1092" s="1"/>
      <c r="U1092" s="1"/>
      <c r="V1092" s="1"/>
      <c r="W1092" s="1"/>
    </row>
    <row r="1093" spans="4:23" ht="21" customHeight="1">
      <c r="D1093" s="1"/>
      <c r="E1093" s="80"/>
      <c r="F1093" s="1"/>
      <c r="G1093" s="1"/>
      <c r="H1093" s="1"/>
      <c r="I1093" s="1"/>
      <c r="J1093" s="81"/>
      <c r="K1093" s="81"/>
      <c r="L1093" s="81"/>
      <c r="M1093" s="81"/>
      <c r="N1093" s="81"/>
      <c r="O1093" s="81"/>
      <c r="P1093" s="1"/>
      <c r="Q1093" s="1"/>
      <c r="R1093" s="1"/>
      <c r="S1093" s="1"/>
      <c r="T1093" s="1"/>
      <c r="U1093" s="1"/>
      <c r="V1093" s="1"/>
      <c r="W1093" s="1"/>
    </row>
    <row r="1094" spans="4:23" ht="21" customHeight="1">
      <c r="D1094" s="1"/>
      <c r="E1094" s="80"/>
      <c r="F1094" s="1"/>
      <c r="G1094" s="1"/>
      <c r="H1094" s="1"/>
      <c r="I1094" s="1"/>
      <c r="J1094" s="81"/>
      <c r="K1094" s="81"/>
      <c r="L1094" s="81"/>
      <c r="M1094" s="81"/>
      <c r="N1094" s="81"/>
      <c r="O1094" s="81"/>
      <c r="P1094" s="1"/>
      <c r="Q1094" s="1"/>
      <c r="R1094" s="1"/>
      <c r="S1094" s="1"/>
      <c r="T1094" s="1"/>
      <c r="U1094" s="1"/>
      <c r="V1094" s="1"/>
      <c r="W1094" s="1"/>
    </row>
    <row r="1095" spans="4:23" ht="21" customHeight="1">
      <c r="D1095" s="1"/>
      <c r="E1095" s="80"/>
      <c r="F1095" s="1"/>
      <c r="G1095" s="1"/>
      <c r="H1095" s="1"/>
      <c r="I1095" s="1"/>
      <c r="J1095" s="81"/>
      <c r="K1095" s="81"/>
      <c r="L1095" s="81"/>
      <c r="M1095" s="81"/>
      <c r="N1095" s="81"/>
      <c r="O1095" s="81"/>
      <c r="P1095" s="1"/>
      <c r="Q1095" s="1"/>
      <c r="R1095" s="1"/>
      <c r="S1095" s="1"/>
      <c r="T1095" s="1"/>
      <c r="U1095" s="1"/>
      <c r="V1095" s="1"/>
      <c r="W1095" s="1"/>
    </row>
    <row r="1096" spans="4:23" ht="21" customHeight="1">
      <c r="D1096" s="1"/>
      <c r="E1096" s="80"/>
      <c r="F1096" s="1"/>
      <c r="G1096" s="1"/>
      <c r="H1096" s="1"/>
      <c r="I1096" s="1"/>
      <c r="J1096" s="81"/>
      <c r="K1096" s="81"/>
      <c r="L1096" s="81"/>
      <c r="M1096" s="81"/>
      <c r="N1096" s="81"/>
      <c r="O1096" s="81"/>
      <c r="P1096" s="1"/>
      <c r="Q1096" s="1"/>
      <c r="R1096" s="1"/>
      <c r="S1096" s="1"/>
      <c r="T1096" s="1"/>
      <c r="U1096" s="1"/>
      <c r="V1096" s="1"/>
      <c r="W1096" s="1"/>
    </row>
    <row r="1097" spans="4:23" ht="21" customHeight="1">
      <c r="D1097" s="1"/>
      <c r="E1097" s="80"/>
      <c r="F1097" s="1"/>
      <c r="G1097" s="1"/>
      <c r="H1097" s="1"/>
      <c r="I1097" s="1"/>
      <c r="J1097" s="81"/>
      <c r="K1097" s="81"/>
      <c r="L1097" s="81"/>
      <c r="M1097" s="81"/>
      <c r="N1097" s="81"/>
      <c r="O1097" s="81"/>
      <c r="P1097" s="1"/>
      <c r="Q1097" s="1"/>
      <c r="R1097" s="1"/>
      <c r="S1097" s="1"/>
      <c r="T1097" s="1"/>
      <c r="U1097" s="1"/>
      <c r="V1097" s="1"/>
      <c r="W1097" s="1"/>
    </row>
    <row r="1098" spans="4:23" ht="21" customHeight="1">
      <c r="D1098" s="1"/>
      <c r="E1098" s="80"/>
      <c r="F1098" s="1"/>
      <c r="G1098" s="1"/>
      <c r="H1098" s="1"/>
      <c r="I1098" s="1"/>
      <c r="J1098" s="81"/>
      <c r="K1098" s="81"/>
      <c r="L1098" s="81"/>
      <c r="M1098" s="81"/>
      <c r="N1098" s="81"/>
      <c r="O1098" s="81"/>
      <c r="P1098" s="1"/>
      <c r="Q1098" s="1"/>
      <c r="R1098" s="1"/>
      <c r="S1098" s="1"/>
      <c r="T1098" s="1"/>
      <c r="U1098" s="1"/>
      <c r="V1098" s="1"/>
      <c r="W1098" s="1"/>
    </row>
    <row r="1099" spans="4:23" ht="21" customHeight="1">
      <c r="D1099" s="1"/>
      <c r="E1099" s="80"/>
      <c r="F1099" s="1"/>
      <c r="G1099" s="1"/>
      <c r="H1099" s="1"/>
      <c r="I1099" s="1"/>
      <c r="J1099" s="81"/>
      <c r="K1099" s="81"/>
      <c r="L1099" s="81"/>
      <c r="M1099" s="81"/>
      <c r="N1099" s="81"/>
      <c r="O1099" s="81"/>
      <c r="P1099" s="1"/>
      <c r="Q1099" s="1"/>
      <c r="R1099" s="1"/>
      <c r="S1099" s="1"/>
      <c r="T1099" s="1"/>
      <c r="U1099" s="1"/>
      <c r="V1099" s="1"/>
      <c r="W1099" s="1"/>
    </row>
    <row r="1100" spans="4:23" ht="21" customHeight="1">
      <c r="D1100" s="1"/>
      <c r="E1100" s="80"/>
      <c r="F1100" s="1"/>
      <c r="G1100" s="1"/>
      <c r="H1100" s="1"/>
      <c r="I1100" s="1"/>
      <c r="J1100" s="81"/>
      <c r="K1100" s="81"/>
      <c r="L1100" s="81"/>
      <c r="M1100" s="81"/>
      <c r="N1100" s="81"/>
      <c r="O1100" s="81"/>
      <c r="P1100" s="1"/>
      <c r="Q1100" s="1"/>
      <c r="R1100" s="1"/>
      <c r="S1100" s="1"/>
      <c r="T1100" s="1"/>
      <c r="U1100" s="1"/>
      <c r="V1100" s="1"/>
      <c r="W1100" s="1"/>
    </row>
    <row r="1101" spans="4:23" ht="21" customHeight="1">
      <c r="D1101" s="1"/>
      <c r="E1101" s="80"/>
      <c r="F1101" s="1"/>
      <c r="G1101" s="1"/>
      <c r="H1101" s="1"/>
      <c r="I1101" s="1"/>
      <c r="J1101" s="81"/>
      <c r="K1101" s="81"/>
      <c r="L1101" s="81"/>
      <c r="M1101" s="81"/>
      <c r="N1101" s="81"/>
      <c r="O1101" s="81"/>
      <c r="P1101" s="1"/>
      <c r="Q1101" s="1"/>
      <c r="R1101" s="1"/>
      <c r="S1101" s="1"/>
      <c r="T1101" s="1"/>
      <c r="U1101" s="1"/>
      <c r="V1101" s="1"/>
      <c r="W1101" s="1"/>
    </row>
    <row r="1102" spans="4:23" ht="21" customHeight="1">
      <c r="D1102" s="1"/>
      <c r="E1102" s="80"/>
      <c r="F1102" s="1"/>
      <c r="G1102" s="1"/>
      <c r="H1102" s="1"/>
      <c r="I1102" s="1"/>
      <c r="J1102" s="81"/>
      <c r="K1102" s="81"/>
      <c r="L1102" s="81"/>
      <c r="M1102" s="81"/>
      <c r="N1102" s="81"/>
      <c r="O1102" s="81"/>
      <c r="P1102" s="1"/>
      <c r="Q1102" s="1"/>
      <c r="R1102" s="1"/>
      <c r="S1102" s="1"/>
      <c r="T1102" s="1"/>
      <c r="U1102" s="1"/>
      <c r="V1102" s="1"/>
      <c r="W1102" s="1"/>
    </row>
    <row r="1103" spans="4:23" ht="21" customHeight="1">
      <c r="D1103" s="1"/>
      <c r="E1103" s="80"/>
      <c r="F1103" s="1"/>
      <c r="G1103" s="1"/>
      <c r="H1103" s="1"/>
      <c r="I1103" s="1"/>
      <c r="J1103" s="81"/>
      <c r="K1103" s="81"/>
      <c r="L1103" s="81"/>
      <c r="M1103" s="81"/>
      <c r="N1103" s="81"/>
      <c r="O1103" s="81"/>
      <c r="P1103" s="1"/>
      <c r="Q1103" s="1"/>
      <c r="R1103" s="1"/>
      <c r="S1103" s="1"/>
      <c r="T1103" s="1"/>
      <c r="U1103" s="1"/>
      <c r="V1103" s="1"/>
      <c r="W1103" s="1"/>
    </row>
    <row r="1104" spans="4:23" ht="21" customHeight="1">
      <c r="D1104" s="1"/>
      <c r="E1104" s="80"/>
      <c r="F1104" s="1"/>
      <c r="G1104" s="1"/>
      <c r="H1104" s="1"/>
      <c r="I1104" s="1"/>
      <c r="J1104" s="81"/>
      <c r="K1104" s="81"/>
      <c r="L1104" s="81"/>
      <c r="M1104" s="81"/>
      <c r="N1104" s="81"/>
      <c r="O1104" s="81"/>
      <c r="P1104" s="1"/>
      <c r="Q1104" s="1"/>
      <c r="R1104" s="1"/>
      <c r="S1104" s="1"/>
      <c r="T1104" s="1"/>
      <c r="U1104" s="1"/>
      <c r="V1104" s="1"/>
      <c r="W1104" s="1"/>
    </row>
    <row r="1105" spans="4:23" ht="21" customHeight="1">
      <c r="D1105" s="1"/>
      <c r="E1105" s="80"/>
      <c r="F1105" s="1"/>
      <c r="G1105" s="1"/>
      <c r="H1105" s="1"/>
      <c r="I1105" s="1"/>
      <c r="J1105" s="81"/>
      <c r="K1105" s="81"/>
      <c r="L1105" s="81"/>
      <c r="M1105" s="81"/>
      <c r="N1105" s="81"/>
      <c r="O1105" s="81"/>
      <c r="P1105" s="1"/>
      <c r="Q1105" s="1"/>
      <c r="R1105" s="1"/>
      <c r="S1105" s="1"/>
      <c r="T1105" s="1"/>
      <c r="U1105" s="1"/>
      <c r="V1105" s="1"/>
      <c r="W1105" s="1"/>
    </row>
    <row r="1106" spans="4:23" ht="21" customHeight="1">
      <c r="D1106" s="1"/>
      <c r="E1106" s="80"/>
      <c r="F1106" s="1"/>
      <c r="G1106" s="1"/>
      <c r="H1106" s="1"/>
      <c r="I1106" s="1"/>
      <c r="J1106" s="81"/>
      <c r="K1106" s="81"/>
      <c r="L1106" s="81"/>
      <c r="M1106" s="81"/>
      <c r="N1106" s="81"/>
      <c r="O1106" s="81"/>
      <c r="P1106" s="1"/>
      <c r="Q1106" s="1"/>
      <c r="R1106" s="1"/>
      <c r="S1106" s="1"/>
      <c r="T1106" s="1"/>
      <c r="U1106" s="1"/>
      <c r="V1106" s="1"/>
      <c r="W1106" s="1"/>
    </row>
    <row r="1107" spans="4:23" ht="21" customHeight="1">
      <c r="D1107" s="1"/>
      <c r="E1107" s="80"/>
      <c r="F1107" s="1"/>
      <c r="G1107" s="1"/>
      <c r="H1107" s="1"/>
      <c r="I1107" s="1"/>
      <c r="J1107" s="81"/>
      <c r="K1107" s="81"/>
      <c r="L1107" s="81"/>
      <c r="M1107" s="81"/>
      <c r="N1107" s="81"/>
      <c r="O1107" s="81"/>
      <c r="P1107" s="1"/>
      <c r="Q1107" s="1"/>
      <c r="R1107" s="1"/>
      <c r="S1107" s="1"/>
      <c r="T1107" s="1"/>
      <c r="U1107" s="1"/>
      <c r="V1107" s="1"/>
      <c r="W1107" s="1"/>
    </row>
    <row r="1108" spans="4:23" ht="21" customHeight="1">
      <c r="D1108" s="1"/>
      <c r="E1108" s="80"/>
      <c r="F1108" s="1"/>
      <c r="G1108" s="1"/>
      <c r="H1108" s="1"/>
      <c r="I1108" s="1"/>
      <c r="J1108" s="81"/>
      <c r="K1108" s="81"/>
      <c r="L1108" s="81"/>
      <c r="M1108" s="81"/>
      <c r="N1108" s="81"/>
      <c r="O1108" s="81"/>
      <c r="P1108" s="1"/>
      <c r="Q1108" s="1"/>
      <c r="R1108" s="1"/>
      <c r="S1108" s="1"/>
      <c r="T1108" s="1"/>
      <c r="U1108" s="1"/>
      <c r="V1108" s="1"/>
      <c r="W1108" s="1"/>
    </row>
    <row r="1109" spans="4:23" ht="21" customHeight="1">
      <c r="D1109" s="1"/>
      <c r="E1109" s="80"/>
      <c r="F1109" s="1"/>
      <c r="G1109" s="1"/>
      <c r="H1109" s="1"/>
      <c r="I1109" s="1"/>
      <c r="J1109" s="81"/>
      <c r="K1109" s="81"/>
      <c r="L1109" s="81"/>
      <c r="M1109" s="81"/>
      <c r="N1109" s="81"/>
      <c r="O1109" s="81"/>
      <c r="P1109" s="1"/>
      <c r="Q1109" s="1"/>
      <c r="R1109" s="1"/>
      <c r="S1109" s="1"/>
      <c r="T1109" s="1"/>
      <c r="U1109" s="1"/>
      <c r="V1109" s="1"/>
      <c r="W1109" s="1"/>
    </row>
    <row r="1110" spans="4:23" ht="21" customHeight="1">
      <c r="D1110" s="1"/>
      <c r="E1110" s="80"/>
      <c r="F1110" s="1"/>
      <c r="G1110" s="1"/>
      <c r="H1110" s="1"/>
      <c r="I1110" s="1"/>
      <c r="J1110" s="81"/>
      <c r="K1110" s="81"/>
      <c r="L1110" s="81"/>
      <c r="M1110" s="81"/>
      <c r="N1110" s="81"/>
      <c r="O1110" s="81"/>
      <c r="P1110" s="1"/>
      <c r="Q1110" s="1"/>
      <c r="R1110" s="1"/>
      <c r="S1110" s="1"/>
      <c r="T1110" s="1"/>
      <c r="U1110" s="1"/>
      <c r="V1110" s="1"/>
      <c r="W1110" s="1"/>
    </row>
    <row r="1111" spans="4:23" ht="21" customHeight="1">
      <c r="D1111" s="1"/>
      <c r="E1111" s="80"/>
      <c r="F1111" s="1"/>
      <c r="G1111" s="1"/>
      <c r="H1111" s="1"/>
      <c r="I1111" s="1"/>
      <c r="J1111" s="81"/>
      <c r="K1111" s="81"/>
      <c r="L1111" s="81"/>
      <c r="M1111" s="81"/>
      <c r="N1111" s="81"/>
      <c r="O1111" s="81"/>
      <c r="P1111" s="1"/>
      <c r="Q1111" s="1"/>
      <c r="R1111" s="1"/>
      <c r="S1111" s="1"/>
      <c r="T1111" s="1"/>
      <c r="U1111" s="1"/>
      <c r="V1111" s="1"/>
      <c r="W1111" s="1"/>
    </row>
    <row r="1112" spans="4:23" ht="21" customHeight="1">
      <c r="D1112" s="1"/>
      <c r="E1112" s="80"/>
      <c r="F1112" s="1"/>
      <c r="G1112" s="1"/>
      <c r="H1112" s="1"/>
      <c r="I1112" s="1"/>
      <c r="J1112" s="81"/>
      <c r="K1112" s="81"/>
      <c r="L1112" s="81"/>
      <c r="M1112" s="81"/>
      <c r="N1112" s="81"/>
      <c r="O1112" s="81"/>
      <c r="P1112" s="1"/>
      <c r="Q1112" s="1"/>
      <c r="R1112" s="1"/>
      <c r="S1112" s="1"/>
      <c r="T1112" s="1"/>
      <c r="U1112" s="1"/>
      <c r="V1112" s="1"/>
      <c r="W1112" s="1"/>
    </row>
    <row r="1113" spans="4:23" ht="21" customHeight="1">
      <c r="D1113" s="1"/>
      <c r="E1113" s="80"/>
      <c r="F1113" s="1"/>
      <c r="G1113" s="1"/>
      <c r="H1113" s="1"/>
      <c r="I1113" s="1"/>
      <c r="J1113" s="81"/>
      <c r="K1113" s="81"/>
      <c r="L1113" s="81"/>
      <c r="M1113" s="81"/>
      <c r="N1113" s="81"/>
      <c r="O1113" s="81"/>
      <c r="P1113" s="1"/>
      <c r="Q1113" s="1"/>
      <c r="R1113" s="1"/>
      <c r="S1113" s="1"/>
      <c r="T1113" s="1"/>
      <c r="U1113" s="1"/>
      <c r="V1113" s="1"/>
      <c r="W1113" s="1"/>
    </row>
    <row r="1114" spans="4:23" ht="21" customHeight="1">
      <c r="D1114" s="1"/>
      <c r="E1114" s="80"/>
      <c r="F1114" s="1"/>
      <c r="G1114" s="1"/>
      <c r="H1114" s="1"/>
      <c r="I1114" s="1"/>
      <c r="J1114" s="81"/>
      <c r="K1114" s="81"/>
      <c r="L1114" s="81"/>
      <c r="M1114" s="81"/>
      <c r="N1114" s="81"/>
      <c r="O1114" s="81"/>
      <c r="P1114" s="1"/>
      <c r="Q1114" s="1"/>
      <c r="R1114" s="1"/>
      <c r="S1114" s="1"/>
      <c r="T1114" s="1"/>
      <c r="U1114" s="1"/>
      <c r="V1114" s="1"/>
      <c r="W1114" s="1"/>
    </row>
    <row r="1115" spans="4:23" ht="21" customHeight="1">
      <c r="D1115" s="1"/>
      <c r="E1115" s="80"/>
      <c r="F1115" s="1"/>
      <c r="G1115" s="1"/>
      <c r="H1115" s="1"/>
      <c r="I1115" s="1"/>
      <c r="J1115" s="81"/>
      <c r="K1115" s="81"/>
      <c r="L1115" s="81"/>
      <c r="M1115" s="81"/>
      <c r="N1115" s="81"/>
      <c r="O1115" s="81"/>
      <c r="P1115" s="1"/>
      <c r="Q1115" s="1"/>
      <c r="R1115" s="1"/>
      <c r="S1115" s="1"/>
      <c r="T1115" s="1"/>
      <c r="U1115" s="1"/>
      <c r="V1115" s="1"/>
      <c r="W1115" s="1"/>
    </row>
    <row r="1116" spans="4:23" ht="21" customHeight="1">
      <c r="D1116" s="1"/>
      <c r="E1116" s="80"/>
      <c r="F1116" s="1"/>
      <c r="G1116" s="1"/>
      <c r="H1116" s="1"/>
      <c r="I1116" s="1"/>
      <c r="J1116" s="81"/>
      <c r="K1116" s="81"/>
      <c r="L1116" s="81"/>
      <c r="M1116" s="81"/>
      <c r="N1116" s="81"/>
      <c r="O1116" s="81"/>
      <c r="P1116" s="1"/>
      <c r="Q1116" s="1"/>
      <c r="R1116" s="1"/>
      <c r="S1116" s="1"/>
      <c r="T1116" s="1"/>
      <c r="U1116" s="1"/>
      <c r="V1116" s="1"/>
      <c r="W1116" s="1"/>
    </row>
    <row r="1117" spans="4:23" ht="21" customHeight="1">
      <c r="D1117" s="1"/>
      <c r="E1117" s="80"/>
      <c r="F1117" s="1"/>
      <c r="G1117" s="1"/>
      <c r="H1117" s="1"/>
      <c r="I1117" s="1"/>
      <c r="J1117" s="81"/>
      <c r="K1117" s="81"/>
      <c r="L1117" s="81"/>
      <c r="M1117" s="81"/>
      <c r="N1117" s="81"/>
      <c r="O1117" s="81"/>
      <c r="P1117" s="1"/>
      <c r="Q1117" s="1"/>
      <c r="R1117" s="1"/>
      <c r="S1117" s="1"/>
      <c r="T1117" s="1"/>
      <c r="U1117" s="1"/>
      <c r="V1117" s="1"/>
      <c r="W1117" s="1"/>
    </row>
    <row r="1118" spans="4:23" ht="21" customHeight="1">
      <c r="D1118" s="1"/>
      <c r="E1118" s="80"/>
      <c r="F1118" s="1"/>
      <c r="G1118" s="1"/>
      <c r="H1118" s="1"/>
      <c r="I1118" s="1"/>
      <c r="J1118" s="81"/>
      <c r="K1118" s="81"/>
      <c r="L1118" s="81"/>
      <c r="M1118" s="81"/>
      <c r="N1118" s="81"/>
      <c r="O1118" s="81"/>
      <c r="P1118" s="1"/>
      <c r="Q1118" s="1"/>
      <c r="R1118" s="1"/>
      <c r="S1118" s="1"/>
      <c r="T1118" s="1"/>
      <c r="U1118" s="1"/>
      <c r="V1118" s="1"/>
      <c r="W1118" s="1"/>
    </row>
    <row r="1119" spans="4:23" ht="21" customHeight="1">
      <c r="D1119" s="1"/>
      <c r="E1119" s="80"/>
      <c r="F1119" s="1"/>
      <c r="G1119" s="1"/>
      <c r="H1119" s="1"/>
      <c r="I1119" s="1"/>
      <c r="J1119" s="81"/>
      <c r="K1119" s="81"/>
      <c r="L1119" s="81"/>
      <c r="M1119" s="81"/>
      <c r="N1119" s="81"/>
      <c r="O1119" s="81"/>
      <c r="P1119" s="1"/>
      <c r="Q1119" s="1"/>
      <c r="R1119" s="1"/>
      <c r="S1119" s="1"/>
      <c r="T1119" s="1"/>
      <c r="U1119" s="1"/>
      <c r="V1119" s="1"/>
      <c r="W1119" s="1"/>
    </row>
    <row r="1120" spans="4:23" ht="21" customHeight="1">
      <c r="D1120" s="1"/>
      <c r="E1120" s="80"/>
      <c r="F1120" s="1"/>
      <c r="G1120" s="1"/>
      <c r="H1120" s="1"/>
      <c r="I1120" s="1"/>
      <c r="J1120" s="81"/>
      <c r="K1120" s="81"/>
      <c r="L1120" s="81"/>
      <c r="M1120" s="81"/>
      <c r="N1120" s="81"/>
      <c r="O1120" s="81"/>
      <c r="P1120" s="1"/>
      <c r="Q1120" s="1"/>
      <c r="R1120" s="1"/>
      <c r="S1120" s="1"/>
      <c r="T1120" s="1"/>
      <c r="U1120" s="1"/>
      <c r="V1120" s="1"/>
      <c r="W1120" s="1"/>
    </row>
    <row r="1121" spans="4:23" ht="21" customHeight="1">
      <c r="D1121" s="1"/>
      <c r="E1121" s="80"/>
      <c r="F1121" s="1"/>
      <c r="G1121" s="1"/>
      <c r="H1121" s="1"/>
      <c r="I1121" s="1"/>
      <c r="J1121" s="81"/>
      <c r="K1121" s="81"/>
      <c r="L1121" s="81"/>
      <c r="M1121" s="81"/>
      <c r="N1121" s="81"/>
      <c r="O1121" s="81"/>
      <c r="P1121" s="1"/>
      <c r="Q1121" s="1"/>
      <c r="R1121" s="1"/>
      <c r="S1121" s="1"/>
      <c r="T1121" s="1"/>
      <c r="U1121" s="1"/>
      <c r="V1121" s="1"/>
      <c r="W1121" s="1"/>
    </row>
    <row r="1122" spans="4:23" ht="21" customHeight="1">
      <c r="D1122" s="1"/>
      <c r="E1122" s="80"/>
      <c r="F1122" s="1"/>
      <c r="G1122" s="1"/>
      <c r="H1122" s="1"/>
      <c r="I1122" s="1"/>
      <c r="J1122" s="81"/>
      <c r="K1122" s="81"/>
      <c r="L1122" s="81"/>
      <c r="M1122" s="81"/>
      <c r="N1122" s="81"/>
      <c r="O1122" s="81"/>
      <c r="P1122" s="1"/>
      <c r="Q1122" s="1"/>
      <c r="R1122" s="1"/>
      <c r="S1122" s="1"/>
      <c r="T1122" s="1"/>
      <c r="U1122" s="1"/>
      <c r="V1122" s="1"/>
      <c r="W1122" s="1"/>
    </row>
    <row r="1123" spans="4:23" ht="21" customHeight="1">
      <c r="D1123" s="1"/>
      <c r="E1123" s="80"/>
      <c r="F1123" s="1"/>
      <c r="G1123" s="1"/>
      <c r="H1123" s="1"/>
      <c r="I1123" s="1"/>
      <c r="J1123" s="81"/>
      <c r="K1123" s="81"/>
      <c r="L1123" s="81"/>
      <c r="M1123" s="81"/>
      <c r="N1123" s="81"/>
      <c r="O1123" s="81"/>
      <c r="P1123" s="1"/>
      <c r="Q1123" s="1"/>
      <c r="R1123" s="1"/>
      <c r="S1123" s="1"/>
      <c r="T1123" s="1"/>
      <c r="U1123" s="1"/>
      <c r="V1123" s="1"/>
      <c r="W1123" s="1"/>
    </row>
    <row r="1124" spans="4:23" ht="21" customHeight="1">
      <c r="D1124" s="1"/>
      <c r="E1124" s="80"/>
      <c r="F1124" s="1"/>
      <c r="G1124" s="1"/>
      <c r="H1124" s="1"/>
      <c r="I1124" s="1"/>
      <c r="J1124" s="81"/>
      <c r="K1124" s="81"/>
      <c r="L1124" s="81"/>
      <c r="M1124" s="81"/>
      <c r="N1124" s="81"/>
      <c r="O1124" s="81"/>
      <c r="P1124" s="1"/>
      <c r="Q1124" s="1"/>
      <c r="R1124" s="1"/>
      <c r="S1124" s="1"/>
      <c r="T1124" s="1"/>
      <c r="U1124" s="1"/>
      <c r="V1124" s="1"/>
      <c r="W1124" s="1"/>
    </row>
    <row r="1125" spans="4:23" ht="21" customHeight="1">
      <c r="D1125" s="1"/>
      <c r="E1125" s="80"/>
      <c r="F1125" s="1"/>
      <c r="G1125" s="1"/>
      <c r="H1125" s="1"/>
      <c r="I1125" s="1"/>
      <c r="J1125" s="81"/>
      <c r="K1125" s="81"/>
      <c r="L1125" s="81"/>
      <c r="M1125" s="81"/>
      <c r="N1125" s="81"/>
      <c r="O1125" s="81"/>
      <c r="P1125" s="1"/>
      <c r="Q1125" s="1"/>
      <c r="R1125" s="1"/>
      <c r="S1125" s="1"/>
      <c r="T1125" s="1"/>
      <c r="U1125" s="1"/>
      <c r="V1125" s="1"/>
      <c r="W1125" s="1"/>
    </row>
    <row r="1126" spans="4:23" ht="21" customHeight="1">
      <c r="D1126" s="1"/>
      <c r="E1126" s="80"/>
      <c r="F1126" s="1"/>
      <c r="G1126" s="1"/>
      <c r="H1126" s="1"/>
      <c r="I1126" s="1"/>
      <c r="J1126" s="81"/>
      <c r="K1126" s="81"/>
      <c r="L1126" s="81"/>
      <c r="M1126" s="81"/>
      <c r="N1126" s="81"/>
      <c r="O1126" s="81"/>
      <c r="P1126" s="1"/>
      <c r="Q1126" s="1"/>
      <c r="R1126" s="1"/>
      <c r="S1126" s="1"/>
      <c r="T1126" s="1"/>
      <c r="U1126" s="1"/>
      <c r="V1126" s="1"/>
      <c r="W1126" s="1"/>
    </row>
    <row r="1127" spans="4:23" ht="21" customHeight="1">
      <c r="D1127" s="1"/>
      <c r="E1127" s="80"/>
      <c r="F1127" s="1"/>
      <c r="G1127" s="1"/>
      <c r="H1127" s="1"/>
      <c r="I1127" s="1"/>
      <c r="J1127" s="81"/>
      <c r="K1127" s="81"/>
      <c r="L1127" s="81"/>
      <c r="M1127" s="81"/>
      <c r="N1127" s="81"/>
      <c r="O1127" s="81"/>
      <c r="P1127" s="1"/>
      <c r="Q1127" s="1"/>
      <c r="R1127" s="1"/>
      <c r="S1127" s="1"/>
      <c r="T1127" s="1"/>
      <c r="U1127" s="1"/>
      <c r="V1127" s="1"/>
      <c r="W1127" s="1"/>
    </row>
    <row r="1128" spans="4:23" ht="21" customHeight="1">
      <c r="D1128" s="1"/>
      <c r="E1128" s="80"/>
      <c r="F1128" s="1"/>
      <c r="G1128" s="1"/>
      <c r="H1128" s="1"/>
      <c r="I1128" s="1"/>
      <c r="J1128" s="81"/>
      <c r="K1128" s="81"/>
      <c r="L1128" s="81"/>
      <c r="M1128" s="81"/>
      <c r="N1128" s="81"/>
      <c r="O1128" s="81"/>
      <c r="P1128" s="1"/>
      <c r="Q1128" s="1"/>
      <c r="R1128" s="1"/>
      <c r="S1128" s="1"/>
      <c r="T1128" s="1"/>
      <c r="U1128" s="1"/>
      <c r="V1128" s="1"/>
      <c r="W1128" s="1"/>
    </row>
    <row r="1129" spans="4:23" ht="21" customHeight="1">
      <c r="D1129" s="1"/>
      <c r="E1129" s="80"/>
      <c r="F1129" s="1"/>
      <c r="G1129" s="1"/>
      <c r="H1129" s="1"/>
      <c r="I1129" s="1"/>
      <c r="J1129" s="81"/>
      <c r="K1129" s="81"/>
      <c r="L1129" s="81"/>
      <c r="M1129" s="81"/>
      <c r="N1129" s="81"/>
      <c r="O1129" s="81"/>
      <c r="P1129" s="1"/>
      <c r="Q1129" s="1"/>
      <c r="R1129" s="1"/>
      <c r="S1129" s="1"/>
      <c r="T1129" s="1"/>
      <c r="U1129" s="1"/>
      <c r="V1129" s="1"/>
      <c r="W1129" s="1"/>
    </row>
    <row r="1130" spans="4:23" ht="21" customHeight="1">
      <c r="D1130" s="1"/>
      <c r="E1130" s="80"/>
      <c r="F1130" s="1"/>
      <c r="G1130" s="1"/>
      <c r="H1130" s="1"/>
      <c r="I1130" s="1"/>
      <c r="J1130" s="81"/>
      <c r="K1130" s="81"/>
      <c r="L1130" s="81"/>
      <c r="M1130" s="81"/>
      <c r="N1130" s="81"/>
      <c r="O1130" s="81"/>
      <c r="P1130" s="1"/>
      <c r="Q1130" s="1"/>
      <c r="R1130" s="1"/>
      <c r="S1130" s="1"/>
      <c r="T1130" s="1"/>
      <c r="U1130" s="1"/>
      <c r="V1130" s="1"/>
      <c r="W1130" s="1"/>
    </row>
    <row r="1131" spans="4:23" ht="21" customHeight="1">
      <c r="D1131" s="1"/>
      <c r="E1131" s="80"/>
      <c r="F1131" s="1"/>
      <c r="G1131" s="1"/>
      <c r="H1131" s="1"/>
      <c r="I1131" s="1"/>
      <c r="J1131" s="81"/>
      <c r="K1131" s="81"/>
      <c r="L1131" s="81"/>
      <c r="M1131" s="81"/>
      <c r="N1131" s="81"/>
      <c r="O1131" s="81"/>
      <c r="P1131" s="1"/>
      <c r="Q1131" s="1"/>
      <c r="R1131" s="1"/>
      <c r="S1131" s="1"/>
      <c r="T1131" s="1"/>
      <c r="U1131" s="1"/>
      <c r="V1131" s="1"/>
      <c r="W1131" s="1"/>
    </row>
    <row r="1132" spans="4:23" ht="21" customHeight="1">
      <c r="D1132" s="1"/>
      <c r="E1132" s="80"/>
      <c r="F1132" s="1"/>
      <c r="G1132" s="1"/>
      <c r="H1132" s="1"/>
      <c r="I1132" s="1"/>
      <c r="J1132" s="81"/>
      <c r="K1132" s="81"/>
      <c r="L1132" s="81"/>
      <c r="M1132" s="81"/>
      <c r="N1132" s="81"/>
      <c r="O1132" s="81"/>
      <c r="P1132" s="1"/>
      <c r="Q1132" s="1"/>
      <c r="R1132" s="1"/>
      <c r="S1132" s="1"/>
      <c r="T1132" s="1"/>
      <c r="U1132" s="1"/>
      <c r="V1132" s="1"/>
      <c r="W1132" s="1"/>
    </row>
    <row r="1133" spans="4:23" ht="21" customHeight="1">
      <c r="D1133" s="1"/>
      <c r="E1133" s="80"/>
      <c r="F1133" s="1"/>
      <c r="G1133" s="1"/>
      <c r="H1133" s="1"/>
      <c r="I1133" s="1"/>
      <c r="J1133" s="81"/>
      <c r="K1133" s="81"/>
      <c r="L1133" s="81"/>
      <c r="M1133" s="81"/>
      <c r="N1133" s="81"/>
      <c r="O1133" s="81"/>
      <c r="P1133" s="1"/>
      <c r="Q1133" s="1"/>
      <c r="R1133" s="1"/>
      <c r="S1133" s="1"/>
      <c r="T1133" s="1"/>
      <c r="U1133" s="1"/>
      <c r="V1133" s="1"/>
      <c r="W1133" s="1"/>
    </row>
    <row r="1134" spans="4:23" ht="21" customHeight="1">
      <c r="D1134" s="1"/>
      <c r="E1134" s="80"/>
      <c r="F1134" s="1"/>
      <c r="G1134" s="1"/>
      <c r="H1134" s="1"/>
      <c r="I1134" s="1"/>
      <c r="J1134" s="81"/>
      <c r="K1134" s="81"/>
      <c r="L1134" s="81"/>
      <c r="M1134" s="81"/>
      <c r="N1134" s="81"/>
      <c r="O1134" s="81"/>
      <c r="P1134" s="1"/>
      <c r="Q1134" s="1"/>
      <c r="R1134" s="1"/>
      <c r="S1134" s="1"/>
      <c r="T1134" s="1"/>
      <c r="U1134" s="1"/>
      <c r="V1134" s="1"/>
      <c r="W1134" s="1"/>
    </row>
    <row r="1135" spans="4:23" ht="21" customHeight="1">
      <c r="D1135" s="1"/>
      <c r="E1135" s="80"/>
      <c r="F1135" s="1"/>
      <c r="G1135" s="1"/>
      <c r="H1135" s="1"/>
      <c r="I1135" s="1"/>
      <c r="J1135" s="81"/>
      <c r="K1135" s="81"/>
      <c r="L1135" s="81"/>
      <c r="M1135" s="81"/>
      <c r="N1135" s="81"/>
      <c r="O1135" s="81"/>
      <c r="P1135" s="1"/>
      <c r="Q1135" s="1"/>
      <c r="R1135" s="1"/>
      <c r="S1135" s="1"/>
      <c r="T1135" s="1"/>
      <c r="U1135" s="1"/>
      <c r="V1135" s="1"/>
      <c r="W1135" s="1"/>
    </row>
    <row r="1136" spans="4:23" ht="21" customHeight="1">
      <c r="D1136" s="1"/>
      <c r="E1136" s="80"/>
      <c r="F1136" s="1"/>
      <c r="G1136" s="1"/>
      <c r="H1136" s="1"/>
      <c r="I1136" s="1"/>
      <c r="J1136" s="81"/>
      <c r="K1136" s="81"/>
      <c r="L1136" s="81"/>
      <c r="M1136" s="81"/>
      <c r="N1136" s="81"/>
      <c r="O1136" s="81"/>
      <c r="P1136" s="1"/>
      <c r="Q1136" s="1"/>
      <c r="R1136" s="1"/>
      <c r="S1136" s="1"/>
      <c r="T1136" s="1"/>
      <c r="U1136" s="1"/>
      <c r="V1136" s="1"/>
      <c r="W1136" s="1"/>
    </row>
    <row r="1137" spans="4:23" ht="21" customHeight="1">
      <c r="D1137" s="1"/>
      <c r="E1137" s="80"/>
      <c r="F1137" s="1"/>
      <c r="G1137" s="1"/>
      <c r="H1137" s="1"/>
      <c r="I1137" s="1"/>
      <c r="J1137" s="81"/>
      <c r="K1137" s="81"/>
      <c r="L1137" s="81"/>
      <c r="M1137" s="81"/>
      <c r="N1137" s="81"/>
      <c r="O1137" s="81"/>
      <c r="P1137" s="1"/>
      <c r="Q1137" s="1"/>
      <c r="R1137" s="1"/>
      <c r="S1137" s="1"/>
      <c r="T1137" s="1"/>
      <c r="U1137" s="1"/>
      <c r="V1137" s="1"/>
      <c r="W1137" s="1"/>
    </row>
    <row r="1138" spans="4:23" ht="21" customHeight="1">
      <c r="D1138" s="1"/>
      <c r="E1138" s="80"/>
      <c r="F1138" s="1"/>
      <c r="G1138" s="1"/>
      <c r="H1138" s="1"/>
      <c r="I1138" s="1"/>
      <c r="J1138" s="81"/>
      <c r="K1138" s="81"/>
      <c r="L1138" s="81"/>
      <c r="M1138" s="81"/>
      <c r="N1138" s="81"/>
      <c r="O1138" s="81"/>
      <c r="P1138" s="1"/>
      <c r="Q1138" s="1"/>
      <c r="R1138" s="1"/>
      <c r="S1138" s="1"/>
      <c r="T1138" s="1"/>
      <c r="U1138" s="1"/>
      <c r="V1138" s="1"/>
      <c r="W1138" s="1"/>
    </row>
    <row r="1139" spans="4:23" ht="21" customHeight="1">
      <c r="D1139" s="1"/>
      <c r="E1139" s="80"/>
      <c r="F1139" s="1"/>
      <c r="G1139" s="1"/>
      <c r="H1139" s="1"/>
      <c r="I1139" s="1"/>
      <c r="J1139" s="81"/>
      <c r="K1139" s="81"/>
      <c r="L1139" s="81"/>
      <c r="M1139" s="81"/>
      <c r="N1139" s="81"/>
      <c r="O1139" s="81"/>
      <c r="P1139" s="1"/>
      <c r="Q1139" s="1"/>
      <c r="R1139" s="1"/>
      <c r="S1139" s="1"/>
      <c r="T1139" s="1"/>
      <c r="U1139" s="1"/>
      <c r="V1139" s="1"/>
      <c r="W1139" s="1"/>
    </row>
    <row r="1140" spans="4:23" ht="21" customHeight="1">
      <c r="D1140" s="1"/>
      <c r="E1140" s="80"/>
      <c r="F1140" s="1"/>
      <c r="G1140" s="1"/>
      <c r="H1140" s="1"/>
      <c r="I1140" s="1"/>
      <c r="J1140" s="81"/>
      <c r="K1140" s="81"/>
      <c r="L1140" s="81"/>
      <c r="M1140" s="81"/>
      <c r="N1140" s="81"/>
      <c r="O1140" s="81"/>
      <c r="P1140" s="1"/>
      <c r="Q1140" s="1"/>
      <c r="R1140" s="1"/>
      <c r="S1140" s="1"/>
      <c r="T1140" s="1"/>
      <c r="U1140" s="1"/>
      <c r="V1140" s="1"/>
      <c r="W1140" s="1"/>
    </row>
    <row r="1141" spans="4:23" ht="21" customHeight="1">
      <c r="D1141" s="1"/>
      <c r="E1141" s="80"/>
      <c r="F1141" s="1"/>
      <c r="G1141" s="1"/>
      <c r="H1141" s="1"/>
      <c r="I1141" s="1"/>
      <c r="J1141" s="81"/>
      <c r="K1141" s="81"/>
      <c r="L1141" s="81"/>
      <c r="M1141" s="81"/>
      <c r="N1141" s="81"/>
      <c r="O1141" s="81"/>
      <c r="P1141" s="1"/>
      <c r="Q1141" s="1"/>
      <c r="R1141" s="1"/>
      <c r="S1141" s="1"/>
      <c r="T1141" s="1"/>
      <c r="U1141" s="1"/>
      <c r="V1141" s="1"/>
      <c r="W1141" s="1"/>
    </row>
    <row r="1142" spans="4:23" ht="21" customHeight="1">
      <c r="D1142" s="1"/>
      <c r="E1142" s="80"/>
      <c r="F1142" s="1"/>
      <c r="G1142" s="1"/>
      <c r="H1142" s="1"/>
      <c r="I1142" s="1"/>
      <c r="J1142" s="81"/>
      <c r="K1142" s="81"/>
      <c r="L1142" s="81"/>
      <c r="M1142" s="81"/>
      <c r="N1142" s="81"/>
      <c r="O1142" s="81"/>
      <c r="P1142" s="1"/>
      <c r="Q1142" s="1"/>
      <c r="R1142" s="1"/>
      <c r="S1142" s="1"/>
      <c r="T1142" s="1"/>
      <c r="U1142" s="1"/>
      <c r="V1142" s="1"/>
      <c r="W1142" s="1"/>
    </row>
    <row r="1143" spans="4:23" ht="21" customHeight="1">
      <c r="D1143" s="1"/>
      <c r="E1143" s="80"/>
      <c r="F1143" s="1"/>
      <c r="G1143" s="1"/>
      <c r="H1143" s="1"/>
      <c r="I1143" s="1"/>
      <c r="J1143" s="81"/>
      <c r="K1143" s="81"/>
      <c r="L1143" s="81"/>
      <c r="M1143" s="81"/>
      <c r="N1143" s="81"/>
      <c r="O1143" s="81"/>
      <c r="P1143" s="1"/>
      <c r="Q1143" s="1"/>
      <c r="R1143" s="1"/>
      <c r="S1143" s="1"/>
      <c r="T1143" s="1"/>
      <c r="U1143" s="1"/>
      <c r="V1143" s="1"/>
      <c r="W1143" s="1"/>
    </row>
    <row r="1144" spans="4:23" ht="21" customHeight="1">
      <c r="D1144" s="1"/>
      <c r="E1144" s="80"/>
      <c r="F1144" s="1"/>
      <c r="G1144" s="1"/>
      <c r="H1144" s="1"/>
      <c r="I1144" s="1"/>
      <c r="J1144" s="81"/>
      <c r="K1144" s="81"/>
      <c r="L1144" s="81"/>
      <c r="M1144" s="81"/>
      <c r="N1144" s="81"/>
      <c r="O1144" s="81"/>
      <c r="P1144" s="1"/>
      <c r="Q1144" s="1"/>
      <c r="R1144" s="1"/>
      <c r="S1144" s="1"/>
      <c r="T1144" s="1"/>
      <c r="U1144" s="1"/>
      <c r="V1144" s="1"/>
      <c r="W1144" s="1"/>
    </row>
    <row r="1145" spans="4:23" ht="21" customHeight="1">
      <c r="D1145" s="1"/>
      <c r="E1145" s="80"/>
      <c r="F1145" s="1"/>
      <c r="G1145" s="1"/>
      <c r="H1145" s="1"/>
      <c r="I1145" s="1"/>
      <c r="J1145" s="81"/>
      <c r="K1145" s="81"/>
      <c r="L1145" s="81"/>
      <c r="M1145" s="81"/>
      <c r="N1145" s="81"/>
      <c r="O1145" s="81"/>
      <c r="P1145" s="1"/>
      <c r="Q1145" s="1"/>
      <c r="R1145" s="1"/>
      <c r="S1145" s="1"/>
      <c r="T1145" s="1"/>
      <c r="U1145" s="1"/>
      <c r="V1145" s="1"/>
      <c r="W1145" s="1"/>
    </row>
    <row r="1146" spans="4:23" ht="21" customHeight="1">
      <c r="D1146" s="1"/>
      <c r="E1146" s="80"/>
      <c r="F1146" s="1"/>
      <c r="G1146" s="1"/>
      <c r="H1146" s="1"/>
      <c r="I1146" s="1"/>
      <c r="J1146" s="81"/>
      <c r="K1146" s="81"/>
      <c r="L1146" s="81"/>
      <c r="M1146" s="81"/>
      <c r="N1146" s="81"/>
      <c r="O1146" s="81"/>
      <c r="P1146" s="1"/>
      <c r="Q1146" s="1"/>
      <c r="R1146" s="1"/>
      <c r="S1146" s="1"/>
      <c r="T1146" s="1"/>
      <c r="U1146" s="1"/>
      <c r="V1146" s="1"/>
      <c r="W1146" s="1"/>
    </row>
    <row r="1147" spans="4:23" ht="21" customHeight="1">
      <c r="D1147" s="1"/>
      <c r="E1147" s="80"/>
      <c r="F1147" s="1"/>
      <c r="G1147" s="1"/>
      <c r="H1147" s="1"/>
      <c r="I1147" s="1"/>
      <c r="J1147" s="81"/>
      <c r="K1147" s="81"/>
      <c r="L1147" s="81"/>
      <c r="M1147" s="81"/>
      <c r="N1147" s="81"/>
      <c r="O1147" s="81"/>
      <c r="P1147" s="1"/>
      <c r="Q1147" s="1"/>
      <c r="R1147" s="1"/>
      <c r="S1147" s="1"/>
      <c r="T1147" s="1"/>
      <c r="U1147" s="1"/>
      <c r="V1147" s="1"/>
      <c r="W1147" s="1"/>
    </row>
    <row r="1148" spans="4:23" ht="21" customHeight="1">
      <c r="D1148" s="1"/>
      <c r="E1148" s="80"/>
      <c r="F1148" s="1"/>
      <c r="G1148" s="1"/>
      <c r="H1148" s="1"/>
      <c r="I1148" s="1"/>
      <c r="J1148" s="81"/>
      <c r="K1148" s="81"/>
      <c r="L1148" s="81"/>
      <c r="M1148" s="81"/>
      <c r="N1148" s="81"/>
      <c r="O1148" s="81"/>
      <c r="P1148" s="1"/>
      <c r="Q1148" s="1"/>
      <c r="R1148" s="1"/>
      <c r="S1148" s="1"/>
      <c r="T1148" s="1"/>
      <c r="U1148" s="1"/>
      <c r="V1148" s="1"/>
      <c r="W1148" s="1"/>
    </row>
    <row r="1149" spans="4:23" ht="21" customHeight="1">
      <c r="D1149" s="1"/>
      <c r="E1149" s="80"/>
      <c r="F1149" s="1"/>
      <c r="G1149" s="1"/>
      <c r="H1149" s="1"/>
      <c r="I1149" s="1"/>
      <c r="J1149" s="81"/>
      <c r="K1149" s="81"/>
      <c r="L1149" s="81"/>
      <c r="M1149" s="81"/>
      <c r="N1149" s="81"/>
      <c r="O1149" s="81"/>
      <c r="P1149" s="1"/>
      <c r="Q1149" s="1"/>
      <c r="R1149" s="1"/>
      <c r="S1149" s="1"/>
      <c r="T1149" s="1"/>
      <c r="U1149" s="1"/>
      <c r="V1149" s="1"/>
      <c r="W1149" s="1"/>
    </row>
    <row r="1150" spans="4:23" ht="21" customHeight="1">
      <c r="D1150" s="1"/>
      <c r="E1150" s="80"/>
      <c r="F1150" s="1"/>
      <c r="G1150" s="1"/>
      <c r="H1150" s="1"/>
      <c r="I1150" s="1"/>
      <c r="J1150" s="81"/>
      <c r="K1150" s="81"/>
      <c r="L1150" s="81"/>
      <c r="M1150" s="81"/>
      <c r="N1150" s="81"/>
      <c r="O1150" s="81"/>
      <c r="P1150" s="1"/>
      <c r="Q1150" s="1"/>
      <c r="R1150" s="1"/>
      <c r="S1150" s="1"/>
      <c r="T1150" s="1"/>
      <c r="U1150" s="1"/>
      <c r="V1150" s="1"/>
      <c r="W1150" s="1"/>
    </row>
    <row r="1151" spans="4:23" ht="21" customHeight="1">
      <c r="D1151" s="1"/>
      <c r="E1151" s="80"/>
      <c r="F1151" s="1"/>
      <c r="G1151" s="1"/>
      <c r="H1151" s="1"/>
      <c r="I1151" s="1"/>
      <c r="J1151" s="81"/>
      <c r="K1151" s="81"/>
      <c r="L1151" s="81"/>
      <c r="M1151" s="81"/>
      <c r="N1151" s="81"/>
      <c r="O1151" s="81"/>
      <c r="P1151" s="1"/>
      <c r="Q1151" s="1"/>
      <c r="R1151" s="1"/>
      <c r="S1151" s="1"/>
      <c r="T1151" s="1"/>
      <c r="U1151" s="1"/>
      <c r="V1151" s="1"/>
      <c r="W1151" s="1"/>
    </row>
    <row r="1152" spans="4:23" ht="21" customHeight="1">
      <c r="D1152" s="1"/>
      <c r="E1152" s="80"/>
      <c r="F1152" s="1"/>
      <c r="G1152" s="1"/>
      <c r="H1152" s="1"/>
      <c r="I1152" s="1"/>
      <c r="J1152" s="81"/>
      <c r="K1152" s="81"/>
      <c r="L1152" s="81"/>
      <c r="M1152" s="81"/>
      <c r="N1152" s="81"/>
      <c r="O1152" s="81"/>
      <c r="P1152" s="1"/>
      <c r="Q1152" s="1"/>
      <c r="R1152" s="1"/>
      <c r="S1152" s="1"/>
      <c r="T1152" s="1"/>
      <c r="U1152" s="1"/>
      <c r="V1152" s="1"/>
      <c r="W1152" s="1"/>
    </row>
    <row r="1153" spans="4:23" ht="21" customHeight="1">
      <c r="D1153" s="1"/>
      <c r="E1153" s="80"/>
      <c r="F1153" s="1"/>
      <c r="G1153" s="1"/>
      <c r="H1153" s="1"/>
      <c r="I1153" s="1"/>
      <c r="J1153" s="81"/>
      <c r="K1153" s="81"/>
      <c r="L1153" s="81"/>
      <c r="M1153" s="81"/>
      <c r="N1153" s="81"/>
      <c r="O1153" s="81"/>
      <c r="P1153" s="1"/>
      <c r="Q1153" s="1"/>
      <c r="R1153" s="1"/>
      <c r="S1153" s="1"/>
      <c r="T1153" s="1"/>
      <c r="U1153" s="1"/>
      <c r="V1153" s="1"/>
      <c r="W1153" s="1"/>
    </row>
    <row r="1154" spans="4:23" ht="21" customHeight="1">
      <c r="D1154" s="1"/>
      <c r="E1154" s="80"/>
      <c r="F1154" s="1"/>
      <c r="G1154" s="1"/>
      <c r="H1154" s="1"/>
      <c r="I1154" s="1"/>
      <c r="J1154" s="81"/>
      <c r="K1154" s="81"/>
      <c r="L1154" s="81"/>
      <c r="M1154" s="81"/>
      <c r="N1154" s="81"/>
      <c r="O1154" s="81"/>
      <c r="P1154" s="1"/>
      <c r="Q1154" s="1"/>
      <c r="R1154" s="1"/>
      <c r="S1154" s="1"/>
      <c r="T1154" s="1"/>
      <c r="U1154" s="1"/>
      <c r="V1154" s="1"/>
      <c r="W1154" s="1"/>
    </row>
    <row r="1155" spans="4:23" ht="21" customHeight="1">
      <c r="D1155" s="1"/>
      <c r="E1155" s="80"/>
      <c r="F1155" s="1"/>
      <c r="G1155" s="1"/>
      <c r="H1155" s="1"/>
      <c r="I1155" s="1"/>
      <c r="J1155" s="81"/>
      <c r="K1155" s="81"/>
      <c r="L1155" s="81"/>
      <c r="M1155" s="81"/>
      <c r="N1155" s="81"/>
      <c r="O1155" s="81"/>
      <c r="P1155" s="1"/>
      <c r="Q1155" s="1"/>
      <c r="R1155" s="1"/>
      <c r="S1155" s="1"/>
      <c r="T1155" s="1"/>
      <c r="U1155" s="1"/>
      <c r="V1155" s="1"/>
      <c r="W1155" s="1"/>
    </row>
    <row r="1156" spans="4:23" ht="21" customHeight="1">
      <c r="D1156" s="1"/>
      <c r="E1156" s="80"/>
      <c r="F1156" s="1"/>
      <c r="G1156" s="1"/>
      <c r="H1156" s="1"/>
      <c r="I1156" s="1"/>
      <c r="J1156" s="81"/>
      <c r="K1156" s="81"/>
      <c r="L1156" s="81"/>
      <c r="M1156" s="81"/>
      <c r="N1156" s="81"/>
      <c r="O1156" s="81"/>
      <c r="P1156" s="1"/>
      <c r="Q1156" s="1"/>
      <c r="R1156" s="1"/>
      <c r="S1156" s="1"/>
      <c r="T1156" s="1"/>
      <c r="U1156" s="1"/>
      <c r="V1156" s="1"/>
      <c r="W1156" s="1"/>
    </row>
    <row r="1157" spans="4:23" ht="21" customHeight="1">
      <c r="D1157" s="1"/>
      <c r="E1157" s="80"/>
      <c r="F1157" s="1"/>
      <c r="G1157" s="1"/>
      <c r="H1157" s="1"/>
      <c r="I1157" s="1"/>
      <c r="J1157" s="81"/>
      <c r="K1157" s="81"/>
      <c r="L1157" s="81"/>
      <c r="M1157" s="81"/>
      <c r="N1157" s="81"/>
      <c r="O1157" s="81"/>
      <c r="P1157" s="1"/>
      <c r="Q1157" s="1"/>
      <c r="R1157" s="1"/>
      <c r="S1157" s="1"/>
      <c r="T1157" s="1"/>
      <c r="U1157" s="1"/>
      <c r="V1157" s="1"/>
      <c r="W1157" s="1"/>
    </row>
    <row r="1158" spans="4:23" ht="21" customHeight="1">
      <c r="D1158" s="1"/>
      <c r="E1158" s="80"/>
      <c r="F1158" s="1"/>
      <c r="G1158" s="1"/>
      <c r="H1158" s="1"/>
      <c r="I1158" s="1"/>
      <c r="J1158" s="81"/>
      <c r="K1158" s="81"/>
      <c r="L1158" s="81"/>
      <c r="M1158" s="81"/>
      <c r="N1158" s="81"/>
      <c r="O1158" s="81"/>
      <c r="P1158" s="1"/>
      <c r="Q1158" s="1"/>
      <c r="R1158" s="1"/>
      <c r="S1158" s="1"/>
      <c r="T1158" s="1"/>
      <c r="U1158" s="1"/>
      <c r="V1158" s="1"/>
      <c r="W1158" s="1"/>
    </row>
    <row r="1159" spans="4:23" ht="21" customHeight="1">
      <c r="D1159" s="1"/>
      <c r="E1159" s="80"/>
      <c r="F1159" s="1"/>
      <c r="G1159" s="1"/>
      <c r="H1159" s="1"/>
      <c r="I1159" s="1"/>
      <c r="J1159" s="81"/>
      <c r="K1159" s="81"/>
      <c r="L1159" s="81"/>
      <c r="M1159" s="81"/>
      <c r="N1159" s="81"/>
      <c r="O1159" s="81"/>
      <c r="P1159" s="1"/>
      <c r="Q1159" s="1"/>
      <c r="R1159" s="1"/>
      <c r="S1159" s="1"/>
      <c r="T1159" s="1"/>
      <c r="U1159" s="1"/>
      <c r="V1159" s="1"/>
      <c r="W1159" s="1"/>
    </row>
    <row r="1160" spans="4:23" ht="21" customHeight="1">
      <c r="D1160" s="1"/>
      <c r="E1160" s="80"/>
      <c r="F1160" s="1"/>
      <c r="G1160" s="1"/>
      <c r="H1160" s="1"/>
      <c r="I1160" s="1"/>
      <c r="J1160" s="81"/>
      <c r="K1160" s="81"/>
      <c r="L1160" s="81"/>
      <c r="M1160" s="81"/>
      <c r="N1160" s="81"/>
      <c r="O1160" s="81"/>
      <c r="P1160" s="1"/>
      <c r="Q1160" s="1"/>
      <c r="R1160" s="1"/>
      <c r="S1160" s="1"/>
      <c r="T1160" s="1"/>
      <c r="U1160" s="1"/>
      <c r="V1160" s="1"/>
      <c r="W1160" s="1"/>
    </row>
    <row r="1161" spans="4:23" ht="21" customHeight="1">
      <c r="D1161" s="1"/>
      <c r="E1161" s="80"/>
      <c r="F1161" s="1"/>
      <c r="G1161" s="1"/>
      <c r="H1161" s="1"/>
      <c r="I1161" s="1"/>
      <c r="J1161" s="81"/>
      <c r="K1161" s="81"/>
      <c r="L1161" s="81"/>
      <c r="M1161" s="81"/>
      <c r="N1161" s="81"/>
      <c r="O1161" s="81"/>
      <c r="P1161" s="1"/>
      <c r="Q1161" s="1"/>
      <c r="R1161" s="1"/>
      <c r="S1161" s="1"/>
      <c r="T1161" s="1"/>
      <c r="U1161" s="1"/>
      <c r="V1161" s="1"/>
      <c r="W1161" s="1"/>
    </row>
    <row r="1162" spans="4:23" ht="21" customHeight="1">
      <c r="D1162" s="1"/>
      <c r="E1162" s="80"/>
      <c r="F1162" s="1"/>
      <c r="G1162" s="1"/>
      <c r="H1162" s="1"/>
      <c r="I1162" s="1"/>
      <c r="J1162" s="81"/>
      <c r="K1162" s="81"/>
      <c r="L1162" s="81"/>
      <c r="M1162" s="81"/>
      <c r="N1162" s="81"/>
      <c r="O1162" s="81"/>
      <c r="P1162" s="1"/>
      <c r="Q1162" s="1"/>
      <c r="R1162" s="1"/>
      <c r="S1162" s="1"/>
      <c r="T1162" s="1"/>
      <c r="U1162" s="1"/>
      <c r="V1162" s="1"/>
      <c r="W1162" s="1"/>
    </row>
    <row r="1163" spans="4:23" ht="21" customHeight="1">
      <c r="D1163" s="1"/>
      <c r="E1163" s="80"/>
      <c r="F1163" s="1"/>
      <c r="G1163" s="1"/>
      <c r="H1163" s="1"/>
      <c r="I1163" s="1"/>
      <c r="J1163" s="81"/>
      <c r="K1163" s="81"/>
      <c r="L1163" s="81"/>
      <c r="M1163" s="81"/>
      <c r="N1163" s="81"/>
      <c r="O1163" s="81"/>
      <c r="P1163" s="1"/>
      <c r="Q1163" s="1"/>
      <c r="R1163" s="1"/>
      <c r="S1163" s="1"/>
      <c r="T1163" s="1"/>
      <c r="U1163" s="1"/>
      <c r="V1163" s="1"/>
      <c r="W1163" s="1"/>
    </row>
    <row r="1164" spans="4:23" ht="21" customHeight="1">
      <c r="D1164" s="1"/>
      <c r="E1164" s="80"/>
      <c r="F1164" s="1"/>
      <c r="G1164" s="1"/>
      <c r="H1164" s="1"/>
      <c r="I1164" s="1"/>
      <c r="J1164" s="81"/>
      <c r="K1164" s="81"/>
      <c r="L1164" s="81"/>
      <c r="M1164" s="81"/>
      <c r="N1164" s="81"/>
      <c r="O1164" s="81"/>
      <c r="P1164" s="1"/>
      <c r="Q1164" s="1"/>
      <c r="R1164" s="1"/>
      <c r="S1164" s="1"/>
      <c r="T1164" s="1"/>
      <c r="U1164" s="1"/>
      <c r="V1164" s="1"/>
      <c r="W1164" s="1"/>
    </row>
    <row r="1165" spans="4:23" ht="21" customHeight="1">
      <c r="D1165" s="1"/>
      <c r="E1165" s="80"/>
      <c r="F1165" s="1"/>
      <c r="G1165" s="1"/>
      <c r="H1165" s="1"/>
      <c r="I1165" s="1"/>
      <c r="J1165" s="81"/>
      <c r="K1165" s="81"/>
      <c r="L1165" s="81"/>
      <c r="M1165" s="81"/>
      <c r="N1165" s="81"/>
      <c r="O1165" s="81"/>
      <c r="P1165" s="1"/>
      <c r="Q1165" s="1"/>
      <c r="R1165" s="1"/>
      <c r="S1165" s="1"/>
      <c r="T1165" s="1"/>
      <c r="U1165" s="1"/>
      <c r="V1165" s="1"/>
      <c r="W1165" s="1"/>
    </row>
    <row r="1166" spans="4:23" ht="21" customHeight="1">
      <c r="D1166" s="1"/>
      <c r="E1166" s="80"/>
      <c r="F1166" s="1"/>
      <c r="G1166" s="1"/>
      <c r="H1166" s="1"/>
      <c r="I1166" s="1"/>
      <c r="J1166" s="81"/>
      <c r="K1166" s="81"/>
      <c r="L1166" s="81"/>
      <c r="M1166" s="81"/>
      <c r="N1166" s="81"/>
      <c r="O1166" s="81"/>
      <c r="P1166" s="1"/>
      <c r="Q1166" s="1"/>
      <c r="R1166" s="1"/>
      <c r="S1166" s="1"/>
      <c r="T1166" s="1"/>
      <c r="U1166" s="1"/>
      <c r="V1166" s="1"/>
      <c r="W1166" s="1"/>
    </row>
    <row r="1167" spans="4:23" ht="21" customHeight="1">
      <c r="D1167" s="1"/>
      <c r="E1167" s="80"/>
      <c r="F1167" s="1"/>
      <c r="G1167" s="1"/>
      <c r="H1167" s="1"/>
      <c r="I1167" s="1"/>
      <c r="J1167" s="81"/>
      <c r="K1167" s="81"/>
      <c r="L1167" s="81"/>
      <c r="M1167" s="81"/>
      <c r="N1167" s="81"/>
      <c r="O1167" s="81"/>
      <c r="P1167" s="1"/>
      <c r="Q1167" s="1"/>
      <c r="R1167" s="1"/>
      <c r="S1167" s="1"/>
      <c r="T1167" s="1"/>
      <c r="U1167" s="1"/>
      <c r="V1167" s="1"/>
      <c r="W1167" s="1"/>
    </row>
    <row r="1168" spans="4:23" ht="21" customHeight="1">
      <c r="D1168" s="1"/>
      <c r="E1168" s="80"/>
      <c r="F1168" s="1"/>
      <c r="G1168" s="1"/>
      <c r="H1168" s="1"/>
      <c r="I1168" s="1"/>
      <c r="J1168" s="81"/>
      <c r="K1168" s="81"/>
      <c r="L1168" s="81"/>
      <c r="M1168" s="81"/>
      <c r="N1168" s="81"/>
      <c r="O1168" s="81"/>
      <c r="P1168" s="1"/>
      <c r="Q1168" s="1"/>
      <c r="R1168" s="1"/>
      <c r="S1168" s="1"/>
      <c r="T1168" s="1"/>
      <c r="U1168" s="1"/>
      <c r="V1168" s="1"/>
      <c r="W1168" s="1"/>
    </row>
    <row r="1169" spans="4:23" ht="21" customHeight="1">
      <c r="D1169" s="1"/>
      <c r="E1169" s="80"/>
      <c r="F1169" s="1"/>
      <c r="G1169" s="1"/>
      <c r="H1169" s="1"/>
      <c r="I1169" s="1"/>
      <c r="J1169" s="81"/>
      <c r="K1169" s="81"/>
      <c r="L1169" s="81"/>
      <c r="M1169" s="81"/>
      <c r="N1169" s="81"/>
      <c r="O1169" s="81"/>
      <c r="P1169" s="1"/>
      <c r="Q1169" s="1"/>
      <c r="R1169" s="1"/>
      <c r="S1169" s="1"/>
      <c r="T1169" s="1"/>
      <c r="U1169" s="1"/>
      <c r="V1169" s="1"/>
      <c r="W1169" s="1"/>
    </row>
    <row r="1170" spans="4:23" ht="21" customHeight="1">
      <c r="D1170" s="1"/>
      <c r="E1170" s="80"/>
      <c r="F1170" s="1"/>
      <c r="G1170" s="1"/>
      <c r="H1170" s="1"/>
      <c r="I1170" s="1"/>
      <c r="J1170" s="81"/>
      <c r="K1170" s="81"/>
      <c r="L1170" s="81"/>
      <c r="M1170" s="81"/>
      <c r="N1170" s="81"/>
      <c r="O1170" s="81"/>
      <c r="P1170" s="1"/>
      <c r="Q1170" s="1"/>
      <c r="R1170" s="1"/>
      <c r="S1170" s="1"/>
      <c r="T1170" s="1"/>
      <c r="U1170" s="1"/>
      <c r="V1170" s="1"/>
      <c r="W1170" s="1"/>
    </row>
    <row r="1171" spans="4:23" ht="21" customHeight="1">
      <c r="D1171" s="1"/>
      <c r="E1171" s="80"/>
      <c r="F1171" s="1"/>
      <c r="G1171" s="1"/>
      <c r="H1171" s="1"/>
      <c r="I1171" s="1"/>
      <c r="J1171" s="81"/>
      <c r="K1171" s="81"/>
      <c r="L1171" s="81"/>
      <c r="M1171" s="81"/>
      <c r="N1171" s="81"/>
      <c r="O1171" s="81"/>
      <c r="P1171" s="1"/>
      <c r="Q1171" s="1"/>
      <c r="R1171" s="1"/>
      <c r="S1171" s="1"/>
      <c r="T1171" s="1"/>
      <c r="U1171" s="1"/>
      <c r="V1171" s="1"/>
      <c r="W1171" s="1"/>
    </row>
    <row r="1172" spans="4:23" ht="21" customHeight="1">
      <c r="D1172" s="1"/>
      <c r="E1172" s="80"/>
      <c r="F1172" s="1"/>
      <c r="G1172" s="1"/>
      <c r="H1172" s="1"/>
      <c r="I1172" s="1"/>
      <c r="J1172" s="81"/>
      <c r="K1172" s="81"/>
      <c r="L1172" s="81"/>
      <c r="M1172" s="81"/>
      <c r="N1172" s="81"/>
      <c r="O1172" s="81"/>
      <c r="P1172" s="1"/>
      <c r="Q1172" s="1"/>
      <c r="R1172" s="1"/>
      <c r="S1172" s="1"/>
      <c r="T1172" s="1"/>
      <c r="U1172" s="1"/>
      <c r="V1172" s="1"/>
      <c r="W1172" s="1"/>
    </row>
    <row r="1173" spans="4:23" ht="21" customHeight="1">
      <c r="D1173" s="1"/>
      <c r="E1173" s="80"/>
      <c r="F1173" s="1"/>
      <c r="G1173" s="1"/>
      <c r="H1173" s="1"/>
      <c r="I1173" s="1"/>
      <c r="J1173" s="81"/>
      <c r="K1173" s="81"/>
      <c r="L1173" s="81"/>
      <c r="M1173" s="81"/>
      <c r="N1173" s="81"/>
      <c r="O1173" s="81"/>
      <c r="P1173" s="1"/>
      <c r="Q1173" s="1"/>
      <c r="R1173" s="1"/>
      <c r="S1173" s="1"/>
      <c r="T1173" s="1"/>
      <c r="U1173" s="1"/>
      <c r="V1173" s="1"/>
      <c r="W1173" s="1"/>
    </row>
    <row r="1174" spans="4:23" ht="21" customHeight="1">
      <c r="D1174" s="1"/>
      <c r="E1174" s="80"/>
      <c r="F1174" s="1"/>
      <c r="G1174" s="1"/>
      <c r="H1174" s="1"/>
      <c r="I1174" s="1"/>
      <c r="J1174" s="81"/>
      <c r="K1174" s="81"/>
      <c r="L1174" s="81"/>
      <c r="M1174" s="81"/>
      <c r="N1174" s="81"/>
      <c r="O1174" s="81"/>
      <c r="P1174" s="1"/>
      <c r="Q1174" s="1"/>
      <c r="R1174" s="1"/>
      <c r="S1174" s="1"/>
      <c r="T1174" s="1"/>
      <c r="U1174" s="1"/>
      <c r="V1174" s="1"/>
      <c r="W1174" s="1"/>
    </row>
    <row r="1175" spans="4:23" ht="21" customHeight="1">
      <c r="D1175" s="1"/>
      <c r="E1175" s="80"/>
      <c r="F1175" s="1"/>
      <c r="G1175" s="1"/>
      <c r="H1175" s="1"/>
      <c r="I1175" s="1"/>
      <c r="J1175" s="81"/>
      <c r="K1175" s="81"/>
      <c r="L1175" s="81"/>
      <c r="M1175" s="81"/>
      <c r="N1175" s="81"/>
      <c r="O1175" s="81"/>
      <c r="P1175" s="1"/>
      <c r="Q1175" s="1"/>
      <c r="R1175" s="1"/>
      <c r="S1175" s="1"/>
      <c r="T1175" s="1"/>
      <c r="U1175" s="1"/>
      <c r="V1175" s="1"/>
      <c r="W1175" s="1"/>
    </row>
    <row r="1176" spans="4:23" ht="21" customHeight="1">
      <c r="D1176" s="1"/>
      <c r="E1176" s="80"/>
      <c r="F1176" s="1"/>
      <c r="G1176" s="1"/>
      <c r="H1176" s="1"/>
      <c r="I1176" s="1"/>
      <c r="J1176" s="81"/>
      <c r="K1176" s="81"/>
      <c r="L1176" s="81"/>
      <c r="M1176" s="81"/>
      <c r="N1176" s="81"/>
      <c r="O1176" s="81"/>
      <c r="P1176" s="1"/>
      <c r="Q1176" s="1"/>
      <c r="R1176" s="1"/>
      <c r="S1176" s="1"/>
      <c r="T1176" s="1"/>
      <c r="U1176" s="1"/>
      <c r="V1176" s="1"/>
      <c r="W1176" s="1"/>
    </row>
    <row r="1177" spans="4:23" ht="21" customHeight="1">
      <c r="D1177" s="1"/>
      <c r="E1177" s="80"/>
      <c r="F1177" s="1"/>
      <c r="G1177" s="1"/>
      <c r="H1177" s="1"/>
      <c r="I1177" s="1"/>
      <c r="J1177" s="81"/>
      <c r="K1177" s="81"/>
      <c r="L1177" s="81"/>
      <c r="M1177" s="81"/>
      <c r="N1177" s="81"/>
      <c r="O1177" s="81"/>
      <c r="P1177" s="1"/>
      <c r="Q1177" s="1"/>
      <c r="R1177" s="1"/>
      <c r="S1177" s="1"/>
      <c r="T1177" s="1"/>
      <c r="U1177" s="1"/>
      <c r="V1177" s="1"/>
      <c r="W1177" s="1"/>
    </row>
    <row r="1178" spans="4:23" ht="21" customHeight="1">
      <c r="D1178" s="1"/>
      <c r="E1178" s="80"/>
      <c r="F1178" s="1"/>
      <c r="G1178" s="1"/>
      <c r="H1178" s="1"/>
      <c r="I1178" s="1"/>
      <c r="J1178" s="81"/>
      <c r="K1178" s="81"/>
      <c r="L1178" s="81"/>
      <c r="M1178" s="81"/>
      <c r="N1178" s="81"/>
      <c r="O1178" s="81"/>
      <c r="P1178" s="1"/>
      <c r="Q1178" s="1"/>
      <c r="R1178" s="1"/>
      <c r="S1178" s="1"/>
      <c r="T1178" s="1"/>
      <c r="U1178" s="1"/>
      <c r="V1178" s="1"/>
      <c r="W1178" s="1"/>
    </row>
    <row r="1179" spans="4:23" ht="21" customHeight="1">
      <c r="D1179" s="1"/>
      <c r="E1179" s="80"/>
      <c r="F1179" s="1"/>
      <c r="G1179" s="1"/>
      <c r="H1179" s="1"/>
      <c r="I1179" s="1"/>
      <c r="J1179" s="81"/>
      <c r="K1179" s="81"/>
      <c r="L1179" s="81"/>
      <c r="M1179" s="81"/>
      <c r="N1179" s="81"/>
      <c r="O1179" s="81"/>
      <c r="P1179" s="1"/>
      <c r="Q1179" s="1"/>
      <c r="R1179" s="1"/>
      <c r="S1179" s="1"/>
      <c r="T1179" s="1"/>
      <c r="U1179" s="1"/>
      <c r="V1179" s="1"/>
      <c r="W1179" s="1"/>
    </row>
    <row r="1180" spans="4:23" ht="21" customHeight="1">
      <c r="D1180" s="1"/>
      <c r="E1180" s="80"/>
      <c r="F1180" s="1"/>
      <c r="G1180" s="1"/>
      <c r="H1180" s="1"/>
      <c r="I1180" s="1"/>
      <c r="J1180" s="81"/>
      <c r="K1180" s="81"/>
      <c r="L1180" s="81"/>
      <c r="M1180" s="81"/>
      <c r="N1180" s="81"/>
      <c r="O1180" s="81"/>
      <c r="P1180" s="1"/>
      <c r="Q1180" s="1"/>
      <c r="R1180" s="1"/>
      <c r="S1180" s="1"/>
      <c r="T1180" s="1"/>
      <c r="U1180" s="1"/>
      <c r="V1180" s="1"/>
      <c r="W1180" s="1"/>
    </row>
    <row r="1181" spans="4:23" ht="21" customHeight="1">
      <c r="D1181" s="1"/>
      <c r="E1181" s="80"/>
      <c r="F1181" s="1"/>
      <c r="G1181" s="1"/>
      <c r="H1181" s="1"/>
      <c r="I1181" s="1"/>
      <c r="J1181" s="81"/>
      <c r="K1181" s="81"/>
      <c r="L1181" s="81"/>
      <c r="M1181" s="81"/>
      <c r="N1181" s="81"/>
      <c r="O1181" s="81"/>
      <c r="P1181" s="1"/>
      <c r="Q1181" s="1"/>
      <c r="R1181" s="1"/>
      <c r="S1181" s="1"/>
      <c r="T1181" s="1"/>
      <c r="U1181" s="1"/>
      <c r="V1181" s="1"/>
      <c r="W1181" s="1"/>
    </row>
    <row r="1182" spans="4:23" ht="21" customHeight="1">
      <c r="D1182" s="1"/>
      <c r="E1182" s="80"/>
      <c r="F1182" s="1"/>
      <c r="G1182" s="1"/>
      <c r="H1182" s="1"/>
      <c r="I1182" s="1"/>
      <c r="J1182" s="81"/>
      <c r="K1182" s="81"/>
      <c r="L1182" s="81"/>
      <c r="M1182" s="81"/>
      <c r="N1182" s="81"/>
      <c r="O1182" s="81"/>
      <c r="P1182" s="1"/>
      <c r="Q1182" s="1"/>
      <c r="R1182" s="1"/>
      <c r="S1182" s="1"/>
      <c r="T1182" s="1"/>
      <c r="U1182" s="1"/>
      <c r="V1182" s="1"/>
      <c r="W1182" s="1"/>
    </row>
    <row r="1183" spans="4:23" ht="21" customHeight="1">
      <c r="D1183" s="1"/>
      <c r="E1183" s="80"/>
      <c r="F1183" s="1"/>
      <c r="G1183" s="1"/>
      <c r="H1183" s="1"/>
      <c r="I1183" s="1"/>
      <c r="J1183" s="81"/>
      <c r="K1183" s="81"/>
      <c r="L1183" s="81"/>
      <c r="M1183" s="81"/>
      <c r="N1183" s="81"/>
      <c r="O1183" s="81"/>
      <c r="P1183" s="1"/>
      <c r="Q1183" s="1"/>
      <c r="R1183" s="1"/>
      <c r="S1183" s="1"/>
      <c r="T1183" s="1"/>
      <c r="U1183" s="1"/>
      <c r="V1183" s="1"/>
      <c r="W1183" s="1"/>
    </row>
    <row r="1184" spans="4:23" ht="21" customHeight="1">
      <c r="D1184" s="1"/>
      <c r="E1184" s="80"/>
      <c r="F1184" s="1"/>
      <c r="G1184" s="1"/>
      <c r="H1184" s="1"/>
      <c r="I1184" s="1"/>
      <c r="J1184" s="81"/>
      <c r="K1184" s="81"/>
      <c r="L1184" s="81"/>
      <c r="M1184" s="81"/>
      <c r="N1184" s="81"/>
      <c r="O1184" s="81"/>
      <c r="P1184" s="1"/>
      <c r="Q1184" s="1"/>
      <c r="R1184" s="1"/>
      <c r="S1184" s="1"/>
      <c r="T1184" s="1"/>
      <c r="U1184" s="1"/>
      <c r="V1184" s="1"/>
      <c r="W1184" s="1"/>
    </row>
    <row r="1185" spans="4:23" ht="21" customHeight="1">
      <c r="D1185" s="1"/>
      <c r="E1185" s="80"/>
      <c r="F1185" s="1"/>
      <c r="G1185" s="1"/>
      <c r="H1185" s="1"/>
      <c r="I1185" s="1"/>
      <c r="J1185" s="81"/>
      <c r="K1185" s="81"/>
      <c r="L1185" s="81"/>
      <c r="M1185" s="81"/>
      <c r="N1185" s="81"/>
      <c r="O1185" s="81"/>
      <c r="P1185" s="1"/>
      <c r="Q1185" s="1"/>
      <c r="R1185" s="1"/>
      <c r="S1185" s="1"/>
      <c r="T1185" s="1"/>
      <c r="U1185" s="1"/>
      <c r="V1185" s="1"/>
      <c r="W1185" s="1"/>
    </row>
    <row r="1186" spans="4:23" ht="21" customHeight="1">
      <c r="D1186" s="1"/>
      <c r="E1186" s="80"/>
      <c r="F1186" s="1"/>
      <c r="G1186" s="1"/>
      <c r="H1186" s="1"/>
      <c r="I1186" s="1"/>
      <c r="J1186" s="81"/>
      <c r="K1186" s="81"/>
      <c r="L1186" s="81"/>
      <c r="M1186" s="81"/>
      <c r="N1186" s="81"/>
      <c r="O1186" s="81"/>
      <c r="P1186" s="1"/>
      <c r="Q1186" s="1"/>
      <c r="R1186" s="1"/>
      <c r="S1186" s="1"/>
      <c r="T1186" s="1"/>
      <c r="U1186" s="1"/>
      <c r="V1186" s="1"/>
      <c r="W1186" s="1"/>
    </row>
    <row r="1187" spans="4:23" ht="21" customHeight="1">
      <c r="D1187" s="1"/>
      <c r="E1187" s="80"/>
      <c r="F1187" s="1"/>
      <c r="G1187" s="1"/>
      <c r="H1187" s="1"/>
      <c r="I1187" s="1"/>
      <c r="J1187" s="81"/>
      <c r="K1187" s="81"/>
      <c r="L1187" s="81"/>
      <c r="M1187" s="81"/>
      <c r="N1187" s="81"/>
      <c r="O1187" s="81"/>
      <c r="P1187" s="1"/>
      <c r="Q1187" s="1"/>
      <c r="R1187" s="1"/>
      <c r="S1187" s="1"/>
      <c r="T1187" s="1"/>
      <c r="U1187" s="1"/>
      <c r="V1187" s="1"/>
      <c r="W1187" s="1"/>
    </row>
    <row r="1188" spans="4:23" ht="21" customHeight="1">
      <c r="D1188" s="1"/>
      <c r="E1188" s="80"/>
      <c r="F1188" s="1"/>
      <c r="G1188" s="1"/>
      <c r="H1188" s="1"/>
      <c r="I1188" s="1"/>
      <c r="J1188" s="81"/>
      <c r="K1188" s="81"/>
      <c r="L1188" s="81"/>
      <c r="M1188" s="81"/>
      <c r="N1188" s="81"/>
      <c r="O1188" s="81"/>
      <c r="P1188" s="1"/>
      <c r="Q1188" s="1"/>
      <c r="R1188" s="1"/>
      <c r="S1188" s="1"/>
      <c r="T1188" s="1"/>
      <c r="U1188" s="1"/>
      <c r="V1188" s="1"/>
      <c r="W1188" s="1"/>
    </row>
    <row r="1189" spans="4:23" ht="21" customHeight="1">
      <c r="D1189" s="1"/>
      <c r="E1189" s="80"/>
      <c r="F1189" s="1"/>
      <c r="G1189" s="1"/>
      <c r="H1189" s="1"/>
      <c r="I1189" s="1"/>
      <c r="J1189" s="81"/>
      <c r="K1189" s="81"/>
      <c r="L1189" s="81"/>
      <c r="M1189" s="81"/>
      <c r="N1189" s="81"/>
      <c r="O1189" s="81"/>
      <c r="P1189" s="1"/>
      <c r="Q1189" s="1"/>
      <c r="R1189" s="1"/>
      <c r="S1189" s="1"/>
      <c r="T1189" s="1"/>
      <c r="U1189" s="1"/>
      <c r="V1189" s="1"/>
      <c r="W1189" s="1"/>
    </row>
    <row r="1190" spans="4:23" ht="21" customHeight="1">
      <c r="D1190" s="1"/>
      <c r="E1190" s="80"/>
      <c r="F1190" s="1"/>
      <c r="G1190" s="1"/>
      <c r="H1190" s="1"/>
      <c r="I1190" s="1"/>
      <c r="J1190" s="81"/>
      <c r="K1190" s="81"/>
      <c r="L1190" s="81"/>
      <c r="M1190" s="81"/>
      <c r="N1190" s="81"/>
      <c r="O1190" s="81"/>
      <c r="P1190" s="1"/>
      <c r="Q1190" s="1"/>
      <c r="R1190" s="1"/>
      <c r="S1190" s="1"/>
      <c r="T1190" s="1"/>
      <c r="U1190" s="1"/>
      <c r="V1190" s="1"/>
      <c r="W1190" s="1"/>
    </row>
    <row r="1191" spans="4:23" ht="21" customHeight="1">
      <c r="D1191" s="1"/>
      <c r="E1191" s="80"/>
      <c r="F1191" s="1"/>
      <c r="G1191" s="1"/>
      <c r="H1191" s="1"/>
      <c r="I1191" s="1"/>
      <c r="J1191" s="81"/>
      <c r="K1191" s="81"/>
      <c r="L1191" s="81"/>
      <c r="M1191" s="81"/>
      <c r="N1191" s="81"/>
      <c r="O1191" s="81"/>
      <c r="P1191" s="1"/>
      <c r="Q1191" s="1"/>
      <c r="R1191" s="1"/>
      <c r="S1191" s="1"/>
      <c r="T1191" s="1"/>
      <c r="U1191" s="1"/>
      <c r="V1191" s="1"/>
      <c r="W1191" s="1"/>
    </row>
    <row r="1192" spans="4:23" ht="21" customHeight="1">
      <c r="D1192" s="1"/>
      <c r="E1192" s="80"/>
      <c r="F1192" s="1"/>
      <c r="G1192" s="1"/>
      <c r="H1192" s="1"/>
      <c r="I1192" s="1"/>
      <c r="J1192" s="81"/>
      <c r="K1192" s="81"/>
      <c r="L1192" s="81"/>
      <c r="M1192" s="81"/>
      <c r="N1192" s="81"/>
      <c r="O1192" s="81"/>
      <c r="P1192" s="1"/>
      <c r="Q1192" s="1"/>
      <c r="R1192" s="1"/>
      <c r="S1192" s="1"/>
      <c r="T1192" s="1"/>
      <c r="U1192" s="1"/>
      <c r="V1192" s="1"/>
      <c r="W1192" s="1"/>
    </row>
    <row r="1193" spans="4:23" ht="21" customHeight="1">
      <c r="D1193" s="1"/>
      <c r="E1193" s="80"/>
      <c r="F1193" s="1"/>
      <c r="G1193" s="1"/>
      <c r="H1193" s="1"/>
      <c r="I1193" s="1"/>
      <c r="J1193" s="81"/>
      <c r="K1193" s="81"/>
      <c r="L1193" s="81"/>
      <c r="M1193" s="81"/>
      <c r="N1193" s="81"/>
      <c r="O1193" s="81"/>
      <c r="P1193" s="1"/>
      <c r="Q1193" s="1"/>
      <c r="R1193" s="1"/>
      <c r="S1193" s="1"/>
      <c r="T1193" s="1"/>
      <c r="U1193" s="1"/>
      <c r="V1193" s="1"/>
      <c r="W1193" s="1"/>
    </row>
    <row r="1194" spans="4:23" ht="21" customHeight="1">
      <c r="D1194" s="1"/>
      <c r="E1194" s="80"/>
      <c r="F1194" s="1"/>
      <c r="G1194" s="1"/>
      <c r="H1194" s="1"/>
      <c r="I1194" s="1"/>
      <c r="J1194" s="81"/>
      <c r="K1194" s="81"/>
      <c r="L1194" s="81"/>
      <c r="M1194" s="81"/>
      <c r="N1194" s="81"/>
      <c r="O1194" s="81"/>
      <c r="P1194" s="1"/>
      <c r="Q1194" s="1"/>
      <c r="R1194" s="1"/>
      <c r="S1194" s="1"/>
      <c r="T1194" s="1"/>
      <c r="U1194" s="1"/>
      <c r="V1194" s="1"/>
      <c r="W1194" s="1"/>
    </row>
    <row r="1195" spans="4:23" ht="21" customHeight="1">
      <c r="D1195" s="1"/>
      <c r="E1195" s="80"/>
      <c r="F1195" s="1"/>
      <c r="G1195" s="1"/>
      <c r="H1195" s="1"/>
      <c r="I1195" s="1"/>
      <c r="J1195" s="81"/>
      <c r="K1195" s="81"/>
      <c r="L1195" s="81"/>
      <c r="M1195" s="81"/>
      <c r="N1195" s="81"/>
      <c r="O1195" s="81"/>
      <c r="P1195" s="1"/>
      <c r="Q1195" s="1"/>
      <c r="R1195" s="1"/>
      <c r="S1195" s="1"/>
      <c r="T1195" s="1"/>
      <c r="U1195" s="1"/>
      <c r="V1195" s="1"/>
      <c r="W1195" s="1"/>
    </row>
    <row r="1196" spans="4:23" ht="21" customHeight="1">
      <c r="D1196" s="1"/>
      <c r="E1196" s="80"/>
      <c r="F1196" s="1"/>
      <c r="G1196" s="1"/>
      <c r="H1196" s="1"/>
      <c r="I1196" s="1"/>
      <c r="J1196" s="81"/>
      <c r="K1196" s="81"/>
      <c r="L1196" s="81"/>
      <c r="M1196" s="81"/>
      <c r="N1196" s="81"/>
      <c r="O1196" s="81"/>
      <c r="P1196" s="1"/>
      <c r="Q1196" s="1"/>
      <c r="R1196" s="1"/>
      <c r="S1196" s="1"/>
      <c r="T1196" s="1"/>
      <c r="U1196" s="1"/>
      <c r="V1196" s="1"/>
      <c r="W1196" s="1"/>
    </row>
    <row r="1197" spans="4:23" ht="21" customHeight="1">
      <c r="D1197" s="1"/>
      <c r="E1197" s="80"/>
      <c r="F1197" s="1"/>
      <c r="G1197" s="1"/>
      <c r="H1197" s="1"/>
      <c r="I1197" s="1"/>
      <c r="J1197" s="81"/>
      <c r="K1197" s="81"/>
      <c r="L1197" s="81"/>
      <c r="M1197" s="81"/>
      <c r="N1197" s="81"/>
      <c r="O1197" s="81"/>
      <c r="P1197" s="1"/>
      <c r="Q1197" s="1"/>
      <c r="R1197" s="1"/>
      <c r="S1197" s="1"/>
      <c r="T1197" s="1"/>
      <c r="U1197" s="1"/>
      <c r="V1197" s="1"/>
      <c r="W1197" s="1"/>
    </row>
    <row r="1198" spans="4:23" ht="21" customHeight="1">
      <c r="D1198" s="1"/>
      <c r="E1198" s="80"/>
      <c r="F1198" s="1"/>
      <c r="G1198" s="1"/>
      <c r="H1198" s="1"/>
      <c r="I1198" s="1"/>
      <c r="J1198" s="81"/>
      <c r="K1198" s="81"/>
      <c r="L1198" s="81"/>
      <c r="M1198" s="81"/>
      <c r="N1198" s="81"/>
      <c r="O1198" s="81"/>
      <c r="P1198" s="1"/>
      <c r="Q1198" s="1"/>
      <c r="R1198" s="1"/>
      <c r="S1198" s="1"/>
      <c r="T1198" s="1"/>
      <c r="U1198" s="1"/>
      <c r="V1198" s="1"/>
      <c r="W1198" s="1"/>
    </row>
    <row r="1199" spans="4:23" ht="21" customHeight="1">
      <c r="D1199" s="1"/>
      <c r="E1199" s="80"/>
      <c r="F1199" s="1"/>
      <c r="G1199" s="1"/>
      <c r="H1199" s="1"/>
      <c r="I1199" s="1"/>
      <c r="J1199" s="81"/>
      <c r="K1199" s="81"/>
      <c r="L1199" s="81"/>
      <c r="M1199" s="81"/>
      <c r="N1199" s="81"/>
      <c r="O1199" s="81"/>
      <c r="P1199" s="1"/>
      <c r="Q1199" s="1"/>
      <c r="R1199" s="1"/>
      <c r="S1199" s="1"/>
      <c r="T1199" s="1"/>
      <c r="U1199" s="1"/>
      <c r="V1199" s="1"/>
      <c r="W1199" s="1"/>
    </row>
    <row r="1200" spans="4:23" ht="21" customHeight="1">
      <c r="D1200" s="1"/>
      <c r="E1200" s="80"/>
      <c r="F1200" s="1"/>
      <c r="G1200" s="1"/>
      <c r="H1200" s="1"/>
      <c r="I1200" s="1"/>
      <c r="J1200" s="81"/>
      <c r="K1200" s="81"/>
      <c r="L1200" s="81"/>
      <c r="M1200" s="81"/>
      <c r="N1200" s="81"/>
      <c r="O1200" s="81"/>
      <c r="P1200" s="1"/>
      <c r="Q1200" s="1"/>
      <c r="R1200" s="1"/>
      <c r="S1200" s="1"/>
      <c r="T1200" s="1"/>
      <c r="U1200" s="1"/>
      <c r="V1200" s="1"/>
      <c r="W1200" s="1"/>
    </row>
    <row r="1201" spans="4:23" ht="21" customHeight="1">
      <c r="D1201" s="1"/>
      <c r="E1201" s="80"/>
      <c r="F1201" s="1"/>
      <c r="G1201" s="1"/>
      <c r="H1201" s="1"/>
      <c r="I1201" s="1"/>
      <c r="J1201" s="81"/>
      <c r="K1201" s="81"/>
      <c r="L1201" s="81"/>
      <c r="M1201" s="81"/>
      <c r="N1201" s="81"/>
      <c r="O1201" s="81"/>
      <c r="P1201" s="1"/>
      <c r="Q1201" s="1"/>
      <c r="R1201" s="1"/>
      <c r="S1201" s="1"/>
      <c r="T1201" s="1"/>
      <c r="U1201" s="1"/>
      <c r="V1201" s="1"/>
      <c r="W1201" s="1"/>
    </row>
    <row r="1202" spans="4:23" ht="21" customHeight="1">
      <c r="D1202" s="1"/>
      <c r="E1202" s="80"/>
      <c r="F1202" s="1"/>
      <c r="G1202" s="1"/>
      <c r="H1202" s="1"/>
      <c r="I1202" s="1"/>
      <c r="J1202" s="81"/>
      <c r="K1202" s="81"/>
      <c r="L1202" s="81"/>
      <c r="M1202" s="81"/>
      <c r="N1202" s="81"/>
      <c r="O1202" s="81"/>
      <c r="P1202" s="1"/>
      <c r="Q1202" s="1"/>
      <c r="R1202" s="1"/>
      <c r="S1202" s="1"/>
      <c r="T1202" s="1"/>
      <c r="U1202" s="1"/>
      <c r="V1202" s="1"/>
      <c r="W1202" s="1"/>
    </row>
    <row r="1203" spans="4:23" ht="21" customHeight="1">
      <c r="D1203" s="1"/>
      <c r="E1203" s="80"/>
      <c r="F1203" s="1"/>
      <c r="G1203" s="1"/>
      <c r="H1203" s="1"/>
      <c r="I1203" s="1"/>
      <c r="J1203" s="81"/>
      <c r="K1203" s="81"/>
      <c r="L1203" s="81"/>
      <c r="M1203" s="81"/>
      <c r="N1203" s="81"/>
      <c r="O1203" s="81"/>
      <c r="P1203" s="1"/>
      <c r="Q1203" s="1"/>
      <c r="R1203" s="1"/>
      <c r="S1203" s="1"/>
      <c r="T1203" s="1"/>
      <c r="U1203" s="1"/>
      <c r="V1203" s="1"/>
      <c r="W1203" s="1"/>
    </row>
    <row r="1204" spans="4:23" ht="21" customHeight="1">
      <c r="D1204" s="1"/>
      <c r="E1204" s="80"/>
      <c r="F1204" s="1"/>
      <c r="G1204" s="1"/>
      <c r="H1204" s="1"/>
      <c r="I1204" s="1"/>
      <c r="J1204" s="81"/>
      <c r="K1204" s="81"/>
      <c r="L1204" s="81"/>
      <c r="M1204" s="81"/>
      <c r="N1204" s="81"/>
      <c r="O1204" s="81"/>
      <c r="P1204" s="1"/>
      <c r="Q1204" s="1"/>
      <c r="R1204" s="1"/>
      <c r="S1204" s="1"/>
      <c r="T1204" s="1"/>
      <c r="U1204" s="1"/>
      <c r="V1204" s="1"/>
      <c r="W1204" s="1"/>
    </row>
    <row r="1205" spans="4:23" ht="21" customHeight="1">
      <c r="D1205" s="1"/>
      <c r="E1205" s="80"/>
      <c r="F1205" s="1"/>
      <c r="G1205" s="1"/>
      <c r="H1205" s="1"/>
      <c r="I1205" s="1"/>
      <c r="J1205" s="81"/>
      <c r="K1205" s="81"/>
      <c r="L1205" s="81"/>
      <c r="M1205" s="81"/>
      <c r="N1205" s="81"/>
      <c r="O1205" s="81"/>
      <c r="P1205" s="1"/>
      <c r="Q1205" s="1"/>
      <c r="R1205" s="1"/>
      <c r="S1205" s="1"/>
      <c r="T1205" s="1"/>
      <c r="U1205" s="1"/>
      <c r="V1205" s="1"/>
      <c r="W1205" s="1"/>
    </row>
  </sheetData>
  <sheetProtection selectLockedCells="1" selectUnlockedCells="1"/>
  <protectedRanges>
    <protectedRange sqref="W3" name="نطاق1"/>
  </protectedRanges>
  <mergeCells count="37">
    <mergeCell ref="AT7:AT9"/>
    <mergeCell ref="AU7:AU9"/>
    <mergeCell ref="J8:L8"/>
    <mergeCell ref="AL7:AL9"/>
    <mergeCell ref="AM7:AO9"/>
    <mergeCell ref="AP7:AP9"/>
    <mergeCell ref="AQ7:AQ9"/>
    <mergeCell ref="AR7:AR9"/>
    <mergeCell ref="AS7:AS9"/>
    <mergeCell ref="AA7:AB9"/>
    <mergeCell ref="AC7:AD9"/>
    <mergeCell ref="AE7:AF9"/>
    <mergeCell ref="AG7:AH9"/>
    <mergeCell ref="AI7:AJ9"/>
    <mergeCell ref="AK7:AK9"/>
    <mergeCell ref="P7:P9"/>
    <mergeCell ref="Q7:R9"/>
    <mergeCell ref="S7:T9"/>
    <mergeCell ref="U7:V9"/>
    <mergeCell ref="W7:X9"/>
    <mergeCell ref="Y7:Z9"/>
    <mergeCell ref="H7:H9"/>
    <mergeCell ref="I7:I9"/>
    <mergeCell ref="J7:L7"/>
    <mergeCell ref="M7:M9"/>
    <mergeCell ref="N7:N9"/>
    <mergeCell ref="O7:O9"/>
    <mergeCell ref="J5:O6"/>
    <mergeCell ref="R5:T6"/>
    <mergeCell ref="Y5:AA6"/>
    <mergeCell ref="A7:A9"/>
    <mergeCell ref="B7:B9"/>
    <mergeCell ref="C7:C9"/>
    <mergeCell ref="D7:D9"/>
    <mergeCell ref="E7:E9"/>
    <mergeCell ref="F7:F9"/>
    <mergeCell ref="G7:G9"/>
  </mergeCells>
  <conditionalFormatting sqref="L1:Q1 L3:O4 M1002:Q65537 L10:L65537 P3:Q6 L7:L8">
    <cfRule type="cellIs" dxfId="4" priority="1" stopIfTrue="1" operator="greaterThan">
      <formula>14</formula>
    </cfRule>
  </conditionalFormatting>
  <printOptions horizontalCentered="1" verticalCentered="1"/>
  <pageMargins left="0.11811023622047245" right="0.11811023622047245" top="0.11811023622047245" bottom="0.11811023622047245" header="0.11811023622047245" footer="0.11811023622047245"/>
  <pageSetup paperSize="9" scale="77" pageOrder="overThenDown" orientation="landscape" horizontalDpi="200" verticalDpi="200" r:id="rId1"/>
  <headerFooter alignWithMargins="0"/>
  <rowBreaks count="3" manualBreakCount="3">
    <brk id="51" max="43" man="1"/>
    <brk id="69" max="43" man="1"/>
    <brk id="99" max="43" man="1"/>
  </rowBreaks>
  <colBreaks count="2" manualBreakCount="2">
    <brk id="24" min="4" max="1000" man="1"/>
    <brk id="4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5">
    <tabColor theme="9" tint="-0.249977111117893"/>
  </sheetPr>
  <dimension ref="A1:BE1205"/>
  <sheetViews>
    <sheetView rightToLeft="1" view="pageBreakPreview" topLeftCell="A2" zoomScale="115" zoomScaleSheetLayoutView="115" workbookViewId="0">
      <selection activeCell="G7" sqref="G7:H9"/>
    </sheetView>
  </sheetViews>
  <sheetFormatPr defaultColWidth="0" defaultRowHeight="21" customHeight="1"/>
  <cols>
    <col min="1" max="1" width="8" style="1" customWidth="1"/>
    <col min="2" max="2" width="4.875" style="1" bestFit="1" customWidth="1"/>
    <col min="3" max="3" width="3.875" style="1" customWidth="1"/>
    <col min="4" max="4" width="26" style="82" bestFit="1" customWidth="1"/>
    <col min="5" max="5" width="11.875" style="83" customWidth="1"/>
    <col min="6" max="6" width="13.375" style="82" customWidth="1"/>
    <col min="7" max="7" width="7.25" style="82" customWidth="1"/>
    <col min="8" max="8" width="6.25" style="82" customWidth="1"/>
    <col min="9" max="9" width="13.625" style="82" customWidth="1"/>
    <col min="10" max="10" width="4.875" style="84" customWidth="1"/>
    <col min="11" max="11" width="4.25" style="84" customWidth="1"/>
    <col min="12" max="12" width="4.625" style="84" customWidth="1"/>
    <col min="13" max="13" width="8" style="84" bestFit="1" customWidth="1"/>
    <col min="14" max="14" width="6.5" style="84" bestFit="1" customWidth="1"/>
    <col min="15" max="15" width="9.375" style="84" bestFit="1" customWidth="1"/>
    <col min="16" max="16" width="7.375" style="82" customWidth="1"/>
    <col min="17" max="23" width="6.75" style="82" customWidth="1"/>
    <col min="24" max="36" width="6.75" style="1" customWidth="1"/>
    <col min="37" max="38" width="8.5" style="1" customWidth="1"/>
    <col min="39" max="39" width="21.375" style="1" bestFit="1" customWidth="1"/>
    <col min="40" max="40" width="4.375" style="1" bestFit="1" customWidth="1"/>
    <col min="41" max="41" width="7.5" style="1" bestFit="1" customWidth="1"/>
    <col min="42" max="42" width="11.375" style="1" customWidth="1"/>
    <col min="43" max="44" width="8.25" style="1" customWidth="1"/>
    <col min="45" max="45" width="8" style="1" customWidth="1"/>
    <col min="46" max="46" width="9.5" style="1" customWidth="1"/>
    <col min="47" max="47" width="11" style="1" customWidth="1"/>
    <col min="48" max="51" width="8" style="1" customWidth="1"/>
    <col min="52" max="56" width="8" style="1" hidden="1" customWidth="1"/>
    <col min="57" max="57" width="0" style="1" hidden="1" customWidth="1"/>
    <col min="58" max="16384" width="8" style="1" hidden="1"/>
  </cols>
  <sheetData>
    <row r="1" spans="1:51" ht="21.75" hidden="1" customHeight="1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51" s="3" customFormat="1" ht="20.25" customHeight="1">
      <c r="C2" s="3">
        <v>1</v>
      </c>
      <c r="D2" s="3">
        <v>3</v>
      </c>
      <c r="I2" s="3">
        <v>8</v>
      </c>
      <c r="J2" s="3">
        <v>10</v>
      </c>
      <c r="K2" s="3">
        <v>11</v>
      </c>
      <c r="L2" s="3">
        <v>12</v>
      </c>
      <c r="R2" s="3">
        <v>13</v>
      </c>
      <c r="S2" s="3">
        <v>14</v>
      </c>
      <c r="T2" s="3">
        <v>15</v>
      </c>
      <c r="U2" s="3">
        <v>16</v>
      </c>
      <c r="V2" s="3">
        <v>17</v>
      </c>
      <c r="W2" s="3">
        <v>18</v>
      </c>
      <c r="X2" s="3">
        <v>19</v>
      </c>
      <c r="Y2" s="3">
        <v>20</v>
      </c>
      <c r="Z2" s="3">
        <v>21</v>
      </c>
      <c r="AW2" s="3" t="s">
        <v>0</v>
      </c>
    </row>
    <row r="3" spans="1:51" ht="21.75" customHeight="1">
      <c r="A3" s="3"/>
      <c r="B3" s="3"/>
      <c r="C3" s="3"/>
      <c r="D3" s="3"/>
      <c r="E3" s="3"/>
      <c r="F3" s="3"/>
      <c r="G3" s="4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>
        <f>MAX(U2,L10:L303)</f>
        <v>16</v>
      </c>
      <c r="V3" s="7"/>
      <c r="W3" s="8"/>
      <c r="X3" s="9"/>
      <c r="Y3" s="9"/>
      <c r="Z3" s="9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10"/>
      <c r="AT3" s="10"/>
      <c r="AU3" s="10"/>
      <c r="AV3" s="10"/>
      <c r="AW3" s="11"/>
    </row>
    <row r="4" spans="1:51" ht="21.75" customHeight="1">
      <c r="A4" s="3"/>
      <c r="B4" s="3"/>
      <c r="C4" s="3"/>
      <c r="D4" s="3"/>
      <c r="E4" s="3"/>
      <c r="F4" s="3"/>
      <c r="G4" s="4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2"/>
      <c r="V4" s="7"/>
      <c r="W4" s="9"/>
      <c r="X4" s="9"/>
      <c r="Y4" s="9"/>
      <c r="Z4" s="9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10"/>
      <c r="AT4" s="10"/>
      <c r="AU4" s="10"/>
      <c r="AV4" s="10"/>
      <c r="AW4" s="10"/>
    </row>
    <row r="5" spans="1:51" ht="15.75" customHeight="1">
      <c r="A5" s="13"/>
      <c r="B5" s="13"/>
      <c r="C5" s="13"/>
      <c r="D5" s="13"/>
      <c r="E5" s="13"/>
      <c r="F5" s="13"/>
      <c r="G5" s="14"/>
      <c r="H5" s="14"/>
      <c r="I5" s="14"/>
      <c r="J5" s="15" t="s">
        <v>1</v>
      </c>
      <c r="K5" s="15"/>
      <c r="L5" s="15"/>
      <c r="M5" s="15"/>
      <c r="N5" s="15"/>
      <c r="O5" s="15"/>
      <c r="P5" s="13"/>
      <c r="Q5" s="13"/>
      <c r="R5" s="16" t="s">
        <v>2</v>
      </c>
      <c r="S5" s="16"/>
      <c r="T5" s="16"/>
      <c r="U5" s="13"/>
      <c r="V5" s="13"/>
      <c r="W5" s="13"/>
      <c r="X5" s="13"/>
      <c r="Y5" s="17" t="s">
        <v>3</v>
      </c>
      <c r="Z5" s="17"/>
      <c r="AA5" s="17"/>
      <c r="AB5" s="18" t="s">
        <v>4</v>
      </c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</row>
    <row r="6" spans="1:51" ht="12" customHeight="1" thickBot="1">
      <c r="A6" s="13"/>
      <c r="B6" s="13"/>
      <c r="C6" s="13"/>
      <c r="D6" s="13"/>
      <c r="E6" s="13"/>
      <c r="F6" s="13"/>
      <c r="G6" s="14"/>
      <c r="H6" s="14"/>
      <c r="I6" s="14"/>
      <c r="J6" s="15"/>
      <c r="K6" s="15"/>
      <c r="L6" s="15"/>
      <c r="M6" s="15"/>
      <c r="N6" s="15"/>
      <c r="O6" s="15"/>
      <c r="P6" s="13"/>
      <c r="Q6" s="13"/>
      <c r="R6" s="19"/>
      <c r="S6" s="19"/>
      <c r="T6" s="19"/>
      <c r="U6" s="13"/>
      <c r="V6" s="13"/>
      <c r="W6" s="13"/>
      <c r="X6" s="13"/>
      <c r="Y6" s="20"/>
      <c r="Z6" s="20"/>
      <c r="AA6" s="20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1:51" ht="29.1" customHeight="1" thickTop="1" thickBot="1">
      <c r="A7" s="21" t="s">
        <v>5</v>
      </c>
      <c r="B7" s="21" t="s">
        <v>6</v>
      </c>
      <c r="C7" s="22" t="s">
        <v>7</v>
      </c>
      <c r="D7" s="23" t="s">
        <v>8</v>
      </c>
      <c r="E7" s="23" t="s">
        <v>9</v>
      </c>
      <c r="F7" s="23" t="s">
        <v>10</v>
      </c>
      <c r="G7" s="24" t="s">
        <v>0</v>
      </c>
      <c r="H7" s="24" t="s">
        <v>11</v>
      </c>
      <c r="I7" s="24" t="s">
        <v>12</v>
      </c>
      <c r="J7" s="25" t="s">
        <v>13</v>
      </c>
      <c r="K7" s="26"/>
      <c r="L7" s="27"/>
      <c r="M7" s="21" t="s">
        <v>14</v>
      </c>
      <c r="N7" s="21" t="s">
        <v>15</v>
      </c>
      <c r="O7" s="21" t="s">
        <v>16</v>
      </c>
      <c r="P7" s="21" t="s">
        <v>17</v>
      </c>
      <c r="Q7" s="23" t="s">
        <v>18</v>
      </c>
      <c r="R7" s="28"/>
      <c r="S7" s="23" t="s">
        <v>19</v>
      </c>
      <c r="T7" s="28"/>
      <c r="U7" s="23" t="s">
        <v>20</v>
      </c>
      <c r="V7" s="28"/>
      <c r="W7" s="23" t="s">
        <v>21</v>
      </c>
      <c r="X7" s="28"/>
      <c r="Y7" s="23" t="s">
        <v>22</v>
      </c>
      <c r="Z7" s="28"/>
      <c r="AA7" s="23" t="s">
        <v>23</v>
      </c>
      <c r="AB7" s="28"/>
      <c r="AC7" s="23" t="s">
        <v>24</v>
      </c>
      <c r="AD7" s="28"/>
      <c r="AE7" s="29"/>
      <c r="AF7" s="30"/>
      <c r="AG7" s="29"/>
      <c r="AH7" s="30"/>
      <c r="AI7" s="29"/>
      <c r="AJ7" s="30"/>
      <c r="AK7" s="31" t="s">
        <v>25</v>
      </c>
      <c r="AL7" s="31" t="s">
        <v>26</v>
      </c>
      <c r="AM7" s="32" t="s">
        <v>27</v>
      </c>
      <c r="AN7" s="33"/>
      <c r="AO7" s="34"/>
      <c r="AP7" s="31" t="s">
        <v>28</v>
      </c>
      <c r="AQ7" s="31" t="s">
        <v>29</v>
      </c>
      <c r="AR7" s="31" t="s">
        <v>30</v>
      </c>
      <c r="AS7" s="35" t="s">
        <v>2</v>
      </c>
      <c r="AT7" s="36" t="s">
        <v>31</v>
      </c>
      <c r="AU7" s="37" t="s">
        <v>32</v>
      </c>
    </row>
    <row r="8" spans="1:51" s="53" customFormat="1" ht="29.1" customHeight="1" thickBot="1">
      <c r="A8" s="38"/>
      <c r="B8" s="38"/>
      <c r="C8" s="39"/>
      <c r="D8" s="40"/>
      <c r="E8" s="40"/>
      <c r="F8" s="40"/>
      <c r="G8" s="41"/>
      <c r="H8" s="41"/>
      <c r="I8" s="41"/>
      <c r="J8" s="42">
        <f>[1]الرئيسية!F6</f>
        <v>43009</v>
      </c>
      <c r="K8" s="43"/>
      <c r="L8" s="44"/>
      <c r="M8" s="38"/>
      <c r="N8" s="38"/>
      <c r="O8" s="38"/>
      <c r="P8" s="38"/>
      <c r="Q8" s="40"/>
      <c r="R8" s="45"/>
      <c r="S8" s="40"/>
      <c r="T8" s="45"/>
      <c r="U8" s="40"/>
      <c r="V8" s="45"/>
      <c r="W8" s="40"/>
      <c r="X8" s="45"/>
      <c r="Y8" s="40"/>
      <c r="Z8" s="45"/>
      <c r="AA8" s="40"/>
      <c r="AB8" s="45"/>
      <c r="AC8" s="40"/>
      <c r="AD8" s="45"/>
      <c r="AE8" s="46"/>
      <c r="AF8" s="47"/>
      <c r="AG8" s="46"/>
      <c r="AH8" s="47"/>
      <c r="AI8" s="46"/>
      <c r="AJ8" s="47"/>
      <c r="AK8" s="48"/>
      <c r="AL8" s="48"/>
      <c r="AM8" s="49"/>
      <c r="AN8" s="50"/>
      <c r="AO8" s="51"/>
      <c r="AP8" s="48"/>
      <c r="AQ8" s="48"/>
      <c r="AR8" s="48"/>
      <c r="AS8" s="52"/>
      <c r="AT8" s="36"/>
      <c r="AU8" s="37"/>
      <c r="AW8" s="1">
        <f>COUNT(AW10:AW1001)</f>
        <v>0</v>
      </c>
    </row>
    <row r="9" spans="1:51" s="53" customFormat="1" ht="29.1" customHeight="1" thickBot="1">
      <c r="A9" s="54"/>
      <c r="B9" s="54"/>
      <c r="C9" s="55"/>
      <c r="D9" s="56"/>
      <c r="E9" s="56"/>
      <c r="F9" s="56"/>
      <c r="G9" s="57"/>
      <c r="H9" s="57"/>
      <c r="I9" s="57"/>
      <c r="J9" s="58" t="s">
        <v>33</v>
      </c>
      <c r="K9" s="58" t="s">
        <v>34</v>
      </c>
      <c r="L9" s="58" t="s">
        <v>35</v>
      </c>
      <c r="M9" s="54"/>
      <c r="N9" s="54"/>
      <c r="O9" s="54"/>
      <c r="P9" s="54"/>
      <c r="Q9" s="56"/>
      <c r="R9" s="59"/>
      <c r="S9" s="56"/>
      <c r="T9" s="59"/>
      <c r="U9" s="56"/>
      <c r="V9" s="59"/>
      <c r="W9" s="56"/>
      <c r="X9" s="59"/>
      <c r="Y9" s="56"/>
      <c r="Z9" s="59"/>
      <c r="AA9" s="56"/>
      <c r="AB9" s="59"/>
      <c r="AC9" s="56"/>
      <c r="AD9" s="59"/>
      <c r="AE9" s="60"/>
      <c r="AF9" s="61"/>
      <c r="AG9" s="60"/>
      <c r="AH9" s="61"/>
      <c r="AI9" s="60"/>
      <c r="AJ9" s="61"/>
      <c r="AK9" s="62"/>
      <c r="AL9" s="62"/>
      <c r="AM9" s="63"/>
      <c r="AN9" s="64"/>
      <c r="AO9" s="65"/>
      <c r="AP9" s="62"/>
      <c r="AQ9" s="62"/>
      <c r="AR9" s="62"/>
      <c r="AS9" s="52"/>
      <c r="AT9" s="66"/>
      <c r="AU9" s="67"/>
    </row>
    <row r="10" spans="1:51" ht="21" customHeight="1" thickBot="1">
      <c r="A10" s="68"/>
      <c r="B10" s="68"/>
      <c r="C10" s="69"/>
      <c r="D10" s="70"/>
      <c r="E10" s="71"/>
      <c r="F10" s="72"/>
      <c r="G10" s="73"/>
      <c r="H10" s="73"/>
      <c r="I10" s="74"/>
      <c r="J10" s="75"/>
      <c r="K10" s="75"/>
      <c r="L10" s="75"/>
      <c r="M10" s="75"/>
      <c r="N10" s="75"/>
      <c r="O10" s="75"/>
      <c r="P10" s="76"/>
      <c r="Q10" s="77"/>
      <c r="R10" s="78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9"/>
      <c r="AW10" s="79" t="e">
        <f>IF(AND($AW$3=#REF!,#REF!=Y10),AV10,"")</f>
        <v>#REF!</v>
      </c>
    </row>
    <row r="11" spans="1:51" ht="21" customHeight="1" thickBot="1">
      <c r="A11" s="68"/>
      <c r="B11" s="68"/>
      <c r="C11" s="69"/>
      <c r="D11" s="70"/>
      <c r="E11" s="71"/>
      <c r="F11" s="72"/>
      <c r="G11" s="73"/>
      <c r="H11" s="73"/>
      <c r="I11" s="74"/>
      <c r="J11" s="75"/>
      <c r="K11" s="75"/>
      <c r="L11" s="75"/>
      <c r="M11" s="75"/>
      <c r="N11" s="75"/>
      <c r="O11" s="75"/>
      <c r="P11" s="76"/>
      <c r="Q11" s="77"/>
      <c r="R11" s="78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9"/>
      <c r="AW11" s="79" t="e">
        <f>IF(AND($AW$3=#REF!,#REF!=Y11),AV11,"")</f>
        <v>#REF!</v>
      </c>
    </row>
    <row r="12" spans="1:51" ht="21" customHeight="1" thickBot="1">
      <c r="A12" s="68"/>
      <c r="B12" s="68"/>
      <c r="C12" s="69"/>
      <c r="D12" s="70"/>
      <c r="E12" s="71"/>
      <c r="F12" s="72"/>
      <c r="G12" s="73"/>
      <c r="H12" s="73"/>
      <c r="I12" s="74"/>
      <c r="J12" s="75"/>
      <c r="K12" s="75"/>
      <c r="L12" s="75"/>
      <c r="M12" s="75"/>
      <c r="N12" s="75"/>
      <c r="O12" s="75"/>
      <c r="P12" s="76"/>
      <c r="Q12" s="77"/>
      <c r="R12" s="78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9"/>
      <c r="AW12" s="79" t="e">
        <f>IF(AND($AW$3=#REF!,#REF!=Y12),AV12,"")</f>
        <v>#REF!</v>
      </c>
    </row>
    <row r="13" spans="1:51" ht="21" customHeight="1" thickBot="1">
      <c r="A13" s="68"/>
      <c r="B13" s="68"/>
      <c r="C13" s="69"/>
      <c r="D13" s="70"/>
      <c r="E13" s="71"/>
      <c r="F13" s="72"/>
      <c r="G13" s="73"/>
      <c r="H13" s="73"/>
      <c r="I13" s="74"/>
      <c r="J13" s="75"/>
      <c r="K13" s="75"/>
      <c r="L13" s="75"/>
      <c r="M13" s="75"/>
      <c r="N13" s="75"/>
      <c r="O13" s="75"/>
      <c r="P13" s="76"/>
      <c r="Q13" s="77"/>
      <c r="R13" s="78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9"/>
      <c r="AW13" s="79" t="e">
        <f>IF(AND($AW$3=#REF!,#REF!=Y13),AV13,"")</f>
        <v>#REF!</v>
      </c>
    </row>
    <row r="14" spans="1:51" ht="21" customHeight="1" thickBot="1">
      <c r="A14" s="68"/>
      <c r="B14" s="68"/>
      <c r="C14" s="69"/>
      <c r="D14" s="70"/>
      <c r="E14" s="71"/>
      <c r="F14" s="72"/>
      <c r="G14" s="73"/>
      <c r="H14" s="73"/>
      <c r="I14" s="74"/>
      <c r="J14" s="75"/>
      <c r="K14" s="75"/>
      <c r="L14" s="75"/>
      <c r="M14" s="75"/>
      <c r="N14" s="75"/>
      <c r="O14" s="75"/>
      <c r="P14" s="76"/>
      <c r="Q14" s="77"/>
      <c r="R14" s="78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9"/>
      <c r="AW14" s="79" t="e">
        <f>IF(AND($AW$3=#REF!,#REF!=Y14),AV14,"")</f>
        <v>#REF!</v>
      </c>
    </row>
    <row r="15" spans="1:51" ht="21" customHeight="1" thickBot="1">
      <c r="A15" s="68"/>
      <c r="B15" s="68"/>
      <c r="C15" s="69"/>
      <c r="D15" s="70"/>
      <c r="E15" s="71"/>
      <c r="F15" s="72"/>
      <c r="G15" s="73"/>
      <c r="H15" s="73"/>
      <c r="I15" s="74"/>
      <c r="J15" s="75"/>
      <c r="K15" s="75"/>
      <c r="L15" s="75"/>
      <c r="M15" s="75"/>
      <c r="N15" s="75"/>
      <c r="O15" s="75"/>
      <c r="P15" s="76"/>
      <c r="Q15" s="77"/>
      <c r="R15" s="78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9"/>
      <c r="AW15" s="79" t="e">
        <f>IF(AND($AW$3=#REF!,#REF!=Y15),AV15,"")</f>
        <v>#REF!</v>
      </c>
    </row>
    <row r="16" spans="1:51" ht="21" customHeight="1" thickBot="1">
      <c r="A16" s="68"/>
      <c r="B16" s="68"/>
      <c r="C16" s="69"/>
      <c r="D16" s="70"/>
      <c r="E16" s="71"/>
      <c r="F16" s="72"/>
      <c r="G16" s="73"/>
      <c r="H16" s="73"/>
      <c r="I16" s="74"/>
      <c r="J16" s="75"/>
      <c r="K16" s="75"/>
      <c r="L16" s="75"/>
      <c r="M16" s="75"/>
      <c r="N16" s="75"/>
      <c r="O16" s="75"/>
      <c r="P16" s="76"/>
      <c r="Q16" s="77"/>
      <c r="R16" s="78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9"/>
      <c r="AW16" s="79" t="e">
        <f>IF(AND($AW$3=#REF!,#REF!=Y16),AV16,"")</f>
        <v>#REF!</v>
      </c>
    </row>
    <row r="17" spans="1:49" ht="21" customHeight="1" thickBot="1">
      <c r="A17" s="68"/>
      <c r="B17" s="68"/>
      <c r="C17" s="69"/>
      <c r="D17" s="70"/>
      <c r="E17" s="71"/>
      <c r="F17" s="72"/>
      <c r="G17" s="73"/>
      <c r="H17" s="73"/>
      <c r="I17" s="74"/>
      <c r="J17" s="75"/>
      <c r="K17" s="75"/>
      <c r="L17" s="75"/>
      <c r="M17" s="75"/>
      <c r="N17" s="75"/>
      <c r="O17" s="75"/>
      <c r="P17" s="76"/>
      <c r="Q17" s="77"/>
      <c r="R17" s="78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9"/>
      <c r="AW17" s="79" t="e">
        <f>IF(AND($AW$3=#REF!,#REF!=Y17),AV17,"")</f>
        <v>#REF!</v>
      </c>
    </row>
    <row r="18" spans="1:49" ht="21" customHeight="1" thickBot="1">
      <c r="A18" s="68"/>
      <c r="B18" s="68"/>
      <c r="C18" s="69"/>
      <c r="D18" s="70"/>
      <c r="E18" s="71"/>
      <c r="F18" s="72"/>
      <c r="G18" s="73"/>
      <c r="H18" s="73"/>
      <c r="I18" s="74"/>
      <c r="J18" s="75"/>
      <c r="K18" s="75"/>
      <c r="L18" s="75"/>
      <c r="M18" s="75"/>
      <c r="N18" s="75"/>
      <c r="O18" s="75"/>
      <c r="P18" s="76"/>
      <c r="Q18" s="77"/>
      <c r="R18" s="78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9"/>
      <c r="AW18" s="79" t="e">
        <f>IF(AND($AW$3=#REF!,#REF!=Y18),AV18,"")</f>
        <v>#REF!</v>
      </c>
    </row>
    <row r="19" spans="1:49" ht="21" customHeight="1" thickBot="1">
      <c r="A19" s="68"/>
      <c r="B19" s="68"/>
      <c r="C19" s="69"/>
      <c r="D19" s="70"/>
      <c r="E19" s="71"/>
      <c r="F19" s="72"/>
      <c r="G19" s="73"/>
      <c r="H19" s="73"/>
      <c r="I19" s="74"/>
      <c r="J19" s="75"/>
      <c r="K19" s="75"/>
      <c r="L19" s="75"/>
      <c r="M19" s="75"/>
      <c r="N19" s="75"/>
      <c r="O19" s="75"/>
      <c r="P19" s="76"/>
      <c r="Q19" s="77"/>
      <c r="R19" s="78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9"/>
      <c r="AW19" s="79" t="e">
        <f>IF(AND($AW$3=#REF!,#REF!=Y19),AV19,"")</f>
        <v>#REF!</v>
      </c>
    </row>
    <row r="20" spans="1:49" ht="21" customHeight="1" thickBot="1">
      <c r="A20" s="68"/>
      <c r="B20" s="68"/>
      <c r="C20" s="69"/>
      <c r="D20" s="70"/>
      <c r="E20" s="71"/>
      <c r="F20" s="72"/>
      <c r="G20" s="73"/>
      <c r="H20" s="73"/>
      <c r="I20" s="74"/>
      <c r="J20" s="75"/>
      <c r="K20" s="75"/>
      <c r="L20" s="75"/>
      <c r="M20" s="75"/>
      <c r="N20" s="75"/>
      <c r="O20" s="75"/>
      <c r="P20" s="76"/>
      <c r="Q20" s="77"/>
      <c r="R20" s="78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9"/>
      <c r="AW20" s="79" t="e">
        <f>IF(AND($AW$3=#REF!,#REF!=Y20),AV20,"")</f>
        <v>#REF!</v>
      </c>
    </row>
    <row r="21" spans="1:49" ht="21" customHeight="1" thickBot="1">
      <c r="A21" s="68"/>
      <c r="B21" s="68"/>
      <c r="C21" s="69"/>
      <c r="D21" s="70"/>
      <c r="E21" s="71"/>
      <c r="F21" s="72"/>
      <c r="G21" s="73"/>
      <c r="H21" s="73"/>
      <c r="I21" s="74"/>
      <c r="J21" s="75"/>
      <c r="K21" s="75"/>
      <c r="L21" s="75"/>
      <c r="M21" s="75"/>
      <c r="N21" s="75"/>
      <c r="O21" s="75"/>
      <c r="P21" s="76"/>
      <c r="Q21" s="77"/>
      <c r="R21" s="78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9"/>
      <c r="AW21" s="79" t="e">
        <f>IF(AND($AW$3=#REF!,#REF!=Y21),AV21,"")</f>
        <v>#REF!</v>
      </c>
    </row>
    <row r="22" spans="1:49" ht="21" customHeight="1" thickBot="1">
      <c r="A22" s="68"/>
      <c r="B22" s="68"/>
      <c r="C22" s="69"/>
      <c r="D22" s="70"/>
      <c r="E22" s="71"/>
      <c r="F22" s="72"/>
      <c r="G22" s="73"/>
      <c r="H22" s="73"/>
      <c r="I22" s="74"/>
      <c r="J22" s="75"/>
      <c r="K22" s="75"/>
      <c r="L22" s="75"/>
      <c r="M22" s="75"/>
      <c r="N22" s="75"/>
      <c r="O22" s="75"/>
      <c r="P22" s="76"/>
      <c r="Q22" s="77"/>
      <c r="R22" s="78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9"/>
      <c r="AW22" s="79" t="e">
        <f>IF(AND($AW$3=#REF!,#REF!=Y22),AV22,"")</f>
        <v>#REF!</v>
      </c>
    </row>
    <row r="23" spans="1:49" ht="21" customHeight="1" thickBot="1">
      <c r="A23" s="68"/>
      <c r="B23" s="68"/>
      <c r="C23" s="69"/>
      <c r="D23" s="70"/>
      <c r="E23" s="71"/>
      <c r="F23" s="72"/>
      <c r="G23" s="73"/>
      <c r="H23" s="73"/>
      <c r="I23" s="74"/>
      <c r="J23" s="75"/>
      <c r="K23" s="75"/>
      <c r="L23" s="75"/>
      <c r="M23" s="75"/>
      <c r="N23" s="75"/>
      <c r="O23" s="75"/>
      <c r="P23" s="76"/>
      <c r="Q23" s="77"/>
      <c r="R23" s="78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9"/>
      <c r="AW23" s="79" t="e">
        <f>IF(AND($AW$3=#REF!,#REF!=Y23),AV23,"")</f>
        <v>#REF!</v>
      </c>
    </row>
    <row r="24" spans="1:49" ht="21" customHeight="1" thickBot="1">
      <c r="A24" s="68"/>
      <c r="B24" s="68"/>
      <c r="C24" s="69"/>
      <c r="D24" s="70"/>
      <c r="E24" s="71"/>
      <c r="F24" s="72"/>
      <c r="G24" s="73"/>
      <c r="H24" s="73"/>
      <c r="I24" s="74"/>
      <c r="J24" s="75"/>
      <c r="K24" s="75"/>
      <c r="L24" s="75"/>
      <c r="M24" s="75"/>
      <c r="N24" s="75"/>
      <c r="O24" s="75"/>
      <c r="P24" s="76"/>
      <c r="Q24" s="77"/>
      <c r="R24" s="78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9"/>
      <c r="AW24" s="79" t="e">
        <f>IF(AND($AW$3=#REF!,#REF!=Y24),AV24,"")</f>
        <v>#REF!</v>
      </c>
    </row>
    <row r="25" spans="1:49" ht="21" customHeight="1" thickBot="1">
      <c r="A25" s="68"/>
      <c r="B25" s="68"/>
      <c r="C25" s="69"/>
      <c r="D25" s="70"/>
      <c r="E25" s="71"/>
      <c r="F25" s="72"/>
      <c r="G25" s="73"/>
      <c r="H25" s="73"/>
      <c r="I25" s="74"/>
      <c r="J25" s="75"/>
      <c r="K25" s="75"/>
      <c r="L25" s="75"/>
      <c r="M25" s="75"/>
      <c r="N25" s="75"/>
      <c r="O25" s="75"/>
      <c r="P25" s="76"/>
      <c r="Q25" s="77"/>
      <c r="R25" s="78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9"/>
      <c r="AW25" s="79" t="e">
        <f>IF(AND($AW$3=#REF!,#REF!=Y25),AV25,"")</f>
        <v>#REF!</v>
      </c>
    </row>
    <row r="26" spans="1:49" ht="21" customHeight="1" thickBot="1">
      <c r="A26" s="68"/>
      <c r="B26" s="68"/>
      <c r="C26" s="69"/>
      <c r="D26" s="70"/>
      <c r="E26" s="71"/>
      <c r="F26" s="72"/>
      <c r="G26" s="73"/>
      <c r="H26" s="73"/>
      <c r="I26" s="74"/>
      <c r="J26" s="75"/>
      <c r="K26" s="75"/>
      <c r="L26" s="75"/>
      <c r="M26" s="75"/>
      <c r="N26" s="75"/>
      <c r="O26" s="75"/>
      <c r="P26" s="76"/>
      <c r="Q26" s="77"/>
      <c r="R26" s="78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9"/>
      <c r="AW26" s="79" t="e">
        <f>IF(AND($AW$3=#REF!,#REF!=Y26),AV26,"")</f>
        <v>#REF!</v>
      </c>
    </row>
    <row r="27" spans="1:49" ht="21" customHeight="1" thickBot="1">
      <c r="A27" s="68"/>
      <c r="B27" s="68"/>
      <c r="C27" s="69"/>
      <c r="D27" s="70"/>
      <c r="E27" s="71"/>
      <c r="F27" s="72"/>
      <c r="G27" s="73"/>
      <c r="H27" s="73"/>
      <c r="I27" s="74"/>
      <c r="J27" s="75"/>
      <c r="K27" s="75"/>
      <c r="L27" s="75"/>
      <c r="M27" s="75"/>
      <c r="N27" s="75"/>
      <c r="O27" s="75"/>
      <c r="P27" s="76"/>
      <c r="Q27" s="77"/>
      <c r="R27" s="78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9"/>
      <c r="AW27" s="79" t="e">
        <f>IF(AND($AW$3=#REF!,#REF!=Y27),AV27,"")</f>
        <v>#REF!</v>
      </c>
    </row>
    <row r="28" spans="1:49" ht="21" customHeight="1" thickBot="1">
      <c r="A28" s="68"/>
      <c r="B28" s="68"/>
      <c r="C28" s="69"/>
      <c r="D28" s="70"/>
      <c r="E28" s="71"/>
      <c r="F28" s="72"/>
      <c r="G28" s="73"/>
      <c r="H28" s="73"/>
      <c r="I28" s="74"/>
      <c r="J28" s="75"/>
      <c r="K28" s="75"/>
      <c r="L28" s="75"/>
      <c r="M28" s="75"/>
      <c r="N28" s="75"/>
      <c r="O28" s="75"/>
      <c r="P28" s="76"/>
      <c r="Q28" s="77"/>
      <c r="R28" s="78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9"/>
      <c r="AW28" s="79" t="e">
        <f>IF(AND($AW$3=#REF!,#REF!=Y28),AV28,"")</f>
        <v>#REF!</v>
      </c>
    </row>
    <row r="29" spans="1:49" ht="21" customHeight="1" thickBot="1">
      <c r="A29" s="68"/>
      <c r="B29" s="68"/>
      <c r="C29" s="69"/>
      <c r="D29" s="70"/>
      <c r="E29" s="71"/>
      <c r="F29" s="72"/>
      <c r="G29" s="73"/>
      <c r="H29" s="73"/>
      <c r="I29" s="74"/>
      <c r="J29" s="75"/>
      <c r="K29" s="75"/>
      <c r="L29" s="75"/>
      <c r="M29" s="75"/>
      <c r="N29" s="75"/>
      <c r="O29" s="75"/>
      <c r="P29" s="76"/>
      <c r="Q29" s="77"/>
      <c r="R29" s="78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9"/>
      <c r="AW29" s="79" t="e">
        <f>IF(AND($AW$3=#REF!,#REF!=Y29),AV29,"")</f>
        <v>#REF!</v>
      </c>
    </row>
    <row r="30" spans="1:49" ht="21" customHeight="1" thickBot="1">
      <c r="A30" s="68"/>
      <c r="B30" s="68"/>
      <c r="C30" s="69"/>
      <c r="D30" s="70"/>
      <c r="E30" s="71"/>
      <c r="F30" s="72"/>
      <c r="G30" s="73"/>
      <c r="H30" s="73"/>
      <c r="I30" s="74"/>
      <c r="J30" s="75"/>
      <c r="K30" s="75"/>
      <c r="L30" s="75"/>
      <c r="M30" s="75"/>
      <c r="N30" s="75"/>
      <c r="O30" s="75"/>
      <c r="P30" s="76"/>
      <c r="Q30" s="77"/>
      <c r="R30" s="78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9"/>
      <c r="AW30" s="79" t="e">
        <f>IF(AND($AW$3=#REF!,#REF!=Y30),AV30,"")</f>
        <v>#REF!</v>
      </c>
    </row>
    <row r="31" spans="1:49" ht="21" customHeight="1" thickBot="1">
      <c r="A31" s="68"/>
      <c r="B31" s="68"/>
      <c r="C31" s="69"/>
      <c r="D31" s="70"/>
      <c r="E31" s="71"/>
      <c r="F31" s="72"/>
      <c r="G31" s="73"/>
      <c r="H31" s="73"/>
      <c r="I31" s="74"/>
      <c r="J31" s="75"/>
      <c r="K31" s="75"/>
      <c r="L31" s="75"/>
      <c r="M31" s="75"/>
      <c r="N31" s="75"/>
      <c r="O31" s="75"/>
      <c r="P31" s="76"/>
      <c r="Q31" s="77"/>
      <c r="R31" s="78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9"/>
      <c r="AW31" s="79" t="e">
        <f>IF(AND($AW$3=#REF!,#REF!=Y31),AV31,"")</f>
        <v>#REF!</v>
      </c>
    </row>
    <row r="32" spans="1:49" ht="21" customHeight="1" thickBot="1">
      <c r="A32" s="68"/>
      <c r="B32" s="68"/>
      <c r="C32" s="69"/>
      <c r="D32" s="70"/>
      <c r="E32" s="71"/>
      <c r="F32" s="72"/>
      <c r="G32" s="73"/>
      <c r="H32" s="73"/>
      <c r="I32" s="74"/>
      <c r="J32" s="75"/>
      <c r="K32" s="75"/>
      <c r="L32" s="75"/>
      <c r="M32" s="75"/>
      <c r="N32" s="75"/>
      <c r="O32" s="75"/>
      <c r="P32" s="76"/>
      <c r="Q32" s="77"/>
      <c r="R32" s="78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9"/>
      <c r="AW32" s="79" t="e">
        <f>IF(AND($AW$3=#REF!,#REF!=Y32),AV32,"")</f>
        <v>#REF!</v>
      </c>
    </row>
    <row r="33" spans="1:49" ht="21" customHeight="1" thickBot="1">
      <c r="A33" s="68"/>
      <c r="B33" s="68"/>
      <c r="C33" s="69"/>
      <c r="D33" s="70"/>
      <c r="E33" s="71"/>
      <c r="F33" s="72"/>
      <c r="G33" s="73"/>
      <c r="H33" s="73"/>
      <c r="I33" s="74"/>
      <c r="J33" s="75"/>
      <c r="K33" s="75"/>
      <c r="L33" s="75"/>
      <c r="M33" s="75"/>
      <c r="N33" s="75"/>
      <c r="O33" s="75"/>
      <c r="P33" s="76"/>
      <c r="Q33" s="77"/>
      <c r="R33" s="78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9"/>
      <c r="AW33" s="79" t="e">
        <f>IF(AND($AW$3=#REF!,#REF!=Y33),AV33,"")</f>
        <v>#REF!</v>
      </c>
    </row>
    <row r="34" spans="1:49" ht="21" customHeight="1" thickBot="1">
      <c r="A34" s="68"/>
      <c r="B34" s="68"/>
      <c r="C34" s="69"/>
      <c r="D34" s="70"/>
      <c r="E34" s="71"/>
      <c r="F34" s="72"/>
      <c r="G34" s="73"/>
      <c r="H34" s="73"/>
      <c r="I34" s="74"/>
      <c r="J34" s="75"/>
      <c r="K34" s="75"/>
      <c r="L34" s="75"/>
      <c r="M34" s="75"/>
      <c r="N34" s="75"/>
      <c r="O34" s="75"/>
      <c r="P34" s="76"/>
      <c r="Q34" s="77"/>
      <c r="R34" s="78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9"/>
      <c r="AW34" s="79" t="e">
        <f>IF(AND($AW$3=#REF!,#REF!=Y34),AV34,"")</f>
        <v>#REF!</v>
      </c>
    </row>
    <row r="35" spans="1:49" ht="21" customHeight="1" thickBot="1">
      <c r="A35" s="68"/>
      <c r="B35" s="68"/>
      <c r="C35" s="69"/>
      <c r="D35" s="70"/>
      <c r="E35" s="71"/>
      <c r="F35" s="72"/>
      <c r="G35" s="73"/>
      <c r="H35" s="73"/>
      <c r="I35" s="74"/>
      <c r="J35" s="75"/>
      <c r="K35" s="75"/>
      <c r="L35" s="75"/>
      <c r="M35" s="75"/>
      <c r="N35" s="75"/>
      <c r="O35" s="75"/>
      <c r="P35" s="76"/>
      <c r="Q35" s="77"/>
      <c r="R35" s="78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9"/>
      <c r="AW35" s="79" t="e">
        <f>IF(AND($AW$3=#REF!,#REF!=Y35),AV35,"")</f>
        <v>#REF!</v>
      </c>
    </row>
    <row r="36" spans="1:49" ht="21" customHeight="1" thickBot="1">
      <c r="A36" s="68"/>
      <c r="B36" s="68"/>
      <c r="C36" s="69"/>
      <c r="D36" s="70"/>
      <c r="E36" s="71"/>
      <c r="F36" s="72"/>
      <c r="G36" s="73"/>
      <c r="H36" s="73"/>
      <c r="I36" s="74"/>
      <c r="J36" s="75"/>
      <c r="K36" s="75"/>
      <c r="L36" s="75"/>
      <c r="M36" s="75"/>
      <c r="N36" s="75"/>
      <c r="O36" s="75"/>
      <c r="P36" s="76"/>
      <c r="Q36" s="77"/>
      <c r="R36" s="78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9"/>
      <c r="AW36" s="79" t="e">
        <f>IF(AND($AW$3=#REF!,#REF!=Y36),AV36,"")</f>
        <v>#REF!</v>
      </c>
    </row>
    <row r="37" spans="1:49" ht="21" customHeight="1" thickBot="1">
      <c r="A37" s="68"/>
      <c r="B37" s="68"/>
      <c r="C37" s="69"/>
      <c r="D37" s="70"/>
      <c r="E37" s="71"/>
      <c r="F37" s="72"/>
      <c r="G37" s="73"/>
      <c r="H37" s="73"/>
      <c r="I37" s="74"/>
      <c r="J37" s="75"/>
      <c r="K37" s="75"/>
      <c r="L37" s="75"/>
      <c r="M37" s="75"/>
      <c r="N37" s="75"/>
      <c r="O37" s="75"/>
      <c r="P37" s="76"/>
      <c r="Q37" s="77"/>
      <c r="R37" s="78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9"/>
      <c r="AW37" s="79" t="e">
        <f>IF(AND($AW$3=#REF!,#REF!=Y37),AV37,"")</f>
        <v>#REF!</v>
      </c>
    </row>
    <row r="38" spans="1:49" ht="21" customHeight="1" thickBot="1">
      <c r="A38" s="68"/>
      <c r="B38" s="68"/>
      <c r="C38" s="69"/>
      <c r="D38" s="70"/>
      <c r="E38" s="71"/>
      <c r="F38" s="72"/>
      <c r="G38" s="73"/>
      <c r="H38" s="73"/>
      <c r="I38" s="74"/>
      <c r="J38" s="75"/>
      <c r="K38" s="75"/>
      <c r="L38" s="75"/>
      <c r="M38" s="75"/>
      <c r="N38" s="75"/>
      <c r="O38" s="75"/>
      <c r="P38" s="76"/>
      <c r="Q38" s="77"/>
      <c r="R38" s="78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9"/>
      <c r="AW38" s="79" t="e">
        <f>IF(AND($AW$3=#REF!,#REF!=Y38),AV38,"")</f>
        <v>#REF!</v>
      </c>
    </row>
    <row r="39" spans="1:49" ht="21" customHeight="1" thickBot="1">
      <c r="A39" s="68"/>
      <c r="B39" s="68"/>
      <c r="C39" s="69"/>
      <c r="D39" s="70"/>
      <c r="E39" s="71"/>
      <c r="F39" s="72"/>
      <c r="G39" s="73"/>
      <c r="H39" s="73"/>
      <c r="I39" s="74"/>
      <c r="J39" s="75"/>
      <c r="K39" s="75"/>
      <c r="L39" s="75"/>
      <c r="M39" s="75"/>
      <c r="N39" s="75"/>
      <c r="O39" s="75"/>
      <c r="P39" s="76"/>
      <c r="Q39" s="77"/>
      <c r="R39" s="78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9"/>
      <c r="AW39" s="79" t="e">
        <f>IF(AND($AW$3=#REF!,#REF!=Y39),AV39,"")</f>
        <v>#REF!</v>
      </c>
    </row>
    <row r="40" spans="1:49" ht="21" customHeight="1" thickBot="1">
      <c r="A40" s="68"/>
      <c r="B40" s="68"/>
      <c r="C40" s="69"/>
      <c r="D40" s="70"/>
      <c r="E40" s="71"/>
      <c r="F40" s="72"/>
      <c r="G40" s="73"/>
      <c r="H40" s="73"/>
      <c r="I40" s="74"/>
      <c r="J40" s="75"/>
      <c r="K40" s="75"/>
      <c r="L40" s="75"/>
      <c r="M40" s="75"/>
      <c r="N40" s="75"/>
      <c r="O40" s="75"/>
      <c r="P40" s="76"/>
      <c r="Q40" s="77"/>
      <c r="R40" s="78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9"/>
      <c r="AW40" s="79" t="e">
        <f>IF(AND($AW$3=#REF!,#REF!=Y40),AV40,"")</f>
        <v>#REF!</v>
      </c>
    </row>
    <row r="41" spans="1:49" ht="21" customHeight="1" thickBot="1">
      <c r="A41" s="68"/>
      <c r="B41" s="68"/>
      <c r="C41" s="69"/>
      <c r="D41" s="70"/>
      <c r="E41" s="71"/>
      <c r="F41" s="72"/>
      <c r="G41" s="73"/>
      <c r="H41" s="73"/>
      <c r="I41" s="74"/>
      <c r="J41" s="75"/>
      <c r="K41" s="75"/>
      <c r="L41" s="75"/>
      <c r="M41" s="75"/>
      <c r="N41" s="75"/>
      <c r="O41" s="75"/>
      <c r="P41" s="76"/>
      <c r="Q41" s="77"/>
      <c r="R41" s="78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9"/>
      <c r="AW41" s="79" t="e">
        <f>IF(AND($AW$3=#REF!,#REF!=Y41),AV41,"")</f>
        <v>#REF!</v>
      </c>
    </row>
    <row r="42" spans="1:49" ht="21" customHeight="1" thickBot="1">
      <c r="A42" s="68"/>
      <c r="B42" s="68"/>
      <c r="C42" s="69"/>
      <c r="D42" s="70"/>
      <c r="E42" s="71"/>
      <c r="F42" s="72"/>
      <c r="G42" s="73"/>
      <c r="H42" s="73"/>
      <c r="I42" s="74"/>
      <c r="J42" s="75"/>
      <c r="K42" s="75"/>
      <c r="L42" s="75"/>
      <c r="M42" s="75"/>
      <c r="N42" s="75"/>
      <c r="O42" s="75"/>
      <c r="P42" s="76"/>
      <c r="Q42" s="77"/>
      <c r="R42" s="78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9"/>
      <c r="AW42" s="79" t="e">
        <f>IF(AND($AW$3=#REF!,#REF!=Y42),AV42,"")</f>
        <v>#REF!</v>
      </c>
    </row>
    <row r="43" spans="1:49" ht="21" customHeight="1" thickBot="1">
      <c r="A43" s="68"/>
      <c r="B43" s="68"/>
      <c r="C43" s="69"/>
      <c r="D43" s="70"/>
      <c r="E43" s="71"/>
      <c r="F43" s="72"/>
      <c r="G43" s="73"/>
      <c r="H43" s="73"/>
      <c r="I43" s="74"/>
      <c r="J43" s="75"/>
      <c r="K43" s="75"/>
      <c r="L43" s="75"/>
      <c r="M43" s="75"/>
      <c r="N43" s="75"/>
      <c r="O43" s="75"/>
      <c r="P43" s="76"/>
      <c r="Q43" s="77"/>
      <c r="R43" s="78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9"/>
      <c r="AW43" s="79" t="e">
        <f>IF(AND($AW$3=#REF!,#REF!=Y43),AV43,"")</f>
        <v>#REF!</v>
      </c>
    </row>
    <row r="44" spans="1:49" ht="21" customHeight="1" thickBot="1">
      <c r="A44" s="68"/>
      <c r="B44" s="68"/>
      <c r="C44" s="69"/>
      <c r="D44" s="70"/>
      <c r="E44" s="71"/>
      <c r="F44" s="72"/>
      <c r="G44" s="73"/>
      <c r="H44" s="73"/>
      <c r="I44" s="74"/>
      <c r="J44" s="75"/>
      <c r="K44" s="75"/>
      <c r="L44" s="75"/>
      <c r="M44" s="75"/>
      <c r="N44" s="75"/>
      <c r="O44" s="75"/>
      <c r="P44" s="76"/>
      <c r="Q44" s="77"/>
      <c r="R44" s="78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9"/>
      <c r="AW44" s="79" t="e">
        <f>IF(AND($AW$3=#REF!,#REF!=Y44),AV44,"")</f>
        <v>#REF!</v>
      </c>
    </row>
    <row r="45" spans="1:49" ht="21" customHeight="1" thickBot="1">
      <c r="A45" s="68"/>
      <c r="B45" s="68"/>
      <c r="C45" s="69"/>
      <c r="D45" s="70"/>
      <c r="E45" s="71"/>
      <c r="F45" s="72"/>
      <c r="G45" s="73"/>
      <c r="H45" s="73"/>
      <c r="I45" s="74"/>
      <c r="J45" s="75"/>
      <c r="K45" s="75"/>
      <c r="L45" s="75"/>
      <c r="M45" s="75"/>
      <c r="N45" s="75"/>
      <c r="O45" s="75"/>
      <c r="P45" s="76"/>
      <c r="Q45" s="77"/>
      <c r="R45" s="78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9"/>
      <c r="AW45" s="79" t="e">
        <f>IF(AND($AW$3=#REF!,#REF!=Y45),AV45,"")</f>
        <v>#REF!</v>
      </c>
    </row>
    <row r="46" spans="1:49" ht="21" customHeight="1" thickBot="1">
      <c r="A46" s="68"/>
      <c r="B46" s="68"/>
      <c r="C46" s="69"/>
      <c r="D46" s="70"/>
      <c r="E46" s="71"/>
      <c r="F46" s="72"/>
      <c r="G46" s="73"/>
      <c r="H46" s="73"/>
      <c r="I46" s="74"/>
      <c r="J46" s="75"/>
      <c r="K46" s="75"/>
      <c r="L46" s="75"/>
      <c r="M46" s="75"/>
      <c r="N46" s="75"/>
      <c r="O46" s="75"/>
      <c r="P46" s="76"/>
      <c r="Q46" s="77"/>
      <c r="R46" s="78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9"/>
      <c r="AW46" s="79" t="e">
        <f>IF(AND($AW$3=#REF!,#REF!=Y46),AV46,"")</f>
        <v>#REF!</v>
      </c>
    </row>
    <row r="47" spans="1:49" ht="21" customHeight="1" thickBot="1">
      <c r="A47" s="68"/>
      <c r="B47" s="68"/>
      <c r="C47" s="69"/>
      <c r="D47" s="70"/>
      <c r="E47" s="71"/>
      <c r="F47" s="72"/>
      <c r="G47" s="73"/>
      <c r="H47" s="73"/>
      <c r="I47" s="74"/>
      <c r="J47" s="75"/>
      <c r="K47" s="75"/>
      <c r="L47" s="75"/>
      <c r="M47" s="75"/>
      <c r="N47" s="75"/>
      <c r="O47" s="75"/>
      <c r="P47" s="76"/>
      <c r="Q47" s="77"/>
      <c r="R47" s="78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9"/>
      <c r="AW47" s="79" t="e">
        <f>IF(AND($AW$3=#REF!,#REF!=Y47),AV47,"")</f>
        <v>#REF!</v>
      </c>
    </row>
    <row r="48" spans="1:49" ht="21" customHeight="1" thickBot="1">
      <c r="A48" s="68"/>
      <c r="B48" s="68"/>
      <c r="C48" s="69"/>
      <c r="D48" s="70"/>
      <c r="E48" s="71"/>
      <c r="F48" s="72"/>
      <c r="G48" s="73"/>
      <c r="H48" s="73"/>
      <c r="I48" s="74"/>
      <c r="J48" s="75"/>
      <c r="K48" s="75"/>
      <c r="L48" s="75"/>
      <c r="M48" s="75"/>
      <c r="N48" s="75"/>
      <c r="O48" s="75"/>
      <c r="P48" s="76"/>
      <c r="Q48" s="77"/>
      <c r="R48" s="78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9"/>
      <c r="AW48" s="79" t="e">
        <f>IF(AND($AW$3=#REF!,#REF!=Y48),AV48,"")</f>
        <v>#REF!</v>
      </c>
    </row>
    <row r="49" spans="1:49" ht="21" customHeight="1" thickBot="1">
      <c r="A49" s="68"/>
      <c r="B49" s="68"/>
      <c r="C49" s="69"/>
      <c r="D49" s="70"/>
      <c r="E49" s="71"/>
      <c r="F49" s="72"/>
      <c r="G49" s="73"/>
      <c r="H49" s="73"/>
      <c r="I49" s="74"/>
      <c r="J49" s="75"/>
      <c r="K49" s="75"/>
      <c r="L49" s="75"/>
      <c r="M49" s="75"/>
      <c r="N49" s="75"/>
      <c r="O49" s="75"/>
      <c r="P49" s="76"/>
      <c r="Q49" s="77"/>
      <c r="R49" s="78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9"/>
      <c r="AW49" s="79" t="e">
        <f>IF(AND($AW$3=#REF!,#REF!=Y49),AV49,"")</f>
        <v>#REF!</v>
      </c>
    </row>
    <row r="50" spans="1:49" ht="21" customHeight="1" thickBot="1">
      <c r="A50" s="68"/>
      <c r="B50" s="68"/>
      <c r="C50" s="69"/>
      <c r="D50" s="70"/>
      <c r="E50" s="71"/>
      <c r="F50" s="72"/>
      <c r="G50" s="73"/>
      <c r="H50" s="73"/>
      <c r="I50" s="74"/>
      <c r="J50" s="75"/>
      <c r="K50" s="75"/>
      <c r="L50" s="75"/>
      <c r="M50" s="75"/>
      <c r="N50" s="75"/>
      <c r="O50" s="75"/>
      <c r="P50" s="76"/>
      <c r="Q50" s="77"/>
      <c r="R50" s="78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9"/>
      <c r="AW50" s="79" t="e">
        <f>IF(AND($AW$3=#REF!,#REF!=Y50),AV50,"")</f>
        <v>#REF!</v>
      </c>
    </row>
    <row r="51" spans="1:49" ht="21" customHeight="1" thickBot="1">
      <c r="A51" s="68"/>
      <c r="B51" s="68"/>
      <c r="C51" s="69"/>
      <c r="D51" s="70"/>
      <c r="E51" s="71"/>
      <c r="F51" s="72"/>
      <c r="G51" s="73"/>
      <c r="H51" s="73"/>
      <c r="I51" s="74"/>
      <c r="J51" s="75"/>
      <c r="K51" s="75"/>
      <c r="L51" s="75"/>
      <c r="M51" s="75"/>
      <c r="N51" s="75"/>
      <c r="O51" s="75"/>
      <c r="P51" s="76"/>
      <c r="Q51" s="77"/>
      <c r="R51" s="78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9"/>
      <c r="AW51" s="79" t="e">
        <f>IF(AND($AW$3=#REF!,#REF!=Y51),AV51,"")</f>
        <v>#REF!</v>
      </c>
    </row>
    <row r="52" spans="1:49" ht="21" customHeight="1" thickBot="1">
      <c r="A52" s="68"/>
      <c r="B52" s="68"/>
      <c r="C52" s="69"/>
      <c r="D52" s="70"/>
      <c r="E52" s="71"/>
      <c r="F52" s="72"/>
      <c r="G52" s="73"/>
      <c r="H52" s="73"/>
      <c r="I52" s="74"/>
      <c r="J52" s="75"/>
      <c r="K52" s="75"/>
      <c r="L52" s="75"/>
      <c r="M52" s="75"/>
      <c r="N52" s="75"/>
      <c r="O52" s="75"/>
      <c r="P52" s="76"/>
      <c r="Q52" s="77"/>
      <c r="R52" s="78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9"/>
      <c r="AW52" s="79" t="e">
        <f>IF(AND($AW$3=#REF!,#REF!=Y52),AV52,"")</f>
        <v>#REF!</v>
      </c>
    </row>
    <row r="53" spans="1:49" ht="21" customHeight="1" thickBot="1">
      <c r="A53" s="68"/>
      <c r="B53" s="68"/>
      <c r="C53" s="69"/>
      <c r="D53" s="70"/>
      <c r="E53" s="71"/>
      <c r="F53" s="72"/>
      <c r="G53" s="73"/>
      <c r="H53" s="73"/>
      <c r="I53" s="74"/>
      <c r="J53" s="75"/>
      <c r="K53" s="75"/>
      <c r="L53" s="75"/>
      <c r="M53" s="75"/>
      <c r="N53" s="75"/>
      <c r="O53" s="75"/>
      <c r="P53" s="76"/>
      <c r="Q53" s="77"/>
      <c r="R53" s="78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9"/>
      <c r="AW53" s="79" t="e">
        <f>IF(AND($AW$3=#REF!,#REF!=Y53),AV53,"")</f>
        <v>#REF!</v>
      </c>
    </row>
    <row r="54" spans="1:49" ht="21" customHeight="1" thickBot="1">
      <c r="A54" s="68"/>
      <c r="B54" s="68"/>
      <c r="C54" s="69"/>
      <c r="D54" s="70"/>
      <c r="E54" s="71"/>
      <c r="F54" s="72"/>
      <c r="G54" s="73"/>
      <c r="H54" s="73"/>
      <c r="I54" s="74"/>
      <c r="J54" s="75"/>
      <c r="K54" s="75"/>
      <c r="L54" s="75"/>
      <c r="M54" s="75"/>
      <c r="N54" s="75"/>
      <c r="O54" s="75"/>
      <c r="P54" s="76"/>
      <c r="Q54" s="77"/>
      <c r="R54" s="78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9"/>
      <c r="AW54" s="79" t="e">
        <f>IF(AND($AW$3=#REF!,#REF!=Y54),AV54,"")</f>
        <v>#REF!</v>
      </c>
    </row>
    <row r="55" spans="1:49" ht="21" customHeight="1" thickBot="1">
      <c r="A55" s="68"/>
      <c r="B55" s="68"/>
      <c r="C55" s="69"/>
      <c r="D55" s="70"/>
      <c r="E55" s="71"/>
      <c r="F55" s="72"/>
      <c r="G55" s="73"/>
      <c r="H55" s="73"/>
      <c r="I55" s="74"/>
      <c r="J55" s="75"/>
      <c r="K55" s="75"/>
      <c r="L55" s="75"/>
      <c r="M55" s="75"/>
      <c r="N55" s="75"/>
      <c r="O55" s="75"/>
      <c r="P55" s="76"/>
      <c r="Q55" s="77"/>
      <c r="R55" s="78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9"/>
      <c r="AW55" s="79" t="e">
        <f>IF(AND($AW$3=#REF!,#REF!=Y55),AV55,"")</f>
        <v>#REF!</v>
      </c>
    </row>
    <row r="56" spans="1:49" ht="21" customHeight="1" thickBot="1">
      <c r="A56" s="68"/>
      <c r="B56" s="68"/>
      <c r="C56" s="69"/>
      <c r="D56" s="70"/>
      <c r="E56" s="71"/>
      <c r="F56" s="72"/>
      <c r="G56" s="73"/>
      <c r="H56" s="73"/>
      <c r="I56" s="74"/>
      <c r="J56" s="75"/>
      <c r="K56" s="75"/>
      <c r="L56" s="75"/>
      <c r="M56" s="75"/>
      <c r="N56" s="75"/>
      <c r="O56" s="75"/>
      <c r="P56" s="76"/>
      <c r="Q56" s="77"/>
      <c r="R56" s="78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9"/>
      <c r="AW56" s="79" t="e">
        <f>IF(AND($AW$3=#REF!,#REF!=Y56),AV56,"")</f>
        <v>#REF!</v>
      </c>
    </row>
    <row r="57" spans="1:49" ht="21" customHeight="1" thickBot="1">
      <c r="A57" s="68"/>
      <c r="B57" s="68"/>
      <c r="C57" s="69"/>
      <c r="D57" s="70"/>
      <c r="E57" s="71"/>
      <c r="F57" s="72"/>
      <c r="G57" s="73"/>
      <c r="H57" s="73"/>
      <c r="I57" s="74"/>
      <c r="J57" s="75"/>
      <c r="K57" s="75"/>
      <c r="L57" s="75"/>
      <c r="M57" s="75"/>
      <c r="N57" s="75"/>
      <c r="O57" s="75"/>
      <c r="P57" s="76"/>
      <c r="Q57" s="77"/>
      <c r="R57" s="78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9"/>
      <c r="AW57" s="79" t="e">
        <f>IF(AND($AW$3=#REF!,#REF!=Y57),AV57,"")</f>
        <v>#REF!</v>
      </c>
    </row>
    <row r="58" spans="1:49" ht="21" customHeight="1" thickBot="1">
      <c r="A58" s="68"/>
      <c r="B58" s="68"/>
      <c r="C58" s="69"/>
      <c r="D58" s="70"/>
      <c r="E58" s="71"/>
      <c r="F58" s="72"/>
      <c r="G58" s="73"/>
      <c r="H58" s="73"/>
      <c r="I58" s="74"/>
      <c r="J58" s="75"/>
      <c r="K58" s="75"/>
      <c r="L58" s="75"/>
      <c r="M58" s="75"/>
      <c r="N58" s="75"/>
      <c r="O58" s="75"/>
      <c r="P58" s="76"/>
      <c r="Q58" s="77"/>
      <c r="R58" s="78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9"/>
      <c r="AW58" s="79" t="e">
        <f>IF(AND($AW$3=#REF!,#REF!=Y58),AV58,"")</f>
        <v>#REF!</v>
      </c>
    </row>
    <row r="59" spans="1:49" ht="21" customHeight="1" thickBot="1">
      <c r="A59" s="68"/>
      <c r="B59" s="68"/>
      <c r="C59" s="69"/>
      <c r="D59" s="70"/>
      <c r="E59" s="71"/>
      <c r="F59" s="72"/>
      <c r="G59" s="73"/>
      <c r="H59" s="73"/>
      <c r="I59" s="74"/>
      <c r="J59" s="75"/>
      <c r="K59" s="75"/>
      <c r="L59" s="75"/>
      <c r="M59" s="75"/>
      <c r="N59" s="75"/>
      <c r="O59" s="75"/>
      <c r="P59" s="76"/>
      <c r="Q59" s="77"/>
      <c r="R59" s="78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9"/>
      <c r="AW59" s="79" t="e">
        <f>IF(AND($AW$3=#REF!,#REF!=Y59),AV59,"")</f>
        <v>#REF!</v>
      </c>
    </row>
    <row r="60" spans="1:49" ht="21" customHeight="1" thickBot="1">
      <c r="A60" s="68"/>
      <c r="B60" s="68"/>
      <c r="C60" s="69"/>
      <c r="D60" s="70"/>
      <c r="E60" s="71"/>
      <c r="F60" s="72"/>
      <c r="G60" s="73"/>
      <c r="H60" s="73"/>
      <c r="I60" s="74"/>
      <c r="J60" s="75"/>
      <c r="K60" s="75"/>
      <c r="L60" s="75"/>
      <c r="M60" s="75"/>
      <c r="N60" s="75"/>
      <c r="O60" s="75"/>
      <c r="P60" s="76"/>
      <c r="Q60" s="77"/>
      <c r="R60" s="78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9"/>
      <c r="AW60" s="79" t="e">
        <f>IF(AND($AW$3=#REF!,#REF!=Y60),AV60,"")</f>
        <v>#REF!</v>
      </c>
    </row>
    <row r="61" spans="1:49" ht="21" customHeight="1" thickBot="1">
      <c r="A61" s="68"/>
      <c r="B61" s="68"/>
      <c r="C61" s="69"/>
      <c r="D61" s="70"/>
      <c r="E61" s="71"/>
      <c r="F61" s="72"/>
      <c r="G61" s="73"/>
      <c r="H61" s="73"/>
      <c r="I61" s="74"/>
      <c r="J61" s="75"/>
      <c r="K61" s="75"/>
      <c r="L61" s="75"/>
      <c r="M61" s="75"/>
      <c r="N61" s="75"/>
      <c r="O61" s="75"/>
      <c r="P61" s="76"/>
      <c r="Q61" s="77"/>
      <c r="R61" s="78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9"/>
      <c r="AW61" s="79" t="e">
        <f>IF(AND($AW$3=#REF!,#REF!=Y61),AV61,"")</f>
        <v>#REF!</v>
      </c>
    </row>
    <row r="62" spans="1:49" ht="21" customHeight="1" thickBot="1">
      <c r="A62" s="68"/>
      <c r="B62" s="68"/>
      <c r="C62" s="69"/>
      <c r="D62" s="70"/>
      <c r="E62" s="71"/>
      <c r="F62" s="72"/>
      <c r="G62" s="73"/>
      <c r="H62" s="73"/>
      <c r="I62" s="74"/>
      <c r="J62" s="75"/>
      <c r="K62" s="75"/>
      <c r="L62" s="75"/>
      <c r="M62" s="75"/>
      <c r="N62" s="75"/>
      <c r="O62" s="75"/>
      <c r="P62" s="76"/>
      <c r="Q62" s="77"/>
      <c r="R62" s="78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9"/>
      <c r="AW62" s="79" t="e">
        <f>IF(AND($AW$3=#REF!,#REF!=Y62),AV62,"")</f>
        <v>#REF!</v>
      </c>
    </row>
    <row r="63" spans="1:49" ht="21" customHeight="1" thickBot="1">
      <c r="A63" s="68"/>
      <c r="B63" s="68"/>
      <c r="C63" s="69"/>
      <c r="D63" s="70"/>
      <c r="E63" s="71"/>
      <c r="F63" s="72"/>
      <c r="G63" s="73"/>
      <c r="H63" s="73"/>
      <c r="I63" s="74"/>
      <c r="J63" s="75"/>
      <c r="K63" s="75"/>
      <c r="L63" s="75"/>
      <c r="M63" s="75"/>
      <c r="N63" s="75"/>
      <c r="O63" s="75"/>
      <c r="P63" s="76"/>
      <c r="Q63" s="77"/>
      <c r="R63" s="78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9"/>
      <c r="AW63" s="79" t="e">
        <f>IF(AND($AW$3=#REF!,#REF!=Y63),AV63,"")</f>
        <v>#REF!</v>
      </c>
    </row>
    <row r="64" spans="1:49" ht="21" customHeight="1" thickBot="1">
      <c r="A64" s="68"/>
      <c r="B64" s="68"/>
      <c r="C64" s="69"/>
      <c r="D64" s="70"/>
      <c r="E64" s="71"/>
      <c r="F64" s="72"/>
      <c r="G64" s="73"/>
      <c r="H64" s="73"/>
      <c r="I64" s="74"/>
      <c r="J64" s="75"/>
      <c r="K64" s="75"/>
      <c r="L64" s="75"/>
      <c r="M64" s="75"/>
      <c r="N64" s="75"/>
      <c r="O64" s="75"/>
      <c r="P64" s="76"/>
      <c r="Q64" s="77"/>
      <c r="R64" s="78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9"/>
      <c r="AW64" s="79" t="e">
        <f>IF(AND($AW$3=#REF!,#REF!=Y64),AV64,"")</f>
        <v>#REF!</v>
      </c>
    </row>
    <row r="65" spans="1:49" ht="21" customHeight="1" thickBot="1">
      <c r="A65" s="68"/>
      <c r="B65" s="68"/>
      <c r="C65" s="69"/>
      <c r="D65" s="70"/>
      <c r="E65" s="71"/>
      <c r="F65" s="72"/>
      <c r="G65" s="73"/>
      <c r="H65" s="73"/>
      <c r="I65" s="74"/>
      <c r="J65" s="75"/>
      <c r="K65" s="75"/>
      <c r="L65" s="75"/>
      <c r="M65" s="75"/>
      <c r="N65" s="75"/>
      <c r="O65" s="75"/>
      <c r="P65" s="76"/>
      <c r="Q65" s="77"/>
      <c r="R65" s="78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9"/>
      <c r="AW65" s="79" t="e">
        <f>IF(AND($AW$3=#REF!,#REF!=Y65),AV65,"")</f>
        <v>#REF!</v>
      </c>
    </row>
    <row r="66" spans="1:49" ht="21" customHeight="1" thickBot="1">
      <c r="A66" s="68"/>
      <c r="B66" s="68"/>
      <c r="C66" s="69"/>
      <c r="D66" s="70"/>
      <c r="E66" s="71"/>
      <c r="F66" s="72"/>
      <c r="G66" s="73"/>
      <c r="H66" s="73"/>
      <c r="I66" s="74"/>
      <c r="J66" s="75"/>
      <c r="K66" s="75"/>
      <c r="L66" s="75"/>
      <c r="M66" s="75"/>
      <c r="N66" s="75"/>
      <c r="O66" s="75"/>
      <c r="P66" s="76"/>
      <c r="Q66" s="77"/>
      <c r="R66" s="78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9"/>
      <c r="AW66" s="79" t="e">
        <f>IF(AND($AW$3=#REF!,#REF!=Y66),AV66,"")</f>
        <v>#REF!</v>
      </c>
    </row>
    <row r="67" spans="1:49" ht="21" customHeight="1" thickBot="1">
      <c r="A67" s="68"/>
      <c r="B67" s="68"/>
      <c r="C67" s="69"/>
      <c r="D67" s="70"/>
      <c r="E67" s="71"/>
      <c r="F67" s="72"/>
      <c r="G67" s="73"/>
      <c r="H67" s="73"/>
      <c r="I67" s="74"/>
      <c r="J67" s="75"/>
      <c r="K67" s="75"/>
      <c r="L67" s="75"/>
      <c r="M67" s="75"/>
      <c r="N67" s="75"/>
      <c r="O67" s="75"/>
      <c r="P67" s="76"/>
      <c r="Q67" s="77"/>
      <c r="R67" s="78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9"/>
      <c r="AW67" s="79" t="e">
        <f>IF(AND($AW$3=#REF!,#REF!=Y67),AV67,"")</f>
        <v>#REF!</v>
      </c>
    </row>
    <row r="68" spans="1:49" ht="21" customHeight="1" thickBot="1">
      <c r="A68" s="68"/>
      <c r="B68" s="68"/>
      <c r="C68" s="69"/>
      <c r="D68" s="70"/>
      <c r="E68" s="71"/>
      <c r="F68" s="72"/>
      <c r="G68" s="73"/>
      <c r="H68" s="73"/>
      <c r="I68" s="74"/>
      <c r="J68" s="75"/>
      <c r="K68" s="75"/>
      <c r="L68" s="75"/>
      <c r="M68" s="75"/>
      <c r="N68" s="75"/>
      <c r="O68" s="75"/>
      <c r="P68" s="76"/>
      <c r="Q68" s="77"/>
      <c r="R68" s="78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9"/>
      <c r="AW68" s="79" t="e">
        <f>IF(AND($AW$3=#REF!,#REF!=Y68),AV68,"")</f>
        <v>#REF!</v>
      </c>
    </row>
    <row r="69" spans="1:49" ht="21" customHeight="1" thickBot="1">
      <c r="A69" s="68"/>
      <c r="B69" s="68"/>
      <c r="C69" s="69"/>
      <c r="D69" s="70"/>
      <c r="E69" s="71"/>
      <c r="F69" s="72"/>
      <c r="G69" s="73"/>
      <c r="H69" s="73"/>
      <c r="I69" s="74"/>
      <c r="J69" s="75"/>
      <c r="K69" s="75"/>
      <c r="L69" s="75"/>
      <c r="M69" s="75"/>
      <c r="N69" s="75"/>
      <c r="O69" s="75"/>
      <c r="P69" s="76"/>
      <c r="Q69" s="77"/>
      <c r="R69" s="78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9"/>
      <c r="AW69" s="79" t="e">
        <f>IF(AND($AW$3=#REF!,#REF!=Y69),AV69,"")</f>
        <v>#REF!</v>
      </c>
    </row>
    <row r="70" spans="1:49" ht="21" customHeight="1" thickBot="1">
      <c r="A70" s="68"/>
      <c r="B70" s="68"/>
      <c r="C70" s="69"/>
      <c r="D70" s="70"/>
      <c r="E70" s="71"/>
      <c r="F70" s="72"/>
      <c r="G70" s="73"/>
      <c r="H70" s="73"/>
      <c r="I70" s="74"/>
      <c r="J70" s="75"/>
      <c r="K70" s="75"/>
      <c r="L70" s="75"/>
      <c r="M70" s="75"/>
      <c r="N70" s="75"/>
      <c r="O70" s="75"/>
      <c r="P70" s="76"/>
      <c r="Q70" s="77"/>
      <c r="R70" s="78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9"/>
      <c r="AW70" s="79" t="e">
        <f>IF(AND($AW$3=#REF!,#REF!=Y70),AV70,"")</f>
        <v>#REF!</v>
      </c>
    </row>
    <row r="71" spans="1:49" ht="21" customHeight="1" thickBot="1">
      <c r="A71" s="68"/>
      <c r="B71" s="68"/>
      <c r="C71" s="69"/>
      <c r="D71" s="70"/>
      <c r="E71" s="71"/>
      <c r="F71" s="72"/>
      <c r="G71" s="73"/>
      <c r="H71" s="73"/>
      <c r="I71" s="74"/>
      <c r="J71" s="75"/>
      <c r="K71" s="75"/>
      <c r="L71" s="75"/>
      <c r="M71" s="75"/>
      <c r="N71" s="75"/>
      <c r="O71" s="75"/>
      <c r="P71" s="76"/>
      <c r="Q71" s="77"/>
      <c r="R71" s="78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9"/>
      <c r="AW71" s="79" t="e">
        <f>IF(AND($AW$3=#REF!,#REF!=Y71),AV71,"")</f>
        <v>#REF!</v>
      </c>
    </row>
    <row r="72" spans="1:49" ht="21" customHeight="1" thickBot="1">
      <c r="A72" s="68"/>
      <c r="B72" s="68"/>
      <c r="C72" s="69"/>
      <c r="D72" s="70"/>
      <c r="E72" s="71"/>
      <c r="F72" s="72"/>
      <c r="G72" s="73"/>
      <c r="H72" s="73"/>
      <c r="I72" s="74"/>
      <c r="J72" s="75"/>
      <c r="K72" s="75"/>
      <c r="L72" s="75"/>
      <c r="M72" s="75"/>
      <c r="N72" s="75"/>
      <c r="O72" s="75"/>
      <c r="P72" s="76"/>
      <c r="Q72" s="77"/>
      <c r="R72" s="78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9"/>
      <c r="AW72" s="79" t="e">
        <f>IF(AND($AW$3=#REF!,#REF!=Y72),AV72,"")</f>
        <v>#REF!</v>
      </c>
    </row>
    <row r="73" spans="1:49" ht="21" customHeight="1" thickBot="1">
      <c r="A73" s="68"/>
      <c r="B73" s="68"/>
      <c r="C73" s="69"/>
      <c r="D73" s="70"/>
      <c r="E73" s="71"/>
      <c r="F73" s="72"/>
      <c r="G73" s="73"/>
      <c r="H73" s="73"/>
      <c r="I73" s="74"/>
      <c r="J73" s="75"/>
      <c r="K73" s="75"/>
      <c r="L73" s="75"/>
      <c r="M73" s="75"/>
      <c r="N73" s="75"/>
      <c r="O73" s="75"/>
      <c r="P73" s="76"/>
      <c r="Q73" s="77"/>
      <c r="R73" s="78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9"/>
      <c r="AW73" s="79" t="e">
        <f>IF(AND($AW$3=#REF!,#REF!=Y73),AV73,"")</f>
        <v>#REF!</v>
      </c>
    </row>
    <row r="74" spans="1:49" ht="21" customHeight="1" thickBot="1">
      <c r="A74" s="68"/>
      <c r="B74" s="68"/>
      <c r="C74" s="69"/>
      <c r="D74" s="70"/>
      <c r="E74" s="71"/>
      <c r="F74" s="72"/>
      <c r="G74" s="73"/>
      <c r="H74" s="73"/>
      <c r="I74" s="74"/>
      <c r="J74" s="75"/>
      <c r="K74" s="75"/>
      <c r="L74" s="75"/>
      <c r="M74" s="75"/>
      <c r="N74" s="75"/>
      <c r="O74" s="75"/>
      <c r="P74" s="76"/>
      <c r="Q74" s="77"/>
      <c r="R74" s="78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9"/>
      <c r="AW74" s="79" t="e">
        <f>IF(AND($AW$3=#REF!,#REF!=Y74),AV74,"")</f>
        <v>#REF!</v>
      </c>
    </row>
    <row r="75" spans="1:49" ht="21" customHeight="1" thickBot="1">
      <c r="A75" s="68"/>
      <c r="B75" s="68"/>
      <c r="C75" s="69"/>
      <c r="D75" s="70"/>
      <c r="E75" s="71"/>
      <c r="F75" s="72"/>
      <c r="G75" s="73"/>
      <c r="H75" s="73"/>
      <c r="I75" s="74"/>
      <c r="J75" s="75"/>
      <c r="K75" s="75"/>
      <c r="L75" s="75"/>
      <c r="M75" s="75"/>
      <c r="N75" s="75"/>
      <c r="O75" s="75"/>
      <c r="P75" s="76"/>
      <c r="Q75" s="77"/>
      <c r="R75" s="78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9"/>
      <c r="AW75" s="79" t="e">
        <f>IF(AND($AW$3=#REF!,#REF!=Y75),AV75,"")</f>
        <v>#REF!</v>
      </c>
    </row>
    <row r="76" spans="1:49" ht="21" customHeight="1" thickBot="1">
      <c r="A76" s="68"/>
      <c r="B76" s="68"/>
      <c r="C76" s="69"/>
      <c r="D76" s="70"/>
      <c r="E76" s="71"/>
      <c r="F76" s="72"/>
      <c r="G76" s="73"/>
      <c r="H76" s="73"/>
      <c r="I76" s="74"/>
      <c r="J76" s="75"/>
      <c r="K76" s="75"/>
      <c r="L76" s="75"/>
      <c r="M76" s="75"/>
      <c r="N76" s="75"/>
      <c r="O76" s="75"/>
      <c r="P76" s="76"/>
      <c r="Q76" s="77"/>
      <c r="R76" s="78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9"/>
      <c r="AW76" s="79" t="e">
        <f>IF(AND($AW$3=#REF!,#REF!=Y76),AV76,"")</f>
        <v>#REF!</v>
      </c>
    </row>
    <row r="77" spans="1:49" ht="21" customHeight="1" thickBot="1">
      <c r="A77" s="68"/>
      <c r="B77" s="68"/>
      <c r="C77" s="69"/>
      <c r="D77" s="70"/>
      <c r="E77" s="71"/>
      <c r="F77" s="72"/>
      <c r="G77" s="73"/>
      <c r="H77" s="73"/>
      <c r="I77" s="74"/>
      <c r="J77" s="75"/>
      <c r="K77" s="75"/>
      <c r="L77" s="75"/>
      <c r="M77" s="75"/>
      <c r="N77" s="75"/>
      <c r="O77" s="75"/>
      <c r="P77" s="76"/>
      <c r="Q77" s="77"/>
      <c r="R77" s="78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9"/>
      <c r="AW77" s="79" t="e">
        <f>IF(AND($AW$3=#REF!,#REF!=Y77),AV77,"")</f>
        <v>#REF!</v>
      </c>
    </row>
    <row r="78" spans="1:49" ht="21" customHeight="1" thickBot="1">
      <c r="A78" s="68"/>
      <c r="B78" s="68"/>
      <c r="C78" s="69"/>
      <c r="D78" s="70"/>
      <c r="E78" s="71"/>
      <c r="F78" s="72"/>
      <c r="G78" s="73"/>
      <c r="H78" s="73"/>
      <c r="I78" s="74"/>
      <c r="J78" s="75"/>
      <c r="K78" s="75"/>
      <c r="L78" s="75"/>
      <c r="M78" s="75"/>
      <c r="N78" s="75"/>
      <c r="O78" s="75"/>
      <c r="P78" s="76"/>
      <c r="Q78" s="77"/>
      <c r="R78" s="78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9"/>
      <c r="AW78" s="79" t="e">
        <f>IF(AND($AW$3=#REF!,#REF!=Y78),AV78,"")</f>
        <v>#REF!</v>
      </c>
    </row>
    <row r="79" spans="1:49" ht="21" customHeight="1" thickBot="1">
      <c r="A79" s="68"/>
      <c r="B79" s="68"/>
      <c r="C79" s="69"/>
      <c r="D79" s="70"/>
      <c r="E79" s="71"/>
      <c r="F79" s="72"/>
      <c r="G79" s="73"/>
      <c r="H79" s="73"/>
      <c r="I79" s="74"/>
      <c r="J79" s="75"/>
      <c r="K79" s="75"/>
      <c r="L79" s="75"/>
      <c r="M79" s="75"/>
      <c r="N79" s="75"/>
      <c r="O79" s="75"/>
      <c r="P79" s="76"/>
      <c r="Q79" s="77"/>
      <c r="R79" s="78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9"/>
      <c r="AW79" s="79" t="e">
        <f>IF(AND($AW$3=#REF!,#REF!=Y79),AV79,"")</f>
        <v>#REF!</v>
      </c>
    </row>
    <row r="80" spans="1:49" ht="21" customHeight="1" thickBot="1">
      <c r="A80" s="68"/>
      <c r="B80" s="68"/>
      <c r="C80" s="69"/>
      <c r="D80" s="70"/>
      <c r="E80" s="71"/>
      <c r="F80" s="72"/>
      <c r="G80" s="73"/>
      <c r="H80" s="73"/>
      <c r="I80" s="74"/>
      <c r="J80" s="75"/>
      <c r="K80" s="75"/>
      <c r="L80" s="75"/>
      <c r="M80" s="75"/>
      <c r="N80" s="75"/>
      <c r="O80" s="75"/>
      <c r="P80" s="76"/>
      <c r="Q80" s="77"/>
      <c r="R80" s="78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9"/>
      <c r="AW80" s="79" t="e">
        <f>IF(AND($AW$3=#REF!,#REF!=Y80),AV80,"")</f>
        <v>#REF!</v>
      </c>
    </row>
    <row r="81" spans="1:49" ht="21" customHeight="1" thickBot="1">
      <c r="A81" s="68"/>
      <c r="B81" s="68"/>
      <c r="C81" s="69"/>
      <c r="D81" s="70"/>
      <c r="E81" s="71"/>
      <c r="F81" s="72"/>
      <c r="G81" s="73"/>
      <c r="H81" s="73"/>
      <c r="I81" s="74"/>
      <c r="J81" s="75"/>
      <c r="K81" s="75"/>
      <c r="L81" s="75"/>
      <c r="M81" s="75"/>
      <c r="N81" s="75"/>
      <c r="O81" s="75"/>
      <c r="P81" s="76"/>
      <c r="Q81" s="77"/>
      <c r="R81" s="78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9"/>
      <c r="AW81" s="79" t="e">
        <f>IF(AND($AW$3=#REF!,#REF!=Y81),AV81,"")</f>
        <v>#REF!</v>
      </c>
    </row>
    <row r="82" spans="1:49" ht="21" customHeight="1" thickBot="1">
      <c r="A82" s="68"/>
      <c r="B82" s="68"/>
      <c r="C82" s="69"/>
      <c r="D82" s="70"/>
      <c r="E82" s="71"/>
      <c r="F82" s="72"/>
      <c r="G82" s="73"/>
      <c r="H82" s="73"/>
      <c r="I82" s="74"/>
      <c r="J82" s="75"/>
      <c r="K82" s="75"/>
      <c r="L82" s="75"/>
      <c r="M82" s="75"/>
      <c r="N82" s="75"/>
      <c r="O82" s="75"/>
      <c r="P82" s="76"/>
      <c r="Q82" s="77"/>
      <c r="R82" s="78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9"/>
      <c r="AW82" s="79" t="e">
        <f>IF(AND($AW$3=#REF!,#REF!=Y82),AV82,"")</f>
        <v>#REF!</v>
      </c>
    </row>
    <row r="83" spans="1:49" ht="21" customHeight="1" thickBot="1">
      <c r="A83" s="68"/>
      <c r="B83" s="68"/>
      <c r="C83" s="69"/>
      <c r="D83" s="70"/>
      <c r="E83" s="71"/>
      <c r="F83" s="72"/>
      <c r="G83" s="73"/>
      <c r="H83" s="73"/>
      <c r="I83" s="74"/>
      <c r="J83" s="75"/>
      <c r="K83" s="75"/>
      <c r="L83" s="75"/>
      <c r="M83" s="75"/>
      <c r="N83" s="75"/>
      <c r="O83" s="75"/>
      <c r="P83" s="76"/>
      <c r="Q83" s="77"/>
      <c r="R83" s="78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9"/>
      <c r="AW83" s="79" t="e">
        <f>IF(AND($AW$3=#REF!,#REF!=Y83),AV83,"")</f>
        <v>#REF!</v>
      </c>
    </row>
    <row r="84" spans="1:49" ht="21" customHeight="1" thickBot="1">
      <c r="A84" s="68"/>
      <c r="B84" s="68"/>
      <c r="C84" s="69"/>
      <c r="D84" s="70"/>
      <c r="E84" s="71"/>
      <c r="F84" s="72"/>
      <c r="G84" s="73"/>
      <c r="H84" s="73"/>
      <c r="I84" s="74"/>
      <c r="J84" s="75"/>
      <c r="K84" s="75"/>
      <c r="L84" s="75"/>
      <c r="M84" s="75"/>
      <c r="N84" s="75"/>
      <c r="O84" s="75"/>
      <c r="P84" s="76"/>
      <c r="Q84" s="77"/>
      <c r="R84" s="78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9"/>
      <c r="AW84" s="79" t="e">
        <f>IF(AND($AW$3=#REF!,#REF!=Y84),AV84,"")</f>
        <v>#REF!</v>
      </c>
    </row>
    <row r="85" spans="1:49" ht="21" customHeight="1" thickBot="1">
      <c r="A85" s="68"/>
      <c r="B85" s="68"/>
      <c r="C85" s="69"/>
      <c r="D85" s="70"/>
      <c r="E85" s="71"/>
      <c r="F85" s="72"/>
      <c r="G85" s="73"/>
      <c r="H85" s="73"/>
      <c r="I85" s="74"/>
      <c r="J85" s="75"/>
      <c r="K85" s="75"/>
      <c r="L85" s="75"/>
      <c r="M85" s="75"/>
      <c r="N85" s="75"/>
      <c r="O85" s="75"/>
      <c r="P85" s="76"/>
      <c r="Q85" s="77"/>
      <c r="R85" s="78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9"/>
      <c r="AW85" s="79" t="e">
        <f>IF(AND($AW$3=#REF!,#REF!=Y85),AV85,"")</f>
        <v>#REF!</v>
      </c>
    </row>
    <row r="86" spans="1:49" ht="21" customHeight="1" thickBot="1">
      <c r="A86" s="68"/>
      <c r="B86" s="68"/>
      <c r="C86" s="69"/>
      <c r="D86" s="70"/>
      <c r="E86" s="71"/>
      <c r="F86" s="72"/>
      <c r="G86" s="73"/>
      <c r="H86" s="73"/>
      <c r="I86" s="74"/>
      <c r="J86" s="75"/>
      <c r="K86" s="75"/>
      <c r="L86" s="75"/>
      <c r="M86" s="75"/>
      <c r="N86" s="75"/>
      <c r="O86" s="75"/>
      <c r="P86" s="76"/>
      <c r="Q86" s="77"/>
      <c r="R86" s="78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9"/>
      <c r="AW86" s="79" t="e">
        <f>IF(AND($AW$3=#REF!,#REF!=Y86),AV86,"")</f>
        <v>#REF!</v>
      </c>
    </row>
    <row r="87" spans="1:49" ht="21" customHeight="1" thickBot="1">
      <c r="A87" s="68"/>
      <c r="B87" s="68"/>
      <c r="C87" s="69"/>
      <c r="D87" s="70"/>
      <c r="E87" s="71"/>
      <c r="F87" s="72"/>
      <c r="G87" s="73"/>
      <c r="H87" s="73"/>
      <c r="I87" s="74"/>
      <c r="J87" s="75"/>
      <c r="K87" s="75"/>
      <c r="L87" s="75"/>
      <c r="M87" s="75"/>
      <c r="N87" s="75"/>
      <c r="O87" s="75"/>
      <c r="P87" s="76"/>
      <c r="Q87" s="77"/>
      <c r="R87" s="78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9"/>
      <c r="AW87" s="79" t="e">
        <f>IF(AND($AW$3=#REF!,#REF!=Y87),AV87,"")</f>
        <v>#REF!</v>
      </c>
    </row>
    <row r="88" spans="1:49" ht="21" customHeight="1" thickBot="1">
      <c r="A88" s="68"/>
      <c r="B88" s="68"/>
      <c r="C88" s="69"/>
      <c r="D88" s="70"/>
      <c r="E88" s="71"/>
      <c r="F88" s="72"/>
      <c r="G88" s="73"/>
      <c r="H88" s="73"/>
      <c r="I88" s="74"/>
      <c r="J88" s="75"/>
      <c r="K88" s="75"/>
      <c r="L88" s="75"/>
      <c r="M88" s="75"/>
      <c r="N88" s="75"/>
      <c r="O88" s="75"/>
      <c r="P88" s="76"/>
      <c r="Q88" s="77"/>
      <c r="R88" s="78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9"/>
      <c r="AW88" s="79" t="e">
        <f>IF(AND($AW$3=#REF!,#REF!=Y88),AV88,"")</f>
        <v>#REF!</v>
      </c>
    </row>
    <row r="89" spans="1:49" ht="21" customHeight="1" thickBot="1">
      <c r="A89" s="68"/>
      <c r="B89" s="68"/>
      <c r="C89" s="69"/>
      <c r="D89" s="70"/>
      <c r="E89" s="71"/>
      <c r="F89" s="72"/>
      <c r="G89" s="73"/>
      <c r="H89" s="73"/>
      <c r="I89" s="74"/>
      <c r="J89" s="75"/>
      <c r="K89" s="75"/>
      <c r="L89" s="75"/>
      <c r="M89" s="75"/>
      <c r="N89" s="75"/>
      <c r="O89" s="75"/>
      <c r="P89" s="76"/>
      <c r="Q89" s="77"/>
      <c r="R89" s="78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9"/>
      <c r="AW89" s="79" t="e">
        <f>IF(AND($AW$3=#REF!,#REF!=Y89),AV89,"")</f>
        <v>#REF!</v>
      </c>
    </row>
    <row r="90" spans="1:49" ht="21" customHeight="1" thickBot="1">
      <c r="A90" s="68"/>
      <c r="B90" s="68"/>
      <c r="C90" s="69"/>
      <c r="D90" s="70"/>
      <c r="E90" s="71"/>
      <c r="F90" s="72"/>
      <c r="G90" s="73"/>
      <c r="H90" s="73"/>
      <c r="I90" s="74"/>
      <c r="J90" s="75"/>
      <c r="K90" s="75"/>
      <c r="L90" s="75"/>
      <c r="M90" s="75"/>
      <c r="N90" s="75"/>
      <c r="O90" s="75"/>
      <c r="P90" s="76"/>
      <c r="Q90" s="77"/>
      <c r="R90" s="78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9"/>
      <c r="AW90" s="79" t="e">
        <f>IF(AND($AW$3=#REF!,#REF!=Y90),AV90,"")</f>
        <v>#REF!</v>
      </c>
    </row>
    <row r="91" spans="1:49" ht="21" customHeight="1" thickBot="1">
      <c r="A91" s="68"/>
      <c r="B91" s="68"/>
      <c r="C91" s="69"/>
      <c r="D91" s="70"/>
      <c r="E91" s="71"/>
      <c r="F91" s="72"/>
      <c r="G91" s="73"/>
      <c r="H91" s="73"/>
      <c r="I91" s="74"/>
      <c r="J91" s="75"/>
      <c r="K91" s="75"/>
      <c r="L91" s="75"/>
      <c r="M91" s="75"/>
      <c r="N91" s="75"/>
      <c r="O91" s="75"/>
      <c r="P91" s="76"/>
      <c r="Q91" s="77"/>
      <c r="R91" s="78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9"/>
      <c r="AW91" s="79" t="e">
        <f>IF(AND($AW$3=#REF!,#REF!=Y91),AV91,"")</f>
        <v>#REF!</v>
      </c>
    </row>
    <row r="92" spans="1:49" ht="21" customHeight="1" thickBot="1">
      <c r="A92" s="68"/>
      <c r="B92" s="68"/>
      <c r="C92" s="69"/>
      <c r="D92" s="70"/>
      <c r="E92" s="71"/>
      <c r="F92" s="72"/>
      <c r="G92" s="73"/>
      <c r="H92" s="73"/>
      <c r="I92" s="74"/>
      <c r="J92" s="75"/>
      <c r="K92" s="75"/>
      <c r="L92" s="75"/>
      <c r="M92" s="75"/>
      <c r="N92" s="75"/>
      <c r="O92" s="75"/>
      <c r="P92" s="76"/>
      <c r="Q92" s="77"/>
      <c r="R92" s="78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9"/>
      <c r="AW92" s="79" t="e">
        <f>IF(AND($AW$3=#REF!,#REF!=Y92),AV92,"")</f>
        <v>#REF!</v>
      </c>
    </row>
    <row r="93" spans="1:49" ht="21" customHeight="1" thickBot="1">
      <c r="A93" s="68"/>
      <c r="B93" s="68"/>
      <c r="C93" s="69"/>
      <c r="D93" s="70"/>
      <c r="E93" s="71"/>
      <c r="F93" s="72"/>
      <c r="G93" s="73"/>
      <c r="H93" s="73"/>
      <c r="I93" s="74"/>
      <c r="J93" s="75"/>
      <c r="K93" s="75"/>
      <c r="L93" s="75"/>
      <c r="M93" s="75"/>
      <c r="N93" s="75"/>
      <c r="O93" s="75"/>
      <c r="P93" s="76"/>
      <c r="Q93" s="77"/>
      <c r="R93" s="78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9"/>
      <c r="AW93" s="79" t="e">
        <f>IF(AND($AW$3=#REF!,#REF!=Y93),AV93,"")</f>
        <v>#REF!</v>
      </c>
    </row>
    <row r="94" spans="1:49" ht="21" customHeight="1" thickBot="1">
      <c r="A94" s="68"/>
      <c r="B94" s="68"/>
      <c r="C94" s="69"/>
      <c r="D94" s="70"/>
      <c r="E94" s="71"/>
      <c r="F94" s="72"/>
      <c r="G94" s="73"/>
      <c r="H94" s="73"/>
      <c r="I94" s="74"/>
      <c r="J94" s="75"/>
      <c r="K94" s="75"/>
      <c r="L94" s="75"/>
      <c r="M94" s="75"/>
      <c r="N94" s="75"/>
      <c r="O94" s="75"/>
      <c r="P94" s="76"/>
      <c r="Q94" s="77"/>
      <c r="R94" s="78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9"/>
      <c r="AW94" s="79" t="e">
        <f>IF(AND($AW$3=#REF!,#REF!=Y94),AV94,"")</f>
        <v>#REF!</v>
      </c>
    </row>
    <row r="95" spans="1:49" ht="21" customHeight="1" thickBot="1">
      <c r="A95" s="68"/>
      <c r="B95" s="68"/>
      <c r="C95" s="69"/>
      <c r="D95" s="70"/>
      <c r="E95" s="71"/>
      <c r="F95" s="72"/>
      <c r="G95" s="73"/>
      <c r="H95" s="73"/>
      <c r="I95" s="74"/>
      <c r="J95" s="75"/>
      <c r="K95" s="75"/>
      <c r="L95" s="75"/>
      <c r="M95" s="75"/>
      <c r="N95" s="75"/>
      <c r="O95" s="75"/>
      <c r="P95" s="76"/>
      <c r="Q95" s="77"/>
      <c r="R95" s="78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9"/>
      <c r="AW95" s="79" t="e">
        <f>IF(AND($AW$3=#REF!,#REF!=Y95),AV95,"")</f>
        <v>#REF!</v>
      </c>
    </row>
    <row r="96" spans="1:49" ht="21" customHeight="1" thickBot="1">
      <c r="A96" s="68"/>
      <c r="B96" s="68"/>
      <c r="C96" s="69"/>
      <c r="D96" s="70"/>
      <c r="E96" s="71"/>
      <c r="F96" s="72"/>
      <c r="G96" s="73"/>
      <c r="H96" s="73"/>
      <c r="I96" s="74"/>
      <c r="J96" s="75"/>
      <c r="K96" s="75"/>
      <c r="L96" s="75"/>
      <c r="M96" s="75"/>
      <c r="N96" s="75"/>
      <c r="O96" s="75"/>
      <c r="P96" s="76"/>
      <c r="Q96" s="77"/>
      <c r="R96" s="78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9"/>
      <c r="AW96" s="79" t="e">
        <f>IF(AND($AW$3=#REF!,#REF!=Y96),AV96,"")</f>
        <v>#REF!</v>
      </c>
    </row>
    <row r="97" spans="1:49" ht="21" customHeight="1" thickBot="1">
      <c r="A97" s="68"/>
      <c r="B97" s="68"/>
      <c r="C97" s="69"/>
      <c r="D97" s="70"/>
      <c r="E97" s="71"/>
      <c r="F97" s="72"/>
      <c r="G97" s="73"/>
      <c r="H97" s="73"/>
      <c r="I97" s="74"/>
      <c r="J97" s="75"/>
      <c r="K97" s="75"/>
      <c r="L97" s="75"/>
      <c r="M97" s="75"/>
      <c r="N97" s="75"/>
      <c r="O97" s="75"/>
      <c r="P97" s="76"/>
      <c r="Q97" s="77"/>
      <c r="R97" s="78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9"/>
      <c r="AW97" s="79" t="e">
        <f>IF(AND($AW$3=#REF!,#REF!=Y97),AV97,"")</f>
        <v>#REF!</v>
      </c>
    </row>
    <row r="98" spans="1:49" ht="21" customHeight="1" thickBot="1">
      <c r="A98" s="68"/>
      <c r="B98" s="68"/>
      <c r="C98" s="69"/>
      <c r="D98" s="70"/>
      <c r="E98" s="71"/>
      <c r="F98" s="72"/>
      <c r="G98" s="73"/>
      <c r="H98" s="73"/>
      <c r="I98" s="74"/>
      <c r="J98" s="75"/>
      <c r="K98" s="75"/>
      <c r="L98" s="75"/>
      <c r="M98" s="75"/>
      <c r="N98" s="75"/>
      <c r="O98" s="75"/>
      <c r="P98" s="76"/>
      <c r="Q98" s="77"/>
      <c r="R98" s="78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9"/>
      <c r="AW98" s="79" t="e">
        <f>IF(AND($AW$3=#REF!,#REF!=Y98),AV98,"")</f>
        <v>#REF!</v>
      </c>
    </row>
    <row r="99" spans="1:49" ht="21" customHeight="1" thickBot="1">
      <c r="A99" s="68"/>
      <c r="B99" s="68"/>
      <c r="C99" s="69"/>
      <c r="D99" s="70"/>
      <c r="E99" s="71"/>
      <c r="F99" s="72"/>
      <c r="G99" s="73"/>
      <c r="H99" s="73"/>
      <c r="I99" s="74"/>
      <c r="J99" s="75"/>
      <c r="K99" s="75"/>
      <c r="L99" s="75"/>
      <c r="M99" s="75"/>
      <c r="N99" s="75"/>
      <c r="O99" s="75"/>
      <c r="P99" s="76"/>
      <c r="Q99" s="77"/>
      <c r="R99" s="78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9"/>
      <c r="AW99" s="79" t="e">
        <f>IF(AND($AW$3=#REF!,#REF!=Y99),AV99,"")</f>
        <v>#REF!</v>
      </c>
    </row>
    <row r="100" spans="1:49" ht="21" customHeight="1" thickBot="1">
      <c r="A100" s="68"/>
      <c r="B100" s="68"/>
      <c r="C100" s="69"/>
      <c r="D100" s="70"/>
      <c r="E100" s="71"/>
      <c r="F100" s="72"/>
      <c r="G100" s="73"/>
      <c r="H100" s="73"/>
      <c r="I100" s="74"/>
      <c r="J100" s="75"/>
      <c r="K100" s="75"/>
      <c r="L100" s="75"/>
      <c r="M100" s="75"/>
      <c r="N100" s="75"/>
      <c r="O100" s="75"/>
      <c r="P100" s="76"/>
      <c r="Q100" s="77"/>
      <c r="R100" s="78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9"/>
      <c r="AW100" s="79" t="e">
        <f>IF(AND($AW$3=#REF!,#REF!=Y100),AV100,"")</f>
        <v>#REF!</v>
      </c>
    </row>
    <row r="101" spans="1:49" ht="21" customHeight="1" thickBot="1">
      <c r="A101" s="68"/>
      <c r="B101" s="68"/>
      <c r="C101" s="69"/>
      <c r="D101" s="70"/>
      <c r="E101" s="71"/>
      <c r="F101" s="72"/>
      <c r="G101" s="73"/>
      <c r="H101" s="73"/>
      <c r="I101" s="74"/>
      <c r="J101" s="75"/>
      <c r="K101" s="75"/>
      <c r="L101" s="75"/>
      <c r="M101" s="75"/>
      <c r="N101" s="75"/>
      <c r="O101" s="75"/>
      <c r="P101" s="76"/>
      <c r="Q101" s="77"/>
      <c r="R101" s="78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9"/>
      <c r="AW101" s="79" t="e">
        <f>IF(AND($AW$3=#REF!,#REF!=Y101),AV101,"")</f>
        <v>#REF!</v>
      </c>
    </row>
    <row r="102" spans="1:49" ht="21" customHeight="1" thickBot="1">
      <c r="A102" s="68"/>
      <c r="B102" s="68"/>
      <c r="C102" s="69"/>
      <c r="D102" s="70"/>
      <c r="E102" s="71"/>
      <c r="F102" s="72"/>
      <c r="G102" s="73"/>
      <c r="H102" s="73"/>
      <c r="I102" s="74"/>
      <c r="J102" s="75"/>
      <c r="K102" s="75"/>
      <c r="L102" s="75"/>
      <c r="M102" s="75"/>
      <c r="N102" s="75"/>
      <c r="O102" s="75"/>
      <c r="P102" s="76"/>
      <c r="Q102" s="77"/>
      <c r="R102" s="78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9"/>
      <c r="AW102" s="79" t="e">
        <f>IF(AND($AW$3=#REF!,#REF!=Y102),AV102,"")</f>
        <v>#REF!</v>
      </c>
    </row>
    <row r="103" spans="1:49" ht="21" customHeight="1" thickBot="1">
      <c r="A103" s="68"/>
      <c r="B103" s="68"/>
      <c r="C103" s="69"/>
      <c r="D103" s="70"/>
      <c r="E103" s="71"/>
      <c r="F103" s="72"/>
      <c r="G103" s="73"/>
      <c r="H103" s="73"/>
      <c r="I103" s="74"/>
      <c r="J103" s="75"/>
      <c r="K103" s="75"/>
      <c r="L103" s="75"/>
      <c r="M103" s="75"/>
      <c r="N103" s="75"/>
      <c r="O103" s="75"/>
      <c r="P103" s="76"/>
      <c r="Q103" s="77"/>
      <c r="R103" s="78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9"/>
      <c r="AW103" s="79" t="e">
        <f>IF(AND($AW$3=#REF!,#REF!=Y103),AV103,"")</f>
        <v>#REF!</v>
      </c>
    </row>
    <row r="104" spans="1:49" ht="21" customHeight="1" thickBot="1">
      <c r="A104" s="68"/>
      <c r="B104" s="68"/>
      <c r="C104" s="69"/>
      <c r="D104" s="70"/>
      <c r="E104" s="71"/>
      <c r="F104" s="72"/>
      <c r="G104" s="73"/>
      <c r="H104" s="73"/>
      <c r="I104" s="74"/>
      <c r="J104" s="75"/>
      <c r="K104" s="75"/>
      <c r="L104" s="75"/>
      <c r="M104" s="75"/>
      <c r="N104" s="75"/>
      <c r="O104" s="75"/>
      <c r="P104" s="76"/>
      <c r="Q104" s="77"/>
      <c r="R104" s="78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9"/>
      <c r="AW104" s="79" t="e">
        <f>IF(AND($AW$3=#REF!,#REF!=Y104),AV104,"")</f>
        <v>#REF!</v>
      </c>
    </row>
    <row r="105" spans="1:49" ht="21" customHeight="1" thickBot="1">
      <c r="A105" s="68"/>
      <c r="B105" s="68"/>
      <c r="C105" s="69"/>
      <c r="D105" s="70"/>
      <c r="E105" s="71"/>
      <c r="F105" s="72"/>
      <c r="G105" s="73"/>
      <c r="H105" s="73"/>
      <c r="I105" s="74"/>
      <c r="J105" s="75"/>
      <c r="K105" s="75"/>
      <c r="L105" s="75"/>
      <c r="M105" s="75"/>
      <c r="N105" s="75"/>
      <c r="O105" s="75"/>
      <c r="P105" s="76"/>
      <c r="Q105" s="77"/>
      <c r="R105" s="78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9"/>
      <c r="AW105" s="79" t="e">
        <f>IF(AND($AW$3=#REF!,#REF!=Y105),AV105,"")</f>
        <v>#REF!</v>
      </c>
    </row>
    <row r="106" spans="1:49" ht="21" customHeight="1" thickBot="1">
      <c r="A106" s="68"/>
      <c r="B106" s="68"/>
      <c r="C106" s="69"/>
      <c r="D106" s="70"/>
      <c r="E106" s="71"/>
      <c r="F106" s="72"/>
      <c r="G106" s="73"/>
      <c r="H106" s="73"/>
      <c r="I106" s="74"/>
      <c r="J106" s="75"/>
      <c r="K106" s="75"/>
      <c r="L106" s="75"/>
      <c r="M106" s="75"/>
      <c r="N106" s="75"/>
      <c r="O106" s="75"/>
      <c r="P106" s="76"/>
      <c r="Q106" s="77"/>
      <c r="R106" s="78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9"/>
      <c r="AW106" s="79" t="e">
        <f>IF(AND($AW$3=#REF!,#REF!=Y106),AV106,"")</f>
        <v>#REF!</v>
      </c>
    </row>
    <row r="107" spans="1:49" ht="21" customHeight="1" thickBot="1">
      <c r="A107" s="68"/>
      <c r="B107" s="68"/>
      <c r="C107" s="69"/>
      <c r="D107" s="70"/>
      <c r="E107" s="71"/>
      <c r="F107" s="72"/>
      <c r="G107" s="73"/>
      <c r="H107" s="73"/>
      <c r="I107" s="74"/>
      <c r="J107" s="75"/>
      <c r="K107" s="75"/>
      <c r="L107" s="75"/>
      <c r="M107" s="75"/>
      <c r="N107" s="75"/>
      <c r="O107" s="75"/>
      <c r="P107" s="76"/>
      <c r="Q107" s="77"/>
      <c r="R107" s="78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9"/>
      <c r="AW107" s="79" t="e">
        <f>IF(AND($AW$3=#REF!,#REF!=Y107),AV107,"")</f>
        <v>#REF!</v>
      </c>
    </row>
    <row r="108" spans="1:49" ht="21" customHeight="1" thickBot="1">
      <c r="A108" s="68"/>
      <c r="B108" s="68"/>
      <c r="C108" s="69"/>
      <c r="D108" s="70"/>
      <c r="E108" s="71"/>
      <c r="F108" s="72"/>
      <c r="G108" s="73"/>
      <c r="H108" s="73"/>
      <c r="I108" s="74"/>
      <c r="J108" s="75"/>
      <c r="K108" s="75"/>
      <c r="L108" s="75"/>
      <c r="M108" s="75"/>
      <c r="N108" s="75"/>
      <c r="O108" s="75"/>
      <c r="P108" s="76"/>
      <c r="Q108" s="77"/>
      <c r="R108" s="78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9"/>
      <c r="AW108" s="79" t="e">
        <f>IF(AND($AW$3=#REF!,#REF!=Y108),AV108,"")</f>
        <v>#REF!</v>
      </c>
    </row>
    <row r="109" spans="1:49" ht="21" customHeight="1" thickBot="1">
      <c r="A109" s="68"/>
      <c r="B109" s="68"/>
      <c r="C109" s="69"/>
      <c r="D109" s="70"/>
      <c r="E109" s="71"/>
      <c r="F109" s="72"/>
      <c r="G109" s="73"/>
      <c r="H109" s="73"/>
      <c r="I109" s="74"/>
      <c r="J109" s="75"/>
      <c r="K109" s="75"/>
      <c r="L109" s="75"/>
      <c r="M109" s="75"/>
      <c r="N109" s="75"/>
      <c r="O109" s="75"/>
      <c r="P109" s="76"/>
      <c r="Q109" s="77"/>
      <c r="R109" s="78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9"/>
      <c r="AW109" s="79" t="e">
        <f>IF(AND($AW$3=#REF!,#REF!=Y109),AV109,"")</f>
        <v>#REF!</v>
      </c>
    </row>
    <row r="110" spans="1:49" ht="21" customHeight="1" thickBot="1">
      <c r="A110" s="68"/>
      <c r="B110" s="68"/>
      <c r="C110" s="69"/>
      <c r="D110" s="70"/>
      <c r="E110" s="71"/>
      <c r="F110" s="72"/>
      <c r="G110" s="73"/>
      <c r="H110" s="73"/>
      <c r="I110" s="74"/>
      <c r="J110" s="75"/>
      <c r="K110" s="75"/>
      <c r="L110" s="75"/>
      <c r="M110" s="75"/>
      <c r="N110" s="75"/>
      <c r="O110" s="75"/>
      <c r="P110" s="76"/>
      <c r="Q110" s="77"/>
      <c r="R110" s="78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9"/>
      <c r="AW110" s="79" t="e">
        <f>IF(AND($AW$3=#REF!,#REF!=Y110),AV110,"")</f>
        <v>#REF!</v>
      </c>
    </row>
    <row r="111" spans="1:49" ht="21" customHeight="1" thickBot="1">
      <c r="A111" s="68"/>
      <c r="B111" s="68"/>
      <c r="C111" s="69"/>
      <c r="D111" s="70"/>
      <c r="E111" s="71"/>
      <c r="F111" s="72"/>
      <c r="G111" s="73"/>
      <c r="H111" s="73"/>
      <c r="I111" s="74"/>
      <c r="J111" s="75"/>
      <c r="K111" s="75"/>
      <c r="L111" s="75"/>
      <c r="M111" s="75"/>
      <c r="N111" s="75"/>
      <c r="O111" s="75"/>
      <c r="P111" s="76"/>
      <c r="Q111" s="77"/>
      <c r="R111" s="78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9"/>
      <c r="AW111" s="79" t="e">
        <f>IF(AND($AW$3=#REF!,#REF!=Y111),AV111,"")</f>
        <v>#REF!</v>
      </c>
    </row>
    <row r="112" spans="1:49" ht="21" customHeight="1" thickBot="1">
      <c r="A112" s="68"/>
      <c r="B112" s="68"/>
      <c r="C112" s="69"/>
      <c r="D112" s="70"/>
      <c r="E112" s="71"/>
      <c r="F112" s="72"/>
      <c r="G112" s="73"/>
      <c r="H112" s="73"/>
      <c r="I112" s="74"/>
      <c r="J112" s="75"/>
      <c r="K112" s="75"/>
      <c r="L112" s="75"/>
      <c r="M112" s="75"/>
      <c r="N112" s="75"/>
      <c r="O112" s="75"/>
      <c r="P112" s="76"/>
      <c r="Q112" s="77"/>
      <c r="R112" s="78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9"/>
      <c r="AW112" s="79" t="e">
        <f>IF(AND($AW$3=#REF!,#REF!=Y112),AV112,"")</f>
        <v>#REF!</v>
      </c>
    </row>
    <row r="113" spans="1:49" ht="21" customHeight="1" thickBot="1">
      <c r="A113" s="68"/>
      <c r="B113" s="68"/>
      <c r="C113" s="69"/>
      <c r="D113" s="70"/>
      <c r="E113" s="71"/>
      <c r="F113" s="72"/>
      <c r="G113" s="73"/>
      <c r="H113" s="73"/>
      <c r="I113" s="74"/>
      <c r="J113" s="75"/>
      <c r="K113" s="75"/>
      <c r="L113" s="75"/>
      <c r="M113" s="75"/>
      <c r="N113" s="75"/>
      <c r="O113" s="75"/>
      <c r="P113" s="76"/>
      <c r="Q113" s="77"/>
      <c r="R113" s="78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9"/>
      <c r="AW113" s="79" t="e">
        <f>IF(AND($AW$3=#REF!,#REF!=Y113),AV113,"")</f>
        <v>#REF!</v>
      </c>
    </row>
    <row r="114" spans="1:49" ht="21" customHeight="1" thickBot="1">
      <c r="A114" s="68"/>
      <c r="B114" s="68"/>
      <c r="C114" s="69"/>
      <c r="D114" s="70"/>
      <c r="E114" s="71"/>
      <c r="F114" s="72"/>
      <c r="G114" s="73"/>
      <c r="H114" s="73"/>
      <c r="I114" s="74"/>
      <c r="J114" s="75"/>
      <c r="K114" s="75"/>
      <c r="L114" s="75"/>
      <c r="M114" s="75"/>
      <c r="N114" s="75"/>
      <c r="O114" s="75"/>
      <c r="P114" s="76"/>
      <c r="Q114" s="77"/>
      <c r="R114" s="78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9"/>
      <c r="AW114" s="79" t="e">
        <f>IF(AND($AW$3=#REF!,#REF!=Y114),AV114,"")</f>
        <v>#REF!</v>
      </c>
    </row>
    <row r="115" spans="1:49" ht="21" customHeight="1" thickBot="1">
      <c r="A115" s="68"/>
      <c r="B115" s="68"/>
      <c r="C115" s="69"/>
      <c r="D115" s="70"/>
      <c r="E115" s="71"/>
      <c r="F115" s="72"/>
      <c r="G115" s="73"/>
      <c r="H115" s="73"/>
      <c r="I115" s="74"/>
      <c r="J115" s="75"/>
      <c r="K115" s="75"/>
      <c r="L115" s="75"/>
      <c r="M115" s="75"/>
      <c r="N115" s="75"/>
      <c r="O115" s="75"/>
      <c r="P115" s="76"/>
      <c r="Q115" s="77"/>
      <c r="R115" s="78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9"/>
      <c r="AW115" s="79" t="e">
        <f>IF(AND($AW$3=#REF!,#REF!=Y115),AV115,"")</f>
        <v>#REF!</v>
      </c>
    </row>
    <row r="116" spans="1:49" ht="21" customHeight="1" thickBot="1">
      <c r="A116" s="68"/>
      <c r="B116" s="68"/>
      <c r="C116" s="69"/>
      <c r="D116" s="70"/>
      <c r="E116" s="71"/>
      <c r="F116" s="72"/>
      <c r="G116" s="73"/>
      <c r="H116" s="73"/>
      <c r="I116" s="74"/>
      <c r="J116" s="75"/>
      <c r="K116" s="75"/>
      <c r="L116" s="75"/>
      <c r="M116" s="75"/>
      <c r="N116" s="75"/>
      <c r="O116" s="75"/>
      <c r="P116" s="76"/>
      <c r="Q116" s="77"/>
      <c r="R116" s="78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9"/>
      <c r="AW116" s="79" t="e">
        <f>IF(AND($AW$3=#REF!,#REF!=Y116),AV116,"")</f>
        <v>#REF!</v>
      </c>
    </row>
    <row r="117" spans="1:49" ht="21" customHeight="1" thickBot="1">
      <c r="A117" s="68"/>
      <c r="B117" s="68"/>
      <c r="C117" s="69"/>
      <c r="D117" s="70"/>
      <c r="E117" s="71"/>
      <c r="F117" s="72"/>
      <c r="G117" s="73"/>
      <c r="H117" s="73"/>
      <c r="I117" s="74"/>
      <c r="J117" s="75"/>
      <c r="K117" s="75"/>
      <c r="L117" s="75"/>
      <c r="M117" s="75"/>
      <c r="N117" s="75"/>
      <c r="O117" s="75"/>
      <c r="P117" s="76"/>
      <c r="Q117" s="77"/>
      <c r="R117" s="78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9"/>
      <c r="AW117" s="79" t="e">
        <f>IF(AND($AW$3=#REF!,#REF!=Y117),AV117,"")</f>
        <v>#REF!</v>
      </c>
    </row>
    <row r="118" spans="1:49" ht="21" customHeight="1" thickBot="1">
      <c r="A118" s="68"/>
      <c r="B118" s="68"/>
      <c r="C118" s="69"/>
      <c r="D118" s="70"/>
      <c r="E118" s="71"/>
      <c r="F118" s="72"/>
      <c r="G118" s="73"/>
      <c r="H118" s="73"/>
      <c r="I118" s="74"/>
      <c r="J118" s="75"/>
      <c r="K118" s="75"/>
      <c r="L118" s="75"/>
      <c r="M118" s="75"/>
      <c r="N118" s="75"/>
      <c r="O118" s="75"/>
      <c r="P118" s="76"/>
      <c r="Q118" s="77"/>
      <c r="R118" s="78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9"/>
      <c r="AW118" s="79" t="e">
        <f>IF(AND($AW$3=#REF!,#REF!=Y118),AV118,"")</f>
        <v>#REF!</v>
      </c>
    </row>
    <row r="119" spans="1:49" ht="21" customHeight="1" thickBot="1">
      <c r="A119" s="68"/>
      <c r="B119" s="68"/>
      <c r="C119" s="69"/>
      <c r="D119" s="70"/>
      <c r="E119" s="71"/>
      <c r="F119" s="72"/>
      <c r="G119" s="73"/>
      <c r="H119" s="73"/>
      <c r="I119" s="74"/>
      <c r="J119" s="75"/>
      <c r="K119" s="75"/>
      <c r="L119" s="75"/>
      <c r="M119" s="75"/>
      <c r="N119" s="75"/>
      <c r="O119" s="75"/>
      <c r="P119" s="76"/>
      <c r="Q119" s="77"/>
      <c r="R119" s="78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9"/>
      <c r="AW119" s="79" t="e">
        <f>IF(AND($AW$3=#REF!,#REF!=Y119),AV119,"")</f>
        <v>#REF!</v>
      </c>
    </row>
    <row r="120" spans="1:49" ht="21" customHeight="1" thickBot="1">
      <c r="A120" s="68"/>
      <c r="B120" s="68"/>
      <c r="C120" s="69"/>
      <c r="D120" s="70"/>
      <c r="E120" s="71"/>
      <c r="F120" s="72"/>
      <c r="G120" s="73"/>
      <c r="H120" s="73"/>
      <c r="I120" s="74"/>
      <c r="J120" s="75"/>
      <c r="K120" s="75"/>
      <c r="L120" s="75"/>
      <c r="M120" s="75"/>
      <c r="N120" s="75"/>
      <c r="O120" s="75"/>
      <c r="P120" s="76"/>
      <c r="Q120" s="77"/>
      <c r="R120" s="78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9"/>
      <c r="AW120" s="79" t="e">
        <f>IF(AND($AW$3=#REF!,#REF!=Y120),AV120,"")</f>
        <v>#REF!</v>
      </c>
    </row>
    <row r="121" spans="1:49" ht="21" customHeight="1" thickBot="1">
      <c r="A121" s="68"/>
      <c r="B121" s="68"/>
      <c r="C121" s="69"/>
      <c r="D121" s="70"/>
      <c r="E121" s="71"/>
      <c r="F121" s="72"/>
      <c r="G121" s="73"/>
      <c r="H121" s="73"/>
      <c r="I121" s="74"/>
      <c r="J121" s="75"/>
      <c r="K121" s="75"/>
      <c r="L121" s="75"/>
      <c r="M121" s="75"/>
      <c r="N121" s="75"/>
      <c r="O121" s="75"/>
      <c r="P121" s="76"/>
      <c r="Q121" s="77"/>
      <c r="R121" s="78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9"/>
      <c r="AW121" s="79" t="e">
        <f>IF(AND($AW$3=#REF!,#REF!=Y121),AV121,"")</f>
        <v>#REF!</v>
      </c>
    </row>
    <row r="122" spans="1:49" ht="21" customHeight="1" thickBot="1">
      <c r="A122" s="68"/>
      <c r="B122" s="68"/>
      <c r="C122" s="69"/>
      <c r="D122" s="70"/>
      <c r="E122" s="71"/>
      <c r="F122" s="72"/>
      <c r="G122" s="73"/>
      <c r="H122" s="73"/>
      <c r="I122" s="74"/>
      <c r="J122" s="75"/>
      <c r="K122" s="75"/>
      <c r="L122" s="75"/>
      <c r="M122" s="75"/>
      <c r="N122" s="75"/>
      <c r="O122" s="75"/>
      <c r="P122" s="76"/>
      <c r="Q122" s="77"/>
      <c r="R122" s="78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9"/>
      <c r="AW122" s="79" t="e">
        <f>IF(AND($AW$3=#REF!,#REF!=Y122),AV122,"")</f>
        <v>#REF!</v>
      </c>
    </row>
    <row r="123" spans="1:49" ht="21" customHeight="1" thickBot="1">
      <c r="A123" s="68"/>
      <c r="B123" s="68"/>
      <c r="C123" s="69"/>
      <c r="D123" s="70"/>
      <c r="E123" s="71"/>
      <c r="F123" s="72"/>
      <c r="G123" s="73"/>
      <c r="H123" s="73"/>
      <c r="I123" s="74"/>
      <c r="J123" s="75"/>
      <c r="K123" s="75"/>
      <c r="L123" s="75"/>
      <c r="M123" s="75"/>
      <c r="N123" s="75"/>
      <c r="O123" s="75"/>
      <c r="P123" s="76"/>
      <c r="Q123" s="77"/>
      <c r="R123" s="78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9"/>
      <c r="AW123" s="79" t="e">
        <f>IF(AND($AW$3=#REF!,#REF!=Y123),AV123,"")</f>
        <v>#REF!</v>
      </c>
    </row>
    <row r="124" spans="1:49" ht="21" customHeight="1" thickBot="1">
      <c r="A124" s="68"/>
      <c r="B124" s="68"/>
      <c r="C124" s="69"/>
      <c r="D124" s="70"/>
      <c r="E124" s="71"/>
      <c r="F124" s="72"/>
      <c r="G124" s="73"/>
      <c r="H124" s="73"/>
      <c r="I124" s="74"/>
      <c r="J124" s="75"/>
      <c r="K124" s="75"/>
      <c r="L124" s="75"/>
      <c r="M124" s="75"/>
      <c r="N124" s="75"/>
      <c r="O124" s="75"/>
      <c r="P124" s="76"/>
      <c r="Q124" s="77"/>
      <c r="R124" s="78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9"/>
      <c r="AW124" s="79" t="e">
        <f>IF(AND($AW$3=#REF!,#REF!=Y124),AV124,"")</f>
        <v>#REF!</v>
      </c>
    </row>
    <row r="125" spans="1:49" ht="21" customHeight="1" thickBot="1">
      <c r="A125" s="68"/>
      <c r="B125" s="68"/>
      <c r="C125" s="69"/>
      <c r="D125" s="70"/>
      <c r="E125" s="71"/>
      <c r="F125" s="72"/>
      <c r="G125" s="73"/>
      <c r="H125" s="73"/>
      <c r="I125" s="74"/>
      <c r="J125" s="75"/>
      <c r="K125" s="75"/>
      <c r="L125" s="75"/>
      <c r="M125" s="75"/>
      <c r="N125" s="75"/>
      <c r="O125" s="75"/>
      <c r="P125" s="76"/>
      <c r="Q125" s="77"/>
      <c r="R125" s="78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9"/>
      <c r="AW125" s="79" t="e">
        <f>IF(AND($AW$3=#REF!,#REF!=Y125),AV125,"")</f>
        <v>#REF!</v>
      </c>
    </row>
    <row r="126" spans="1:49" ht="21" customHeight="1" thickBot="1">
      <c r="A126" s="68"/>
      <c r="B126" s="68"/>
      <c r="C126" s="69"/>
      <c r="D126" s="70"/>
      <c r="E126" s="71"/>
      <c r="F126" s="72"/>
      <c r="G126" s="73"/>
      <c r="H126" s="73"/>
      <c r="I126" s="74"/>
      <c r="J126" s="75"/>
      <c r="K126" s="75"/>
      <c r="L126" s="75"/>
      <c r="M126" s="75"/>
      <c r="N126" s="75"/>
      <c r="O126" s="75"/>
      <c r="P126" s="76"/>
      <c r="Q126" s="77"/>
      <c r="R126" s="78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9"/>
      <c r="AW126" s="79" t="e">
        <f>IF(AND($AW$3=#REF!,#REF!=Y126),AV126,"")</f>
        <v>#REF!</v>
      </c>
    </row>
    <row r="127" spans="1:49" ht="21" customHeight="1" thickBot="1">
      <c r="A127" s="68"/>
      <c r="B127" s="68"/>
      <c r="C127" s="69"/>
      <c r="D127" s="70"/>
      <c r="E127" s="71"/>
      <c r="F127" s="72"/>
      <c r="G127" s="73"/>
      <c r="H127" s="73"/>
      <c r="I127" s="74"/>
      <c r="J127" s="75"/>
      <c r="K127" s="75"/>
      <c r="L127" s="75"/>
      <c r="M127" s="75"/>
      <c r="N127" s="75"/>
      <c r="O127" s="75"/>
      <c r="P127" s="76"/>
      <c r="Q127" s="77"/>
      <c r="R127" s="78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9"/>
      <c r="AW127" s="79" t="e">
        <f>IF(AND($AW$3=#REF!,#REF!=Y127),AV127,"")</f>
        <v>#REF!</v>
      </c>
    </row>
    <row r="128" spans="1:49" ht="21" customHeight="1" thickBot="1">
      <c r="A128" s="68"/>
      <c r="B128" s="68"/>
      <c r="C128" s="69"/>
      <c r="D128" s="70"/>
      <c r="E128" s="71"/>
      <c r="F128" s="72"/>
      <c r="G128" s="73"/>
      <c r="H128" s="73"/>
      <c r="I128" s="74"/>
      <c r="J128" s="75"/>
      <c r="K128" s="75"/>
      <c r="L128" s="75"/>
      <c r="M128" s="75"/>
      <c r="N128" s="75"/>
      <c r="O128" s="75"/>
      <c r="P128" s="76"/>
      <c r="Q128" s="77"/>
      <c r="R128" s="78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9"/>
      <c r="AW128" s="79" t="e">
        <f>IF(AND($AW$3=#REF!,#REF!=Y128),AV128,"")</f>
        <v>#REF!</v>
      </c>
    </row>
    <row r="129" spans="1:49" ht="21" customHeight="1" thickBot="1">
      <c r="A129" s="68"/>
      <c r="B129" s="68"/>
      <c r="C129" s="69"/>
      <c r="D129" s="70"/>
      <c r="E129" s="71"/>
      <c r="F129" s="72"/>
      <c r="G129" s="73"/>
      <c r="H129" s="73"/>
      <c r="I129" s="74"/>
      <c r="J129" s="75"/>
      <c r="K129" s="75"/>
      <c r="L129" s="75"/>
      <c r="M129" s="75"/>
      <c r="N129" s="75"/>
      <c r="O129" s="75"/>
      <c r="P129" s="76"/>
      <c r="Q129" s="77"/>
      <c r="R129" s="78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9"/>
      <c r="AW129" s="79" t="e">
        <f>IF(AND($AW$3=#REF!,#REF!=Y129),AV129,"")</f>
        <v>#REF!</v>
      </c>
    </row>
    <row r="130" spans="1:49" ht="21" customHeight="1" thickBot="1">
      <c r="A130" s="68"/>
      <c r="B130" s="68"/>
      <c r="C130" s="69"/>
      <c r="D130" s="70"/>
      <c r="E130" s="71"/>
      <c r="F130" s="72"/>
      <c r="G130" s="73"/>
      <c r="H130" s="73"/>
      <c r="I130" s="74"/>
      <c r="J130" s="75"/>
      <c r="K130" s="75"/>
      <c r="L130" s="75"/>
      <c r="M130" s="75"/>
      <c r="N130" s="75"/>
      <c r="O130" s="75"/>
      <c r="P130" s="76"/>
      <c r="Q130" s="77"/>
      <c r="R130" s="78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  <c r="AP130" s="76"/>
      <c r="AQ130" s="76"/>
      <c r="AR130" s="76"/>
      <c r="AS130" s="76"/>
      <c r="AT130" s="76"/>
      <c r="AU130" s="76"/>
      <c r="AV130" s="79"/>
      <c r="AW130" s="79" t="e">
        <f>IF(AND($AW$3=#REF!,#REF!=Y130),AV130,"")</f>
        <v>#REF!</v>
      </c>
    </row>
    <row r="131" spans="1:49" ht="21" customHeight="1" thickBot="1">
      <c r="A131" s="68"/>
      <c r="B131" s="68"/>
      <c r="C131" s="69"/>
      <c r="D131" s="70"/>
      <c r="E131" s="71"/>
      <c r="F131" s="72"/>
      <c r="G131" s="73"/>
      <c r="H131" s="73"/>
      <c r="I131" s="74"/>
      <c r="J131" s="75"/>
      <c r="K131" s="75"/>
      <c r="L131" s="75"/>
      <c r="M131" s="75"/>
      <c r="N131" s="75"/>
      <c r="O131" s="75"/>
      <c r="P131" s="76"/>
      <c r="Q131" s="77"/>
      <c r="R131" s="78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9"/>
      <c r="AW131" s="79" t="e">
        <f>IF(AND($AW$3=#REF!,#REF!=Y131),AV131,"")</f>
        <v>#REF!</v>
      </c>
    </row>
    <row r="132" spans="1:49" ht="21" customHeight="1" thickBot="1">
      <c r="A132" s="68"/>
      <c r="B132" s="68"/>
      <c r="C132" s="69"/>
      <c r="D132" s="70"/>
      <c r="E132" s="71"/>
      <c r="F132" s="72"/>
      <c r="G132" s="73"/>
      <c r="H132" s="73"/>
      <c r="I132" s="74"/>
      <c r="J132" s="75"/>
      <c r="K132" s="75"/>
      <c r="L132" s="75"/>
      <c r="M132" s="75"/>
      <c r="N132" s="75"/>
      <c r="O132" s="75"/>
      <c r="P132" s="76"/>
      <c r="Q132" s="77"/>
      <c r="R132" s="78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9"/>
      <c r="AW132" s="79" t="e">
        <f>IF(AND($AW$3=#REF!,#REF!=Y132),AV132,"")</f>
        <v>#REF!</v>
      </c>
    </row>
    <row r="133" spans="1:49" ht="21" customHeight="1" thickBot="1">
      <c r="A133" s="68"/>
      <c r="B133" s="68"/>
      <c r="C133" s="69"/>
      <c r="D133" s="70"/>
      <c r="E133" s="71"/>
      <c r="F133" s="72"/>
      <c r="G133" s="73"/>
      <c r="H133" s="73"/>
      <c r="I133" s="74"/>
      <c r="J133" s="75"/>
      <c r="K133" s="75"/>
      <c r="L133" s="75"/>
      <c r="M133" s="75"/>
      <c r="N133" s="75"/>
      <c r="O133" s="75"/>
      <c r="P133" s="76"/>
      <c r="Q133" s="77"/>
      <c r="R133" s="78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9"/>
      <c r="AW133" s="79" t="e">
        <f>IF(AND($AW$3=#REF!,#REF!=Y133),AV133,"")</f>
        <v>#REF!</v>
      </c>
    </row>
    <row r="134" spans="1:49" ht="21" customHeight="1" thickBot="1">
      <c r="A134" s="68"/>
      <c r="B134" s="68"/>
      <c r="C134" s="69"/>
      <c r="D134" s="70"/>
      <c r="E134" s="71"/>
      <c r="F134" s="72"/>
      <c r="G134" s="73"/>
      <c r="H134" s="73"/>
      <c r="I134" s="74"/>
      <c r="J134" s="75"/>
      <c r="K134" s="75"/>
      <c r="L134" s="75"/>
      <c r="M134" s="75"/>
      <c r="N134" s="75"/>
      <c r="O134" s="75"/>
      <c r="P134" s="76"/>
      <c r="Q134" s="77"/>
      <c r="R134" s="78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9"/>
      <c r="AW134" s="79" t="e">
        <f>IF(AND($AW$3=#REF!,#REF!=Y134),AV134,"")</f>
        <v>#REF!</v>
      </c>
    </row>
    <row r="135" spans="1:49" ht="21" customHeight="1" thickBot="1">
      <c r="A135" s="68"/>
      <c r="B135" s="68"/>
      <c r="C135" s="69"/>
      <c r="D135" s="70"/>
      <c r="E135" s="71"/>
      <c r="F135" s="72"/>
      <c r="G135" s="73"/>
      <c r="H135" s="73"/>
      <c r="I135" s="74"/>
      <c r="J135" s="75"/>
      <c r="K135" s="75"/>
      <c r="L135" s="75"/>
      <c r="M135" s="75"/>
      <c r="N135" s="75"/>
      <c r="O135" s="75"/>
      <c r="P135" s="76"/>
      <c r="Q135" s="77"/>
      <c r="R135" s="78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9"/>
      <c r="AW135" s="79" t="e">
        <f>IF(AND($AW$3=#REF!,#REF!=Y135),AV135,"")</f>
        <v>#REF!</v>
      </c>
    </row>
    <row r="136" spans="1:49" ht="21" customHeight="1" thickBot="1">
      <c r="A136" s="68"/>
      <c r="B136" s="68"/>
      <c r="C136" s="69"/>
      <c r="D136" s="70"/>
      <c r="E136" s="71"/>
      <c r="F136" s="72"/>
      <c r="G136" s="73"/>
      <c r="H136" s="73"/>
      <c r="I136" s="74"/>
      <c r="J136" s="75"/>
      <c r="K136" s="75"/>
      <c r="L136" s="75"/>
      <c r="M136" s="75"/>
      <c r="N136" s="75"/>
      <c r="O136" s="75"/>
      <c r="P136" s="76"/>
      <c r="Q136" s="77"/>
      <c r="R136" s="78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9"/>
      <c r="AW136" s="79" t="e">
        <f>IF(AND($AW$3=#REF!,#REF!=Y136),AV136,"")</f>
        <v>#REF!</v>
      </c>
    </row>
    <row r="137" spans="1:49" ht="21" customHeight="1" thickBot="1">
      <c r="A137" s="68"/>
      <c r="B137" s="68"/>
      <c r="C137" s="69"/>
      <c r="D137" s="70"/>
      <c r="E137" s="71"/>
      <c r="F137" s="72"/>
      <c r="G137" s="73"/>
      <c r="H137" s="73"/>
      <c r="I137" s="74"/>
      <c r="J137" s="75"/>
      <c r="K137" s="75"/>
      <c r="L137" s="75"/>
      <c r="M137" s="75"/>
      <c r="N137" s="75"/>
      <c r="O137" s="75"/>
      <c r="P137" s="76"/>
      <c r="Q137" s="77"/>
      <c r="R137" s="78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9"/>
      <c r="AW137" s="79" t="e">
        <f>IF(AND($AW$3=#REF!,#REF!=Y137),AV137,"")</f>
        <v>#REF!</v>
      </c>
    </row>
    <row r="138" spans="1:49" ht="21" customHeight="1" thickBot="1">
      <c r="A138" s="68"/>
      <c r="B138" s="68"/>
      <c r="C138" s="69"/>
      <c r="D138" s="70"/>
      <c r="E138" s="71"/>
      <c r="F138" s="72"/>
      <c r="G138" s="73"/>
      <c r="H138" s="73"/>
      <c r="I138" s="74"/>
      <c r="J138" s="75"/>
      <c r="K138" s="75"/>
      <c r="L138" s="75"/>
      <c r="M138" s="75"/>
      <c r="N138" s="75"/>
      <c r="O138" s="75"/>
      <c r="P138" s="76"/>
      <c r="Q138" s="77"/>
      <c r="R138" s="78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9"/>
      <c r="AW138" s="79" t="e">
        <f>IF(AND($AW$3=#REF!,#REF!=Y138),AV138,"")</f>
        <v>#REF!</v>
      </c>
    </row>
    <row r="139" spans="1:49" ht="21" customHeight="1" thickBot="1">
      <c r="A139" s="68"/>
      <c r="B139" s="68"/>
      <c r="C139" s="69"/>
      <c r="D139" s="70"/>
      <c r="E139" s="71"/>
      <c r="F139" s="72"/>
      <c r="G139" s="73"/>
      <c r="H139" s="73"/>
      <c r="I139" s="74"/>
      <c r="J139" s="75"/>
      <c r="K139" s="75"/>
      <c r="L139" s="75"/>
      <c r="M139" s="75"/>
      <c r="N139" s="75"/>
      <c r="O139" s="75"/>
      <c r="P139" s="76"/>
      <c r="Q139" s="77"/>
      <c r="R139" s="78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9"/>
      <c r="AW139" s="79" t="e">
        <f>IF(AND($AW$3=#REF!,#REF!=Y139),AV139,"")</f>
        <v>#REF!</v>
      </c>
    </row>
    <row r="140" spans="1:49" ht="21" customHeight="1" thickBot="1">
      <c r="A140" s="68"/>
      <c r="B140" s="68"/>
      <c r="C140" s="69"/>
      <c r="D140" s="70"/>
      <c r="E140" s="71"/>
      <c r="F140" s="72"/>
      <c r="G140" s="73"/>
      <c r="H140" s="73"/>
      <c r="I140" s="74"/>
      <c r="J140" s="75"/>
      <c r="K140" s="75"/>
      <c r="L140" s="75"/>
      <c r="M140" s="75"/>
      <c r="N140" s="75"/>
      <c r="O140" s="75"/>
      <c r="P140" s="76"/>
      <c r="Q140" s="77"/>
      <c r="R140" s="78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9"/>
      <c r="AW140" s="79" t="e">
        <f>IF(AND($AW$3=#REF!,#REF!=Y140),AV140,"")</f>
        <v>#REF!</v>
      </c>
    </row>
    <row r="141" spans="1:49" ht="21" customHeight="1" thickBot="1">
      <c r="A141" s="68"/>
      <c r="B141" s="68"/>
      <c r="C141" s="69"/>
      <c r="D141" s="70"/>
      <c r="E141" s="71"/>
      <c r="F141" s="72"/>
      <c r="G141" s="73"/>
      <c r="H141" s="73"/>
      <c r="I141" s="74"/>
      <c r="J141" s="75"/>
      <c r="K141" s="75"/>
      <c r="L141" s="75"/>
      <c r="M141" s="75"/>
      <c r="N141" s="75"/>
      <c r="O141" s="75"/>
      <c r="P141" s="76"/>
      <c r="Q141" s="77"/>
      <c r="R141" s="78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9"/>
      <c r="AW141" s="79" t="e">
        <f>IF(AND($AW$3=#REF!,#REF!=Y141),AV141,"")</f>
        <v>#REF!</v>
      </c>
    </row>
    <row r="142" spans="1:49" ht="21" customHeight="1" thickBot="1">
      <c r="A142" s="68"/>
      <c r="B142" s="68"/>
      <c r="C142" s="69"/>
      <c r="D142" s="70"/>
      <c r="E142" s="71"/>
      <c r="F142" s="72"/>
      <c r="G142" s="73"/>
      <c r="H142" s="73"/>
      <c r="I142" s="74"/>
      <c r="J142" s="75"/>
      <c r="K142" s="75"/>
      <c r="L142" s="75"/>
      <c r="M142" s="75"/>
      <c r="N142" s="75"/>
      <c r="O142" s="75"/>
      <c r="P142" s="76"/>
      <c r="Q142" s="77"/>
      <c r="R142" s="78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9"/>
      <c r="AW142" s="79" t="e">
        <f>IF(AND($AW$3=#REF!,#REF!=Y142),AV142,"")</f>
        <v>#REF!</v>
      </c>
    </row>
    <row r="143" spans="1:49" ht="21" customHeight="1" thickBot="1">
      <c r="A143" s="68"/>
      <c r="B143" s="68"/>
      <c r="C143" s="69"/>
      <c r="D143" s="70"/>
      <c r="E143" s="71"/>
      <c r="F143" s="72"/>
      <c r="G143" s="73"/>
      <c r="H143" s="73"/>
      <c r="I143" s="74"/>
      <c r="J143" s="75"/>
      <c r="K143" s="75"/>
      <c r="L143" s="75"/>
      <c r="M143" s="75"/>
      <c r="N143" s="75"/>
      <c r="O143" s="75"/>
      <c r="P143" s="76"/>
      <c r="Q143" s="77"/>
      <c r="R143" s="78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9"/>
      <c r="AW143" s="79" t="e">
        <f>IF(AND($AW$3=#REF!,#REF!=Y143),AV143,"")</f>
        <v>#REF!</v>
      </c>
    </row>
    <row r="144" spans="1:49" ht="21" customHeight="1" thickBot="1">
      <c r="A144" s="68"/>
      <c r="B144" s="68"/>
      <c r="C144" s="69"/>
      <c r="D144" s="70"/>
      <c r="E144" s="71"/>
      <c r="F144" s="72"/>
      <c r="G144" s="73"/>
      <c r="H144" s="73"/>
      <c r="I144" s="74"/>
      <c r="J144" s="75"/>
      <c r="K144" s="75"/>
      <c r="L144" s="75"/>
      <c r="M144" s="75"/>
      <c r="N144" s="75"/>
      <c r="O144" s="75"/>
      <c r="P144" s="76"/>
      <c r="Q144" s="77"/>
      <c r="R144" s="78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9"/>
      <c r="AW144" s="79" t="e">
        <f>IF(AND($AW$3=#REF!,#REF!=Y144),AV144,"")</f>
        <v>#REF!</v>
      </c>
    </row>
    <row r="145" spans="1:49" ht="21" customHeight="1" thickBot="1">
      <c r="A145" s="68"/>
      <c r="B145" s="68"/>
      <c r="C145" s="69"/>
      <c r="D145" s="70"/>
      <c r="E145" s="71"/>
      <c r="F145" s="72"/>
      <c r="G145" s="73"/>
      <c r="H145" s="73"/>
      <c r="I145" s="74"/>
      <c r="J145" s="75"/>
      <c r="K145" s="75"/>
      <c r="L145" s="75"/>
      <c r="M145" s="75"/>
      <c r="N145" s="75"/>
      <c r="O145" s="75"/>
      <c r="P145" s="76"/>
      <c r="Q145" s="77"/>
      <c r="R145" s="78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9"/>
      <c r="AW145" s="79" t="e">
        <f>IF(AND($AW$3=#REF!,#REF!=Y145),AV145,"")</f>
        <v>#REF!</v>
      </c>
    </row>
    <row r="146" spans="1:49" ht="21" customHeight="1" thickBot="1">
      <c r="A146" s="68"/>
      <c r="B146" s="68"/>
      <c r="C146" s="69"/>
      <c r="D146" s="70"/>
      <c r="E146" s="71"/>
      <c r="F146" s="72"/>
      <c r="G146" s="73"/>
      <c r="H146" s="73"/>
      <c r="I146" s="74"/>
      <c r="J146" s="75"/>
      <c r="K146" s="75"/>
      <c r="L146" s="75"/>
      <c r="M146" s="75"/>
      <c r="N146" s="75"/>
      <c r="O146" s="75"/>
      <c r="P146" s="76"/>
      <c r="Q146" s="77"/>
      <c r="R146" s="78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9"/>
      <c r="AW146" s="79" t="e">
        <f>IF(AND($AW$3=#REF!,#REF!=Y146),AV146,"")</f>
        <v>#REF!</v>
      </c>
    </row>
    <row r="147" spans="1:49" ht="21" customHeight="1" thickBot="1">
      <c r="A147" s="68"/>
      <c r="B147" s="68"/>
      <c r="C147" s="69"/>
      <c r="D147" s="70"/>
      <c r="E147" s="71"/>
      <c r="F147" s="72"/>
      <c r="G147" s="73"/>
      <c r="H147" s="73"/>
      <c r="I147" s="74"/>
      <c r="J147" s="75"/>
      <c r="K147" s="75"/>
      <c r="L147" s="75"/>
      <c r="M147" s="75"/>
      <c r="N147" s="75"/>
      <c r="O147" s="75"/>
      <c r="P147" s="76"/>
      <c r="Q147" s="77"/>
      <c r="R147" s="78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9"/>
      <c r="AW147" s="79" t="e">
        <f>IF(AND($AW$3=#REF!,#REF!=Y147),AV147,"")</f>
        <v>#REF!</v>
      </c>
    </row>
    <row r="148" spans="1:49" ht="21" customHeight="1" thickBot="1">
      <c r="A148" s="68"/>
      <c r="B148" s="68"/>
      <c r="C148" s="69"/>
      <c r="D148" s="70"/>
      <c r="E148" s="71"/>
      <c r="F148" s="72"/>
      <c r="G148" s="73"/>
      <c r="H148" s="73"/>
      <c r="I148" s="74"/>
      <c r="J148" s="75"/>
      <c r="K148" s="75"/>
      <c r="L148" s="75"/>
      <c r="M148" s="75"/>
      <c r="N148" s="75"/>
      <c r="O148" s="75"/>
      <c r="P148" s="76"/>
      <c r="Q148" s="77"/>
      <c r="R148" s="78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9"/>
      <c r="AW148" s="79" t="e">
        <f>IF(AND($AW$3=#REF!,#REF!=Y148),AV148,"")</f>
        <v>#REF!</v>
      </c>
    </row>
    <row r="149" spans="1:49" ht="21" customHeight="1" thickBot="1">
      <c r="A149" s="68"/>
      <c r="B149" s="68"/>
      <c r="C149" s="69"/>
      <c r="D149" s="70"/>
      <c r="E149" s="71"/>
      <c r="F149" s="72"/>
      <c r="G149" s="73"/>
      <c r="H149" s="73"/>
      <c r="I149" s="74"/>
      <c r="J149" s="75"/>
      <c r="K149" s="75"/>
      <c r="L149" s="75"/>
      <c r="M149" s="75"/>
      <c r="N149" s="75"/>
      <c r="O149" s="75"/>
      <c r="P149" s="76"/>
      <c r="Q149" s="77"/>
      <c r="R149" s="78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9"/>
      <c r="AW149" s="79" t="e">
        <f>IF(AND($AW$3=#REF!,#REF!=Y149),AV149,"")</f>
        <v>#REF!</v>
      </c>
    </row>
    <row r="150" spans="1:49" ht="21" customHeight="1" thickBot="1">
      <c r="A150" s="68"/>
      <c r="B150" s="68"/>
      <c r="C150" s="69"/>
      <c r="D150" s="70"/>
      <c r="E150" s="71"/>
      <c r="F150" s="72"/>
      <c r="G150" s="73"/>
      <c r="H150" s="73"/>
      <c r="I150" s="74"/>
      <c r="J150" s="75"/>
      <c r="K150" s="75"/>
      <c r="L150" s="75"/>
      <c r="M150" s="75"/>
      <c r="N150" s="75"/>
      <c r="O150" s="75"/>
      <c r="P150" s="76"/>
      <c r="Q150" s="77"/>
      <c r="R150" s="78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9"/>
      <c r="AW150" s="79" t="e">
        <f>IF(AND($AW$3=#REF!,#REF!=Y150),AV150,"")</f>
        <v>#REF!</v>
      </c>
    </row>
    <row r="151" spans="1:49" ht="21" customHeight="1" thickBot="1">
      <c r="A151" s="68"/>
      <c r="B151" s="68"/>
      <c r="C151" s="69"/>
      <c r="D151" s="70"/>
      <c r="E151" s="71"/>
      <c r="F151" s="72"/>
      <c r="G151" s="73"/>
      <c r="H151" s="73"/>
      <c r="I151" s="74"/>
      <c r="J151" s="75"/>
      <c r="K151" s="75"/>
      <c r="L151" s="75"/>
      <c r="M151" s="75"/>
      <c r="N151" s="75"/>
      <c r="O151" s="75"/>
      <c r="P151" s="76"/>
      <c r="Q151" s="77"/>
      <c r="R151" s="78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9"/>
      <c r="AW151" s="79" t="e">
        <f>IF(AND($AW$3=#REF!,#REF!=Y151),AV151,"")</f>
        <v>#REF!</v>
      </c>
    </row>
    <row r="152" spans="1:49" ht="21" customHeight="1" thickBot="1">
      <c r="A152" s="68"/>
      <c r="B152" s="68"/>
      <c r="C152" s="69"/>
      <c r="D152" s="70"/>
      <c r="E152" s="71"/>
      <c r="F152" s="72"/>
      <c r="G152" s="73"/>
      <c r="H152" s="73"/>
      <c r="I152" s="74"/>
      <c r="J152" s="75"/>
      <c r="K152" s="75"/>
      <c r="L152" s="75"/>
      <c r="M152" s="75"/>
      <c r="N152" s="75"/>
      <c r="O152" s="75"/>
      <c r="P152" s="76"/>
      <c r="Q152" s="77"/>
      <c r="R152" s="78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9"/>
      <c r="AW152" s="79" t="e">
        <f>IF(AND($AW$3=#REF!,#REF!=Y152),AV152,"")</f>
        <v>#REF!</v>
      </c>
    </row>
    <row r="153" spans="1:49" ht="21" customHeight="1" thickBot="1">
      <c r="A153" s="68"/>
      <c r="B153" s="68"/>
      <c r="C153" s="69"/>
      <c r="D153" s="70"/>
      <c r="E153" s="71"/>
      <c r="F153" s="72"/>
      <c r="G153" s="73"/>
      <c r="H153" s="73"/>
      <c r="I153" s="74"/>
      <c r="J153" s="75"/>
      <c r="K153" s="75"/>
      <c r="L153" s="75"/>
      <c r="M153" s="75"/>
      <c r="N153" s="75"/>
      <c r="O153" s="75"/>
      <c r="P153" s="76"/>
      <c r="Q153" s="77"/>
      <c r="R153" s="78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9"/>
      <c r="AW153" s="79" t="e">
        <f>IF(AND($AW$3=#REF!,#REF!=Y153),AV153,"")</f>
        <v>#REF!</v>
      </c>
    </row>
    <row r="154" spans="1:49" ht="21" customHeight="1" thickBot="1">
      <c r="A154" s="68"/>
      <c r="B154" s="68"/>
      <c r="C154" s="69"/>
      <c r="D154" s="70"/>
      <c r="E154" s="71"/>
      <c r="F154" s="72"/>
      <c r="G154" s="73"/>
      <c r="H154" s="73"/>
      <c r="I154" s="74"/>
      <c r="J154" s="75"/>
      <c r="K154" s="75"/>
      <c r="L154" s="75"/>
      <c r="M154" s="75"/>
      <c r="N154" s="75"/>
      <c r="O154" s="75"/>
      <c r="P154" s="76"/>
      <c r="Q154" s="77"/>
      <c r="R154" s="78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9"/>
      <c r="AW154" s="79" t="e">
        <f>IF(AND($AW$3=#REF!,#REF!=Y154),AV154,"")</f>
        <v>#REF!</v>
      </c>
    </row>
    <row r="155" spans="1:49" ht="21" customHeight="1" thickBot="1">
      <c r="A155" s="68"/>
      <c r="B155" s="68"/>
      <c r="C155" s="69"/>
      <c r="D155" s="70"/>
      <c r="E155" s="71"/>
      <c r="F155" s="72"/>
      <c r="G155" s="73"/>
      <c r="H155" s="73"/>
      <c r="I155" s="74"/>
      <c r="J155" s="75"/>
      <c r="K155" s="75"/>
      <c r="L155" s="75"/>
      <c r="M155" s="75"/>
      <c r="N155" s="75"/>
      <c r="O155" s="75"/>
      <c r="P155" s="76"/>
      <c r="Q155" s="77"/>
      <c r="R155" s="78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9"/>
      <c r="AW155" s="79" t="e">
        <f>IF(AND($AW$3=#REF!,#REF!=Y155),AV155,"")</f>
        <v>#REF!</v>
      </c>
    </row>
    <row r="156" spans="1:49" ht="21" customHeight="1" thickBot="1">
      <c r="A156" s="68"/>
      <c r="B156" s="68"/>
      <c r="C156" s="69"/>
      <c r="D156" s="70"/>
      <c r="E156" s="71"/>
      <c r="F156" s="72"/>
      <c r="G156" s="73"/>
      <c r="H156" s="73"/>
      <c r="I156" s="74"/>
      <c r="J156" s="75"/>
      <c r="K156" s="75"/>
      <c r="L156" s="75"/>
      <c r="M156" s="75"/>
      <c r="N156" s="75"/>
      <c r="O156" s="75"/>
      <c r="P156" s="76"/>
      <c r="Q156" s="77"/>
      <c r="R156" s="78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9"/>
      <c r="AW156" s="79" t="e">
        <f>IF(AND($AW$3=#REF!,#REF!=Y156),AV156,"")</f>
        <v>#REF!</v>
      </c>
    </row>
    <row r="157" spans="1:49" ht="21" customHeight="1" thickBot="1">
      <c r="A157" s="68"/>
      <c r="B157" s="68"/>
      <c r="C157" s="69"/>
      <c r="D157" s="70"/>
      <c r="E157" s="71"/>
      <c r="F157" s="72"/>
      <c r="G157" s="73"/>
      <c r="H157" s="73"/>
      <c r="I157" s="74"/>
      <c r="J157" s="75"/>
      <c r="K157" s="75"/>
      <c r="L157" s="75"/>
      <c r="M157" s="75"/>
      <c r="N157" s="75"/>
      <c r="O157" s="75"/>
      <c r="P157" s="76"/>
      <c r="Q157" s="77"/>
      <c r="R157" s="78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9"/>
      <c r="AW157" s="79" t="e">
        <f>IF(AND($AW$3=#REF!,#REF!=Y157),AV157,"")</f>
        <v>#REF!</v>
      </c>
    </row>
    <row r="158" spans="1:49" ht="21" customHeight="1" thickBot="1">
      <c r="A158" s="68"/>
      <c r="B158" s="68"/>
      <c r="C158" s="69"/>
      <c r="D158" s="70"/>
      <c r="E158" s="71"/>
      <c r="F158" s="72"/>
      <c r="G158" s="73"/>
      <c r="H158" s="73"/>
      <c r="I158" s="74"/>
      <c r="J158" s="75"/>
      <c r="K158" s="75"/>
      <c r="L158" s="75"/>
      <c r="M158" s="75"/>
      <c r="N158" s="75"/>
      <c r="O158" s="75"/>
      <c r="P158" s="76"/>
      <c r="Q158" s="77"/>
      <c r="R158" s="78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9"/>
      <c r="AW158" s="79" t="e">
        <f>IF(AND($AW$3=#REF!,#REF!=Y158),AV158,"")</f>
        <v>#REF!</v>
      </c>
    </row>
    <row r="159" spans="1:49" ht="21" customHeight="1" thickBot="1">
      <c r="A159" s="68"/>
      <c r="B159" s="68"/>
      <c r="C159" s="69"/>
      <c r="D159" s="70"/>
      <c r="E159" s="71"/>
      <c r="F159" s="72"/>
      <c r="G159" s="73"/>
      <c r="H159" s="73"/>
      <c r="I159" s="74"/>
      <c r="J159" s="75"/>
      <c r="K159" s="75"/>
      <c r="L159" s="75"/>
      <c r="M159" s="75"/>
      <c r="N159" s="75"/>
      <c r="O159" s="75"/>
      <c r="P159" s="76"/>
      <c r="Q159" s="77"/>
      <c r="R159" s="78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9"/>
      <c r="AW159" s="79" t="e">
        <f>IF(AND($AW$3=#REF!,#REF!=Y159),AV159,"")</f>
        <v>#REF!</v>
      </c>
    </row>
    <row r="160" spans="1:49" ht="21" customHeight="1" thickBot="1">
      <c r="A160" s="68"/>
      <c r="B160" s="68"/>
      <c r="C160" s="69"/>
      <c r="D160" s="70"/>
      <c r="E160" s="71"/>
      <c r="F160" s="72"/>
      <c r="G160" s="73"/>
      <c r="H160" s="73"/>
      <c r="I160" s="74"/>
      <c r="J160" s="75"/>
      <c r="K160" s="75"/>
      <c r="L160" s="75"/>
      <c r="M160" s="75"/>
      <c r="N160" s="75"/>
      <c r="O160" s="75"/>
      <c r="P160" s="76"/>
      <c r="Q160" s="77"/>
      <c r="R160" s="78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9"/>
      <c r="AW160" s="79" t="e">
        <f>IF(AND($AW$3=#REF!,#REF!=Y160),AV160,"")</f>
        <v>#REF!</v>
      </c>
    </row>
    <row r="161" spans="1:49" ht="21" customHeight="1" thickBot="1">
      <c r="A161" s="68"/>
      <c r="B161" s="68"/>
      <c r="C161" s="69"/>
      <c r="D161" s="70"/>
      <c r="E161" s="71"/>
      <c r="F161" s="72"/>
      <c r="G161" s="73"/>
      <c r="H161" s="73"/>
      <c r="I161" s="74"/>
      <c r="J161" s="75"/>
      <c r="K161" s="75"/>
      <c r="L161" s="75"/>
      <c r="M161" s="75"/>
      <c r="N161" s="75"/>
      <c r="O161" s="75"/>
      <c r="P161" s="76"/>
      <c r="Q161" s="77"/>
      <c r="R161" s="78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9"/>
      <c r="AW161" s="79" t="e">
        <f>IF(AND($AW$3=#REF!,#REF!=Y161),AV161,"")</f>
        <v>#REF!</v>
      </c>
    </row>
    <row r="162" spans="1:49" ht="21" customHeight="1" thickBot="1">
      <c r="A162" s="68"/>
      <c r="B162" s="68"/>
      <c r="C162" s="69"/>
      <c r="D162" s="70"/>
      <c r="E162" s="71"/>
      <c r="F162" s="72"/>
      <c r="G162" s="73"/>
      <c r="H162" s="73"/>
      <c r="I162" s="74"/>
      <c r="J162" s="75"/>
      <c r="K162" s="75"/>
      <c r="L162" s="75"/>
      <c r="M162" s="75"/>
      <c r="N162" s="75"/>
      <c r="O162" s="75"/>
      <c r="P162" s="76"/>
      <c r="Q162" s="77"/>
      <c r="R162" s="78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9"/>
      <c r="AW162" s="79" t="e">
        <f>IF(AND($AW$3=#REF!,#REF!=Y162),AV162,"")</f>
        <v>#REF!</v>
      </c>
    </row>
    <row r="163" spans="1:49" ht="21" customHeight="1" thickBot="1">
      <c r="A163" s="68"/>
      <c r="B163" s="68"/>
      <c r="C163" s="69"/>
      <c r="D163" s="70"/>
      <c r="E163" s="71"/>
      <c r="F163" s="72"/>
      <c r="G163" s="73"/>
      <c r="H163" s="73"/>
      <c r="I163" s="74"/>
      <c r="J163" s="75"/>
      <c r="K163" s="75"/>
      <c r="L163" s="75"/>
      <c r="M163" s="75"/>
      <c r="N163" s="75"/>
      <c r="O163" s="75"/>
      <c r="P163" s="76"/>
      <c r="Q163" s="77"/>
      <c r="R163" s="78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9"/>
      <c r="AW163" s="79" t="e">
        <f>IF(AND($AW$3=#REF!,#REF!=Y163),AV163,"")</f>
        <v>#REF!</v>
      </c>
    </row>
    <row r="164" spans="1:49" ht="21" customHeight="1" thickBot="1">
      <c r="A164" s="68"/>
      <c r="B164" s="68"/>
      <c r="C164" s="69"/>
      <c r="D164" s="70"/>
      <c r="E164" s="71"/>
      <c r="F164" s="72"/>
      <c r="G164" s="73"/>
      <c r="H164" s="73"/>
      <c r="I164" s="74"/>
      <c r="J164" s="75"/>
      <c r="K164" s="75"/>
      <c r="L164" s="75"/>
      <c r="M164" s="75"/>
      <c r="N164" s="75"/>
      <c r="O164" s="75"/>
      <c r="P164" s="76"/>
      <c r="Q164" s="77"/>
      <c r="R164" s="78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9"/>
      <c r="AW164" s="79" t="e">
        <f>IF(AND($AW$3=#REF!,#REF!=Y164),AV164,"")</f>
        <v>#REF!</v>
      </c>
    </row>
    <row r="165" spans="1:49" ht="21" customHeight="1" thickBot="1">
      <c r="A165" s="68"/>
      <c r="B165" s="68"/>
      <c r="C165" s="69"/>
      <c r="D165" s="70"/>
      <c r="E165" s="71"/>
      <c r="F165" s="72"/>
      <c r="G165" s="73"/>
      <c r="H165" s="73"/>
      <c r="I165" s="74"/>
      <c r="J165" s="75"/>
      <c r="K165" s="75"/>
      <c r="L165" s="75"/>
      <c r="M165" s="75"/>
      <c r="N165" s="75"/>
      <c r="O165" s="75"/>
      <c r="P165" s="76"/>
      <c r="Q165" s="77"/>
      <c r="R165" s="78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9"/>
      <c r="AW165" s="79" t="e">
        <f>IF(AND($AW$3=#REF!,#REF!=Y165),AV165,"")</f>
        <v>#REF!</v>
      </c>
    </row>
    <row r="166" spans="1:49" ht="21" customHeight="1" thickBot="1">
      <c r="A166" s="68"/>
      <c r="B166" s="68"/>
      <c r="C166" s="69"/>
      <c r="D166" s="70"/>
      <c r="E166" s="71"/>
      <c r="F166" s="72"/>
      <c r="G166" s="73"/>
      <c r="H166" s="73"/>
      <c r="I166" s="74"/>
      <c r="J166" s="75"/>
      <c r="K166" s="75"/>
      <c r="L166" s="75"/>
      <c r="M166" s="75"/>
      <c r="N166" s="75"/>
      <c r="O166" s="75"/>
      <c r="P166" s="76"/>
      <c r="Q166" s="77"/>
      <c r="R166" s="78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9"/>
      <c r="AW166" s="79" t="e">
        <f>IF(AND($AW$3=#REF!,#REF!=Y166),AV166,"")</f>
        <v>#REF!</v>
      </c>
    </row>
    <row r="167" spans="1:49" ht="21" customHeight="1" thickBot="1">
      <c r="A167" s="68"/>
      <c r="B167" s="68"/>
      <c r="C167" s="69"/>
      <c r="D167" s="70"/>
      <c r="E167" s="71"/>
      <c r="F167" s="72"/>
      <c r="G167" s="73"/>
      <c r="H167" s="73"/>
      <c r="I167" s="74"/>
      <c r="J167" s="75"/>
      <c r="K167" s="75"/>
      <c r="L167" s="75"/>
      <c r="M167" s="75"/>
      <c r="N167" s="75"/>
      <c r="O167" s="75"/>
      <c r="P167" s="76"/>
      <c r="Q167" s="77"/>
      <c r="R167" s="78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9"/>
      <c r="AW167" s="79" t="e">
        <f>IF(AND($AW$3=#REF!,#REF!=Y167),AV167,"")</f>
        <v>#REF!</v>
      </c>
    </row>
    <row r="168" spans="1:49" ht="21" customHeight="1" thickBot="1">
      <c r="A168" s="68"/>
      <c r="B168" s="68"/>
      <c r="C168" s="69"/>
      <c r="D168" s="70"/>
      <c r="E168" s="71"/>
      <c r="F168" s="72"/>
      <c r="G168" s="73"/>
      <c r="H168" s="73"/>
      <c r="I168" s="74"/>
      <c r="J168" s="75"/>
      <c r="K168" s="75"/>
      <c r="L168" s="75"/>
      <c r="M168" s="75"/>
      <c r="N168" s="75"/>
      <c r="O168" s="75"/>
      <c r="P168" s="76"/>
      <c r="Q168" s="77"/>
      <c r="R168" s="78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9"/>
      <c r="AW168" s="79" t="e">
        <f>IF(AND($AW$3=#REF!,#REF!=Y168),AV168,"")</f>
        <v>#REF!</v>
      </c>
    </row>
    <row r="169" spans="1:49" ht="21" customHeight="1" thickBot="1">
      <c r="A169" s="68"/>
      <c r="B169" s="68"/>
      <c r="C169" s="69"/>
      <c r="D169" s="70"/>
      <c r="E169" s="71"/>
      <c r="F169" s="72"/>
      <c r="G169" s="73"/>
      <c r="H169" s="73"/>
      <c r="I169" s="74"/>
      <c r="J169" s="75"/>
      <c r="K169" s="75"/>
      <c r="L169" s="75"/>
      <c r="M169" s="75"/>
      <c r="N169" s="75"/>
      <c r="O169" s="75"/>
      <c r="P169" s="76"/>
      <c r="Q169" s="77"/>
      <c r="R169" s="78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9"/>
      <c r="AW169" s="79" t="e">
        <f>IF(AND($AW$3=#REF!,#REF!=Y169),AV169,"")</f>
        <v>#REF!</v>
      </c>
    </row>
    <row r="170" spans="1:49" ht="21" customHeight="1" thickBot="1">
      <c r="A170" s="68"/>
      <c r="B170" s="68"/>
      <c r="C170" s="69"/>
      <c r="D170" s="70"/>
      <c r="E170" s="71"/>
      <c r="F170" s="72"/>
      <c r="G170" s="73"/>
      <c r="H170" s="73"/>
      <c r="I170" s="74"/>
      <c r="J170" s="75"/>
      <c r="K170" s="75"/>
      <c r="L170" s="75"/>
      <c r="M170" s="75"/>
      <c r="N170" s="75"/>
      <c r="O170" s="75"/>
      <c r="P170" s="76"/>
      <c r="Q170" s="77"/>
      <c r="R170" s="78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9"/>
      <c r="AW170" s="79" t="e">
        <f>IF(AND($AW$3=#REF!,#REF!=Y170),AV170,"")</f>
        <v>#REF!</v>
      </c>
    </row>
    <row r="171" spans="1:49" ht="21" customHeight="1" thickBot="1">
      <c r="A171" s="68"/>
      <c r="B171" s="68"/>
      <c r="C171" s="69"/>
      <c r="D171" s="70"/>
      <c r="E171" s="71"/>
      <c r="F171" s="72"/>
      <c r="G171" s="73"/>
      <c r="H171" s="73"/>
      <c r="I171" s="74"/>
      <c r="J171" s="75"/>
      <c r="K171" s="75"/>
      <c r="L171" s="75"/>
      <c r="M171" s="75"/>
      <c r="N171" s="75"/>
      <c r="O171" s="75"/>
      <c r="P171" s="76"/>
      <c r="Q171" s="77"/>
      <c r="R171" s="78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/>
      <c r="AN171" s="76"/>
      <c r="AO171" s="76"/>
      <c r="AP171" s="76"/>
      <c r="AQ171" s="76"/>
      <c r="AR171" s="76"/>
      <c r="AS171" s="76"/>
      <c r="AT171" s="76"/>
      <c r="AU171" s="76"/>
      <c r="AV171" s="79"/>
      <c r="AW171" s="79" t="e">
        <f>IF(AND($AW$3=#REF!,#REF!=Y171),AV171,"")</f>
        <v>#REF!</v>
      </c>
    </row>
    <row r="172" spans="1:49" ht="21" customHeight="1" thickBot="1">
      <c r="A172" s="68"/>
      <c r="B172" s="68"/>
      <c r="C172" s="69"/>
      <c r="D172" s="70"/>
      <c r="E172" s="71"/>
      <c r="F172" s="72"/>
      <c r="G172" s="73"/>
      <c r="H172" s="73"/>
      <c r="I172" s="74"/>
      <c r="J172" s="75"/>
      <c r="K172" s="75"/>
      <c r="L172" s="75"/>
      <c r="M172" s="75"/>
      <c r="N172" s="75"/>
      <c r="O172" s="75"/>
      <c r="P172" s="76"/>
      <c r="Q172" s="77"/>
      <c r="R172" s="78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/>
      <c r="AJ172" s="76"/>
      <c r="AK172" s="76"/>
      <c r="AL172" s="76"/>
      <c r="AM172" s="76"/>
      <c r="AN172" s="76"/>
      <c r="AO172" s="76"/>
      <c r="AP172" s="76"/>
      <c r="AQ172" s="76"/>
      <c r="AR172" s="76"/>
      <c r="AS172" s="76"/>
      <c r="AT172" s="76"/>
      <c r="AU172" s="76"/>
      <c r="AV172" s="79"/>
      <c r="AW172" s="79" t="e">
        <f>IF(AND($AW$3=#REF!,#REF!=Y172),AV172,"")</f>
        <v>#REF!</v>
      </c>
    </row>
    <row r="173" spans="1:49" ht="21" customHeight="1" thickBot="1">
      <c r="A173" s="68"/>
      <c r="B173" s="68"/>
      <c r="C173" s="69"/>
      <c r="D173" s="70"/>
      <c r="E173" s="71"/>
      <c r="F173" s="72"/>
      <c r="G173" s="73"/>
      <c r="H173" s="73"/>
      <c r="I173" s="74"/>
      <c r="J173" s="75"/>
      <c r="K173" s="75"/>
      <c r="L173" s="75"/>
      <c r="M173" s="75"/>
      <c r="N173" s="75"/>
      <c r="O173" s="75"/>
      <c r="P173" s="76"/>
      <c r="Q173" s="77"/>
      <c r="R173" s="78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/>
      <c r="AN173" s="76"/>
      <c r="AO173" s="76"/>
      <c r="AP173" s="76"/>
      <c r="AQ173" s="76"/>
      <c r="AR173" s="76"/>
      <c r="AS173" s="76"/>
      <c r="AT173" s="76"/>
      <c r="AU173" s="76"/>
      <c r="AV173" s="79"/>
      <c r="AW173" s="79" t="e">
        <f>IF(AND($AW$3=#REF!,#REF!=Y173),AV173,"")</f>
        <v>#REF!</v>
      </c>
    </row>
    <row r="174" spans="1:49" ht="21" customHeight="1" thickBot="1">
      <c r="A174" s="68"/>
      <c r="B174" s="68"/>
      <c r="C174" s="69"/>
      <c r="D174" s="70"/>
      <c r="E174" s="71"/>
      <c r="F174" s="72"/>
      <c r="G174" s="73"/>
      <c r="H174" s="73"/>
      <c r="I174" s="74"/>
      <c r="J174" s="75"/>
      <c r="K174" s="75"/>
      <c r="L174" s="75"/>
      <c r="M174" s="75"/>
      <c r="N174" s="75"/>
      <c r="O174" s="75"/>
      <c r="P174" s="76"/>
      <c r="Q174" s="77"/>
      <c r="R174" s="78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9"/>
      <c r="AW174" s="79" t="e">
        <f>IF(AND($AW$3=#REF!,#REF!=Y174),AV174,"")</f>
        <v>#REF!</v>
      </c>
    </row>
    <row r="175" spans="1:49" ht="21" customHeight="1" thickBot="1">
      <c r="A175" s="68"/>
      <c r="B175" s="68"/>
      <c r="C175" s="69"/>
      <c r="D175" s="70"/>
      <c r="E175" s="71"/>
      <c r="F175" s="72"/>
      <c r="G175" s="73"/>
      <c r="H175" s="73"/>
      <c r="I175" s="74"/>
      <c r="J175" s="75"/>
      <c r="K175" s="75"/>
      <c r="L175" s="75"/>
      <c r="M175" s="75"/>
      <c r="N175" s="75"/>
      <c r="O175" s="75"/>
      <c r="P175" s="76"/>
      <c r="Q175" s="77"/>
      <c r="R175" s="78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9"/>
      <c r="AW175" s="79" t="e">
        <f>IF(AND($AW$3=#REF!,#REF!=Y175),AV175,"")</f>
        <v>#REF!</v>
      </c>
    </row>
    <row r="176" spans="1:49" ht="21" customHeight="1" thickBot="1">
      <c r="A176" s="68"/>
      <c r="B176" s="68"/>
      <c r="C176" s="69"/>
      <c r="D176" s="70"/>
      <c r="E176" s="71"/>
      <c r="F176" s="72"/>
      <c r="G176" s="73"/>
      <c r="H176" s="73"/>
      <c r="I176" s="74"/>
      <c r="J176" s="75"/>
      <c r="K176" s="75"/>
      <c r="L176" s="75"/>
      <c r="M176" s="75"/>
      <c r="N176" s="75"/>
      <c r="O176" s="75"/>
      <c r="P176" s="76"/>
      <c r="Q176" s="77"/>
      <c r="R176" s="78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  <c r="AN176" s="76"/>
      <c r="AO176" s="76"/>
      <c r="AP176" s="76"/>
      <c r="AQ176" s="76"/>
      <c r="AR176" s="76"/>
      <c r="AS176" s="76"/>
      <c r="AT176" s="76"/>
      <c r="AU176" s="76"/>
      <c r="AV176" s="79"/>
      <c r="AW176" s="79" t="e">
        <f>IF(AND($AW$3=#REF!,#REF!=Y176),AV176,"")</f>
        <v>#REF!</v>
      </c>
    </row>
    <row r="177" spans="1:49" ht="21" customHeight="1" thickBot="1">
      <c r="A177" s="68"/>
      <c r="B177" s="68"/>
      <c r="C177" s="69"/>
      <c r="D177" s="70"/>
      <c r="E177" s="71"/>
      <c r="F177" s="72"/>
      <c r="G177" s="73"/>
      <c r="H177" s="73"/>
      <c r="I177" s="74"/>
      <c r="J177" s="75"/>
      <c r="K177" s="75"/>
      <c r="L177" s="75"/>
      <c r="M177" s="75"/>
      <c r="N177" s="75"/>
      <c r="O177" s="75"/>
      <c r="P177" s="76"/>
      <c r="Q177" s="77"/>
      <c r="R177" s="78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  <c r="AP177" s="76"/>
      <c r="AQ177" s="76"/>
      <c r="AR177" s="76"/>
      <c r="AS177" s="76"/>
      <c r="AT177" s="76"/>
      <c r="AU177" s="76"/>
      <c r="AV177" s="79"/>
      <c r="AW177" s="79" t="e">
        <f>IF(AND($AW$3=#REF!,#REF!=Y177),AV177,"")</f>
        <v>#REF!</v>
      </c>
    </row>
    <row r="178" spans="1:49" ht="21" customHeight="1" thickBot="1">
      <c r="A178" s="68"/>
      <c r="B178" s="68"/>
      <c r="C178" s="69"/>
      <c r="D178" s="70"/>
      <c r="E178" s="71"/>
      <c r="F178" s="72"/>
      <c r="G178" s="73"/>
      <c r="H178" s="73"/>
      <c r="I178" s="74"/>
      <c r="J178" s="75"/>
      <c r="K178" s="75"/>
      <c r="L178" s="75"/>
      <c r="M178" s="75"/>
      <c r="N178" s="75"/>
      <c r="O178" s="75"/>
      <c r="P178" s="76"/>
      <c r="Q178" s="77"/>
      <c r="R178" s="78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76"/>
      <c r="AI178" s="76"/>
      <c r="AJ178" s="76"/>
      <c r="AK178" s="76"/>
      <c r="AL178" s="76"/>
      <c r="AM178" s="76"/>
      <c r="AN178" s="76"/>
      <c r="AO178" s="76"/>
      <c r="AP178" s="76"/>
      <c r="AQ178" s="76"/>
      <c r="AR178" s="76"/>
      <c r="AS178" s="76"/>
      <c r="AT178" s="76"/>
      <c r="AU178" s="76"/>
      <c r="AV178" s="79"/>
      <c r="AW178" s="79" t="e">
        <f>IF(AND($AW$3=#REF!,#REF!=Y178),AV178,"")</f>
        <v>#REF!</v>
      </c>
    </row>
    <row r="179" spans="1:49" ht="21" customHeight="1" thickBot="1">
      <c r="A179" s="68"/>
      <c r="B179" s="68"/>
      <c r="C179" s="69"/>
      <c r="D179" s="70"/>
      <c r="E179" s="71"/>
      <c r="F179" s="72"/>
      <c r="G179" s="73"/>
      <c r="H179" s="73"/>
      <c r="I179" s="74"/>
      <c r="J179" s="75"/>
      <c r="K179" s="75"/>
      <c r="L179" s="75"/>
      <c r="M179" s="75"/>
      <c r="N179" s="75"/>
      <c r="O179" s="75"/>
      <c r="P179" s="76"/>
      <c r="Q179" s="77"/>
      <c r="R179" s="78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76"/>
      <c r="AO179" s="76"/>
      <c r="AP179" s="76"/>
      <c r="AQ179" s="76"/>
      <c r="AR179" s="76"/>
      <c r="AS179" s="76"/>
      <c r="AT179" s="76"/>
      <c r="AU179" s="76"/>
      <c r="AV179" s="79"/>
      <c r="AW179" s="79" t="e">
        <f>IF(AND($AW$3=#REF!,#REF!=Y179),AV179,"")</f>
        <v>#REF!</v>
      </c>
    </row>
    <row r="180" spans="1:49" ht="21" customHeight="1" thickBot="1">
      <c r="A180" s="68"/>
      <c r="B180" s="68"/>
      <c r="C180" s="69"/>
      <c r="D180" s="70"/>
      <c r="E180" s="71"/>
      <c r="F180" s="72"/>
      <c r="G180" s="73"/>
      <c r="H180" s="73"/>
      <c r="I180" s="74"/>
      <c r="J180" s="75"/>
      <c r="K180" s="75"/>
      <c r="L180" s="75"/>
      <c r="M180" s="75"/>
      <c r="N180" s="75"/>
      <c r="O180" s="75"/>
      <c r="P180" s="76"/>
      <c r="Q180" s="77"/>
      <c r="R180" s="78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76"/>
      <c r="AO180" s="76"/>
      <c r="AP180" s="76"/>
      <c r="AQ180" s="76"/>
      <c r="AR180" s="76"/>
      <c r="AS180" s="76"/>
      <c r="AT180" s="76"/>
      <c r="AU180" s="76"/>
      <c r="AV180" s="79"/>
      <c r="AW180" s="79" t="e">
        <f>IF(AND($AW$3=#REF!,#REF!=Y180),AV180,"")</f>
        <v>#REF!</v>
      </c>
    </row>
    <row r="181" spans="1:49" ht="21" customHeight="1" thickBot="1">
      <c r="A181" s="68"/>
      <c r="B181" s="68"/>
      <c r="C181" s="69"/>
      <c r="D181" s="70"/>
      <c r="E181" s="71"/>
      <c r="F181" s="72"/>
      <c r="G181" s="73"/>
      <c r="H181" s="73"/>
      <c r="I181" s="74"/>
      <c r="J181" s="75"/>
      <c r="K181" s="75"/>
      <c r="L181" s="75"/>
      <c r="M181" s="75"/>
      <c r="N181" s="75"/>
      <c r="O181" s="75"/>
      <c r="P181" s="76"/>
      <c r="Q181" s="77"/>
      <c r="R181" s="78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/>
      <c r="AN181" s="76"/>
      <c r="AO181" s="76"/>
      <c r="AP181" s="76"/>
      <c r="AQ181" s="76"/>
      <c r="AR181" s="76"/>
      <c r="AS181" s="76"/>
      <c r="AT181" s="76"/>
      <c r="AU181" s="76"/>
      <c r="AV181" s="79"/>
      <c r="AW181" s="79" t="e">
        <f>IF(AND($AW$3=#REF!,#REF!=Y181),AV181,"")</f>
        <v>#REF!</v>
      </c>
    </row>
    <row r="182" spans="1:49" ht="21" customHeight="1" thickBot="1">
      <c r="A182" s="68"/>
      <c r="B182" s="68"/>
      <c r="C182" s="69"/>
      <c r="D182" s="70"/>
      <c r="E182" s="71"/>
      <c r="F182" s="72"/>
      <c r="G182" s="73"/>
      <c r="H182" s="73"/>
      <c r="I182" s="74"/>
      <c r="J182" s="75"/>
      <c r="K182" s="75"/>
      <c r="L182" s="75"/>
      <c r="M182" s="75"/>
      <c r="N182" s="75"/>
      <c r="O182" s="75"/>
      <c r="P182" s="76"/>
      <c r="Q182" s="77"/>
      <c r="R182" s="78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  <c r="AL182" s="76"/>
      <c r="AM182" s="76"/>
      <c r="AN182" s="76"/>
      <c r="AO182" s="76"/>
      <c r="AP182" s="76"/>
      <c r="AQ182" s="76"/>
      <c r="AR182" s="76"/>
      <c r="AS182" s="76"/>
      <c r="AT182" s="76"/>
      <c r="AU182" s="76"/>
      <c r="AV182" s="79"/>
      <c r="AW182" s="79" t="e">
        <f>IF(AND($AW$3=#REF!,#REF!=Y182),AV182,"")</f>
        <v>#REF!</v>
      </c>
    </row>
    <row r="183" spans="1:49" ht="21" customHeight="1" thickBot="1">
      <c r="A183" s="68"/>
      <c r="B183" s="68"/>
      <c r="C183" s="69"/>
      <c r="D183" s="70"/>
      <c r="E183" s="71"/>
      <c r="F183" s="72"/>
      <c r="G183" s="73"/>
      <c r="H183" s="73"/>
      <c r="I183" s="74"/>
      <c r="J183" s="75"/>
      <c r="K183" s="75"/>
      <c r="L183" s="75"/>
      <c r="M183" s="75"/>
      <c r="N183" s="75"/>
      <c r="O183" s="75"/>
      <c r="P183" s="76"/>
      <c r="Q183" s="77"/>
      <c r="R183" s="78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  <c r="AH183" s="76"/>
      <c r="AI183" s="76"/>
      <c r="AJ183" s="76"/>
      <c r="AK183" s="76"/>
      <c r="AL183" s="76"/>
      <c r="AM183" s="76"/>
      <c r="AN183" s="76"/>
      <c r="AO183" s="76"/>
      <c r="AP183" s="76"/>
      <c r="AQ183" s="76"/>
      <c r="AR183" s="76"/>
      <c r="AS183" s="76"/>
      <c r="AT183" s="76"/>
      <c r="AU183" s="76"/>
      <c r="AV183" s="79"/>
      <c r="AW183" s="79" t="e">
        <f>IF(AND($AW$3=#REF!,#REF!=Y183),AV183,"")</f>
        <v>#REF!</v>
      </c>
    </row>
    <row r="184" spans="1:49" ht="21" customHeight="1" thickBot="1">
      <c r="A184" s="68"/>
      <c r="B184" s="68"/>
      <c r="C184" s="69"/>
      <c r="D184" s="70"/>
      <c r="E184" s="71"/>
      <c r="F184" s="72"/>
      <c r="G184" s="73"/>
      <c r="H184" s="73"/>
      <c r="I184" s="74"/>
      <c r="J184" s="75"/>
      <c r="K184" s="75"/>
      <c r="L184" s="75"/>
      <c r="M184" s="75"/>
      <c r="N184" s="75"/>
      <c r="O184" s="75"/>
      <c r="P184" s="76"/>
      <c r="Q184" s="77"/>
      <c r="R184" s="78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6"/>
      <c r="AM184" s="76"/>
      <c r="AN184" s="76"/>
      <c r="AO184" s="76"/>
      <c r="AP184" s="76"/>
      <c r="AQ184" s="76"/>
      <c r="AR184" s="76"/>
      <c r="AS184" s="76"/>
      <c r="AT184" s="76"/>
      <c r="AU184" s="76"/>
      <c r="AV184" s="79"/>
      <c r="AW184" s="79" t="e">
        <f>IF(AND($AW$3=#REF!,#REF!=Y184),AV184,"")</f>
        <v>#REF!</v>
      </c>
    </row>
    <row r="185" spans="1:49" ht="21" customHeight="1" thickBot="1">
      <c r="A185" s="68"/>
      <c r="B185" s="68"/>
      <c r="C185" s="69"/>
      <c r="D185" s="70"/>
      <c r="E185" s="71"/>
      <c r="F185" s="72"/>
      <c r="G185" s="73"/>
      <c r="H185" s="73"/>
      <c r="I185" s="74"/>
      <c r="J185" s="75"/>
      <c r="K185" s="75"/>
      <c r="L185" s="75"/>
      <c r="M185" s="75"/>
      <c r="N185" s="75"/>
      <c r="O185" s="75"/>
      <c r="P185" s="76"/>
      <c r="Q185" s="77"/>
      <c r="R185" s="78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6"/>
      <c r="AE185" s="76"/>
      <c r="AF185" s="76"/>
      <c r="AG185" s="76"/>
      <c r="AH185" s="76"/>
      <c r="AI185" s="76"/>
      <c r="AJ185" s="76"/>
      <c r="AK185" s="76"/>
      <c r="AL185" s="76"/>
      <c r="AM185" s="76"/>
      <c r="AN185" s="76"/>
      <c r="AO185" s="76"/>
      <c r="AP185" s="76"/>
      <c r="AQ185" s="76"/>
      <c r="AR185" s="76"/>
      <c r="AS185" s="76"/>
      <c r="AT185" s="76"/>
      <c r="AU185" s="76"/>
      <c r="AV185" s="79"/>
      <c r="AW185" s="79" t="e">
        <f>IF(AND($AW$3=#REF!,#REF!=Y185),AV185,"")</f>
        <v>#REF!</v>
      </c>
    </row>
    <row r="186" spans="1:49" ht="21" customHeight="1" thickBot="1">
      <c r="A186" s="68"/>
      <c r="B186" s="68"/>
      <c r="C186" s="69"/>
      <c r="D186" s="70"/>
      <c r="E186" s="71"/>
      <c r="F186" s="72"/>
      <c r="G186" s="73"/>
      <c r="H186" s="73"/>
      <c r="I186" s="74"/>
      <c r="J186" s="75"/>
      <c r="K186" s="75"/>
      <c r="L186" s="75"/>
      <c r="M186" s="75"/>
      <c r="N186" s="75"/>
      <c r="O186" s="75"/>
      <c r="P186" s="76"/>
      <c r="Q186" s="77"/>
      <c r="R186" s="78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6"/>
      <c r="AL186" s="76"/>
      <c r="AM186" s="76"/>
      <c r="AN186" s="76"/>
      <c r="AO186" s="76"/>
      <c r="AP186" s="76"/>
      <c r="AQ186" s="76"/>
      <c r="AR186" s="76"/>
      <c r="AS186" s="76"/>
      <c r="AT186" s="76"/>
      <c r="AU186" s="76"/>
      <c r="AV186" s="79"/>
      <c r="AW186" s="79" t="e">
        <f>IF(AND($AW$3=#REF!,#REF!=Y186),AV186,"")</f>
        <v>#REF!</v>
      </c>
    </row>
    <row r="187" spans="1:49" ht="21" customHeight="1" thickBot="1">
      <c r="A187" s="68"/>
      <c r="B187" s="68"/>
      <c r="C187" s="69"/>
      <c r="D187" s="70"/>
      <c r="E187" s="71"/>
      <c r="F187" s="72"/>
      <c r="G187" s="73"/>
      <c r="H187" s="73"/>
      <c r="I187" s="74"/>
      <c r="J187" s="75"/>
      <c r="K187" s="75"/>
      <c r="L187" s="75"/>
      <c r="M187" s="75"/>
      <c r="N187" s="75"/>
      <c r="O187" s="75"/>
      <c r="P187" s="76"/>
      <c r="Q187" s="77"/>
      <c r="R187" s="78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  <c r="AP187" s="76"/>
      <c r="AQ187" s="76"/>
      <c r="AR187" s="76"/>
      <c r="AS187" s="76"/>
      <c r="AT187" s="76"/>
      <c r="AU187" s="76"/>
      <c r="AV187" s="79"/>
      <c r="AW187" s="79" t="e">
        <f>IF(AND($AW$3=#REF!,#REF!=Y187),AV187,"")</f>
        <v>#REF!</v>
      </c>
    </row>
    <row r="188" spans="1:49" ht="21" customHeight="1" thickBot="1">
      <c r="A188" s="68"/>
      <c r="B188" s="68"/>
      <c r="C188" s="69"/>
      <c r="D188" s="70"/>
      <c r="E188" s="71"/>
      <c r="F188" s="72"/>
      <c r="G188" s="73"/>
      <c r="H188" s="73"/>
      <c r="I188" s="74"/>
      <c r="J188" s="75"/>
      <c r="K188" s="75"/>
      <c r="L188" s="75"/>
      <c r="M188" s="75"/>
      <c r="N188" s="75"/>
      <c r="O188" s="75"/>
      <c r="P188" s="76"/>
      <c r="Q188" s="77"/>
      <c r="R188" s="78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76"/>
      <c r="AL188" s="76"/>
      <c r="AM188" s="76"/>
      <c r="AN188" s="76"/>
      <c r="AO188" s="76"/>
      <c r="AP188" s="76"/>
      <c r="AQ188" s="76"/>
      <c r="AR188" s="76"/>
      <c r="AS188" s="76"/>
      <c r="AT188" s="76"/>
      <c r="AU188" s="76"/>
      <c r="AV188" s="79"/>
      <c r="AW188" s="79" t="e">
        <f>IF(AND($AW$3=#REF!,#REF!=Y188),AV188,"")</f>
        <v>#REF!</v>
      </c>
    </row>
    <row r="189" spans="1:49" ht="21" customHeight="1" thickBot="1">
      <c r="A189" s="68"/>
      <c r="B189" s="68"/>
      <c r="C189" s="69"/>
      <c r="D189" s="70"/>
      <c r="E189" s="71"/>
      <c r="F189" s="72"/>
      <c r="G189" s="73"/>
      <c r="H189" s="73"/>
      <c r="I189" s="74"/>
      <c r="J189" s="75"/>
      <c r="K189" s="75"/>
      <c r="L189" s="75"/>
      <c r="M189" s="75"/>
      <c r="N189" s="75"/>
      <c r="O189" s="75"/>
      <c r="P189" s="76"/>
      <c r="Q189" s="77"/>
      <c r="R189" s="78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9"/>
      <c r="AW189" s="79" t="e">
        <f>IF(AND($AW$3=#REF!,#REF!=Y189),AV189,"")</f>
        <v>#REF!</v>
      </c>
    </row>
    <row r="190" spans="1:49" ht="21" customHeight="1" thickBot="1">
      <c r="A190" s="68"/>
      <c r="B190" s="68"/>
      <c r="C190" s="69"/>
      <c r="D190" s="70"/>
      <c r="E190" s="71"/>
      <c r="F190" s="72"/>
      <c r="G190" s="73"/>
      <c r="H190" s="73"/>
      <c r="I190" s="74"/>
      <c r="J190" s="75"/>
      <c r="K190" s="75"/>
      <c r="L190" s="75"/>
      <c r="M190" s="75"/>
      <c r="N190" s="75"/>
      <c r="O190" s="75"/>
      <c r="P190" s="76"/>
      <c r="Q190" s="77"/>
      <c r="R190" s="78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  <c r="AL190" s="76"/>
      <c r="AM190" s="76"/>
      <c r="AN190" s="76"/>
      <c r="AO190" s="76"/>
      <c r="AP190" s="76"/>
      <c r="AQ190" s="76"/>
      <c r="AR190" s="76"/>
      <c r="AS190" s="76"/>
      <c r="AT190" s="76"/>
      <c r="AU190" s="76"/>
      <c r="AV190" s="79"/>
      <c r="AW190" s="79" t="e">
        <f>IF(AND($AW$3=#REF!,#REF!=Y190),AV190,"")</f>
        <v>#REF!</v>
      </c>
    </row>
    <row r="191" spans="1:49" ht="21" customHeight="1" thickBot="1">
      <c r="A191" s="68"/>
      <c r="B191" s="68"/>
      <c r="C191" s="69"/>
      <c r="D191" s="70"/>
      <c r="E191" s="71"/>
      <c r="F191" s="72"/>
      <c r="G191" s="73"/>
      <c r="H191" s="73"/>
      <c r="I191" s="74"/>
      <c r="J191" s="75"/>
      <c r="K191" s="75"/>
      <c r="L191" s="75"/>
      <c r="M191" s="75"/>
      <c r="N191" s="75"/>
      <c r="O191" s="75"/>
      <c r="P191" s="76"/>
      <c r="Q191" s="77"/>
      <c r="R191" s="78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6"/>
      <c r="AL191" s="76"/>
      <c r="AM191" s="76"/>
      <c r="AN191" s="76"/>
      <c r="AO191" s="76"/>
      <c r="AP191" s="76"/>
      <c r="AQ191" s="76"/>
      <c r="AR191" s="76"/>
      <c r="AS191" s="76"/>
      <c r="AT191" s="76"/>
      <c r="AU191" s="76"/>
      <c r="AV191" s="79"/>
      <c r="AW191" s="79" t="e">
        <f>IF(AND($AW$3=#REF!,#REF!=Y191),AV191,"")</f>
        <v>#REF!</v>
      </c>
    </row>
    <row r="192" spans="1:49" ht="21" customHeight="1" thickBot="1">
      <c r="A192" s="68"/>
      <c r="B192" s="68"/>
      <c r="C192" s="69"/>
      <c r="D192" s="70"/>
      <c r="E192" s="71"/>
      <c r="F192" s="72"/>
      <c r="G192" s="73"/>
      <c r="H192" s="73"/>
      <c r="I192" s="74"/>
      <c r="J192" s="75"/>
      <c r="K192" s="75"/>
      <c r="L192" s="75"/>
      <c r="M192" s="75"/>
      <c r="N192" s="75"/>
      <c r="O192" s="75"/>
      <c r="P192" s="76"/>
      <c r="Q192" s="77"/>
      <c r="R192" s="78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76"/>
      <c r="AI192" s="76"/>
      <c r="AJ192" s="76"/>
      <c r="AK192" s="76"/>
      <c r="AL192" s="76"/>
      <c r="AM192" s="76"/>
      <c r="AN192" s="76"/>
      <c r="AO192" s="76"/>
      <c r="AP192" s="76"/>
      <c r="AQ192" s="76"/>
      <c r="AR192" s="76"/>
      <c r="AS192" s="76"/>
      <c r="AT192" s="76"/>
      <c r="AU192" s="76"/>
      <c r="AV192" s="79"/>
      <c r="AW192" s="79" t="e">
        <f>IF(AND($AW$3=#REF!,#REF!=Y192),AV192,"")</f>
        <v>#REF!</v>
      </c>
    </row>
    <row r="193" spans="1:49" ht="21" customHeight="1" thickBot="1">
      <c r="A193" s="68"/>
      <c r="B193" s="68"/>
      <c r="C193" s="69"/>
      <c r="D193" s="70"/>
      <c r="E193" s="71"/>
      <c r="F193" s="72"/>
      <c r="G193" s="73"/>
      <c r="H193" s="73"/>
      <c r="I193" s="74"/>
      <c r="J193" s="75"/>
      <c r="K193" s="75"/>
      <c r="L193" s="75"/>
      <c r="M193" s="75"/>
      <c r="N193" s="75"/>
      <c r="O193" s="75"/>
      <c r="P193" s="76"/>
      <c r="Q193" s="77"/>
      <c r="R193" s="78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/>
      <c r="AN193" s="76"/>
      <c r="AO193" s="76"/>
      <c r="AP193" s="76"/>
      <c r="AQ193" s="76"/>
      <c r="AR193" s="76"/>
      <c r="AS193" s="76"/>
      <c r="AT193" s="76"/>
      <c r="AU193" s="76"/>
      <c r="AV193" s="79"/>
      <c r="AW193" s="79" t="e">
        <f>IF(AND($AW$3=#REF!,#REF!=Y193),AV193,"")</f>
        <v>#REF!</v>
      </c>
    </row>
    <row r="194" spans="1:49" ht="21" customHeight="1" thickBot="1">
      <c r="A194" s="68"/>
      <c r="B194" s="68"/>
      <c r="C194" s="69"/>
      <c r="D194" s="70"/>
      <c r="E194" s="71"/>
      <c r="F194" s="72"/>
      <c r="G194" s="73"/>
      <c r="H194" s="73"/>
      <c r="I194" s="74"/>
      <c r="J194" s="75"/>
      <c r="K194" s="75"/>
      <c r="L194" s="75"/>
      <c r="M194" s="75"/>
      <c r="N194" s="75"/>
      <c r="O194" s="75"/>
      <c r="P194" s="76"/>
      <c r="Q194" s="77"/>
      <c r="R194" s="78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9"/>
      <c r="AW194" s="79" t="e">
        <f>IF(AND($AW$3=#REF!,#REF!=Y194),AV194,"")</f>
        <v>#REF!</v>
      </c>
    </row>
    <row r="195" spans="1:49" ht="21" customHeight="1" thickBot="1">
      <c r="A195" s="68"/>
      <c r="B195" s="68"/>
      <c r="C195" s="69"/>
      <c r="D195" s="70"/>
      <c r="E195" s="71"/>
      <c r="F195" s="72"/>
      <c r="G195" s="73"/>
      <c r="H195" s="73"/>
      <c r="I195" s="74"/>
      <c r="J195" s="75"/>
      <c r="K195" s="75"/>
      <c r="L195" s="75"/>
      <c r="M195" s="75"/>
      <c r="N195" s="75"/>
      <c r="O195" s="75"/>
      <c r="P195" s="76"/>
      <c r="Q195" s="77"/>
      <c r="R195" s="78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9"/>
      <c r="AW195" s="79" t="e">
        <f>IF(AND($AW$3=#REF!,#REF!=Y195),AV195,"")</f>
        <v>#REF!</v>
      </c>
    </row>
    <row r="196" spans="1:49" ht="21" customHeight="1" thickBot="1">
      <c r="A196" s="68"/>
      <c r="B196" s="68"/>
      <c r="C196" s="69"/>
      <c r="D196" s="70"/>
      <c r="E196" s="71"/>
      <c r="F196" s="72"/>
      <c r="G196" s="73"/>
      <c r="H196" s="73"/>
      <c r="I196" s="74"/>
      <c r="J196" s="75"/>
      <c r="K196" s="75"/>
      <c r="L196" s="75"/>
      <c r="M196" s="75"/>
      <c r="N196" s="75"/>
      <c r="O196" s="75"/>
      <c r="P196" s="76"/>
      <c r="Q196" s="77"/>
      <c r="R196" s="78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76"/>
      <c r="AH196" s="76"/>
      <c r="AI196" s="76"/>
      <c r="AJ196" s="76"/>
      <c r="AK196" s="76"/>
      <c r="AL196" s="76"/>
      <c r="AM196" s="76"/>
      <c r="AN196" s="76"/>
      <c r="AO196" s="76"/>
      <c r="AP196" s="76"/>
      <c r="AQ196" s="76"/>
      <c r="AR196" s="76"/>
      <c r="AS196" s="76"/>
      <c r="AT196" s="76"/>
      <c r="AU196" s="76"/>
      <c r="AV196" s="79"/>
      <c r="AW196" s="79" t="e">
        <f>IF(AND($AW$3=#REF!,#REF!=Y196),AV196,"")</f>
        <v>#REF!</v>
      </c>
    </row>
    <row r="197" spans="1:49" ht="21" customHeight="1" thickBot="1">
      <c r="A197" s="68"/>
      <c r="B197" s="68"/>
      <c r="C197" s="69"/>
      <c r="D197" s="70"/>
      <c r="E197" s="71"/>
      <c r="F197" s="72"/>
      <c r="G197" s="73"/>
      <c r="H197" s="73"/>
      <c r="I197" s="74"/>
      <c r="J197" s="75"/>
      <c r="K197" s="75"/>
      <c r="L197" s="75"/>
      <c r="M197" s="75"/>
      <c r="N197" s="75"/>
      <c r="O197" s="75"/>
      <c r="P197" s="76"/>
      <c r="Q197" s="77"/>
      <c r="R197" s="78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9"/>
      <c r="AW197" s="79" t="e">
        <f>IF(AND($AW$3=#REF!,#REF!=Y197),AV197,"")</f>
        <v>#REF!</v>
      </c>
    </row>
    <row r="198" spans="1:49" ht="21" customHeight="1" thickBot="1">
      <c r="A198" s="68"/>
      <c r="B198" s="68"/>
      <c r="C198" s="69"/>
      <c r="D198" s="70"/>
      <c r="E198" s="71"/>
      <c r="F198" s="72"/>
      <c r="G198" s="73"/>
      <c r="H198" s="73"/>
      <c r="I198" s="74"/>
      <c r="J198" s="75"/>
      <c r="K198" s="75"/>
      <c r="L198" s="75"/>
      <c r="M198" s="75"/>
      <c r="N198" s="75"/>
      <c r="O198" s="75"/>
      <c r="P198" s="76"/>
      <c r="Q198" s="77"/>
      <c r="R198" s="78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  <c r="AP198" s="76"/>
      <c r="AQ198" s="76"/>
      <c r="AR198" s="76"/>
      <c r="AS198" s="76"/>
      <c r="AT198" s="76"/>
      <c r="AU198" s="76"/>
      <c r="AV198" s="79"/>
      <c r="AW198" s="79" t="e">
        <f>IF(AND($AW$3=#REF!,#REF!=Y198),AV198,"")</f>
        <v>#REF!</v>
      </c>
    </row>
    <row r="199" spans="1:49" ht="21" customHeight="1" thickBot="1">
      <c r="A199" s="68"/>
      <c r="B199" s="68"/>
      <c r="C199" s="69"/>
      <c r="D199" s="70"/>
      <c r="E199" s="71"/>
      <c r="F199" s="72"/>
      <c r="G199" s="73"/>
      <c r="H199" s="73"/>
      <c r="I199" s="74"/>
      <c r="J199" s="75"/>
      <c r="K199" s="75"/>
      <c r="L199" s="75"/>
      <c r="M199" s="75"/>
      <c r="N199" s="75"/>
      <c r="O199" s="75"/>
      <c r="P199" s="76"/>
      <c r="Q199" s="77"/>
      <c r="R199" s="78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9"/>
      <c r="AW199" s="79" t="e">
        <f>IF(AND($AW$3=#REF!,#REF!=Y199),AV199,"")</f>
        <v>#REF!</v>
      </c>
    </row>
    <row r="200" spans="1:49" ht="21" customHeight="1" thickBot="1">
      <c r="A200" s="68"/>
      <c r="B200" s="68"/>
      <c r="C200" s="69"/>
      <c r="D200" s="70"/>
      <c r="E200" s="71"/>
      <c r="F200" s="72"/>
      <c r="G200" s="73"/>
      <c r="H200" s="73"/>
      <c r="I200" s="74"/>
      <c r="J200" s="75"/>
      <c r="K200" s="75"/>
      <c r="L200" s="75"/>
      <c r="M200" s="75"/>
      <c r="N200" s="75"/>
      <c r="O200" s="75"/>
      <c r="P200" s="76"/>
      <c r="Q200" s="77"/>
      <c r="R200" s="78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6"/>
      <c r="AI200" s="76"/>
      <c r="AJ200" s="76"/>
      <c r="AK200" s="76"/>
      <c r="AL200" s="76"/>
      <c r="AM200" s="76"/>
      <c r="AN200" s="76"/>
      <c r="AO200" s="76"/>
      <c r="AP200" s="76"/>
      <c r="AQ200" s="76"/>
      <c r="AR200" s="76"/>
      <c r="AS200" s="76"/>
      <c r="AT200" s="76"/>
      <c r="AU200" s="76"/>
      <c r="AV200" s="79"/>
      <c r="AW200" s="79" t="e">
        <f>IF(AND($AW$3=#REF!,#REF!=Y200),AV200,"")</f>
        <v>#REF!</v>
      </c>
    </row>
    <row r="201" spans="1:49" ht="21" customHeight="1" thickBot="1">
      <c r="A201" s="68"/>
      <c r="B201" s="68"/>
      <c r="C201" s="69"/>
      <c r="D201" s="70"/>
      <c r="E201" s="71"/>
      <c r="F201" s="72"/>
      <c r="G201" s="73"/>
      <c r="H201" s="73"/>
      <c r="I201" s="74"/>
      <c r="J201" s="75"/>
      <c r="K201" s="75"/>
      <c r="L201" s="75"/>
      <c r="M201" s="75"/>
      <c r="N201" s="75"/>
      <c r="O201" s="75"/>
      <c r="P201" s="76"/>
      <c r="Q201" s="77"/>
      <c r="R201" s="78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6"/>
      <c r="AN201" s="76"/>
      <c r="AO201" s="76"/>
      <c r="AP201" s="76"/>
      <c r="AQ201" s="76"/>
      <c r="AR201" s="76"/>
      <c r="AS201" s="76"/>
      <c r="AT201" s="76"/>
      <c r="AU201" s="76"/>
      <c r="AV201" s="79"/>
      <c r="AW201" s="79" t="e">
        <f>IF(AND($AW$3=#REF!,#REF!=Y201),AV201,"")</f>
        <v>#REF!</v>
      </c>
    </row>
    <row r="202" spans="1:49" ht="21" customHeight="1" thickBot="1">
      <c r="A202" s="68"/>
      <c r="B202" s="68"/>
      <c r="C202" s="69"/>
      <c r="D202" s="70"/>
      <c r="E202" s="71"/>
      <c r="F202" s="72"/>
      <c r="G202" s="73"/>
      <c r="H202" s="73"/>
      <c r="I202" s="74"/>
      <c r="J202" s="75"/>
      <c r="K202" s="75"/>
      <c r="L202" s="75"/>
      <c r="M202" s="75"/>
      <c r="N202" s="75"/>
      <c r="O202" s="75"/>
      <c r="P202" s="76"/>
      <c r="Q202" s="77"/>
      <c r="R202" s="78"/>
      <c r="S202" s="76"/>
      <c r="T202" s="76"/>
      <c r="U202" s="76"/>
      <c r="V202" s="76"/>
      <c r="W202" s="76"/>
      <c r="X202" s="76"/>
      <c r="Y202" s="76"/>
      <c r="Z202" s="76"/>
      <c r="AA202" s="76"/>
      <c r="AB202" s="76"/>
      <c r="AC202" s="76"/>
      <c r="AD202" s="76"/>
      <c r="AE202" s="76"/>
      <c r="AF202" s="76"/>
      <c r="AG202" s="76"/>
      <c r="AH202" s="76"/>
      <c r="AI202" s="76"/>
      <c r="AJ202" s="76"/>
      <c r="AK202" s="76"/>
      <c r="AL202" s="76"/>
      <c r="AM202" s="76"/>
      <c r="AN202" s="76"/>
      <c r="AO202" s="76"/>
      <c r="AP202" s="76"/>
      <c r="AQ202" s="76"/>
      <c r="AR202" s="76"/>
      <c r="AS202" s="76"/>
      <c r="AT202" s="76"/>
      <c r="AU202" s="76"/>
      <c r="AV202" s="79"/>
      <c r="AW202" s="79" t="e">
        <f>IF(AND($AW$3=#REF!,#REF!=Y202),AV202,"")</f>
        <v>#REF!</v>
      </c>
    </row>
    <row r="203" spans="1:49" ht="21" customHeight="1" thickBot="1">
      <c r="A203" s="68"/>
      <c r="B203" s="68"/>
      <c r="C203" s="69"/>
      <c r="D203" s="70"/>
      <c r="E203" s="71"/>
      <c r="F203" s="72"/>
      <c r="G203" s="73"/>
      <c r="H203" s="73"/>
      <c r="I203" s="74"/>
      <c r="J203" s="75"/>
      <c r="K203" s="75"/>
      <c r="L203" s="75"/>
      <c r="M203" s="75"/>
      <c r="N203" s="75"/>
      <c r="O203" s="75"/>
      <c r="P203" s="76"/>
      <c r="Q203" s="77"/>
      <c r="R203" s="78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76"/>
      <c r="AO203" s="76"/>
      <c r="AP203" s="76"/>
      <c r="AQ203" s="76"/>
      <c r="AR203" s="76"/>
      <c r="AS203" s="76"/>
      <c r="AT203" s="76"/>
      <c r="AU203" s="76"/>
      <c r="AV203" s="79"/>
      <c r="AW203" s="79" t="e">
        <f>IF(AND($AW$3=#REF!,#REF!=Y203),AV203,"")</f>
        <v>#REF!</v>
      </c>
    </row>
    <row r="204" spans="1:49" ht="21" customHeight="1" thickBot="1">
      <c r="A204" s="68"/>
      <c r="B204" s="68"/>
      <c r="C204" s="69"/>
      <c r="D204" s="70"/>
      <c r="E204" s="71"/>
      <c r="F204" s="72"/>
      <c r="G204" s="73"/>
      <c r="H204" s="73"/>
      <c r="I204" s="74"/>
      <c r="J204" s="75"/>
      <c r="K204" s="75"/>
      <c r="L204" s="75"/>
      <c r="M204" s="75"/>
      <c r="N204" s="75"/>
      <c r="O204" s="75"/>
      <c r="P204" s="76"/>
      <c r="Q204" s="77"/>
      <c r="R204" s="78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9"/>
      <c r="AW204" s="79" t="e">
        <f>IF(AND($AW$3=#REF!,#REF!=Y204),AV204,"")</f>
        <v>#REF!</v>
      </c>
    </row>
    <row r="205" spans="1:49" ht="21" customHeight="1" thickBot="1">
      <c r="A205" s="68"/>
      <c r="B205" s="68"/>
      <c r="C205" s="69"/>
      <c r="D205" s="70"/>
      <c r="E205" s="71"/>
      <c r="F205" s="72"/>
      <c r="G205" s="73"/>
      <c r="H205" s="73"/>
      <c r="I205" s="74"/>
      <c r="J205" s="75"/>
      <c r="K205" s="75"/>
      <c r="L205" s="75"/>
      <c r="M205" s="75"/>
      <c r="N205" s="75"/>
      <c r="O205" s="75"/>
      <c r="P205" s="76"/>
      <c r="Q205" s="77"/>
      <c r="R205" s="78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9"/>
      <c r="AW205" s="79" t="e">
        <f>IF(AND($AW$3=#REF!,#REF!=Y205),AV205,"")</f>
        <v>#REF!</v>
      </c>
    </row>
    <row r="206" spans="1:49" ht="21" customHeight="1" thickBot="1">
      <c r="A206" s="68"/>
      <c r="B206" s="68"/>
      <c r="C206" s="69"/>
      <c r="D206" s="70"/>
      <c r="E206" s="71"/>
      <c r="F206" s="72"/>
      <c r="G206" s="73"/>
      <c r="H206" s="73"/>
      <c r="I206" s="74"/>
      <c r="J206" s="75"/>
      <c r="K206" s="75"/>
      <c r="L206" s="75"/>
      <c r="M206" s="75"/>
      <c r="N206" s="75"/>
      <c r="O206" s="75"/>
      <c r="P206" s="76"/>
      <c r="Q206" s="77"/>
      <c r="R206" s="78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9"/>
      <c r="AW206" s="79" t="e">
        <f>IF(AND($AW$3=#REF!,#REF!=Y206),AV206,"")</f>
        <v>#REF!</v>
      </c>
    </row>
    <row r="207" spans="1:49" ht="21" customHeight="1" thickBot="1">
      <c r="A207" s="68"/>
      <c r="B207" s="68"/>
      <c r="C207" s="69"/>
      <c r="D207" s="70"/>
      <c r="E207" s="71"/>
      <c r="F207" s="72"/>
      <c r="G207" s="73"/>
      <c r="H207" s="73"/>
      <c r="I207" s="74"/>
      <c r="J207" s="75"/>
      <c r="K207" s="75"/>
      <c r="L207" s="75"/>
      <c r="M207" s="75"/>
      <c r="N207" s="75"/>
      <c r="O207" s="75"/>
      <c r="P207" s="76"/>
      <c r="Q207" s="77"/>
      <c r="R207" s="78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76"/>
      <c r="AL207" s="76"/>
      <c r="AM207" s="76"/>
      <c r="AN207" s="76"/>
      <c r="AO207" s="76"/>
      <c r="AP207" s="76"/>
      <c r="AQ207" s="76"/>
      <c r="AR207" s="76"/>
      <c r="AS207" s="76"/>
      <c r="AT207" s="76"/>
      <c r="AU207" s="76"/>
      <c r="AV207" s="79"/>
      <c r="AW207" s="79" t="e">
        <f>IF(AND($AW$3=#REF!,#REF!=Y207),AV207,"")</f>
        <v>#REF!</v>
      </c>
    </row>
    <row r="208" spans="1:49" ht="21" customHeight="1" thickBot="1">
      <c r="A208" s="68"/>
      <c r="B208" s="68"/>
      <c r="C208" s="69"/>
      <c r="D208" s="70"/>
      <c r="E208" s="71"/>
      <c r="F208" s="72"/>
      <c r="G208" s="73"/>
      <c r="H208" s="73"/>
      <c r="I208" s="74"/>
      <c r="J208" s="75"/>
      <c r="K208" s="75"/>
      <c r="L208" s="75"/>
      <c r="M208" s="75"/>
      <c r="N208" s="75"/>
      <c r="O208" s="75"/>
      <c r="P208" s="76"/>
      <c r="Q208" s="77"/>
      <c r="R208" s="78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6"/>
      <c r="AP208" s="76"/>
      <c r="AQ208" s="76"/>
      <c r="AR208" s="76"/>
      <c r="AS208" s="76"/>
      <c r="AT208" s="76"/>
      <c r="AU208" s="76"/>
      <c r="AV208" s="79"/>
      <c r="AW208" s="79" t="e">
        <f>IF(AND($AW$3=#REF!,#REF!=Y208),AV208,"")</f>
        <v>#REF!</v>
      </c>
    </row>
    <row r="209" spans="1:49" ht="21" customHeight="1" thickBot="1">
      <c r="A209" s="68"/>
      <c r="B209" s="68"/>
      <c r="C209" s="69"/>
      <c r="D209" s="70"/>
      <c r="E209" s="71"/>
      <c r="F209" s="72"/>
      <c r="G209" s="73"/>
      <c r="H209" s="73"/>
      <c r="I209" s="74"/>
      <c r="J209" s="75"/>
      <c r="K209" s="75"/>
      <c r="L209" s="75"/>
      <c r="M209" s="75"/>
      <c r="N209" s="75"/>
      <c r="O209" s="75"/>
      <c r="P209" s="76"/>
      <c r="Q209" s="77"/>
      <c r="R209" s="78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9"/>
      <c r="AW209" s="79" t="e">
        <f>IF(AND($AW$3=#REF!,#REF!=Y209),AV209,"")</f>
        <v>#REF!</v>
      </c>
    </row>
    <row r="210" spans="1:49" ht="21" customHeight="1" thickBot="1">
      <c r="A210" s="68"/>
      <c r="B210" s="68"/>
      <c r="C210" s="69"/>
      <c r="D210" s="70"/>
      <c r="E210" s="71"/>
      <c r="F210" s="72"/>
      <c r="G210" s="73"/>
      <c r="H210" s="73"/>
      <c r="I210" s="74"/>
      <c r="J210" s="75"/>
      <c r="K210" s="75"/>
      <c r="L210" s="75"/>
      <c r="M210" s="75"/>
      <c r="N210" s="75"/>
      <c r="O210" s="75"/>
      <c r="P210" s="76"/>
      <c r="Q210" s="77"/>
      <c r="R210" s="78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9"/>
      <c r="AW210" s="79" t="e">
        <f>IF(AND($AW$3=#REF!,#REF!=Y210),AV210,"")</f>
        <v>#REF!</v>
      </c>
    </row>
    <row r="211" spans="1:49" ht="21" customHeight="1" thickBot="1">
      <c r="A211" s="68"/>
      <c r="B211" s="68"/>
      <c r="C211" s="69"/>
      <c r="D211" s="70"/>
      <c r="E211" s="71"/>
      <c r="F211" s="72"/>
      <c r="G211" s="73"/>
      <c r="H211" s="73"/>
      <c r="I211" s="74"/>
      <c r="J211" s="75"/>
      <c r="K211" s="75"/>
      <c r="L211" s="75"/>
      <c r="M211" s="75"/>
      <c r="N211" s="75"/>
      <c r="O211" s="75"/>
      <c r="P211" s="76"/>
      <c r="Q211" s="77"/>
      <c r="R211" s="78"/>
      <c r="S211" s="76"/>
      <c r="T211" s="76"/>
      <c r="U211" s="76"/>
      <c r="V211" s="76"/>
      <c r="W211" s="76"/>
      <c r="X211" s="76"/>
      <c r="Y211" s="76"/>
      <c r="Z211" s="76"/>
      <c r="AA211" s="76"/>
      <c r="AB211" s="76"/>
      <c r="AC211" s="76"/>
      <c r="AD211" s="76"/>
      <c r="AE211" s="76"/>
      <c r="AF211" s="76"/>
      <c r="AG211" s="76"/>
      <c r="AH211" s="76"/>
      <c r="AI211" s="76"/>
      <c r="AJ211" s="76"/>
      <c r="AK211" s="76"/>
      <c r="AL211" s="76"/>
      <c r="AM211" s="76"/>
      <c r="AN211" s="76"/>
      <c r="AO211" s="76"/>
      <c r="AP211" s="76"/>
      <c r="AQ211" s="76"/>
      <c r="AR211" s="76"/>
      <c r="AS211" s="76"/>
      <c r="AT211" s="76"/>
      <c r="AU211" s="76"/>
      <c r="AV211" s="79"/>
      <c r="AW211" s="79" t="e">
        <f>IF(AND($AW$3=#REF!,#REF!=Y211),AV211,"")</f>
        <v>#REF!</v>
      </c>
    </row>
    <row r="212" spans="1:49" ht="21" customHeight="1" thickBot="1">
      <c r="A212" s="68"/>
      <c r="B212" s="68"/>
      <c r="C212" s="69"/>
      <c r="D212" s="70"/>
      <c r="E212" s="71"/>
      <c r="F212" s="72"/>
      <c r="G212" s="73"/>
      <c r="H212" s="73"/>
      <c r="I212" s="74"/>
      <c r="J212" s="75"/>
      <c r="K212" s="75"/>
      <c r="L212" s="75"/>
      <c r="M212" s="75"/>
      <c r="N212" s="75"/>
      <c r="O212" s="75"/>
      <c r="P212" s="76"/>
      <c r="Q212" s="77"/>
      <c r="R212" s="78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9"/>
      <c r="AW212" s="79" t="e">
        <f>IF(AND($AW$3=#REF!,#REF!=Y212),AV212,"")</f>
        <v>#REF!</v>
      </c>
    </row>
    <row r="213" spans="1:49" ht="21" customHeight="1" thickBot="1">
      <c r="A213" s="68"/>
      <c r="B213" s="68"/>
      <c r="C213" s="69"/>
      <c r="D213" s="70"/>
      <c r="E213" s="71"/>
      <c r="F213" s="72"/>
      <c r="G213" s="73"/>
      <c r="H213" s="73"/>
      <c r="I213" s="74"/>
      <c r="J213" s="75"/>
      <c r="K213" s="75"/>
      <c r="L213" s="75"/>
      <c r="M213" s="75"/>
      <c r="N213" s="75"/>
      <c r="O213" s="75"/>
      <c r="P213" s="76"/>
      <c r="Q213" s="77"/>
      <c r="R213" s="78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9"/>
      <c r="AW213" s="79" t="e">
        <f>IF(AND($AW$3=#REF!,#REF!=Y213),AV213,"")</f>
        <v>#REF!</v>
      </c>
    </row>
    <row r="214" spans="1:49" ht="21" customHeight="1" thickBot="1">
      <c r="A214" s="68"/>
      <c r="B214" s="68"/>
      <c r="C214" s="69"/>
      <c r="D214" s="70"/>
      <c r="E214" s="71"/>
      <c r="F214" s="72"/>
      <c r="G214" s="73"/>
      <c r="H214" s="73"/>
      <c r="I214" s="74"/>
      <c r="J214" s="75"/>
      <c r="K214" s="75"/>
      <c r="L214" s="75"/>
      <c r="M214" s="75"/>
      <c r="N214" s="75"/>
      <c r="O214" s="75"/>
      <c r="P214" s="76"/>
      <c r="Q214" s="77"/>
      <c r="R214" s="78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9"/>
      <c r="AW214" s="79" t="e">
        <f>IF(AND($AW$3=#REF!,#REF!=Y214),AV214,"")</f>
        <v>#REF!</v>
      </c>
    </row>
    <row r="215" spans="1:49" ht="21" customHeight="1" thickBot="1">
      <c r="A215" s="68"/>
      <c r="B215" s="68"/>
      <c r="C215" s="69"/>
      <c r="D215" s="70"/>
      <c r="E215" s="71"/>
      <c r="F215" s="72"/>
      <c r="G215" s="73"/>
      <c r="H215" s="73"/>
      <c r="I215" s="74"/>
      <c r="J215" s="75"/>
      <c r="K215" s="75"/>
      <c r="L215" s="75"/>
      <c r="M215" s="75"/>
      <c r="N215" s="75"/>
      <c r="O215" s="75"/>
      <c r="P215" s="76"/>
      <c r="Q215" s="77"/>
      <c r="R215" s="78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/>
      <c r="AN215" s="76"/>
      <c r="AO215" s="76"/>
      <c r="AP215" s="76"/>
      <c r="AQ215" s="76"/>
      <c r="AR215" s="76"/>
      <c r="AS215" s="76"/>
      <c r="AT215" s="76"/>
      <c r="AU215" s="76"/>
      <c r="AV215" s="79"/>
      <c r="AW215" s="79" t="e">
        <f>IF(AND($AW$3=#REF!,#REF!=Y215),AV215,"")</f>
        <v>#REF!</v>
      </c>
    </row>
    <row r="216" spans="1:49" ht="21" customHeight="1" thickBot="1">
      <c r="A216" s="68"/>
      <c r="B216" s="68"/>
      <c r="C216" s="69"/>
      <c r="D216" s="70"/>
      <c r="E216" s="71"/>
      <c r="F216" s="72"/>
      <c r="G216" s="73"/>
      <c r="H216" s="73"/>
      <c r="I216" s="74"/>
      <c r="J216" s="75"/>
      <c r="K216" s="75"/>
      <c r="L216" s="75"/>
      <c r="M216" s="75"/>
      <c r="N216" s="75"/>
      <c r="O216" s="75"/>
      <c r="P216" s="76"/>
      <c r="Q216" s="77"/>
      <c r="R216" s="78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6"/>
      <c r="AP216" s="76"/>
      <c r="AQ216" s="76"/>
      <c r="AR216" s="76"/>
      <c r="AS216" s="76"/>
      <c r="AT216" s="76"/>
      <c r="AU216" s="76"/>
      <c r="AV216" s="79"/>
      <c r="AW216" s="79" t="e">
        <f>IF(AND($AW$3=#REF!,#REF!=Y216),AV216,"")</f>
        <v>#REF!</v>
      </c>
    </row>
    <row r="217" spans="1:49" ht="21" customHeight="1" thickBot="1">
      <c r="A217" s="68"/>
      <c r="B217" s="68"/>
      <c r="C217" s="69"/>
      <c r="D217" s="70"/>
      <c r="E217" s="71"/>
      <c r="F217" s="72"/>
      <c r="G217" s="73"/>
      <c r="H217" s="73"/>
      <c r="I217" s="74"/>
      <c r="J217" s="75"/>
      <c r="K217" s="75"/>
      <c r="L217" s="75"/>
      <c r="M217" s="75"/>
      <c r="N217" s="75"/>
      <c r="O217" s="75"/>
      <c r="P217" s="76"/>
      <c r="Q217" s="77"/>
      <c r="R217" s="78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76"/>
      <c r="AL217" s="76"/>
      <c r="AM217" s="76"/>
      <c r="AN217" s="76"/>
      <c r="AO217" s="76"/>
      <c r="AP217" s="76"/>
      <c r="AQ217" s="76"/>
      <c r="AR217" s="76"/>
      <c r="AS217" s="76"/>
      <c r="AT217" s="76"/>
      <c r="AU217" s="76"/>
      <c r="AV217" s="79"/>
      <c r="AW217" s="79" t="e">
        <f>IF(AND($AW$3=#REF!,#REF!=Y217),AV217,"")</f>
        <v>#REF!</v>
      </c>
    </row>
    <row r="218" spans="1:49" ht="21" customHeight="1" thickBot="1">
      <c r="A218" s="68"/>
      <c r="B218" s="68"/>
      <c r="C218" s="69"/>
      <c r="D218" s="70"/>
      <c r="E218" s="71"/>
      <c r="F218" s="72"/>
      <c r="G218" s="73"/>
      <c r="H218" s="73"/>
      <c r="I218" s="74"/>
      <c r="J218" s="75"/>
      <c r="K218" s="75"/>
      <c r="L218" s="75"/>
      <c r="M218" s="75"/>
      <c r="N218" s="75"/>
      <c r="O218" s="75"/>
      <c r="P218" s="76"/>
      <c r="Q218" s="77"/>
      <c r="R218" s="78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76"/>
      <c r="AK218" s="76"/>
      <c r="AL218" s="76"/>
      <c r="AM218" s="76"/>
      <c r="AN218" s="76"/>
      <c r="AO218" s="76"/>
      <c r="AP218" s="76"/>
      <c r="AQ218" s="76"/>
      <c r="AR218" s="76"/>
      <c r="AS218" s="76"/>
      <c r="AT218" s="76"/>
      <c r="AU218" s="76"/>
      <c r="AV218" s="79"/>
      <c r="AW218" s="79" t="e">
        <f>IF(AND($AW$3=#REF!,#REF!=Y218),AV218,"")</f>
        <v>#REF!</v>
      </c>
    </row>
    <row r="219" spans="1:49" ht="21" customHeight="1" thickBot="1">
      <c r="A219" s="68"/>
      <c r="B219" s="68"/>
      <c r="C219" s="69"/>
      <c r="D219" s="70"/>
      <c r="E219" s="71"/>
      <c r="F219" s="72"/>
      <c r="G219" s="73"/>
      <c r="H219" s="73"/>
      <c r="I219" s="74"/>
      <c r="J219" s="75"/>
      <c r="K219" s="75"/>
      <c r="L219" s="75"/>
      <c r="M219" s="75"/>
      <c r="N219" s="75"/>
      <c r="O219" s="75"/>
      <c r="P219" s="76"/>
      <c r="Q219" s="77"/>
      <c r="R219" s="78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9"/>
      <c r="AW219" s="79" t="e">
        <f>IF(AND($AW$3=#REF!,#REF!=Y219),AV219,"")</f>
        <v>#REF!</v>
      </c>
    </row>
    <row r="220" spans="1:49" ht="21" customHeight="1" thickBot="1">
      <c r="A220" s="68"/>
      <c r="B220" s="68"/>
      <c r="C220" s="69"/>
      <c r="D220" s="70"/>
      <c r="E220" s="71"/>
      <c r="F220" s="72"/>
      <c r="G220" s="73"/>
      <c r="H220" s="73"/>
      <c r="I220" s="74"/>
      <c r="J220" s="75"/>
      <c r="K220" s="75"/>
      <c r="L220" s="75"/>
      <c r="M220" s="75"/>
      <c r="N220" s="75"/>
      <c r="O220" s="75"/>
      <c r="P220" s="76"/>
      <c r="Q220" s="77"/>
      <c r="R220" s="78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/>
      <c r="AN220" s="76"/>
      <c r="AO220" s="76"/>
      <c r="AP220" s="76"/>
      <c r="AQ220" s="76"/>
      <c r="AR220" s="76"/>
      <c r="AS220" s="76"/>
      <c r="AT220" s="76"/>
      <c r="AU220" s="76"/>
      <c r="AV220" s="79"/>
      <c r="AW220" s="79" t="e">
        <f>IF(AND($AW$3=#REF!,#REF!=Y220),AV220,"")</f>
        <v>#REF!</v>
      </c>
    </row>
    <row r="221" spans="1:49" ht="21" customHeight="1" thickBot="1">
      <c r="A221" s="68"/>
      <c r="B221" s="68"/>
      <c r="C221" s="69"/>
      <c r="D221" s="70"/>
      <c r="E221" s="71"/>
      <c r="F221" s="72"/>
      <c r="G221" s="73"/>
      <c r="H221" s="73"/>
      <c r="I221" s="74"/>
      <c r="J221" s="75"/>
      <c r="K221" s="75"/>
      <c r="L221" s="75"/>
      <c r="M221" s="75"/>
      <c r="N221" s="75"/>
      <c r="O221" s="75"/>
      <c r="P221" s="76"/>
      <c r="Q221" s="77"/>
      <c r="R221" s="78"/>
      <c r="S221" s="76"/>
      <c r="T221" s="76"/>
      <c r="U221" s="76"/>
      <c r="V221" s="76"/>
      <c r="W221" s="76"/>
      <c r="X221" s="76"/>
      <c r="Y221" s="76"/>
      <c r="Z221" s="76"/>
      <c r="AA221" s="76"/>
      <c r="AB221" s="76"/>
      <c r="AC221" s="76"/>
      <c r="AD221" s="76"/>
      <c r="AE221" s="76"/>
      <c r="AF221" s="76"/>
      <c r="AG221" s="76"/>
      <c r="AH221" s="76"/>
      <c r="AI221" s="76"/>
      <c r="AJ221" s="76"/>
      <c r="AK221" s="76"/>
      <c r="AL221" s="76"/>
      <c r="AM221" s="76"/>
      <c r="AN221" s="76"/>
      <c r="AO221" s="76"/>
      <c r="AP221" s="76"/>
      <c r="AQ221" s="76"/>
      <c r="AR221" s="76"/>
      <c r="AS221" s="76"/>
      <c r="AT221" s="76"/>
      <c r="AU221" s="76"/>
      <c r="AV221" s="79"/>
      <c r="AW221" s="79" t="e">
        <f>IF(AND($AW$3=#REF!,#REF!=Y221),AV221,"")</f>
        <v>#REF!</v>
      </c>
    </row>
    <row r="222" spans="1:49" ht="21" customHeight="1" thickBot="1">
      <c r="A222" s="68"/>
      <c r="B222" s="68"/>
      <c r="C222" s="69"/>
      <c r="D222" s="70"/>
      <c r="E222" s="71"/>
      <c r="F222" s="72"/>
      <c r="G222" s="73"/>
      <c r="H222" s="73"/>
      <c r="I222" s="74"/>
      <c r="J222" s="75"/>
      <c r="K222" s="75"/>
      <c r="L222" s="75"/>
      <c r="M222" s="75"/>
      <c r="N222" s="75"/>
      <c r="O222" s="75"/>
      <c r="P222" s="76"/>
      <c r="Q222" s="77"/>
      <c r="R222" s="78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  <c r="AL222" s="76"/>
      <c r="AM222" s="76"/>
      <c r="AN222" s="76"/>
      <c r="AO222" s="76"/>
      <c r="AP222" s="76"/>
      <c r="AQ222" s="76"/>
      <c r="AR222" s="76"/>
      <c r="AS222" s="76"/>
      <c r="AT222" s="76"/>
      <c r="AU222" s="76"/>
      <c r="AV222" s="79"/>
      <c r="AW222" s="79" t="e">
        <f>IF(AND($AW$3=#REF!,#REF!=Y222),AV222,"")</f>
        <v>#REF!</v>
      </c>
    </row>
    <row r="223" spans="1:49" ht="21" customHeight="1" thickBot="1">
      <c r="A223" s="68"/>
      <c r="B223" s="68"/>
      <c r="C223" s="69"/>
      <c r="D223" s="70"/>
      <c r="E223" s="71"/>
      <c r="F223" s="72"/>
      <c r="G223" s="73"/>
      <c r="H223" s="73"/>
      <c r="I223" s="74"/>
      <c r="J223" s="75"/>
      <c r="K223" s="75"/>
      <c r="L223" s="75"/>
      <c r="M223" s="75"/>
      <c r="N223" s="75"/>
      <c r="O223" s="75"/>
      <c r="P223" s="76"/>
      <c r="Q223" s="77"/>
      <c r="R223" s="78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  <c r="AC223" s="76"/>
      <c r="AD223" s="76"/>
      <c r="AE223" s="76"/>
      <c r="AF223" s="76"/>
      <c r="AG223" s="76"/>
      <c r="AH223" s="76"/>
      <c r="AI223" s="76"/>
      <c r="AJ223" s="76"/>
      <c r="AK223" s="76"/>
      <c r="AL223" s="76"/>
      <c r="AM223" s="76"/>
      <c r="AN223" s="76"/>
      <c r="AO223" s="76"/>
      <c r="AP223" s="76"/>
      <c r="AQ223" s="76"/>
      <c r="AR223" s="76"/>
      <c r="AS223" s="76"/>
      <c r="AT223" s="76"/>
      <c r="AU223" s="76"/>
      <c r="AV223" s="79"/>
      <c r="AW223" s="79" t="e">
        <f>IF(AND($AW$3=#REF!,#REF!=Y223),AV223,"")</f>
        <v>#REF!</v>
      </c>
    </row>
    <row r="224" spans="1:49" ht="21" customHeight="1" thickBot="1">
      <c r="A224" s="68"/>
      <c r="B224" s="68"/>
      <c r="C224" s="69"/>
      <c r="D224" s="70"/>
      <c r="E224" s="71"/>
      <c r="F224" s="72"/>
      <c r="G224" s="73"/>
      <c r="H224" s="73"/>
      <c r="I224" s="74"/>
      <c r="J224" s="75"/>
      <c r="K224" s="75"/>
      <c r="L224" s="75"/>
      <c r="M224" s="75"/>
      <c r="N224" s="75"/>
      <c r="O224" s="75"/>
      <c r="P224" s="76"/>
      <c r="Q224" s="77"/>
      <c r="R224" s="78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76"/>
      <c r="AS224" s="76"/>
      <c r="AT224" s="76"/>
      <c r="AU224" s="76"/>
      <c r="AV224" s="79"/>
      <c r="AW224" s="79" t="e">
        <f>IF(AND($AW$3=#REF!,#REF!=Y224),AV224,"")</f>
        <v>#REF!</v>
      </c>
    </row>
    <row r="225" spans="1:49" ht="21" customHeight="1" thickBot="1">
      <c r="A225" s="68"/>
      <c r="B225" s="68"/>
      <c r="C225" s="69"/>
      <c r="D225" s="70"/>
      <c r="E225" s="71"/>
      <c r="F225" s="72"/>
      <c r="G225" s="73"/>
      <c r="H225" s="73"/>
      <c r="I225" s="74"/>
      <c r="J225" s="75"/>
      <c r="K225" s="75"/>
      <c r="L225" s="75"/>
      <c r="M225" s="75"/>
      <c r="N225" s="75"/>
      <c r="O225" s="75"/>
      <c r="P225" s="76"/>
      <c r="Q225" s="77"/>
      <c r="R225" s="78"/>
      <c r="S225" s="76"/>
      <c r="T225" s="76"/>
      <c r="U225" s="76"/>
      <c r="V225" s="76"/>
      <c r="W225" s="76"/>
      <c r="X225" s="76"/>
      <c r="Y225" s="76"/>
      <c r="Z225" s="76"/>
      <c r="AA225" s="76"/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/>
      <c r="AN225" s="76"/>
      <c r="AO225" s="76"/>
      <c r="AP225" s="76"/>
      <c r="AQ225" s="76"/>
      <c r="AR225" s="76"/>
      <c r="AS225" s="76"/>
      <c r="AT225" s="76"/>
      <c r="AU225" s="76"/>
      <c r="AV225" s="79"/>
      <c r="AW225" s="79" t="e">
        <f>IF(AND($AW$3=#REF!,#REF!=Y225),AV225,"")</f>
        <v>#REF!</v>
      </c>
    </row>
    <row r="226" spans="1:49" ht="21" customHeight="1" thickBot="1">
      <c r="A226" s="68"/>
      <c r="B226" s="68"/>
      <c r="C226" s="69"/>
      <c r="D226" s="70"/>
      <c r="E226" s="71"/>
      <c r="F226" s="72"/>
      <c r="G226" s="73"/>
      <c r="H226" s="73"/>
      <c r="I226" s="74"/>
      <c r="J226" s="75"/>
      <c r="K226" s="75"/>
      <c r="L226" s="75"/>
      <c r="M226" s="75"/>
      <c r="N226" s="75"/>
      <c r="O226" s="75"/>
      <c r="P226" s="76"/>
      <c r="Q226" s="77"/>
      <c r="R226" s="78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/>
      <c r="AN226" s="76"/>
      <c r="AO226" s="76"/>
      <c r="AP226" s="76"/>
      <c r="AQ226" s="76"/>
      <c r="AR226" s="76"/>
      <c r="AS226" s="76"/>
      <c r="AT226" s="76"/>
      <c r="AU226" s="76"/>
      <c r="AV226" s="79"/>
      <c r="AW226" s="79" t="e">
        <f>IF(AND($AW$3=#REF!,#REF!=Y226),AV226,"")</f>
        <v>#REF!</v>
      </c>
    </row>
    <row r="227" spans="1:49" ht="21" customHeight="1" thickBot="1">
      <c r="A227" s="68"/>
      <c r="B227" s="68"/>
      <c r="C227" s="69"/>
      <c r="D227" s="70"/>
      <c r="E227" s="71"/>
      <c r="F227" s="72"/>
      <c r="G227" s="73"/>
      <c r="H227" s="73"/>
      <c r="I227" s="74"/>
      <c r="J227" s="75"/>
      <c r="K227" s="75"/>
      <c r="L227" s="75"/>
      <c r="M227" s="75"/>
      <c r="N227" s="75"/>
      <c r="O227" s="75"/>
      <c r="P227" s="76"/>
      <c r="Q227" s="77"/>
      <c r="R227" s="78"/>
      <c r="S227" s="76"/>
      <c r="T227" s="76"/>
      <c r="U227" s="76"/>
      <c r="V227" s="76"/>
      <c r="W227" s="76"/>
      <c r="X227" s="76"/>
      <c r="Y227" s="76"/>
      <c r="Z227" s="76"/>
      <c r="AA227" s="76"/>
      <c r="AB227" s="76"/>
      <c r="AC227" s="76"/>
      <c r="AD227" s="76"/>
      <c r="AE227" s="76"/>
      <c r="AF227" s="76"/>
      <c r="AG227" s="76"/>
      <c r="AH227" s="76"/>
      <c r="AI227" s="76"/>
      <c r="AJ227" s="76"/>
      <c r="AK227" s="76"/>
      <c r="AL227" s="76"/>
      <c r="AM227" s="76"/>
      <c r="AN227" s="76"/>
      <c r="AO227" s="76"/>
      <c r="AP227" s="76"/>
      <c r="AQ227" s="76"/>
      <c r="AR227" s="76"/>
      <c r="AS227" s="76"/>
      <c r="AT227" s="76"/>
      <c r="AU227" s="76"/>
      <c r="AV227" s="79"/>
      <c r="AW227" s="79" t="e">
        <f>IF(AND($AW$3=#REF!,#REF!=Y227),AV227,"")</f>
        <v>#REF!</v>
      </c>
    </row>
    <row r="228" spans="1:49" ht="21" customHeight="1" thickBot="1">
      <c r="A228" s="68"/>
      <c r="B228" s="68"/>
      <c r="C228" s="69"/>
      <c r="D228" s="70"/>
      <c r="E228" s="71"/>
      <c r="F228" s="72"/>
      <c r="G228" s="73"/>
      <c r="H228" s="73"/>
      <c r="I228" s="74"/>
      <c r="J228" s="75"/>
      <c r="K228" s="75"/>
      <c r="L228" s="75"/>
      <c r="M228" s="75"/>
      <c r="N228" s="75"/>
      <c r="O228" s="75"/>
      <c r="P228" s="76"/>
      <c r="Q228" s="77"/>
      <c r="R228" s="78"/>
      <c r="S228" s="76"/>
      <c r="T228" s="76"/>
      <c r="U228" s="76"/>
      <c r="V228" s="76"/>
      <c r="W228" s="76"/>
      <c r="X228" s="76"/>
      <c r="Y228" s="76"/>
      <c r="Z228" s="76"/>
      <c r="AA228" s="76"/>
      <c r="AB228" s="76"/>
      <c r="AC228" s="76"/>
      <c r="AD228" s="76"/>
      <c r="AE228" s="76"/>
      <c r="AF228" s="76"/>
      <c r="AG228" s="76"/>
      <c r="AH228" s="76"/>
      <c r="AI228" s="76"/>
      <c r="AJ228" s="76"/>
      <c r="AK228" s="76"/>
      <c r="AL228" s="76"/>
      <c r="AM228" s="76"/>
      <c r="AN228" s="76"/>
      <c r="AO228" s="76"/>
      <c r="AP228" s="76"/>
      <c r="AQ228" s="76"/>
      <c r="AR228" s="76"/>
      <c r="AS228" s="76"/>
      <c r="AT228" s="76"/>
      <c r="AU228" s="76"/>
      <c r="AV228" s="79"/>
      <c r="AW228" s="79" t="e">
        <f>IF(AND($AW$3=#REF!,#REF!=Y228),AV228,"")</f>
        <v>#REF!</v>
      </c>
    </row>
    <row r="229" spans="1:49" ht="21" customHeight="1" thickBot="1">
      <c r="A229" s="68"/>
      <c r="B229" s="68"/>
      <c r="C229" s="69"/>
      <c r="D229" s="70"/>
      <c r="E229" s="71"/>
      <c r="F229" s="72"/>
      <c r="G229" s="73"/>
      <c r="H229" s="73"/>
      <c r="I229" s="74"/>
      <c r="J229" s="75"/>
      <c r="K229" s="75"/>
      <c r="L229" s="75"/>
      <c r="M229" s="75"/>
      <c r="N229" s="75"/>
      <c r="O229" s="75"/>
      <c r="P229" s="76"/>
      <c r="Q229" s="77"/>
      <c r="R229" s="78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6"/>
      <c r="AP229" s="76"/>
      <c r="AQ229" s="76"/>
      <c r="AR229" s="76"/>
      <c r="AS229" s="76"/>
      <c r="AT229" s="76"/>
      <c r="AU229" s="76"/>
      <c r="AV229" s="79"/>
      <c r="AW229" s="79" t="e">
        <f>IF(AND($AW$3=#REF!,#REF!=Y229),AV229,"")</f>
        <v>#REF!</v>
      </c>
    </row>
    <row r="230" spans="1:49" ht="21" customHeight="1" thickBot="1">
      <c r="A230" s="68"/>
      <c r="B230" s="68"/>
      <c r="C230" s="69"/>
      <c r="D230" s="70"/>
      <c r="E230" s="71"/>
      <c r="F230" s="72"/>
      <c r="G230" s="73"/>
      <c r="H230" s="73"/>
      <c r="I230" s="74"/>
      <c r="J230" s="75"/>
      <c r="K230" s="75"/>
      <c r="L230" s="75"/>
      <c r="M230" s="75"/>
      <c r="N230" s="75"/>
      <c r="O230" s="75"/>
      <c r="P230" s="76"/>
      <c r="Q230" s="77"/>
      <c r="R230" s="78"/>
      <c r="S230" s="76"/>
      <c r="T230" s="76"/>
      <c r="U230" s="76"/>
      <c r="V230" s="76"/>
      <c r="W230" s="76"/>
      <c r="X230" s="76"/>
      <c r="Y230" s="76"/>
      <c r="Z230" s="76"/>
      <c r="AA230" s="76"/>
      <c r="AB230" s="76"/>
      <c r="AC230" s="76"/>
      <c r="AD230" s="76"/>
      <c r="AE230" s="76"/>
      <c r="AF230" s="76"/>
      <c r="AG230" s="76"/>
      <c r="AH230" s="76"/>
      <c r="AI230" s="76"/>
      <c r="AJ230" s="76"/>
      <c r="AK230" s="76"/>
      <c r="AL230" s="76"/>
      <c r="AM230" s="76"/>
      <c r="AN230" s="76"/>
      <c r="AO230" s="76"/>
      <c r="AP230" s="76"/>
      <c r="AQ230" s="76"/>
      <c r="AR230" s="76"/>
      <c r="AS230" s="76"/>
      <c r="AT230" s="76"/>
      <c r="AU230" s="76"/>
      <c r="AV230" s="79"/>
      <c r="AW230" s="79" t="e">
        <f>IF(AND($AW$3=#REF!,#REF!=Y230),AV230,"")</f>
        <v>#REF!</v>
      </c>
    </row>
    <row r="231" spans="1:49" ht="21" customHeight="1" thickBot="1">
      <c r="A231" s="68"/>
      <c r="B231" s="68"/>
      <c r="C231" s="69"/>
      <c r="D231" s="70"/>
      <c r="E231" s="71"/>
      <c r="F231" s="72"/>
      <c r="G231" s="73"/>
      <c r="H231" s="73"/>
      <c r="I231" s="74"/>
      <c r="J231" s="75"/>
      <c r="K231" s="75"/>
      <c r="L231" s="75"/>
      <c r="M231" s="75"/>
      <c r="N231" s="75"/>
      <c r="O231" s="75"/>
      <c r="P231" s="76"/>
      <c r="Q231" s="77"/>
      <c r="R231" s="78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  <c r="AC231" s="76"/>
      <c r="AD231" s="76"/>
      <c r="AE231" s="76"/>
      <c r="AF231" s="76"/>
      <c r="AG231" s="76"/>
      <c r="AH231" s="76"/>
      <c r="AI231" s="76"/>
      <c r="AJ231" s="76"/>
      <c r="AK231" s="76"/>
      <c r="AL231" s="76"/>
      <c r="AM231" s="76"/>
      <c r="AN231" s="76"/>
      <c r="AO231" s="76"/>
      <c r="AP231" s="76"/>
      <c r="AQ231" s="76"/>
      <c r="AR231" s="76"/>
      <c r="AS231" s="76"/>
      <c r="AT231" s="76"/>
      <c r="AU231" s="76"/>
      <c r="AV231" s="79"/>
      <c r="AW231" s="79" t="e">
        <f>IF(AND($AW$3=#REF!,#REF!=Y231),AV231,"")</f>
        <v>#REF!</v>
      </c>
    </row>
    <row r="232" spans="1:49" ht="21" customHeight="1" thickBot="1">
      <c r="A232" s="68"/>
      <c r="B232" s="68"/>
      <c r="C232" s="69"/>
      <c r="D232" s="70"/>
      <c r="E232" s="71"/>
      <c r="F232" s="72"/>
      <c r="G232" s="73"/>
      <c r="H232" s="73"/>
      <c r="I232" s="74"/>
      <c r="J232" s="75"/>
      <c r="K232" s="75"/>
      <c r="L232" s="75"/>
      <c r="M232" s="75"/>
      <c r="N232" s="75"/>
      <c r="O232" s="75"/>
      <c r="P232" s="76"/>
      <c r="Q232" s="77"/>
      <c r="R232" s="78"/>
      <c r="S232" s="76"/>
      <c r="T232" s="76"/>
      <c r="U232" s="76"/>
      <c r="V232" s="76"/>
      <c r="W232" s="76"/>
      <c r="X232" s="76"/>
      <c r="Y232" s="76"/>
      <c r="Z232" s="76"/>
      <c r="AA232" s="76"/>
      <c r="AB232" s="76"/>
      <c r="AC232" s="76"/>
      <c r="AD232" s="76"/>
      <c r="AE232" s="76"/>
      <c r="AF232" s="76"/>
      <c r="AG232" s="76"/>
      <c r="AH232" s="76"/>
      <c r="AI232" s="76"/>
      <c r="AJ232" s="76"/>
      <c r="AK232" s="76"/>
      <c r="AL232" s="76"/>
      <c r="AM232" s="76"/>
      <c r="AN232" s="76"/>
      <c r="AO232" s="76"/>
      <c r="AP232" s="76"/>
      <c r="AQ232" s="76"/>
      <c r="AR232" s="76"/>
      <c r="AS232" s="76"/>
      <c r="AT232" s="76"/>
      <c r="AU232" s="76"/>
      <c r="AV232" s="79"/>
      <c r="AW232" s="79" t="e">
        <f>IF(AND($AW$3=#REF!,#REF!=Y232),AV232,"")</f>
        <v>#REF!</v>
      </c>
    </row>
    <row r="233" spans="1:49" ht="21" customHeight="1" thickBot="1">
      <c r="A233" s="68"/>
      <c r="B233" s="68"/>
      <c r="C233" s="69"/>
      <c r="D233" s="70"/>
      <c r="E233" s="71"/>
      <c r="F233" s="72"/>
      <c r="G233" s="73"/>
      <c r="H233" s="73"/>
      <c r="I233" s="74"/>
      <c r="J233" s="75"/>
      <c r="K233" s="75"/>
      <c r="L233" s="75"/>
      <c r="M233" s="75"/>
      <c r="N233" s="75"/>
      <c r="O233" s="75"/>
      <c r="P233" s="76"/>
      <c r="Q233" s="77"/>
      <c r="R233" s="78"/>
      <c r="S233" s="76"/>
      <c r="T233" s="76"/>
      <c r="U233" s="76"/>
      <c r="V233" s="76"/>
      <c r="W233" s="76"/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/>
      <c r="AN233" s="76"/>
      <c r="AO233" s="76"/>
      <c r="AP233" s="76"/>
      <c r="AQ233" s="76"/>
      <c r="AR233" s="76"/>
      <c r="AS233" s="76"/>
      <c r="AT233" s="76"/>
      <c r="AU233" s="76"/>
      <c r="AV233" s="79"/>
      <c r="AW233" s="79" t="e">
        <f>IF(AND($AW$3=#REF!,#REF!=Y233),AV233,"")</f>
        <v>#REF!</v>
      </c>
    </row>
    <row r="234" spans="1:49" ht="21" customHeight="1" thickBot="1">
      <c r="A234" s="68"/>
      <c r="B234" s="68"/>
      <c r="C234" s="69"/>
      <c r="D234" s="70"/>
      <c r="E234" s="71"/>
      <c r="F234" s="72"/>
      <c r="G234" s="73"/>
      <c r="H234" s="73"/>
      <c r="I234" s="74"/>
      <c r="J234" s="75"/>
      <c r="K234" s="75"/>
      <c r="L234" s="75"/>
      <c r="M234" s="75"/>
      <c r="N234" s="75"/>
      <c r="O234" s="75"/>
      <c r="P234" s="76"/>
      <c r="Q234" s="77"/>
      <c r="R234" s="78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76"/>
      <c r="AS234" s="76"/>
      <c r="AT234" s="76"/>
      <c r="AU234" s="76"/>
      <c r="AV234" s="79"/>
      <c r="AW234" s="79" t="e">
        <f>IF(AND($AW$3=#REF!,#REF!=Y234),AV234,"")</f>
        <v>#REF!</v>
      </c>
    </row>
    <row r="235" spans="1:49" ht="21" customHeight="1" thickBot="1">
      <c r="A235" s="68"/>
      <c r="B235" s="68"/>
      <c r="C235" s="69"/>
      <c r="D235" s="70"/>
      <c r="E235" s="71"/>
      <c r="F235" s="72"/>
      <c r="G235" s="73"/>
      <c r="H235" s="73"/>
      <c r="I235" s="74"/>
      <c r="J235" s="75"/>
      <c r="K235" s="75"/>
      <c r="L235" s="75"/>
      <c r="M235" s="75"/>
      <c r="N235" s="75"/>
      <c r="O235" s="75"/>
      <c r="P235" s="76"/>
      <c r="Q235" s="77"/>
      <c r="R235" s="78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  <c r="AL235" s="76"/>
      <c r="AM235" s="76"/>
      <c r="AN235" s="76"/>
      <c r="AO235" s="76"/>
      <c r="AP235" s="76"/>
      <c r="AQ235" s="76"/>
      <c r="AR235" s="76"/>
      <c r="AS235" s="76"/>
      <c r="AT235" s="76"/>
      <c r="AU235" s="76"/>
      <c r="AV235" s="79"/>
      <c r="AW235" s="79" t="e">
        <f>IF(AND($AW$3=#REF!,#REF!=Y235),AV235,"")</f>
        <v>#REF!</v>
      </c>
    </row>
    <row r="236" spans="1:49" ht="21" customHeight="1" thickBot="1">
      <c r="A236" s="68"/>
      <c r="B236" s="68"/>
      <c r="C236" s="69"/>
      <c r="D236" s="70"/>
      <c r="E236" s="71"/>
      <c r="F236" s="72"/>
      <c r="G236" s="73"/>
      <c r="H236" s="73"/>
      <c r="I236" s="74"/>
      <c r="J236" s="75"/>
      <c r="K236" s="75"/>
      <c r="L236" s="75"/>
      <c r="M236" s="75"/>
      <c r="N236" s="75"/>
      <c r="O236" s="75"/>
      <c r="P236" s="76"/>
      <c r="Q236" s="77"/>
      <c r="R236" s="78"/>
      <c r="S236" s="76"/>
      <c r="T236" s="76"/>
      <c r="U236" s="76"/>
      <c r="V236" s="76"/>
      <c r="W236" s="76"/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/>
      <c r="AJ236" s="76"/>
      <c r="AK236" s="76"/>
      <c r="AL236" s="76"/>
      <c r="AM236" s="76"/>
      <c r="AN236" s="76"/>
      <c r="AO236" s="76"/>
      <c r="AP236" s="76"/>
      <c r="AQ236" s="76"/>
      <c r="AR236" s="76"/>
      <c r="AS236" s="76"/>
      <c r="AT236" s="76"/>
      <c r="AU236" s="76"/>
      <c r="AV236" s="79"/>
      <c r="AW236" s="79" t="e">
        <f>IF(AND($AW$3=#REF!,#REF!=Y236),AV236,"")</f>
        <v>#REF!</v>
      </c>
    </row>
    <row r="237" spans="1:49" ht="21" customHeight="1" thickBot="1">
      <c r="A237" s="68"/>
      <c r="B237" s="68"/>
      <c r="C237" s="69"/>
      <c r="D237" s="70"/>
      <c r="E237" s="71"/>
      <c r="F237" s="72"/>
      <c r="G237" s="73"/>
      <c r="H237" s="73"/>
      <c r="I237" s="74"/>
      <c r="J237" s="75"/>
      <c r="K237" s="75"/>
      <c r="L237" s="75"/>
      <c r="M237" s="75"/>
      <c r="N237" s="75"/>
      <c r="O237" s="75"/>
      <c r="P237" s="76"/>
      <c r="Q237" s="77"/>
      <c r="R237" s="78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76"/>
      <c r="AO237" s="76"/>
      <c r="AP237" s="76"/>
      <c r="AQ237" s="76"/>
      <c r="AR237" s="76"/>
      <c r="AS237" s="76"/>
      <c r="AT237" s="76"/>
      <c r="AU237" s="76"/>
      <c r="AV237" s="79"/>
      <c r="AW237" s="79" t="e">
        <f>IF(AND($AW$3=#REF!,#REF!=Y237),AV237,"")</f>
        <v>#REF!</v>
      </c>
    </row>
    <row r="238" spans="1:49" ht="21" customHeight="1" thickBot="1">
      <c r="A238" s="68"/>
      <c r="B238" s="68"/>
      <c r="C238" s="69"/>
      <c r="D238" s="70"/>
      <c r="E238" s="71"/>
      <c r="F238" s="72"/>
      <c r="G238" s="73"/>
      <c r="H238" s="73"/>
      <c r="I238" s="74"/>
      <c r="J238" s="75"/>
      <c r="K238" s="75"/>
      <c r="L238" s="75"/>
      <c r="M238" s="75"/>
      <c r="N238" s="75"/>
      <c r="O238" s="75"/>
      <c r="P238" s="76"/>
      <c r="Q238" s="77"/>
      <c r="R238" s="78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  <c r="AC238" s="76"/>
      <c r="AD238" s="76"/>
      <c r="AE238" s="76"/>
      <c r="AF238" s="76"/>
      <c r="AG238" s="76"/>
      <c r="AH238" s="76"/>
      <c r="AI238" s="76"/>
      <c r="AJ238" s="76"/>
      <c r="AK238" s="76"/>
      <c r="AL238" s="76"/>
      <c r="AM238" s="76"/>
      <c r="AN238" s="76"/>
      <c r="AO238" s="76"/>
      <c r="AP238" s="76"/>
      <c r="AQ238" s="76"/>
      <c r="AR238" s="76"/>
      <c r="AS238" s="76"/>
      <c r="AT238" s="76"/>
      <c r="AU238" s="76"/>
      <c r="AV238" s="79"/>
      <c r="AW238" s="79" t="e">
        <f>IF(AND($AW$3=#REF!,#REF!=Y238),AV238,"")</f>
        <v>#REF!</v>
      </c>
    </row>
    <row r="239" spans="1:49" ht="21" customHeight="1" thickBot="1">
      <c r="A239" s="68"/>
      <c r="B239" s="68"/>
      <c r="C239" s="69"/>
      <c r="D239" s="70"/>
      <c r="E239" s="71"/>
      <c r="F239" s="72"/>
      <c r="G239" s="73"/>
      <c r="H239" s="73"/>
      <c r="I239" s="74"/>
      <c r="J239" s="75"/>
      <c r="K239" s="75"/>
      <c r="L239" s="75"/>
      <c r="M239" s="75"/>
      <c r="N239" s="75"/>
      <c r="O239" s="75"/>
      <c r="P239" s="76"/>
      <c r="Q239" s="77"/>
      <c r="R239" s="78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76"/>
      <c r="AS239" s="76"/>
      <c r="AT239" s="76"/>
      <c r="AU239" s="76"/>
      <c r="AV239" s="79"/>
      <c r="AW239" s="79" t="e">
        <f>IF(AND($AW$3=#REF!,#REF!=Y239),AV239,"")</f>
        <v>#REF!</v>
      </c>
    </row>
    <row r="240" spans="1:49" ht="21" customHeight="1" thickBot="1">
      <c r="A240" s="68"/>
      <c r="B240" s="68"/>
      <c r="C240" s="69"/>
      <c r="D240" s="70"/>
      <c r="E240" s="71"/>
      <c r="F240" s="72"/>
      <c r="G240" s="73"/>
      <c r="H240" s="73"/>
      <c r="I240" s="74"/>
      <c r="J240" s="75"/>
      <c r="K240" s="75"/>
      <c r="L240" s="75"/>
      <c r="M240" s="75"/>
      <c r="N240" s="75"/>
      <c r="O240" s="75"/>
      <c r="P240" s="76"/>
      <c r="Q240" s="77"/>
      <c r="R240" s="78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/>
      <c r="AJ240" s="76"/>
      <c r="AK240" s="76"/>
      <c r="AL240" s="76"/>
      <c r="AM240" s="76"/>
      <c r="AN240" s="76"/>
      <c r="AO240" s="76"/>
      <c r="AP240" s="76"/>
      <c r="AQ240" s="76"/>
      <c r="AR240" s="76"/>
      <c r="AS240" s="76"/>
      <c r="AT240" s="76"/>
      <c r="AU240" s="76"/>
      <c r="AV240" s="79"/>
      <c r="AW240" s="79" t="e">
        <f>IF(AND($AW$3=#REF!,#REF!=Y240),AV240,"")</f>
        <v>#REF!</v>
      </c>
    </row>
    <row r="241" spans="1:49" ht="21" customHeight="1" thickBot="1">
      <c r="A241" s="68"/>
      <c r="B241" s="68"/>
      <c r="C241" s="69"/>
      <c r="D241" s="70"/>
      <c r="E241" s="71"/>
      <c r="F241" s="72"/>
      <c r="G241" s="73"/>
      <c r="H241" s="73"/>
      <c r="I241" s="74"/>
      <c r="J241" s="75"/>
      <c r="K241" s="75"/>
      <c r="L241" s="75"/>
      <c r="M241" s="75"/>
      <c r="N241" s="75"/>
      <c r="O241" s="75"/>
      <c r="P241" s="76"/>
      <c r="Q241" s="77"/>
      <c r="R241" s="78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76"/>
      <c r="AK241" s="76"/>
      <c r="AL241" s="76"/>
      <c r="AM241" s="76"/>
      <c r="AN241" s="76"/>
      <c r="AO241" s="76"/>
      <c r="AP241" s="76"/>
      <c r="AQ241" s="76"/>
      <c r="AR241" s="76"/>
      <c r="AS241" s="76"/>
      <c r="AT241" s="76"/>
      <c r="AU241" s="76"/>
      <c r="AV241" s="79"/>
      <c r="AW241" s="79" t="e">
        <f>IF(AND($AW$3=#REF!,#REF!=Y241),AV241,"")</f>
        <v>#REF!</v>
      </c>
    </row>
    <row r="242" spans="1:49" ht="21" customHeight="1" thickBot="1">
      <c r="A242" s="68"/>
      <c r="B242" s="68"/>
      <c r="C242" s="69"/>
      <c r="D242" s="70"/>
      <c r="E242" s="71"/>
      <c r="F242" s="72"/>
      <c r="G242" s="73"/>
      <c r="H242" s="73"/>
      <c r="I242" s="74"/>
      <c r="J242" s="75"/>
      <c r="K242" s="75"/>
      <c r="L242" s="75"/>
      <c r="M242" s="75"/>
      <c r="N242" s="75"/>
      <c r="O242" s="75"/>
      <c r="P242" s="76"/>
      <c r="Q242" s="77"/>
      <c r="R242" s="78"/>
      <c r="S242" s="76"/>
      <c r="T242" s="76"/>
      <c r="U242" s="76"/>
      <c r="V242" s="76"/>
      <c r="W242" s="76"/>
      <c r="X242" s="76"/>
      <c r="Y242" s="76"/>
      <c r="Z242" s="76"/>
      <c r="AA242" s="76"/>
      <c r="AB242" s="76"/>
      <c r="AC242" s="76"/>
      <c r="AD242" s="76"/>
      <c r="AE242" s="76"/>
      <c r="AF242" s="76"/>
      <c r="AG242" s="76"/>
      <c r="AH242" s="76"/>
      <c r="AI242" s="76"/>
      <c r="AJ242" s="76"/>
      <c r="AK242" s="76"/>
      <c r="AL242" s="76"/>
      <c r="AM242" s="76"/>
      <c r="AN242" s="76"/>
      <c r="AO242" s="76"/>
      <c r="AP242" s="76"/>
      <c r="AQ242" s="76"/>
      <c r="AR242" s="76"/>
      <c r="AS242" s="76"/>
      <c r="AT242" s="76"/>
      <c r="AU242" s="76"/>
      <c r="AV242" s="79"/>
      <c r="AW242" s="79" t="e">
        <f>IF(AND($AW$3=#REF!,#REF!=Y242),AV242,"")</f>
        <v>#REF!</v>
      </c>
    </row>
    <row r="243" spans="1:49" ht="21" customHeight="1" thickBot="1">
      <c r="A243" s="68"/>
      <c r="B243" s="68"/>
      <c r="C243" s="69"/>
      <c r="D243" s="70"/>
      <c r="E243" s="71"/>
      <c r="F243" s="72"/>
      <c r="G243" s="73"/>
      <c r="H243" s="73"/>
      <c r="I243" s="74"/>
      <c r="J243" s="75"/>
      <c r="K243" s="75"/>
      <c r="L243" s="75"/>
      <c r="M243" s="75"/>
      <c r="N243" s="75"/>
      <c r="O243" s="75"/>
      <c r="P243" s="76"/>
      <c r="Q243" s="77"/>
      <c r="R243" s="78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/>
      <c r="AJ243" s="76"/>
      <c r="AK243" s="76"/>
      <c r="AL243" s="76"/>
      <c r="AM243" s="76"/>
      <c r="AN243" s="76"/>
      <c r="AO243" s="76"/>
      <c r="AP243" s="76"/>
      <c r="AQ243" s="76"/>
      <c r="AR243" s="76"/>
      <c r="AS243" s="76"/>
      <c r="AT243" s="76"/>
      <c r="AU243" s="76"/>
      <c r="AV243" s="79"/>
      <c r="AW243" s="79" t="e">
        <f>IF(AND($AW$3=#REF!,#REF!=Y243),AV243,"")</f>
        <v>#REF!</v>
      </c>
    </row>
    <row r="244" spans="1:49" ht="21" customHeight="1" thickBot="1">
      <c r="A244" s="68"/>
      <c r="B244" s="68"/>
      <c r="C244" s="69"/>
      <c r="D244" s="70"/>
      <c r="E244" s="71"/>
      <c r="F244" s="72"/>
      <c r="G244" s="73"/>
      <c r="H244" s="73"/>
      <c r="I244" s="74"/>
      <c r="J244" s="75"/>
      <c r="K244" s="75"/>
      <c r="L244" s="75"/>
      <c r="M244" s="75"/>
      <c r="N244" s="75"/>
      <c r="O244" s="75"/>
      <c r="P244" s="76"/>
      <c r="Q244" s="77"/>
      <c r="R244" s="78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76"/>
      <c r="AS244" s="76"/>
      <c r="AT244" s="76"/>
      <c r="AU244" s="76"/>
      <c r="AV244" s="79"/>
      <c r="AW244" s="79" t="e">
        <f>IF(AND($AW$3=#REF!,#REF!=Y244),AV244,"")</f>
        <v>#REF!</v>
      </c>
    </row>
    <row r="245" spans="1:49" ht="21" customHeight="1" thickBot="1">
      <c r="A245" s="68"/>
      <c r="B245" s="68"/>
      <c r="C245" s="69"/>
      <c r="D245" s="70"/>
      <c r="E245" s="71"/>
      <c r="F245" s="72"/>
      <c r="G245" s="73"/>
      <c r="H245" s="73"/>
      <c r="I245" s="74"/>
      <c r="J245" s="75"/>
      <c r="K245" s="75"/>
      <c r="L245" s="75"/>
      <c r="M245" s="75"/>
      <c r="N245" s="75"/>
      <c r="O245" s="75"/>
      <c r="P245" s="76"/>
      <c r="Q245" s="77"/>
      <c r="R245" s="78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  <c r="AC245" s="76"/>
      <c r="AD245" s="76"/>
      <c r="AE245" s="76"/>
      <c r="AF245" s="76"/>
      <c r="AG245" s="76"/>
      <c r="AH245" s="76"/>
      <c r="AI245" s="76"/>
      <c r="AJ245" s="76"/>
      <c r="AK245" s="76"/>
      <c r="AL245" s="76"/>
      <c r="AM245" s="76"/>
      <c r="AN245" s="76"/>
      <c r="AO245" s="76"/>
      <c r="AP245" s="76"/>
      <c r="AQ245" s="76"/>
      <c r="AR245" s="76"/>
      <c r="AS245" s="76"/>
      <c r="AT245" s="76"/>
      <c r="AU245" s="76"/>
      <c r="AV245" s="79"/>
      <c r="AW245" s="79" t="e">
        <f>IF(AND($AW$3=#REF!,#REF!=Y245),AV245,"")</f>
        <v>#REF!</v>
      </c>
    </row>
    <row r="246" spans="1:49" ht="21" customHeight="1" thickBot="1">
      <c r="A246" s="68"/>
      <c r="B246" s="68"/>
      <c r="C246" s="69"/>
      <c r="D246" s="70"/>
      <c r="E246" s="71"/>
      <c r="F246" s="72"/>
      <c r="G246" s="73"/>
      <c r="H246" s="73"/>
      <c r="I246" s="74"/>
      <c r="J246" s="75"/>
      <c r="K246" s="75"/>
      <c r="L246" s="75"/>
      <c r="M246" s="75"/>
      <c r="N246" s="75"/>
      <c r="O246" s="75"/>
      <c r="P246" s="76"/>
      <c r="Q246" s="77"/>
      <c r="R246" s="78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/>
      <c r="AN246" s="76"/>
      <c r="AO246" s="76"/>
      <c r="AP246" s="76"/>
      <c r="AQ246" s="76"/>
      <c r="AR246" s="76"/>
      <c r="AS246" s="76"/>
      <c r="AT246" s="76"/>
      <c r="AU246" s="76"/>
      <c r="AV246" s="79"/>
      <c r="AW246" s="79" t="e">
        <f>IF(AND($AW$3=#REF!,#REF!=Y246),AV246,"")</f>
        <v>#REF!</v>
      </c>
    </row>
    <row r="247" spans="1:49" ht="21" customHeight="1" thickBot="1">
      <c r="A247" s="68"/>
      <c r="B247" s="68"/>
      <c r="C247" s="69"/>
      <c r="D247" s="70"/>
      <c r="E247" s="71"/>
      <c r="F247" s="72"/>
      <c r="G247" s="73"/>
      <c r="H247" s="73"/>
      <c r="I247" s="74"/>
      <c r="J247" s="75"/>
      <c r="K247" s="75"/>
      <c r="L247" s="75"/>
      <c r="M247" s="75"/>
      <c r="N247" s="75"/>
      <c r="O247" s="75"/>
      <c r="P247" s="76"/>
      <c r="Q247" s="77"/>
      <c r="R247" s="78"/>
      <c r="S247" s="76"/>
      <c r="T247" s="76"/>
      <c r="U247" s="76"/>
      <c r="V247" s="76"/>
      <c r="W247" s="76"/>
      <c r="X247" s="76"/>
      <c r="Y247" s="76"/>
      <c r="Z247" s="76"/>
      <c r="AA247" s="76"/>
      <c r="AB247" s="76"/>
      <c r="AC247" s="76"/>
      <c r="AD247" s="76"/>
      <c r="AE247" s="76"/>
      <c r="AF247" s="76"/>
      <c r="AG247" s="76"/>
      <c r="AH247" s="76"/>
      <c r="AI247" s="76"/>
      <c r="AJ247" s="76"/>
      <c r="AK247" s="76"/>
      <c r="AL247" s="76"/>
      <c r="AM247" s="76"/>
      <c r="AN247" s="76"/>
      <c r="AO247" s="76"/>
      <c r="AP247" s="76"/>
      <c r="AQ247" s="76"/>
      <c r="AR247" s="76"/>
      <c r="AS247" s="76"/>
      <c r="AT247" s="76"/>
      <c r="AU247" s="76"/>
      <c r="AV247" s="79"/>
      <c r="AW247" s="79" t="e">
        <f>IF(AND($AW$3=#REF!,#REF!=Y247),AV247,"")</f>
        <v>#REF!</v>
      </c>
    </row>
    <row r="248" spans="1:49" ht="21" customHeight="1" thickBot="1">
      <c r="A248" s="68"/>
      <c r="B248" s="68"/>
      <c r="C248" s="69"/>
      <c r="D248" s="70"/>
      <c r="E248" s="71"/>
      <c r="F248" s="72"/>
      <c r="G248" s="73"/>
      <c r="H248" s="73"/>
      <c r="I248" s="74"/>
      <c r="J248" s="75"/>
      <c r="K248" s="75"/>
      <c r="L248" s="75"/>
      <c r="M248" s="75"/>
      <c r="N248" s="75"/>
      <c r="O248" s="75"/>
      <c r="P248" s="76"/>
      <c r="Q248" s="77"/>
      <c r="R248" s="78"/>
      <c r="S248" s="76"/>
      <c r="T248" s="76"/>
      <c r="U248" s="76"/>
      <c r="V248" s="76"/>
      <c r="W248" s="76"/>
      <c r="X248" s="76"/>
      <c r="Y248" s="76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/>
      <c r="AJ248" s="76"/>
      <c r="AK248" s="76"/>
      <c r="AL248" s="76"/>
      <c r="AM248" s="76"/>
      <c r="AN248" s="76"/>
      <c r="AO248" s="76"/>
      <c r="AP248" s="76"/>
      <c r="AQ248" s="76"/>
      <c r="AR248" s="76"/>
      <c r="AS248" s="76"/>
      <c r="AT248" s="76"/>
      <c r="AU248" s="76"/>
      <c r="AV248" s="79"/>
      <c r="AW248" s="79" t="e">
        <f>IF(AND($AW$3=#REF!,#REF!=Y248),AV248,"")</f>
        <v>#REF!</v>
      </c>
    </row>
    <row r="249" spans="1:49" ht="21" customHeight="1" thickBot="1">
      <c r="A249" s="68"/>
      <c r="B249" s="68"/>
      <c r="C249" s="69"/>
      <c r="D249" s="70"/>
      <c r="E249" s="71"/>
      <c r="F249" s="72"/>
      <c r="G249" s="73"/>
      <c r="H249" s="73"/>
      <c r="I249" s="74"/>
      <c r="J249" s="75"/>
      <c r="K249" s="75"/>
      <c r="L249" s="75"/>
      <c r="M249" s="75"/>
      <c r="N249" s="75"/>
      <c r="O249" s="75"/>
      <c r="P249" s="76"/>
      <c r="Q249" s="77"/>
      <c r="R249" s="78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76"/>
      <c r="AS249" s="76"/>
      <c r="AT249" s="76"/>
      <c r="AU249" s="76"/>
      <c r="AV249" s="79"/>
      <c r="AW249" s="79" t="e">
        <f>IF(AND($AW$3=#REF!,#REF!=Y249),AV249,"")</f>
        <v>#REF!</v>
      </c>
    </row>
    <row r="250" spans="1:49" ht="21" customHeight="1" thickBot="1">
      <c r="A250" s="68"/>
      <c r="B250" s="68"/>
      <c r="C250" s="69"/>
      <c r="D250" s="70"/>
      <c r="E250" s="71"/>
      <c r="F250" s="72"/>
      <c r="G250" s="73"/>
      <c r="H250" s="73"/>
      <c r="I250" s="74"/>
      <c r="J250" s="75"/>
      <c r="K250" s="75"/>
      <c r="L250" s="75"/>
      <c r="M250" s="75"/>
      <c r="N250" s="75"/>
      <c r="O250" s="75"/>
      <c r="P250" s="76"/>
      <c r="Q250" s="77"/>
      <c r="R250" s="78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76"/>
      <c r="AK250" s="76"/>
      <c r="AL250" s="76"/>
      <c r="AM250" s="76"/>
      <c r="AN250" s="76"/>
      <c r="AO250" s="76"/>
      <c r="AP250" s="76"/>
      <c r="AQ250" s="76"/>
      <c r="AR250" s="76"/>
      <c r="AS250" s="76"/>
      <c r="AT250" s="76"/>
      <c r="AU250" s="76"/>
      <c r="AV250" s="79"/>
      <c r="AW250" s="79" t="e">
        <f>IF(AND($AW$3=#REF!,#REF!=Y250),AV250,"")</f>
        <v>#REF!</v>
      </c>
    </row>
    <row r="251" spans="1:49" ht="21" customHeight="1" thickBot="1">
      <c r="A251" s="68"/>
      <c r="B251" s="68"/>
      <c r="C251" s="69"/>
      <c r="D251" s="70"/>
      <c r="E251" s="71"/>
      <c r="F251" s="72"/>
      <c r="G251" s="73"/>
      <c r="H251" s="73"/>
      <c r="I251" s="74"/>
      <c r="J251" s="75"/>
      <c r="K251" s="75"/>
      <c r="L251" s="75"/>
      <c r="M251" s="75"/>
      <c r="N251" s="75"/>
      <c r="O251" s="75"/>
      <c r="P251" s="76"/>
      <c r="Q251" s="77"/>
      <c r="R251" s="78"/>
      <c r="S251" s="76"/>
      <c r="T251" s="76"/>
      <c r="U251" s="76"/>
      <c r="V251" s="76"/>
      <c r="W251" s="76"/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76"/>
      <c r="AK251" s="76"/>
      <c r="AL251" s="76"/>
      <c r="AM251" s="76"/>
      <c r="AN251" s="76"/>
      <c r="AO251" s="76"/>
      <c r="AP251" s="76"/>
      <c r="AQ251" s="76"/>
      <c r="AR251" s="76"/>
      <c r="AS251" s="76"/>
      <c r="AT251" s="76"/>
      <c r="AU251" s="76"/>
      <c r="AV251" s="79"/>
      <c r="AW251" s="79" t="e">
        <f>IF(AND($AW$3=#REF!,#REF!=Y251),AV251,"")</f>
        <v>#REF!</v>
      </c>
    </row>
    <row r="252" spans="1:49" ht="21" customHeight="1" thickBot="1">
      <c r="A252" s="68"/>
      <c r="B252" s="68"/>
      <c r="C252" s="69"/>
      <c r="D252" s="70"/>
      <c r="E252" s="71"/>
      <c r="F252" s="72"/>
      <c r="G252" s="73"/>
      <c r="H252" s="73"/>
      <c r="I252" s="74"/>
      <c r="J252" s="75"/>
      <c r="K252" s="75"/>
      <c r="L252" s="75"/>
      <c r="M252" s="75"/>
      <c r="N252" s="75"/>
      <c r="O252" s="75"/>
      <c r="P252" s="76"/>
      <c r="Q252" s="77"/>
      <c r="R252" s="78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76"/>
      <c r="AL252" s="76"/>
      <c r="AM252" s="76"/>
      <c r="AN252" s="76"/>
      <c r="AO252" s="76"/>
      <c r="AP252" s="76"/>
      <c r="AQ252" s="76"/>
      <c r="AR252" s="76"/>
      <c r="AS252" s="76"/>
      <c r="AT252" s="76"/>
      <c r="AU252" s="76"/>
      <c r="AV252" s="79"/>
      <c r="AW252" s="79" t="e">
        <f>IF(AND($AW$3=#REF!,#REF!=Y252),AV252,"")</f>
        <v>#REF!</v>
      </c>
    </row>
    <row r="253" spans="1:49" ht="21" customHeight="1" thickBot="1">
      <c r="A253" s="68"/>
      <c r="B253" s="68"/>
      <c r="C253" s="69"/>
      <c r="D253" s="70"/>
      <c r="E253" s="71"/>
      <c r="F253" s="72"/>
      <c r="G253" s="73"/>
      <c r="H253" s="73"/>
      <c r="I253" s="74"/>
      <c r="J253" s="75"/>
      <c r="K253" s="75"/>
      <c r="L253" s="75"/>
      <c r="M253" s="75"/>
      <c r="N253" s="75"/>
      <c r="O253" s="75"/>
      <c r="P253" s="76"/>
      <c r="Q253" s="77"/>
      <c r="R253" s="78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/>
      <c r="AN253" s="76"/>
      <c r="AO253" s="76"/>
      <c r="AP253" s="76"/>
      <c r="AQ253" s="76"/>
      <c r="AR253" s="76"/>
      <c r="AS253" s="76"/>
      <c r="AT253" s="76"/>
      <c r="AU253" s="76"/>
      <c r="AV253" s="79"/>
      <c r="AW253" s="79" t="e">
        <f>IF(AND($AW$3=#REF!,#REF!=Y253),AV253,"")</f>
        <v>#REF!</v>
      </c>
    </row>
    <row r="254" spans="1:49" ht="21" customHeight="1" thickBot="1">
      <c r="A254" s="68"/>
      <c r="B254" s="68"/>
      <c r="C254" s="69"/>
      <c r="D254" s="70"/>
      <c r="E254" s="71"/>
      <c r="F254" s="72"/>
      <c r="G254" s="73"/>
      <c r="H254" s="73"/>
      <c r="I254" s="74"/>
      <c r="J254" s="75"/>
      <c r="K254" s="75"/>
      <c r="L254" s="75"/>
      <c r="M254" s="75"/>
      <c r="N254" s="75"/>
      <c r="O254" s="75"/>
      <c r="P254" s="76"/>
      <c r="Q254" s="77"/>
      <c r="R254" s="78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76"/>
      <c r="AS254" s="76"/>
      <c r="AT254" s="76"/>
      <c r="AU254" s="76"/>
      <c r="AV254" s="79"/>
      <c r="AW254" s="79" t="e">
        <f>IF(AND($AW$3=#REF!,#REF!=Y254),AV254,"")</f>
        <v>#REF!</v>
      </c>
    </row>
    <row r="255" spans="1:49" ht="21" customHeight="1" thickBot="1">
      <c r="A255" s="68"/>
      <c r="B255" s="68"/>
      <c r="C255" s="69"/>
      <c r="D255" s="70"/>
      <c r="E255" s="71"/>
      <c r="F255" s="72"/>
      <c r="G255" s="73"/>
      <c r="H255" s="73"/>
      <c r="I255" s="74"/>
      <c r="J255" s="75"/>
      <c r="K255" s="75"/>
      <c r="L255" s="75"/>
      <c r="M255" s="75"/>
      <c r="N255" s="75"/>
      <c r="O255" s="75"/>
      <c r="P255" s="76"/>
      <c r="Q255" s="77"/>
      <c r="R255" s="78"/>
      <c r="S255" s="76"/>
      <c r="T255" s="76"/>
      <c r="U255" s="76"/>
      <c r="V255" s="76"/>
      <c r="W255" s="76"/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76"/>
      <c r="AK255" s="76"/>
      <c r="AL255" s="76"/>
      <c r="AM255" s="76"/>
      <c r="AN255" s="76"/>
      <c r="AO255" s="76"/>
      <c r="AP255" s="76"/>
      <c r="AQ255" s="76"/>
      <c r="AR255" s="76"/>
      <c r="AS255" s="76"/>
      <c r="AT255" s="76"/>
      <c r="AU255" s="76"/>
      <c r="AV255" s="79"/>
      <c r="AW255" s="79" t="e">
        <f>IF(AND($AW$3=#REF!,#REF!=Y255),AV255,"")</f>
        <v>#REF!</v>
      </c>
    </row>
    <row r="256" spans="1:49" ht="21" customHeight="1" thickBot="1">
      <c r="A256" s="68"/>
      <c r="B256" s="68"/>
      <c r="C256" s="69"/>
      <c r="D256" s="70"/>
      <c r="E256" s="71"/>
      <c r="F256" s="72"/>
      <c r="G256" s="73"/>
      <c r="H256" s="73"/>
      <c r="I256" s="74"/>
      <c r="J256" s="75"/>
      <c r="K256" s="75"/>
      <c r="L256" s="75"/>
      <c r="M256" s="75"/>
      <c r="N256" s="75"/>
      <c r="O256" s="75"/>
      <c r="P256" s="76"/>
      <c r="Q256" s="77"/>
      <c r="R256" s="78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  <c r="AO256" s="76"/>
      <c r="AP256" s="76"/>
      <c r="AQ256" s="76"/>
      <c r="AR256" s="76"/>
      <c r="AS256" s="76"/>
      <c r="AT256" s="76"/>
      <c r="AU256" s="76"/>
      <c r="AV256" s="79"/>
      <c r="AW256" s="79" t="e">
        <f>IF(AND($AW$3=#REF!,#REF!=Y256),AV256,"")</f>
        <v>#REF!</v>
      </c>
    </row>
    <row r="257" spans="1:49" ht="21" customHeight="1" thickBot="1">
      <c r="A257" s="68"/>
      <c r="B257" s="68"/>
      <c r="C257" s="69"/>
      <c r="D257" s="70"/>
      <c r="E257" s="71"/>
      <c r="F257" s="72"/>
      <c r="G257" s="73"/>
      <c r="H257" s="73"/>
      <c r="I257" s="74"/>
      <c r="J257" s="75"/>
      <c r="K257" s="75"/>
      <c r="L257" s="75"/>
      <c r="M257" s="75"/>
      <c r="N257" s="75"/>
      <c r="O257" s="75"/>
      <c r="P257" s="76"/>
      <c r="Q257" s="77"/>
      <c r="R257" s="78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/>
      <c r="AJ257" s="76"/>
      <c r="AK257" s="76"/>
      <c r="AL257" s="76"/>
      <c r="AM257" s="76"/>
      <c r="AN257" s="76"/>
      <c r="AO257" s="76"/>
      <c r="AP257" s="76"/>
      <c r="AQ257" s="76"/>
      <c r="AR257" s="76"/>
      <c r="AS257" s="76"/>
      <c r="AT257" s="76"/>
      <c r="AU257" s="76"/>
      <c r="AV257" s="79"/>
      <c r="AW257" s="79" t="e">
        <f>IF(AND($AW$3=#REF!,#REF!=Y257),AV257,"")</f>
        <v>#REF!</v>
      </c>
    </row>
    <row r="258" spans="1:49" ht="21" customHeight="1" thickBot="1">
      <c r="A258" s="68"/>
      <c r="B258" s="68"/>
      <c r="C258" s="69"/>
      <c r="D258" s="70"/>
      <c r="E258" s="71"/>
      <c r="F258" s="72"/>
      <c r="G258" s="73"/>
      <c r="H258" s="73"/>
      <c r="I258" s="74"/>
      <c r="J258" s="75"/>
      <c r="K258" s="75"/>
      <c r="L258" s="75"/>
      <c r="M258" s="75"/>
      <c r="N258" s="75"/>
      <c r="O258" s="75"/>
      <c r="P258" s="76"/>
      <c r="Q258" s="77"/>
      <c r="R258" s="78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76"/>
      <c r="AL258" s="76"/>
      <c r="AM258" s="76"/>
      <c r="AN258" s="76"/>
      <c r="AO258" s="76"/>
      <c r="AP258" s="76"/>
      <c r="AQ258" s="76"/>
      <c r="AR258" s="76"/>
      <c r="AS258" s="76"/>
      <c r="AT258" s="76"/>
      <c r="AU258" s="76"/>
      <c r="AV258" s="79"/>
      <c r="AW258" s="79" t="e">
        <f>IF(AND($AW$3=#REF!,#REF!=Y258),AV258,"")</f>
        <v>#REF!</v>
      </c>
    </row>
    <row r="259" spans="1:49" ht="21" customHeight="1" thickBot="1">
      <c r="A259" s="68"/>
      <c r="B259" s="68"/>
      <c r="C259" s="69"/>
      <c r="D259" s="70"/>
      <c r="E259" s="71"/>
      <c r="F259" s="72"/>
      <c r="G259" s="73"/>
      <c r="H259" s="73"/>
      <c r="I259" s="74"/>
      <c r="J259" s="75"/>
      <c r="K259" s="75"/>
      <c r="L259" s="75"/>
      <c r="M259" s="75"/>
      <c r="N259" s="75"/>
      <c r="O259" s="75"/>
      <c r="P259" s="76"/>
      <c r="Q259" s="77"/>
      <c r="R259" s="78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76"/>
      <c r="AU259" s="76"/>
      <c r="AV259" s="79"/>
      <c r="AW259" s="79" t="e">
        <f>IF(AND($AW$3=#REF!,#REF!=Y259),AV259,"")</f>
        <v>#REF!</v>
      </c>
    </row>
    <row r="260" spans="1:49" ht="21" customHeight="1" thickBot="1">
      <c r="A260" s="68"/>
      <c r="B260" s="68"/>
      <c r="C260" s="69"/>
      <c r="D260" s="70"/>
      <c r="E260" s="71"/>
      <c r="F260" s="72"/>
      <c r="G260" s="73"/>
      <c r="H260" s="73"/>
      <c r="I260" s="74"/>
      <c r="J260" s="75"/>
      <c r="K260" s="75"/>
      <c r="L260" s="75"/>
      <c r="M260" s="75"/>
      <c r="N260" s="75"/>
      <c r="O260" s="75"/>
      <c r="P260" s="76"/>
      <c r="Q260" s="77"/>
      <c r="R260" s="78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76"/>
      <c r="AU260" s="76"/>
      <c r="AV260" s="79"/>
      <c r="AW260" s="79" t="e">
        <f>IF(AND($AW$3=#REF!,#REF!=Y260),AV260,"")</f>
        <v>#REF!</v>
      </c>
    </row>
    <row r="261" spans="1:49" ht="21" customHeight="1" thickBot="1">
      <c r="A261" s="68"/>
      <c r="B261" s="68"/>
      <c r="C261" s="69"/>
      <c r="D261" s="70"/>
      <c r="E261" s="71"/>
      <c r="F261" s="72"/>
      <c r="G261" s="73"/>
      <c r="H261" s="73"/>
      <c r="I261" s="74"/>
      <c r="J261" s="75"/>
      <c r="K261" s="75"/>
      <c r="L261" s="75"/>
      <c r="M261" s="75"/>
      <c r="N261" s="75"/>
      <c r="O261" s="75"/>
      <c r="P261" s="76"/>
      <c r="Q261" s="77"/>
      <c r="R261" s="78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/>
      <c r="AN261" s="76"/>
      <c r="AO261" s="76"/>
      <c r="AP261" s="76"/>
      <c r="AQ261" s="76"/>
      <c r="AR261" s="76"/>
      <c r="AS261" s="76"/>
      <c r="AT261" s="76"/>
      <c r="AU261" s="76"/>
      <c r="AV261" s="79"/>
      <c r="AW261" s="79" t="e">
        <f>IF(AND($AW$3=#REF!,#REF!=Y261),AV261,"")</f>
        <v>#REF!</v>
      </c>
    </row>
    <row r="262" spans="1:49" ht="21" customHeight="1" thickBot="1">
      <c r="A262" s="68"/>
      <c r="B262" s="68"/>
      <c r="C262" s="69"/>
      <c r="D262" s="70"/>
      <c r="E262" s="71"/>
      <c r="F262" s="72"/>
      <c r="G262" s="73"/>
      <c r="H262" s="73"/>
      <c r="I262" s="74"/>
      <c r="J262" s="75"/>
      <c r="K262" s="75"/>
      <c r="L262" s="75"/>
      <c r="M262" s="75"/>
      <c r="N262" s="75"/>
      <c r="O262" s="75"/>
      <c r="P262" s="76"/>
      <c r="Q262" s="77"/>
      <c r="R262" s="78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76"/>
      <c r="AL262" s="76"/>
      <c r="AM262" s="76"/>
      <c r="AN262" s="76"/>
      <c r="AO262" s="76"/>
      <c r="AP262" s="76"/>
      <c r="AQ262" s="76"/>
      <c r="AR262" s="76"/>
      <c r="AS262" s="76"/>
      <c r="AT262" s="76"/>
      <c r="AU262" s="76"/>
      <c r="AV262" s="79"/>
      <c r="AW262" s="79" t="e">
        <f>IF(AND($AW$3=#REF!,#REF!=Y262),AV262,"")</f>
        <v>#REF!</v>
      </c>
    </row>
    <row r="263" spans="1:49" ht="21" customHeight="1" thickBot="1">
      <c r="A263" s="68"/>
      <c r="B263" s="68"/>
      <c r="C263" s="69"/>
      <c r="D263" s="70"/>
      <c r="E263" s="71"/>
      <c r="F263" s="72"/>
      <c r="G263" s="73"/>
      <c r="H263" s="73"/>
      <c r="I263" s="74"/>
      <c r="J263" s="75"/>
      <c r="K263" s="75"/>
      <c r="L263" s="75"/>
      <c r="M263" s="75"/>
      <c r="N263" s="75"/>
      <c r="O263" s="75"/>
      <c r="P263" s="76"/>
      <c r="Q263" s="77"/>
      <c r="R263" s="78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  <c r="AQ263" s="76"/>
      <c r="AR263" s="76"/>
      <c r="AS263" s="76"/>
      <c r="AT263" s="76"/>
      <c r="AU263" s="76"/>
      <c r="AV263" s="79"/>
      <c r="AW263" s="79" t="e">
        <f>IF(AND($AW$3=#REF!,#REF!=Y263),AV263,"")</f>
        <v>#REF!</v>
      </c>
    </row>
    <row r="264" spans="1:49" ht="21" customHeight="1" thickBot="1">
      <c r="A264" s="68"/>
      <c r="B264" s="68"/>
      <c r="C264" s="69"/>
      <c r="D264" s="70"/>
      <c r="E264" s="71"/>
      <c r="F264" s="72"/>
      <c r="G264" s="73"/>
      <c r="H264" s="73"/>
      <c r="I264" s="74"/>
      <c r="J264" s="75"/>
      <c r="K264" s="75"/>
      <c r="L264" s="75"/>
      <c r="M264" s="75"/>
      <c r="N264" s="75"/>
      <c r="O264" s="75"/>
      <c r="P264" s="76"/>
      <c r="Q264" s="77"/>
      <c r="R264" s="78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/>
      <c r="AN264" s="76"/>
      <c r="AO264" s="76"/>
      <c r="AP264" s="76"/>
      <c r="AQ264" s="76"/>
      <c r="AR264" s="76"/>
      <c r="AS264" s="76"/>
      <c r="AT264" s="76"/>
      <c r="AU264" s="76"/>
      <c r="AV264" s="79"/>
      <c r="AW264" s="79" t="e">
        <f>IF(AND($AW$3=#REF!,#REF!=Y264),AV264,"")</f>
        <v>#REF!</v>
      </c>
    </row>
    <row r="265" spans="1:49" ht="21" customHeight="1" thickBot="1">
      <c r="A265" s="68"/>
      <c r="B265" s="68"/>
      <c r="C265" s="69"/>
      <c r="D265" s="70"/>
      <c r="E265" s="71"/>
      <c r="F265" s="72"/>
      <c r="G265" s="73"/>
      <c r="H265" s="73"/>
      <c r="I265" s="74"/>
      <c r="J265" s="75"/>
      <c r="K265" s="75"/>
      <c r="L265" s="75"/>
      <c r="M265" s="75"/>
      <c r="N265" s="75"/>
      <c r="O265" s="75"/>
      <c r="P265" s="76"/>
      <c r="Q265" s="77"/>
      <c r="R265" s="78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76"/>
      <c r="AL265" s="76"/>
      <c r="AM265" s="76"/>
      <c r="AN265" s="76"/>
      <c r="AO265" s="76"/>
      <c r="AP265" s="76"/>
      <c r="AQ265" s="76"/>
      <c r="AR265" s="76"/>
      <c r="AS265" s="76"/>
      <c r="AT265" s="76"/>
      <c r="AU265" s="76"/>
      <c r="AV265" s="79"/>
      <c r="AW265" s="79" t="e">
        <f>IF(AND($AW$3=#REF!,#REF!=Y265),AV265,"")</f>
        <v>#REF!</v>
      </c>
    </row>
    <row r="266" spans="1:49" ht="21" customHeight="1" thickBot="1">
      <c r="A266" s="68"/>
      <c r="B266" s="68"/>
      <c r="C266" s="69"/>
      <c r="D266" s="70"/>
      <c r="E266" s="71"/>
      <c r="F266" s="72"/>
      <c r="G266" s="73"/>
      <c r="H266" s="73"/>
      <c r="I266" s="74"/>
      <c r="J266" s="75"/>
      <c r="K266" s="75"/>
      <c r="L266" s="75"/>
      <c r="M266" s="75"/>
      <c r="N266" s="75"/>
      <c r="O266" s="75"/>
      <c r="P266" s="76"/>
      <c r="Q266" s="77"/>
      <c r="R266" s="78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76"/>
      <c r="AK266" s="76"/>
      <c r="AL266" s="76"/>
      <c r="AM266" s="76"/>
      <c r="AN266" s="76"/>
      <c r="AO266" s="76"/>
      <c r="AP266" s="76"/>
      <c r="AQ266" s="76"/>
      <c r="AR266" s="76"/>
      <c r="AS266" s="76"/>
      <c r="AT266" s="76"/>
      <c r="AU266" s="76"/>
      <c r="AV266" s="79"/>
      <c r="AW266" s="79" t="e">
        <f>IF(AND($AW$3=#REF!,#REF!=Y266),AV266,"")</f>
        <v>#REF!</v>
      </c>
    </row>
    <row r="267" spans="1:49" ht="21" customHeight="1" thickBot="1">
      <c r="A267" s="68"/>
      <c r="B267" s="68"/>
      <c r="C267" s="69"/>
      <c r="D267" s="70"/>
      <c r="E267" s="71"/>
      <c r="F267" s="72"/>
      <c r="G267" s="73"/>
      <c r="H267" s="73"/>
      <c r="I267" s="74"/>
      <c r="J267" s="75"/>
      <c r="K267" s="75"/>
      <c r="L267" s="75"/>
      <c r="M267" s="75"/>
      <c r="N267" s="75"/>
      <c r="O267" s="75"/>
      <c r="P267" s="76"/>
      <c r="Q267" s="77"/>
      <c r="R267" s="78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/>
      <c r="AN267" s="76"/>
      <c r="AO267" s="76"/>
      <c r="AP267" s="76"/>
      <c r="AQ267" s="76"/>
      <c r="AR267" s="76"/>
      <c r="AS267" s="76"/>
      <c r="AT267" s="76"/>
      <c r="AU267" s="76"/>
      <c r="AV267" s="79"/>
      <c r="AW267" s="79" t="e">
        <f>IF(AND($AW$3=#REF!,#REF!=Y267),AV267,"")</f>
        <v>#REF!</v>
      </c>
    </row>
    <row r="268" spans="1:49" ht="21" customHeight="1" thickBot="1">
      <c r="A268" s="68"/>
      <c r="B268" s="68"/>
      <c r="C268" s="69"/>
      <c r="D268" s="70"/>
      <c r="E268" s="71"/>
      <c r="F268" s="72"/>
      <c r="G268" s="73"/>
      <c r="H268" s="73"/>
      <c r="I268" s="74"/>
      <c r="J268" s="75"/>
      <c r="K268" s="75"/>
      <c r="L268" s="75"/>
      <c r="M268" s="75"/>
      <c r="N268" s="75"/>
      <c r="O268" s="75"/>
      <c r="P268" s="76"/>
      <c r="Q268" s="77"/>
      <c r="R268" s="78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/>
      <c r="AJ268" s="76"/>
      <c r="AK268" s="76"/>
      <c r="AL268" s="76"/>
      <c r="AM268" s="76"/>
      <c r="AN268" s="76"/>
      <c r="AO268" s="76"/>
      <c r="AP268" s="76"/>
      <c r="AQ268" s="76"/>
      <c r="AR268" s="76"/>
      <c r="AS268" s="76"/>
      <c r="AT268" s="76"/>
      <c r="AU268" s="76"/>
      <c r="AV268" s="79"/>
      <c r="AW268" s="79" t="e">
        <f>IF(AND($AW$3=#REF!,#REF!=Y268),AV268,"")</f>
        <v>#REF!</v>
      </c>
    </row>
    <row r="269" spans="1:49" ht="21" customHeight="1" thickBot="1">
      <c r="A269" s="68"/>
      <c r="B269" s="68"/>
      <c r="C269" s="69"/>
      <c r="D269" s="70"/>
      <c r="E269" s="71"/>
      <c r="F269" s="72"/>
      <c r="G269" s="73"/>
      <c r="H269" s="73"/>
      <c r="I269" s="74"/>
      <c r="J269" s="75"/>
      <c r="K269" s="75"/>
      <c r="L269" s="75"/>
      <c r="M269" s="75"/>
      <c r="N269" s="75"/>
      <c r="O269" s="75"/>
      <c r="P269" s="76"/>
      <c r="Q269" s="77"/>
      <c r="R269" s="78"/>
      <c r="S269" s="76"/>
      <c r="T269" s="76"/>
      <c r="U269" s="76"/>
      <c r="V269" s="76"/>
      <c r="W269" s="76"/>
      <c r="X269" s="76"/>
      <c r="Y269" s="76"/>
      <c r="Z269" s="76"/>
      <c r="AA269" s="76"/>
      <c r="AB269" s="76"/>
      <c r="AC269" s="76"/>
      <c r="AD269" s="76"/>
      <c r="AE269" s="76"/>
      <c r="AF269" s="76"/>
      <c r="AG269" s="76"/>
      <c r="AH269" s="76"/>
      <c r="AI269" s="76"/>
      <c r="AJ269" s="76"/>
      <c r="AK269" s="76"/>
      <c r="AL269" s="76"/>
      <c r="AM269" s="76"/>
      <c r="AN269" s="76"/>
      <c r="AO269" s="76"/>
      <c r="AP269" s="76"/>
      <c r="AQ269" s="76"/>
      <c r="AR269" s="76"/>
      <c r="AS269" s="76"/>
      <c r="AT269" s="76"/>
      <c r="AU269" s="76"/>
      <c r="AV269" s="79"/>
      <c r="AW269" s="79" t="e">
        <f>IF(AND($AW$3=#REF!,#REF!=Y269),AV269,"")</f>
        <v>#REF!</v>
      </c>
    </row>
    <row r="270" spans="1:49" ht="21" customHeight="1" thickBot="1">
      <c r="A270" s="68"/>
      <c r="B270" s="68"/>
      <c r="C270" s="69"/>
      <c r="D270" s="70"/>
      <c r="E270" s="71"/>
      <c r="F270" s="72"/>
      <c r="G270" s="73"/>
      <c r="H270" s="73"/>
      <c r="I270" s="74"/>
      <c r="J270" s="75"/>
      <c r="K270" s="75"/>
      <c r="L270" s="75"/>
      <c r="M270" s="75"/>
      <c r="N270" s="75"/>
      <c r="O270" s="75"/>
      <c r="P270" s="76"/>
      <c r="Q270" s="77"/>
      <c r="R270" s="78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/>
      <c r="AN270" s="76"/>
      <c r="AO270" s="76"/>
      <c r="AP270" s="76"/>
      <c r="AQ270" s="76"/>
      <c r="AR270" s="76"/>
      <c r="AS270" s="76"/>
      <c r="AT270" s="76"/>
      <c r="AU270" s="76"/>
      <c r="AV270" s="79"/>
      <c r="AW270" s="79" t="e">
        <f>IF(AND($AW$3=#REF!,#REF!=Y270),AV270,"")</f>
        <v>#REF!</v>
      </c>
    </row>
    <row r="271" spans="1:49" ht="21" customHeight="1" thickBot="1">
      <c r="A271" s="68"/>
      <c r="B271" s="68"/>
      <c r="C271" s="69"/>
      <c r="D271" s="70"/>
      <c r="E271" s="71"/>
      <c r="F271" s="72"/>
      <c r="G271" s="73"/>
      <c r="H271" s="73"/>
      <c r="I271" s="74"/>
      <c r="J271" s="75"/>
      <c r="K271" s="75"/>
      <c r="L271" s="75"/>
      <c r="M271" s="75"/>
      <c r="N271" s="75"/>
      <c r="O271" s="75"/>
      <c r="P271" s="76"/>
      <c r="Q271" s="77"/>
      <c r="R271" s="78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76"/>
      <c r="AL271" s="76"/>
      <c r="AM271" s="76"/>
      <c r="AN271" s="76"/>
      <c r="AO271" s="76"/>
      <c r="AP271" s="76"/>
      <c r="AQ271" s="76"/>
      <c r="AR271" s="76"/>
      <c r="AS271" s="76"/>
      <c r="AT271" s="76"/>
      <c r="AU271" s="76"/>
      <c r="AV271" s="79"/>
      <c r="AW271" s="79" t="e">
        <f>IF(AND($AW$3=#REF!,#REF!=Y271),AV271,"")</f>
        <v>#REF!</v>
      </c>
    </row>
    <row r="272" spans="1:49" ht="21" customHeight="1" thickBot="1">
      <c r="A272" s="68"/>
      <c r="B272" s="68"/>
      <c r="C272" s="69"/>
      <c r="D272" s="70"/>
      <c r="E272" s="71"/>
      <c r="F272" s="72"/>
      <c r="G272" s="73"/>
      <c r="H272" s="73"/>
      <c r="I272" s="74"/>
      <c r="J272" s="75"/>
      <c r="K272" s="75"/>
      <c r="L272" s="75"/>
      <c r="M272" s="75"/>
      <c r="N272" s="75"/>
      <c r="O272" s="75"/>
      <c r="P272" s="76"/>
      <c r="Q272" s="77"/>
      <c r="R272" s="78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76"/>
      <c r="AK272" s="76"/>
      <c r="AL272" s="76"/>
      <c r="AM272" s="76"/>
      <c r="AN272" s="76"/>
      <c r="AO272" s="76"/>
      <c r="AP272" s="76"/>
      <c r="AQ272" s="76"/>
      <c r="AR272" s="76"/>
      <c r="AS272" s="76"/>
      <c r="AT272" s="76"/>
      <c r="AU272" s="76"/>
      <c r="AV272" s="79"/>
      <c r="AW272" s="79" t="e">
        <f>IF(AND($AW$3=#REF!,#REF!=Y272),AV272,"")</f>
        <v>#REF!</v>
      </c>
    </row>
    <row r="273" spans="1:49" ht="21" customHeight="1" thickBot="1">
      <c r="A273" s="68"/>
      <c r="B273" s="68"/>
      <c r="C273" s="69"/>
      <c r="D273" s="70"/>
      <c r="E273" s="71"/>
      <c r="F273" s="72"/>
      <c r="G273" s="73"/>
      <c r="H273" s="73"/>
      <c r="I273" s="74"/>
      <c r="J273" s="75"/>
      <c r="K273" s="75"/>
      <c r="L273" s="75"/>
      <c r="M273" s="75"/>
      <c r="N273" s="75"/>
      <c r="O273" s="75"/>
      <c r="P273" s="76"/>
      <c r="Q273" s="77"/>
      <c r="R273" s="78"/>
      <c r="S273" s="76"/>
      <c r="T273" s="76"/>
      <c r="U273" s="76"/>
      <c r="V273" s="76"/>
      <c r="W273" s="76"/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76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9"/>
      <c r="AW273" s="79" t="e">
        <f>IF(AND($AW$3=#REF!,#REF!=Y273),AV273,"")</f>
        <v>#REF!</v>
      </c>
    </row>
    <row r="274" spans="1:49" ht="21" customHeight="1" thickBot="1">
      <c r="A274" s="68"/>
      <c r="B274" s="68"/>
      <c r="C274" s="69"/>
      <c r="D274" s="70"/>
      <c r="E274" s="71"/>
      <c r="F274" s="72"/>
      <c r="G274" s="73"/>
      <c r="H274" s="73"/>
      <c r="I274" s="74"/>
      <c r="J274" s="75"/>
      <c r="K274" s="75"/>
      <c r="L274" s="75"/>
      <c r="M274" s="75"/>
      <c r="N274" s="75"/>
      <c r="O274" s="75"/>
      <c r="P274" s="76"/>
      <c r="Q274" s="77"/>
      <c r="R274" s="78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76"/>
      <c r="AL274" s="76"/>
      <c r="AM274" s="76"/>
      <c r="AN274" s="76"/>
      <c r="AO274" s="76"/>
      <c r="AP274" s="76"/>
      <c r="AQ274" s="76"/>
      <c r="AR274" s="76"/>
      <c r="AS274" s="76"/>
      <c r="AT274" s="76"/>
      <c r="AU274" s="76"/>
      <c r="AV274" s="79"/>
      <c r="AW274" s="79" t="e">
        <f>IF(AND($AW$3=#REF!,#REF!=Y274),AV274,"")</f>
        <v>#REF!</v>
      </c>
    </row>
    <row r="275" spans="1:49" ht="21" customHeight="1" thickBot="1">
      <c r="A275" s="68"/>
      <c r="B275" s="68"/>
      <c r="C275" s="69"/>
      <c r="D275" s="70"/>
      <c r="E275" s="71"/>
      <c r="F275" s="72"/>
      <c r="G275" s="73"/>
      <c r="H275" s="73"/>
      <c r="I275" s="74"/>
      <c r="J275" s="75"/>
      <c r="K275" s="75"/>
      <c r="L275" s="75"/>
      <c r="M275" s="75"/>
      <c r="N275" s="75"/>
      <c r="O275" s="75"/>
      <c r="P275" s="76"/>
      <c r="Q275" s="77"/>
      <c r="R275" s="78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76"/>
      <c r="AL275" s="76"/>
      <c r="AM275" s="76"/>
      <c r="AN275" s="76"/>
      <c r="AO275" s="76"/>
      <c r="AP275" s="76"/>
      <c r="AQ275" s="76"/>
      <c r="AR275" s="76"/>
      <c r="AS275" s="76"/>
      <c r="AT275" s="76"/>
      <c r="AU275" s="76"/>
      <c r="AV275" s="79"/>
      <c r="AW275" s="79" t="e">
        <f>IF(AND($AW$3=#REF!,#REF!=Y275),AV275,"")</f>
        <v>#REF!</v>
      </c>
    </row>
    <row r="276" spans="1:49" ht="21" customHeight="1" thickBot="1">
      <c r="A276" s="68"/>
      <c r="B276" s="68"/>
      <c r="C276" s="69"/>
      <c r="D276" s="70"/>
      <c r="E276" s="71"/>
      <c r="F276" s="72"/>
      <c r="G276" s="73"/>
      <c r="H276" s="73"/>
      <c r="I276" s="74"/>
      <c r="J276" s="75"/>
      <c r="K276" s="75"/>
      <c r="L276" s="75"/>
      <c r="M276" s="75"/>
      <c r="N276" s="75"/>
      <c r="O276" s="75"/>
      <c r="P276" s="76"/>
      <c r="Q276" s="77"/>
      <c r="R276" s="78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6"/>
      <c r="AL276" s="76"/>
      <c r="AM276" s="76"/>
      <c r="AN276" s="76"/>
      <c r="AO276" s="76"/>
      <c r="AP276" s="76"/>
      <c r="AQ276" s="76"/>
      <c r="AR276" s="76"/>
      <c r="AS276" s="76"/>
      <c r="AT276" s="76"/>
      <c r="AU276" s="76"/>
      <c r="AV276" s="79"/>
      <c r="AW276" s="79" t="e">
        <f>IF(AND($AW$3=#REF!,#REF!=Y276),AV276,"")</f>
        <v>#REF!</v>
      </c>
    </row>
    <row r="277" spans="1:49" ht="21" customHeight="1" thickBot="1">
      <c r="A277" s="68"/>
      <c r="B277" s="68"/>
      <c r="C277" s="69"/>
      <c r="D277" s="70"/>
      <c r="E277" s="71"/>
      <c r="F277" s="72"/>
      <c r="G277" s="73"/>
      <c r="H277" s="73"/>
      <c r="I277" s="74"/>
      <c r="J277" s="75"/>
      <c r="K277" s="75"/>
      <c r="L277" s="75"/>
      <c r="M277" s="75"/>
      <c r="N277" s="75"/>
      <c r="O277" s="75"/>
      <c r="P277" s="76"/>
      <c r="Q277" s="77"/>
      <c r="R277" s="78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/>
      <c r="AN277" s="76"/>
      <c r="AO277" s="76"/>
      <c r="AP277" s="76"/>
      <c r="AQ277" s="76"/>
      <c r="AR277" s="76"/>
      <c r="AS277" s="76"/>
      <c r="AT277" s="76"/>
      <c r="AU277" s="76"/>
      <c r="AV277" s="79"/>
      <c r="AW277" s="79" t="e">
        <f>IF(AND($AW$3=#REF!,#REF!=Y277),AV277,"")</f>
        <v>#REF!</v>
      </c>
    </row>
    <row r="278" spans="1:49" ht="21" customHeight="1" thickBot="1">
      <c r="A278" s="68"/>
      <c r="B278" s="68"/>
      <c r="C278" s="69"/>
      <c r="D278" s="70"/>
      <c r="E278" s="71"/>
      <c r="F278" s="72"/>
      <c r="G278" s="73"/>
      <c r="H278" s="73"/>
      <c r="I278" s="74"/>
      <c r="J278" s="75"/>
      <c r="K278" s="75"/>
      <c r="L278" s="75"/>
      <c r="M278" s="75"/>
      <c r="N278" s="75"/>
      <c r="O278" s="75"/>
      <c r="P278" s="76"/>
      <c r="Q278" s="77"/>
      <c r="R278" s="78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76"/>
      <c r="AK278" s="76"/>
      <c r="AL278" s="76"/>
      <c r="AM278" s="76"/>
      <c r="AN278" s="76"/>
      <c r="AO278" s="76"/>
      <c r="AP278" s="76"/>
      <c r="AQ278" s="76"/>
      <c r="AR278" s="76"/>
      <c r="AS278" s="76"/>
      <c r="AT278" s="76"/>
      <c r="AU278" s="76"/>
      <c r="AV278" s="79"/>
      <c r="AW278" s="79" t="e">
        <f>IF(AND($AW$3=#REF!,#REF!=Y278),AV278,"")</f>
        <v>#REF!</v>
      </c>
    </row>
    <row r="279" spans="1:49" ht="21" customHeight="1" thickBot="1">
      <c r="A279" s="68"/>
      <c r="B279" s="68"/>
      <c r="C279" s="69"/>
      <c r="D279" s="70"/>
      <c r="E279" s="71"/>
      <c r="F279" s="72"/>
      <c r="G279" s="73"/>
      <c r="H279" s="73"/>
      <c r="I279" s="74"/>
      <c r="J279" s="75"/>
      <c r="K279" s="75"/>
      <c r="L279" s="75"/>
      <c r="M279" s="75"/>
      <c r="N279" s="75"/>
      <c r="O279" s="75"/>
      <c r="P279" s="76"/>
      <c r="Q279" s="77"/>
      <c r="R279" s="78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  <c r="AU279" s="76"/>
      <c r="AV279" s="79"/>
      <c r="AW279" s="79" t="e">
        <f>IF(AND($AW$3=#REF!,#REF!=Y279),AV279,"")</f>
        <v>#REF!</v>
      </c>
    </row>
    <row r="280" spans="1:49" ht="21" customHeight="1" thickBot="1">
      <c r="A280" s="68"/>
      <c r="B280" s="68"/>
      <c r="C280" s="69"/>
      <c r="D280" s="70"/>
      <c r="E280" s="71"/>
      <c r="F280" s="72"/>
      <c r="G280" s="73"/>
      <c r="H280" s="73"/>
      <c r="I280" s="74"/>
      <c r="J280" s="75"/>
      <c r="K280" s="75"/>
      <c r="L280" s="75"/>
      <c r="M280" s="75"/>
      <c r="N280" s="75"/>
      <c r="O280" s="75"/>
      <c r="P280" s="76"/>
      <c r="Q280" s="77"/>
      <c r="R280" s="78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76"/>
      <c r="AK280" s="76"/>
      <c r="AL280" s="76"/>
      <c r="AM280" s="76"/>
      <c r="AN280" s="76"/>
      <c r="AO280" s="76"/>
      <c r="AP280" s="76"/>
      <c r="AQ280" s="76"/>
      <c r="AR280" s="76"/>
      <c r="AS280" s="76"/>
      <c r="AT280" s="76"/>
      <c r="AU280" s="76"/>
      <c r="AV280" s="79"/>
      <c r="AW280" s="79" t="e">
        <f>IF(AND($AW$3=#REF!,#REF!=Y280),AV280,"")</f>
        <v>#REF!</v>
      </c>
    </row>
    <row r="281" spans="1:49" ht="21" customHeight="1" thickBot="1">
      <c r="A281" s="68"/>
      <c r="B281" s="68"/>
      <c r="C281" s="69"/>
      <c r="D281" s="70"/>
      <c r="E281" s="71"/>
      <c r="F281" s="72"/>
      <c r="G281" s="73"/>
      <c r="H281" s="73"/>
      <c r="I281" s="74"/>
      <c r="J281" s="75"/>
      <c r="K281" s="75"/>
      <c r="L281" s="75"/>
      <c r="M281" s="75"/>
      <c r="N281" s="75"/>
      <c r="O281" s="75"/>
      <c r="P281" s="76"/>
      <c r="Q281" s="77"/>
      <c r="R281" s="78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  <c r="AC281" s="76"/>
      <c r="AD281" s="76"/>
      <c r="AE281" s="76"/>
      <c r="AF281" s="76"/>
      <c r="AG281" s="76"/>
      <c r="AH281" s="76"/>
      <c r="AI281" s="76"/>
      <c r="AJ281" s="76"/>
      <c r="AK281" s="76"/>
      <c r="AL281" s="76"/>
      <c r="AM281" s="76"/>
      <c r="AN281" s="76"/>
      <c r="AO281" s="76"/>
      <c r="AP281" s="76"/>
      <c r="AQ281" s="76"/>
      <c r="AR281" s="76"/>
      <c r="AS281" s="76"/>
      <c r="AT281" s="76"/>
      <c r="AU281" s="76"/>
      <c r="AV281" s="79"/>
      <c r="AW281" s="79" t="e">
        <f>IF(AND($AW$3=#REF!,#REF!=Y281),AV281,"")</f>
        <v>#REF!</v>
      </c>
    </row>
    <row r="282" spans="1:49" ht="21" customHeight="1" thickBot="1">
      <c r="A282" s="68"/>
      <c r="B282" s="68"/>
      <c r="C282" s="69"/>
      <c r="D282" s="70"/>
      <c r="E282" s="71"/>
      <c r="F282" s="72"/>
      <c r="G282" s="73"/>
      <c r="H282" s="73"/>
      <c r="I282" s="74"/>
      <c r="J282" s="75"/>
      <c r="K282" s="75"/>
      <c r="L282" s="75"/>
      <c r="M282" s="75"/>
      <c r="N282" s="75"/>
      <c r="O282" s="75"/>
      <c r="P282" s="76"/>
      <c r="Q282" s="77"/>
      <c r="R282" s="78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76"/>
      <c r="AL282" s="76"/>
      <c r="AM282" s="76"/>
      <c r="AN282" s="76"/>
      <c r="AO282" s="76"/>
      <c r="AP282" s="76"/>
      <c r="AQ282" s="76"/>
      <c r="AR282" s="76"/>
      <c r="AS282" s="76"/>
      <c r="AT282" s="76"/>
      <c r="AU282" s="76"/>
      <c r="AV282" s="79"/>
      <c r="AW282" s="79" t="e">
        <f>IF(AND($AW$3=#REF!,#REF!=Y282),AV282,"")</f>
        <v>#REF!</v>
      </c>
    </row>
    <row r="283" spans="1:49" ht="21" customHeight="1" thickBot="1">
      <c r="A283" s="68"/>
      <c r="B283" s="68"/>
      <c r="C283" s="69"/>
      <c r="D283" s="70"/>
      <c r="E283" s="71"/>
      <c r="F283" s="72"/>
      <c r="G283" s="73"/>
      <c r="H283" s="73"/>
      <c r="I283" s="74"/>
      <c r="J283" s="75"/>
      <c r="K283" s="75"/>
      <c r="L283" s="75"/>
      <c r="M283" s="75"/>
      <c r="N283" s="75"/>
      <c r="O283" s="75"/>
      <c r="P283" s="76"/>
      <c r="Q283" s="77"/>
      <c r="R283" s="78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76"/>
      <c r="AK283" s="76"/>
      <c r="AL283" s="76"/>
      <c r="AM283" s="76"/>
      <c r="AN283" s="76"/>
      <c r="AO283" s="76"/>
      <c r="AP283" s="76"/>
      <c r="AQ283" s="76"/>
      <c r="AR283" s="76"/>
      <c r="AS283" s="76"/>
      <c r="AT283" s="76"/>
      <c r="AU283" s="76"/>
      <c r="AV283" s="79"/>
      <c r="AW283" s="79" t="e">
        <f>IF(AND($AW$3=#REF!,#REF!=Y283),AV283,"")</f>
        <v>#REF!</v>
      </c>
    </row>
    <row r="284" spans="1:49" ht="21" customHeight="1" thickBot="1">
      <c r="A284" s="68"/>
      <c r="B284" s="68"/>
      <c r="C284" s="69"/>
      <c r="D284" s="70"/>
      <c r="E284" s="71"/>
      <c r="F284" s="72"/>
      <c r="G284" s="73"/>
      <c r="H284" s="73"/>
      <c r="I284" s="74"/>
      <c r="J284" s="75"/>
      <c r="K284" s="75"/>
      <c r="L284" s="75"/>
      <c r="M284" s="75"/>
      <c r="N284" s="75"/>
      <c r="O284" s="75"/>
      <c r="P284" s="76"/>
      <c r="Q284" s="77"/>
      <c r="R284" s="78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  <c r="AP284" s="76"/>
      <c r="AQ284" s="76"/>
      <c r="AR284" s="76"/>
      <c r="AS284" s="76"/>
      <c r="AT284" s="76"/>
      <c r="AU284" s="76"/>
      <c r="AV284" s="79"/>
      <c r="AW284" s="79" t="e">
        <f>IF(AND($AW$3=#REF!,#REF!=Y284),AV284,"")</f>
        <v>#REF!</v>
      </c>
    </row>
    <row r="285" spans="1:49" ht="21" customHeight="1" thickBot="1">
      <c r="A285" s="68"/>
      <c r="B285" s="68"/>
      <c r="C285" s="69"/>
      <c r="D285" s="70"/>
      <c r="E285" s="71"/>
      <c r="F285" s="72"/>
      <c r="G285" s="73"/>
      <c r="H285" s="73"/>
      <c r="I285" s="74"/>
      <c r="J285" s="75"/>
      <c r="K285" s="75"/>
      <c r="L285" s="75"/>
      <c r="M285" s="75"/>
      <c r="N285" s="75"/>
      <c r="O285" s="75"/>
      <c r="P285" s="76"/>
      <c r="Q285" s="77"/>
      <c r="R285" s="78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76"/>
      <c r="AL285" s="76"/>
      <c r="AM285" s="76"/>
      <c r="AN285" s="76"/>
      <c r="AO285" s="76"/>
      <c r="AP285" s="76"/>
      <c r="AQ285" s="76"/>
      <c r="AR285" s="76"/>
      <c r="AS285" s="76"/>
      <c r="AT285" s="76"/>
      <c r="AU285" s="76"/>
      <c r="AV285" s="79"/>
      <c r="AW285" s="79" t="e">
        <f>IF(AND($AW$3=#REF!,#REF!=Y285),AV285,"")</f>
        <v>#REF!</v>
      </c>
    </row>
    <row r="286" spans="1:49" ht="21" customHeight="1" thickBot="1">
      <c r="A286" s="68"/>
      <c r="B286" s="68"/>
      <c r="C286" s="69"/>
      <c r="D286" s="70"/>
      <c r="E286" s="71"/>
      <c r="F286" s="72"/>
      <c r="G286" s="73"/>
      <c r="H286" s="73"/>
      <c r="I286" s="74"/>
      <c r="J286" s="75"/>
      <c r="K286" s="75"/>
      <c r="L286" s="75"/>
      <c r="M286" s="75"/>
      <c r="N286" s="75"/>
      <c r="O286" s="75"/>
      <c r="P286" s="76"/>
      <c r="Q286" s="77"/>
      <c r="R286" s="78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N286" s="76"/>
      <c r="AO286" s="76"/>
      <c r="AP286" s="76"/>
      <c r="AQ286" s="76"/>
      <c r="AR286" s="76"/>
      <c r="AS286" s="76"/>
      <c r="AT286" s="76"/>
      <c r="AU286" s="76"/>
      <c r="AV286" s="79"/>
      <c r="AW286" s="79" t="e">
        <f>IF(AND($AW$3=#REF!,#REF!=Y286),AV286,"")</f>
        <v>#REF!</v>
      </c>
    </row>
    <row r="287" spans="1:49" ht="21" customHeight="1" thickBot="1">
      <c r="A287" s="68"/>
      <c r="B287" s="68"/>
      <c r="C287" s="69"/>
      <c r="D287" s="70"/>
      <c r="E287" s="71"/>
      <c r="F287" s="72"/>
      <c r="G287" s="73"/>
      <c r="H287" s="73"/>
      <c r="I287" s="74"/>
      <c r="J287" s="75"/>
      <c r="K287" s="75"/>
      <c r="L287" s="75"/>
      <c r="M287" s="75"/>
      <c r="N287" s="75"/>
      <c r="O287" s="75"/>
      <c r="P287" s="76"/>
      <c r="Q287" s="77"/>
      <c r="R287" s="78"/>
      <c r="S287" s="76"/>
      <c r="T287" s="76"/>
      <c r="U287" s="76"/>
      <c r="V287" s="76"/>
      <c r="W287" s="76"/>
      <c r="X287" s="76"/>
      <c r="Y287" s="76"/>
      <c r="Z287" s="76"/>
      <c r="AA287" s="76"/>
      <c r="AB287" s="76"/>
      <c r="AC287" s="76"/>
      <c r="AD287" s="76"/>
      <c r="AE287" s="76"/>
      <c r="AF287" s="76"/>
      <c r="AG287" s="76"/>
      <c r="AH287" s="76"/>
      <c r="AI287" s="76"/>
      <c r="AJ287" s="76"/>
      <c r="AK287" s="76"/>
      <c r="AL287" s="76"/>
      <c r="AM287" s="76"/>
      <c r="AN287" s="76"/>
      <c r="AO287" s="76"/>
      <c r="AP287" s="76"/>
      <c r="AQ287" s="76"/>
      <c r="AR287" s="76"/>
      <c r="AS287" s="76"/>
      <c r="AT287" s="76"/>
      <c r="AU287" s="76"/>
      <c r="AV287" s="79"/>
      <c r="AW287" s="79" t="e">
        <f>IF(AND($AW$3=#REF!,#REF!=Y287),AV287,"")</f>
        <v>#REF!</v>
      </c>
    </row>
    <row r="288" spans="1:49" ht="21" customHeight="1" thickBot="1">
      <c r="A288" s="68"/>
      <c r="B288" s="68"/>
      <c r="C288" s="69"/>
      <c r="D288" s="70"/>
      <c r="E288" s="71"/>
      <c r="F288" s="72"/>
      <c r="G288" s="73"/>
      <c r="H288" s="73"/>
      <c r="I288" s="74"/>
      <c r="J288" s="75"/>
      <c r="K288" s="75"/>
      <c r="L288" s="75"/>
      <c r="M288" s="75"/>
      <c r="N288" s="75"/>
      <c r="O288" s="75"/>
      <c r="P288" s="76"/>
      <c r="Q288" s="77"/>
      <c r="R288" s="78"/>
      <c r="S288" s="76"/>
      <c r="T288" s="76"/>
      <c r="U288" s="76"/>
      <c r="V288" s="76"/>
      <c r="W288" s="76"/>
      <c r="X288" s="76"/>
      <c r="Y288" s="76"/>
      <c r="Z288" s="76"/>
      <c r="AA288" s="76"/>
      <c r="AB288" s="76"/>
      <c r="AC288" s="76"/>
      <c r="AD288" s="76"/>
      <c r="AE288" s="76"/>
      <c r="AF288" s="76"/>
      <c r="AG288" s="76"/>
      <c r="AH288" s="76"/>
      <c r="AI288" s="76"/>
      <c r="AJ288" s="76"/>
      <c r="AK288" s="76"/>
      <c r="AL288" s="76"/>
      <c r="AM288" s="76"/>
      <c r="AN288" s="76"/>
      <c r="AO288" s="76"/>
      <c r="AP288" s="76"/>
      <c r="AQ288" s="76"/>
      <c r="AR288" s="76"/>
      <c r="AS288" s="76"/>
      <c r="AT288" s="76"/>
      <c r="AU288" s="76"/>
      <c r="AV288" s="79"/>
      <c r="AW288" s="79" t="e">
        <f>IF(AND($AW$3=#REF!,#REF!=Y288),AV288,"")</f>
        <v>#REF!</v>
      </c>
    </row>
    <row r="289" spans="1:49" ht="21" customHeight="1" thickBot="1">
      <c r="A289" s="68"/>
      <c r="B289" s="68"/>
      <c r="C289" s="69"/>
      <c r="D289" s="70"/>
      <c r="E289" s="71"/>
      <c r="F289" s="72"/>
      <c r="G289" s="73"/>
      <c r="H289" s="73"/>
      <c r="I289" s="74"/>
      <c r="J289" s="75"/>
      <c r="K289" s="75"/>
      <c r="L289" s="75"/>
      <c r="M289" s="75"/>
      <c r="N289" s="75"/>
      <c r="O289" s="75"/>
      <c r="P289" s="76"/>
      <c r="Q289" s="77"/>
      <c r="R289" s="78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76"/>
      <c r="AS289" s="76"/>
      <c r="AT289" s="76"/>
      <c r="AU289" s="76"/>
      <c r="AV289" s="79"/>
      <c r="AW289" s="79" t="e">
        <f>IF(AND($AW$3=#REF!,#REF!=Y289),AV289,"")</f>
        <v>#REF!</v>
      </c>
    </row>
    <row r="290" spans="1:49" ht="21" customHeight="1" thickBot="1">
      <c r="A290" s="68"/>
      <c r="B290" s="68"/>
      <c r="C290" s="69"/>
      <c r="D290" s="70"/>
      <c r="E290" s="71"/>
      <c r="F290" s="72"/>
      <c r="G290" s="73"/>
      <c r="H290" s="73"/>
      <c r="I290" s="74"/>
      <c r="J290" s="75"/>
      <c r="K290" s="75"/>
      <c r="L290" s="75"/>
      <c r="M290" s="75"/>
      <c r="N290" s="75"/>
      <c r="O290" s="75"/>
      <c r="P290" s="76"/>
      <c r="Q290" s="77"/>
      <c r="R290" s="78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76"/>
      <c r="AK290" s="76"/>
      <c r="AL290" s="76"/>
      <c r="AM290" s="76"/>
      <c r="AN290" s="76"/>
      <c r="AO290" s="76"/>
      <c r="AP290" s="76"/>
      <c r="AQ290" s="76"/>
      <c r="AR290" s="76"/>
      <c r="AS290" s="76"/>
      <c r="AT290" s="76"/>
      <c r="AU290" s="76"/>
      <c r="AV290" s="79"/>
      <c r="AW290" s="79" t="e">
        <f>IF(AND($AW$3=#REF!,#REF!=Y290),AV290,"")</f>
        <v>#REF!</v>
      </c>
    </row>
    <row r="291" spans="1:49" ht="21" customHeight="1" thickBot="1">
      <c r="A291" s="68"/>
      <c r="B291" s="68"/>
      <c r="C291" s="69"/>
      <c r="D291" s="70"/>
      <c r="E291" s="71"/>
      <c r="F291" s="72"/>
      <c r="G291" s="73"/>
      <c r="H291" s="73"/>
      <c r="I291" s="74"/>
      <c r="J291" s="75"/>
      <c r="K291" s="75"/>
      <c r="L291" s="75"/>
      <c r="M291" s="75"/>
      <c r="N291" s="75"/>
      <c r="O291" s="75"/>
      <c r="P291" s="76"/>
      <c r="Q291" s="77"/>
      <c r="R291" s="78"/>
      <c r="S291" s="76"/>
      <c r="T291" s="76"/>
      <c r="U291" s="76"/>
      <c r="V291" s="76"/>
      <c r="W291" s="76"/>
      <c r="X291" s="76"/>
      <c r="Y291" s="76"/>
      <c r="Z291" s="76"/>
      <c r="AA291" s="76"/>
      <c r="AB291" s="76"/>
      <c r="AC291" s="76"/>
      <c r="AD291" s="76"/>
      <c r="AE291" s="76"/>
      <c r="AF291" s="76"/>
      <c r="AG291" s="76"/>
      <c r="AH291" s="76"/>
      <c r="AI291" s="76"/>
      <c r="AJ291" s="76"/>
      <c r="AK291" s="76"/>
      <c r="AL291" s="76"/>
      <c r="AM291" s="76"/>
      <c r="AN291" s="76"/>
      <c r="AO291" s="76"/>
      <c r="AP291" s="76"/>
      <c r="AQ291" s="76"/>
      <c r="AR291" s="76"/>
      <c r="AS291" s="76"/>
      <c r="AT291" s="76"/>
      <c r="AU291" s="76"/>
      <c r="AV291" s="79"/>
      <c r="AW291" s="79" t="e">
        <f>IF(AND($AW$3=#REF!,#REF!=Y291),AV291,"")</f>
        <v>#REF!</v>
      </c>
    </row>
    <row r="292" spans="1:49" ht="21" customHeight="1" thickBot="1">
      <c r="A292" s="68"/>
      <c r="B292" s="68"/>
      <c r="C292" s="69"/>
      <c r="D292" s="70"/>
      <c r="E292" s="71"/>
      <c r="F292" s="72"/>
      <c r="G292" s="73"/>
      <c r="H292" s="73"/>
      <c r="I292" s="74"/>
      <c r="J292" s="75"/>
      <c r="K292" s="75"/>
      <c r="L292" s="75"/>
      <c r="M292" s="75"/>
      <c r="N292" s="75"/>
      <c r="O292" s="75"/>
      <c r="P292" s="76"/>
      <c r="Q292" s="77"/>
      <c r="R292" s="78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N292" s="76"/>
      <c r="AO292" s="76"/>
      <c r="AP292" s="76"/>
      <c r="AQ292" s="76"/>
      <c r="AR292" s="76"/>
      <c r="AS292" s="76"/>
      <c r="AT292" s="76"/>
      <c r="AU292" s="76"/>
      <c r="AV292" s="79"/>
      <c r="AW292" s="79" t="e">
        <f>IF(AND($AW$3=#REF!,#REF!=Y292),AV292,"")</f>
        <v>#REF!</v>
      </c>
    </row>
    <row r="293" spans="1:49" ht="21" customHeight="1" thickBot="1">
      <c r="A293" s="68"/>
      <c r="B293" s="68"/>
      <c r="C293" s="69"/>
      <c r="D293" s="70"/>
      <c r="E293" s="71"/>
      <c r="F293" s="72"/>
      <c r="G293" s="73"/>
      <c r="H293" s="73"/>
      <c r="I293" s="74"/>
      <c r="J293" s="75"/>
      <c r="K293" s="75"/>
      <c r="L293" s="75"/>
      <c r="M293" s="75"/>
      <c r="N293" s="75"/>
      <c r="O293" s="75"/>
      <c r="P293" s="76"/>
      <c r="Q293" s="77"/>
      <c r="R293" s="78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76"/>
      <c r="AL293" s="76"/>
      <c r="AM293" s="76"/>
      <c r="AN293" s="76"/>
      <c r="AO293" s="76"/>
      <c r="AP293" s="76"/>
      <c r="AQ293" s="76"/>
      <c r="AR293" s="76"/>
      <c r="AS293" s="76"/>
      <c r="AT293" s="76"/>
      <c r="AU293" s="76"/>
      <c r="AV293" s="79"/>
      <c r="AW293" s="79" t="e">
        <f>IF(AND($AW$3=#REF!,#REF!=Y293),AV293,"")</f>
        <v>#REF!</v>
      </c>
    </row>
    <row r="294" spans="1:49" ht="21" customHeight="1" thickBot="1">
      <c r="A294" s="68"/>
      <c r="B294" s="68"/>
      <c r="C294" s="69"/>
      <c r="D294" s="70"/>
      <c r="E294" s="71"/>
      <c r="F294" s="72"/>
      <c r="G294" s="73"/>
      <c r="H294" s="73"/>
      <c r="I294" s="74"/>
      <c r="J294" s="75"/>
      <c r="K294" s="75"/>
      <c r="L294" s="75"/>
      <c r="M294" s="75"/>
      <c r="N294" s="75"/>
      <c r="O294" s="75"/>
      <c r="P294" s="76"/>
      <c r="Q294" s="77"/>
      <c r="R294" s="78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76"/>
      <c r="AS294" s="76"/>
      <c r="AT294" s="76"/>
      <c r="AU294" s="76"/>
      <c r="AV294" s="79"/>
      <c r="AW294" s="79" t="e">
        <f>IF(AND($AW$3=#REF!,#REF!=Y294),AV294,"")</f>
        <v>#REF!</v>
      </c>
    </row>
    <row r="295" spans="1:49" ht="21" customHeight="1" thickBot="1">
      <c r="A295" s="68"/>
      <c r="B295" s="68"/>
      <c r="C295" s="69"/>
      <c r="D295" s="70"/>
      <c r="E295" s="71"/>
      <c r="F295" s="72"/>
      <c r="G295" s="73"/>
      <c r="H295" s="73"/>
      <c r="I295" s="74"/>
      <c r="J295" s="75"/>
      <c r="K295" s="75"/>
      <c r="L295" s="75"/>
      <c r="M295" s="75"/>
      <c r="N295" s="75"/>
      <c r="O295" s="75"/>
      <c r="P295" s="76"/>
      <c r="Q295" s="77"/>
      <c r="R295" s="78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76"/>
      <c r="AK295" s="76"/>
      <c r="AL295" s="76"/>
      <c r="AM295" s="76"/>
      <c r="AN295" s="76"/>
      <c r="AO295" s="76"/>
      <c r="AP295" s="76"/>
      <c r="AQ295" s="76"/>
      <c r="AR295" s="76"/>
      <c r="AS295" s="76"/>
      <c r="AT295" s="76"/>
      <c r="AU295" s="76"/>
      <c r="AV295" s="79"/>
      <c r="AW295" s="79" t="e">
        <f>IF(AND($AW$3=#REF!,#REF!=Y295),AV295,"")</f>
        <v>#REF!</v>
      </c>
    </row>
    <row r="296" spans="1:49" ht="21" customHeight="1" thickBot="1">
      <c r="A296" s="68"/>
      <c r="B296" s="68"/>
      <c r="C296" s="69"/>
      <c r="D296" s="70"/>
      <c r="E296" s="71"/>
      <c r="F296" s="72"/>
      <c r="G296" s="73"/>
      <c r="H296" s="73"/>
      <c r="I296" s="74"/>
      <c r="J296" s="75"/>
      <c r="K296" s="75"/>
      <c r="L296" s="75"/>
      <c r="M296" s="75"/>
      <c r="N296" s="75"/>
      <c r="O296" s="75"/>
      <c r="P296" s="76"/>
      <c r="Q296" s="77"/>
      <c r="R296" s="78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/>
      <c r="AN296" s="76"/>
      <c r="AO296" s="76"/>
      <c r="AP296" s="76"/>
      <c r="AQ296" s="76"/>
      <c r="AR296" s="76"/>
      <c r="AS296" s="76"/>
      <c r="AT296" s="76"/>
      <c r="AU296" s="76"/>
      <c r="AV296" s="79"/>
      <c r="AW296" s="79" t="e">
        <f>IF(AND($AW$3=#REF!,#REF!=Y296),AV296,"")</f>
        <v>#REF!</v>
      </c>
    </row>
    <row r="297" spans="1:49" ht="21" customHeight="1" thickBot="1">
      <c r="A297" s="68"/>
      <c r="B297" s="68"/>
      <c r="C297" s="69"/>
      <c r="D297" s="70"/>
      <c r="E297" s="71"/>
      <c r="F297" s="72"/>
      <c r="G297" s="73"/>
      <c r="H297" s="73"/>
      <c r="I297" s="74"/>
      <c r="J297" s="75"/>
      <c r="K297" s="75"/>
      <c r="L297" s="75"/>
      <c r="M297" s="75"/>
      <c r="N297" s="75"/>
      <c r="O297" s="75"/>
      <c r="P297" s="76"/>
      <c r="Q297" s="77"/>
      <c r="R297" s="78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76"/>
      <c r="AK297" s="76"/>
      <c r="AL297" s="76"/>
      <c r="AM297" s="76"/>
      <c r="AN297" s="76"/>
      <c r="AO297" s="76"/>
      <c r="AP297" s="76"/>
      <c r="AQ297" s="76"/>
      <c r="AR297" s="76"/>
      <c r="AS297" s="76"/>
      <c r="AT297" s="76"/>
      <c r="AU297" s="76"/>
      <c r="AV297" s="79"/>
      <c r="AW297" s="79" t="e">
        <f>IF(AND($AW$3=#REF!,#REF!=Y297),AV297,"")</f>
        <v>#REF!</v>
      </c>
    </row>
    <row r="298" spans="1:49" ht="21" customHeight="1" thickBot="1">
      <c r="A298" s="68"/>
      <c r="B298" s="68"/>
      <c r="C298" s="69"/>
      <c r="D298" s="70"/>
      <c r="E298" s="71"/>
      <c r="F298" s="72"/>
      <c r="G298" s="73"/>
      <c r="H298" s="73"/>
      <c r="I298" s="74"/>
      <c r="J298" s="75"/>
      <c r="K298" s="75"/>
      <c r="L298" s="75"/>
      <c r="M298" s="75"/>
      <c r="N298" s="75"/>
      <c r="O298" s="75"/>
      <c r="P298" s="76"/>
      <c r="Q298" s="77"/>
      <c r="R298" s="78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/>
      <c r="AN298" s="76"/>
      <c r="AO298" s="76"/>
      <c r="AP298" s="76"/>
      <c r="AQ298" s="76"/>
      <c r="AR298" s="76"/>
      <c r="AS298" s="76"/>
      <c r="AT298" s="76"/>
      <c r="AU298" s="76"/>
      <c r="AV298" s="79"/>
      <c r="AW298" s="79" t="e">
        <f>IF(AND($AW$3=#REF!,#REF!=Y298),AV298,"")</f>
        <v>#REF!</v>
      </c>
    </row>
    <row r="299" spans="1:49" ht="21" customHeight="1" thickBot="1">
      <c r="A299" s="68"/>
      <c r="B299" s="68"/>
      <c r="C299" s="69"/>
      <c r="D299" s="70"/>
      <c r="E299" s="71"/>
      <c r="F299" s="72"/>
      <c r="G299" s="73"/>
      <c r="H299" s="73"/>
      <c r="I299" s="74"/>
      <c r="J299" s="75"/>
      <c r="K299" s="75"/>
      <c r="L299" s="75"/>
      <c r="M299" s="75"/>
      <c r="N299" s="75"/>
      <c r="O299" s="75"/>
      <c r="P299" s="76"/>
      <c r="Q299" s="77"/>
      <c r="R299" s="78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76"/>
      <c r="AS299" s="76"/>
      <c r="AT299" s="76"/>
      <c r="AU299" s="76"/>
      <c r="AV299" s="79"/>
      <c r="AW299" s="79" t="e">
        <f>IF(AND($AW$3=#REF!,#REF!=Y299),AV299,"")</f>
        <v>#REF!</v>
      </c>
    </row>
    <row r="300" spans="1:49" ht="21" customHeight="1" thickBot="1">
      <c r="A300" s="68"/>
      <c r="B300" s="68"/>
      <c r="C300" s="69"/>
      <c r="D300" s="70"/>
      <c r="E300" s="71"/>
      <c r="F300" s="72"/>
      <c r="G300" s="73"/>
      <c r="H300" s="73"/>
      <c r="I300" s="74"/>
      <c r="J300" s="75"/>
      <c r="K300" s="75"/>
      <c r="L300" s="75"/>
      <c r="M300" s="75"/>
      <c r="N300" s="75"/>
      <c r="O300" s="75"/>
      <c r="P300" s="76"/>
      <c r="Q300" s="77"/>
      <c r="R300" s="78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76"/>
      <c r="AL300" s="76"/>
      <c r="AM300" s="76"/>
      <c r="AN300" s="76"/>
      <c r="AO300" s="76"/>
      <c r="AP300" s="76"/>
      <c r="AQ300" s="76"/>
      <c r="AR300" s="76"/>
      <c r="AS300" s="76"/>
      <c r="AT300" s="76"/>
      <c r="AU300" s="76"/>
      <c r="AV300" s="79"/>
      <c r="AW300" s="79" t="e">
        <f>IF(AND($AW$3=#REF!,#REF!=Y300),AV300,"")</f>
        <v>#REF!</v>
      </c>
    </row>
    <row r="301" spans="1:49" ht="21" customHeight="1" thickBot="1">
      <c r="A301" s="68"/>
      <c r="B301" s="68"/>
      <c r="C301" s="69"/>
      <c r="D301" s="70"/>
      <c r="E301" s="71"/>
      <c r="F301" s="72"/>
      <c r="G301" s="73"/>
      <c r="H301" s="73"/>
      <c r="I301" s="74"/>
      <c r="J301" s="75"/>
      <c r="K301" s="75"/>
      <c r="L301" s="75"/>
      <c r="M301" s="75"/>
      <c r="N301" s="75"/>
      <c r="O301" s="75"/>
      <c r="P301" s="76"/>
      <c r="Q301" s="77"/>
      <c r="R301" s="78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  <c r="AP301" s="76"/>
      <c r="AQ301" s="76"/>
      <c r="AR301" s="76"/>
      <c r="AS301" s="76"/>
      <c r="AT301" s="76"/>
      <c r="AU301" s="76"/>
      <c r="AV301" s="79"/>
      <c r="AW301" s="79" t="e">
        <f>IF(AND($AW$3=#REF!,#REF!=Y301),AV301,"")</f>
        <v>#REF!</v>
      </c>
    </row>
    <row r="302" spans="1:49" ht="21" customHeight="1" thickBot="1">
      <c r="A302" s="68"/>
      <c r="B302" s="68"/>
      <c r="C302" s="69"/>
      <c r="D302" s="70"/>
      <c r="E302" s="71"/>
      <c r="F302" s="72"/>
      <c r="G302" s="73"/>
      <c r="H302" s="73"/>
      <c r="I302" s="74"/>
      <c r="J302" s="75"/>
      <c r="K302" s="75"/>
      <c r="L302" s="75"/>
      <c r="M302" s="75"/>
      <c r="N302" s="75"/>
      <c r="O302" s="75"/>
      <c r="P302" s="76"/>
      <c r="Q302" s="77"/>
      <c r="R302" s="78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  <c r="AL302" s="76"/>
      <c r="AM302" s="76"/>
      <c r="AN302" s="76"/>
      <c r="AO302" s="76"/>
      <c r="AP302" s="76"/>
      <c r="AQ302" s="76"/>
      <c r="AR302" s="76"/>
      <c r="AS302" s="76"/>
      <c r="AT302" s="76"/>
      <c r="AU302" s="76"/>
      <c r="AV302" s="79"/>
      <c r="AW302" s="79" t="e">
        <f>IF(AND($AW$3=#REF!,#REF!=Y302),AV302,"")</f>
        <v>#REF!</v>
      </c>
    </row>
    <row r="303" spans="1:49" ht="21" customHeight="1" thickBot="1">
      <c r="A303" s="68"/>
      <c r="B303" s="68"/>
      <c r="C303" s="69"/>
      <c r="D303" s="70"/>
      <c r="E303" s="71"/>
      <c r="F303" s="72"/>
      <c r="G303" s="73"/>
      <c r="H303" s="73"/>
      <c r="I303" s="74"/>
      <c r="J303" s="75"/>
      <c r="K303" s="75"/>
      <c r="L303" s="75"/>
      <c r="M303" s="75"/>
      <c r="N303" s="75"/>
      <c r="O303" s="75"/>
      <c r="P303" s="76"/>
      <c r="Q303" s="77"/>
      <c r="R303" s="78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/>
      <c r="AN303" s="76"/>
      <c r="AO303" s="76"/>
      <c r="AP303" s="76"/>
      <c r="AQ303" s="76"/>
      <c r="AR303" s="76"/>
      <c r="AS303" s="76"/>
      <c r="AT303" s="76"/>
      <c r="AU303" s="76"/>
      <c r="AV303" s="79"/>
      <c r="AW303" s="79" t="e">
        <f>IF(AND($AW$3=#REF!,#REF!=Y303),AV303,"")</f>
        <v>#REF!</v>
      </c>
    </row>
    <row r="304" spans="1:49" ht="21" customHeight="1" thickBot="1">
      <c r="A304" s="68"/>
      <c r="B304" s="68"/>
      <c r="C304" s="69"/>
      <c r="D304" s="70"/>
      <c r="E304" s="71"/>
      <c r="F304" s="72"/>
      <c r="G304" s="73"/>
      <c r="H304" s="73"/>
      <c r="I304" s="74"/>
      <c r="J304" s="75"/>
      <c r="K304" s="75"/>
      <c r="L304" s="75"/>
      <c r="M304" s="75"/>
      <c r="N304" s="75"/>
      <c r="O304" s="75"/>
      <c r="P304" s="76"/>
      <c r="Q304" s="77"/>
      <c r="R304" s="78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9"/>
      <c r="AW304" s="79" t="e">
        <f>IF(AND($AW$3=#REF!,#REF!=Y304),AV304,"")</f>
        <v>#REF!</v>
      </c>
    </row>
    <row r="305" spans="1:49" ht="21" customHeight="1" thickBot="1">
      <c r="A305" s="68"/>
      <c r="B305" s="68"/>
      <c r="C305" s="69"/>
      <c r="D305" s="70"/>
      <c r="E305" s="71"/>
      <c r="F305" s="72"/>
      <c r="G305" s="73"/>
      <c r="H305" s="73"/>
      <c r="I305" s="74"/>
      <c r="J305" s="75"/>
      <c r="K305" s="75"/>
      <c r="L305" s="75"/>
      <c r="M305" s="75"/>
      <c r="N305" s="75"/>
      <c r="O305" s="75"/>
      <c r="P305" s="76"/>
      <c r="Q305" s="77"/>
      <c r="R305" s="78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9"/>
      <c r="AW305" s="79" t="e">
        <f>IF(AND($AW$3=#REF!,#REF!=Y305),AV305,"")</f>
        <v>#REF!</v>
      </c>
    </row>
    <row r="306" spans="1:49" ht="21" customHeight="1" thickBot="1">
      <c r="A306" s="68"/>
      <c r="B306" s="68"/>
      <c r="C306" s="69"/>
      <c r="D306" s="70"/>
      <c r="E306" s="71"/>
      <c r="F306" s="72"/>
      <c r="G306" s="73"/>
      <c r="H306" s="73"/>
      <c r="I306" s="74"/>
      <c r="J306" s="75"/>
      <c r="K306" s="75"/>
      <c r="L306" s="75"/>
      <c r="M306" s="75"/>
      <c r="N306" s="75"/>
      <c r="O306" s="75"/>
      <c r="P306" s="76"/>
      <c r="Q306" s="77"/>
      <c r="R306" s="78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9"/>
      <c r="AW306" s="79" t="e">
        <f>IF(AND($AW$3=#REF!,#REF!=Y306),AV306,"")</f>
        <v>#REF!</v>
      </c>
    </row>
    <row r="307" spans="1:49" ht="21" customHeight="1" thickBot="1">
      <c r="A307" s="68"/>
      <c r="B307" s="68"/>
      <c r="C307" s="69"/>
      <c r="D307" s="70"/>
      <c r="E307" s="71"/>
      <c r="F307" s="72"/>
      <c r="G307" s="73"/>
      <c r="H307" s="73"/>
      <c r="I307" s="74"/>
      <c r="J307" s="75"/>
      <c r="K307" s="75"/>
      <c r="L307" s="75"/>
      <c r="M307" s="75"/>
      <c r="N307" s="75"/>
      <c r="O307" s="75"/>
      <c r="P307" s="76"/>
      <c r="Q307" s="77"/>
      <c r="R307" s="78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9"/>
      <c r="AW307" s="79" t="e">
        <f>IF(AND($AW$3=#REF!,#REF!=Y307),AV307,"")</f>
        <v>#REF!</v>
      </c>
    </row>
    <row r="308" spans="1:49" ht="21" customHeight="1" thickBot="1">
      <c r="A308" s="68"/>
      <c r="B308" s="68"/>
      <c r="C308" s="69"/>
      <c r="D308" s="70"/>
      <c r="E308" s="71"/>
      <c r="F308" s="72"/>
      <c r="G308" s="73"/>
      <c r="H308" s="73"/>
      <c r="I308" s="74"/>
      <c r="J308" s="75"/>
      <c r="K308" s="75"/>
      <c r="L308" s="75"/>
      <c r="M308" s="75"/>
      <c r="N308" s="75"/>
      <c r="O308" s="75"/>
      <c r="P308" s="76"/>
      <c r="Q308" s="77"/>
      <c r="R308" s="78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9"/>
      <c r="AW308" s="79" t="e">
        <f>IF(AND($AW$3=#REF!,#REF!=Y308),AV308,"")</f>
        <v>#REF!</v>
      </c>
    </row>
    <row r="309" spans="1:49" ht="21" customHeight="1" thickBot="1">
      <c r="A309" s="68"/>
      <c r="B309" s="68"/>
      <c r="C309" s="69"/>
      <c r="D309" s="70"/>
      <c r="E309" s="71"/>
      <c r="F309" s="72"/>
      <c r="G309" s="73"/>
      <c r="H309" s="73"/>
      <c r="I309" s="74"/>
      <c r="J309" s="75"/>
      <c r="K309" s="75"/>
      <c r="L309" s="75"/>
      <c r="M309" s="75"/>
      <c r="N309" s="75"/>
      <c r="O309" s="75"/>
      <c r="P309" s="76"/>
      <c r="Q309" s="77"/>
      <c r="R309" s="78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76"/>
      <c r="AS309" s="76"/>
      <c r="AT309" s="76"/>
      <c r="AU309" s="76"/>
      <c r="AV309" s="79"/>
      <c r="AW309" s="79" t="e">
        <f>IF(AND($AW$3=#REF!,#REF!=Y309),AV309,"")</f>
        <v>#REF!</v>
      </c>
    </row>
    <row r="310" spans="1:49" ht="21" customHeight="1" thickBot="1">
      <c r="A310" s="68"/>
      <c r="B310" s="68"/>
      <c r="C310" s="69"/>
      <c r="D310" s="70"/>
      <c r="E310" s="71"/>
      <c r="F310" s="72"/>
      <c r="G310" s="73"/>
      <c r="H310" s="73"/>
      <c r="I310" s="74"/>
      <c r="J310" s="75"/>
      <c r="K310" s="75"/>
      <c r="L310" s="75"/>
      <c r="M310" s="75"/>
      <c r="N310" s="75"/>
      <c r="O310" s="75"/>
      <c r="P310" s="76"/>
      <c r="Q310" s="77"/>
      <c r="R310" s="78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76"/>
      <c r="AL310" s="76"/>
      <c r="AM310" s="76"/>
      <c r="AN310" s="76"/>
      <c r="AO310" s="76"/>
      <c r="AP310" s="76"/>
      <c r="AQ310" s="76"/>
      <c r="AR310" s="76"/>
      <c r="AS310" s="76"/>
      <c r="AT310" s="76"/>
      <c r="AU310" s="76"/>
      <c r="AV310" s="79"/>
      <c r="AW310" s="79" t="e">
        <f>IF(AND($AW$3=#REF!,#REF!=Y310),AV310,"")</f>
        <v>#REF!</v>
      </c>
    </row>
    <row r="311" spans="1:49" ht="21" customHeight="1" thickBot="1">
      <c r="A311" s="68"/>
      <c r="B311" s="68"/>
      <c r="C311" s="69"/>
      <c r="D311" s="70"/>
      <c r="E311" s="71"/>
      <c r="F311" s="72"/>
      <c r="G311" s="73"/>
      <c r="H311" s="73"/>
      <c r="I311" s="74"/>
      <c r="J311" s="75"/>
      <c r="K311" s="75"/>
      <c r="L311" s="75"/>
      <c r="M311" s="75"/>
      <c r="N311" s="75"/>
      <c r="O311" s="75"/>
      <c r="P311" s="76"/>
      <c r="Q311" s="77"/>
      <c r="R311" s="78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76"/>
      <c r="AL311" s="76"/>
      <c r="AM311" s="76"/>
      <c r="AN311" s="76"/>
      <c r="AO311" s="76"/>
      <c r="AP311" s="76"/>
      <c r="AQ311" s="76"/>
      <c r="AR311" s="76"/>
      <c r="AS311" s="76"/>
      <c r="AT311" s="76"/>
      <c r="AU311" s="76"/>
      <c r="AV311" s="79"/>
      <c r="AW311" s="79" t="e">
        <f>IF(AND($AW$3=#REF!,#REF!=Y311),AV311,"")</f>
        <v>#REF!</v>
      </c>
    </row>
    <row r="312" spans="1:49" ht="21" customHeight="1" thickBot="1">
      <c r="A312" s="68"/>
      <c r="B312" s="68"/>
      <c r="C312" s="69"/>
      <c r="D312" s="70"/>
      <c r="E312" s="71"/>
      <c r="F312" s="72"/>
      <c r="G312" s="73"/>
      <c r="H312" s="73"/>
      <c r="I312" s="74"/>
      <c r="J312" s="75"/>
      <c r="K312" s="75"/>
      <c r="L312" s="75"/>
      <c r="M312" s="75"/>
      <c r="N312" s="75"/>
      <c r="O312" s="75"/>
      <c r="P312" s="76"/>
      <c r="Q312" s="77"/>
      <c r="R312" s="78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76"/>
      <c r="AK312" s="76"/>
      <c r="AL312" s="76"/>
      <c r="AM312" s="76"/>
      <c r="AN312" s="76"/>
      <c r="AO312" s="76"/>
      <c r="AP312" s="76"/>
      <c r="AQ312" s="76"/>
      <c r="AR312" s="76"/>
      <c r="AS312" s="76"/>
      <c r="AT312" s="76"/>
      <c r="AU312" s="76"/>
      <c r="AV312" s="79"/>
      <c r="AW312" s="79" t="e">
        <f>IF(AND($AW$3=#REF!,#REF!=Y312),AV312,"")</f>
        <v>#REF!</v>
      </c>
    </row>
    <row r="313" spans="1:49" ht="21" customHeight="1" thickBot="1">
      <c r="A313" s="68"/>
      <c r="B313" s="68"/>
      <c r="C313" s="69"/>
      <c r="D313" s="70"/>
      <c r="E313" s="71"/>
      <c r="F313" s="72"/>
      <c r="G313" s="73"/>
      <c r="H313" s="73"/>
      <c r="I313" s="74"/>
      <c r="J313" s="75"/>
      <c r="K313" s="75"/>
      <c r="L313" s="75"/>
      <c r="M313" s="75"/>
      <c r="N313" s="75"/>
      <c r="O313" s="75"/>
      <c r="P313" s="76"/>
      <c r="Q313" s="77"/>
      <c r="R313" s="78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76"/>
      <c r="AK313" s="76"/>
      <c r="AL313" s="76"/>
      <c r="AM313" s="76"/>
      <c r="AN313" s="76"/>
      <c r="AO313" s="76"/>
      <c r="AP313" s="76"/>
      <c r="AQ313" s="76"/>
      <c r="AR313" s="76"/>
      <c r="AS313" s="76"/>
      <c r="AT313" s="76"/>
      <c r="AU313" s="76"/>
      <c r="AV313" s="79"/>
      <c r="AW313" s="79" t="e">
        <f>IF(AND($AW$3=#REF!,#REF!=Y313),AV313,"")</f>
        <v>#REF!</v>
      </c>
    </row>
    <row r="314" spans="1:49" ht="21" customHeight="1" thickBot="1">
      <c r="A314" s="68"/>
      <c r="B314" s="68"/>
      <c r="C314" s="69"/>
      <c r="D314" s="70"/>
      <c r="E314" s="71"/>
      <c r="F314" s="72"/>
      <c r="G314" s="73"/>
      <c r="H314" s="73"/>
      <c r="I314" s="74"/>
      <c r="J314" s="75"/>
      <c r="K314" s="75"/>
      <c r="L314" s="75"/>
      <c r="M314" s="75"/>
      <c r="N314" s="75"/>
      <c r="O314" s="75"/>
      <c r="P314" s="76"/>
      <c r="Q314" s="77"/>
      <c r="R314" s="78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76"/>
      <c r="AS314" s="76"/>
      <c r="AT314" s="76"/>
      <c r="AU314" s="76"/>
      <c r="AV314" s="79"/>
      <c r="AW314" s="79" t="e">
        <f>IF(AND($AW$3=#REF!,#REF!=Y314),AV314,"")</f>
        <v>#REF!</v>
      </c>
    </row>
    <row r="315" spans="1:49" ht="21" customHeight="1" thickBot="1">
      <c r="A315" s="68"/>
      <c r="B315" s="68"/>
      <c r="C315" s="69"/>
      <c r="D315" s="70"/>
      <c r="E315" s="71"/>
      <c r="F315" s="72"/>
      <c r="G315" s="73"/>
      <c r="H315" s="73"/>
      <c r="I315" s="74"/>
      <c r="J315" s="75"/>
      <c r="K315" s="75"/>
      <c r="L315" s="75"/>
      <c r="M315" s="75"/>
      <c r="N315" s="75"/>
      <c r="O315" s="75"/>
      <c r="P315" s="76"/>
      <c r="Q315" s="77"/>
      <c r="R315" s="78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76"/>
      <c r="AK315" s="76"/>
      <c r="AL315" s="76"/>
      <c r="AM315" s="76"/>
      <c r="AN315" s="76"/>
      <c r="AO315" s="76"/>
      <c r="AP315" s="76"/>
      <c r="AQ315" s="76"/>
      <c r="AR315" s="76"/>
      <c r="AS315" s="76"/>
      <c r="AT315" s="76"/>
      <c r="AU315" s="76"/>
      <c r="AV315" s="79"/>
      <c r="AW315" s="79" t="e">
        <f>IF(AND($AW$3=#REF!,#REF!=Y315),AV315,"")</f>
        <v>#REF!</v>
      </c>
    </row>
    <row r="316" spans="1:49" ht="21" customHeight="1" thickBot="1">
      <c r="A316" s="68"/>
      <c r="B316" s="68"/>
      <c r="C316" s="69"/>
      <c r="D316" s="70"/>
      <c r="E316" s="71"/>
      <c r="F316" s="72"/>
      <c r="G316" s="73"/>
      <c r="H316" s="73"/>
      <c r="I316" s="74"/>
      <c r="J316" s="75"/>
      <c r="K316" s="75"/>
      <c r="L316" s="75"/>
      <c r="M316" s="75"/>
      <c r="N316" s="75"/>
      <c r="O316" s="75"/>
      <c r="P316" s="76"/>
      <c r="Q316" s="77"/>
      <c r="R316" s="78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  <c r="AN316" s="76"/>
      <c r="AO316" s="76"/>
      <c r="AP316" s="76"/>
      <c r="AQ316" s="76"/>
      <c r="AR316" s="76"/>
      <c r="AS316" s="76"/>
      <c r="AT316" s="76"/>
      <c r="AU316" s="76"/>
      <c r="AV316" s="79"/>
      <c r="AW316" s="79" t="e">
        <f>IF(AND($AW$3=#REF!,#REF!=Y316),AV316,"")</f>
        <v>#REF!</v>
      </c>
    </row>
    <row r="317" spans="1:49" ht="21" customHeight="1" thickBot="1">
      <c r="A317" s="68"/>
      <c r="B317" s="68"/>
      <c r="C317" s="69"/>
      <c r="D317" s="70"/>
      <c r="E317" s="71"/>
      <c r="F317" s="72"/>
      <c r="G317" s="73"/>
      <c r="H317" s="73"/>
      <c r="I317" s="74"/>
      <c r="J317" s="75"/>
      <c r="K317" s="75"/>
      <c r="L317" s="75"/>
      <c r="M317" s="75"/>
      <c r="N317" s="75"/>
      <c r="O317" s="75"/>
      <c r="P317" s="76"/>
      <c r="Q317" s="77"/>
      <c r="R317" s="78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  <c r="AL317" s="76"/>
      <c r="AM317" s="76"/>
      <c r="AN317" s="76"/>
      <c r="AO317" s="76"/>
      <c r="AP317" s="76"/>
      <c r="AQ317" s="76"/>
      <c r="AR317" s="76"/>
      <c r="AS317" s="76"/>
      <c r="AT317" s="76"/>
      <c r="AU317" s="76"/>
      <c r="AV317" s="79"/>
      <c r="AW317" s="79" t="e">
        <f>IF(AND($AW$3=#REF!,#REF!=Y317),AV317,"")</f>
        <v>#REF!</v>
      </c>
    </row>
    <row r="318" spans="1:49" ht="21" customHeight="1" thickBot="1">
      <c r="A318" s="68"/>
      <c r="B318" s="68"/>
      <c r="C318" s="69"/>
      <c r="D318" s="70"/>
      <c r="E318" s="71"/>
      <c r="F318" s="72"/>
      <c r="G318" s="73"/>
      <c r="H318" s="73"/>
      <c r="I318" s="74"/>
      <c r="J318" s="75"/>
      <c r="K318" s="75"/>
      <c r="L318" s="75"/>
      <c r="M318" s="75"/>
      <c r="N318" s="75"/>
      <c r="O318" s="75"/>
      <c r="P318" s="76"/>
      <c r="Q318" s="77"/>
      <c r="R318" s="78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  <c r="AO318" s="76"/>
      <c r="AP318" s="76"/>
      <c r="AQ318" s="76"/>
      <c r="AR318" s="76"/>
      <c r="AS318" s="76"/>
      <c r="AT318" s="76"/>
      <c r="AU318" s="76"/>
      <c r="AV318" s="79"/>
      <c r="AW318" s="79" t="e">
        <f>IF(AND($AW$3=#REF!,#REF!=Y318),AV318,"")</f>
        <v>#REF!</v>
      </c>
    </row>
    <row r="319" spans="1:49" ht="21" customHeight="1" thickBot="1">
      <c r="A319" s="68"/>
      <c r="B319" s="68"/>
      <c r="C319" s="69"/>
      <c r="D319" s="70"/>
      <c r="E319" s="71"/>
      <c r="F319" s="72"/>
      <c r="G319" s="73"/>
      <c r="H319" s="73"/>
      <c r="I319" s="74"/>
      <c r="J319" s="75"/>
      <c r="K319" s="75"/>
      <c r="L319" s="75"/>
      <c r="M319" s="75"/>
      <c r="N319" s="75"/>
      <c r="O319" s="75"/>
      <c r="P319" s="76"/>
      <c r="Q319" s="77"/>
      <c r="R319" s="78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76"/>
      <c r="AS319" s="76"/>
      <c r="AT319" s="76"/>
      <c r="AU319" s="76"/>
      <c r="AV319" s="79"/>
      <c r="AW319" s="79" t="e">
        <f>IF(AND($AW$3=#REF!,#REF!=Y319),AV319,"")</f>
        <v>#REF!</v>
      </c>
    </row>
    <row r="320" spans="1:49" ht="21" customHeight="1" thickBot="1">
      <c r="A320" s="68"/>
      <c r="B320" s="68"/>
      <c r="C320" s="69"/>
      <c r="D320" s="70"/>
      <c r="E320" s="71"/>
      <c r="F320" s="72"/>
      <c r="G320" s="73"/>
      <c r="H320" s="73"/>
      <c r="I320" s="74"/>
      <c r="J320" s="75"/>
      <c r="K320" s="75"/>
      <c r="L320" s="75"/>
      <c r="M320" s="75"/>
      <c r="N320" s="75"/>
      <c r="O320" s="75"/>
      <c r="P320" s="76"/>
      <c r="Q320" s="77"/>
      <c r="R320" s="78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76"/>
      <c r="AL320" s="76"/>
      <c r="AM320" s="76"/>
      <c r="AN320" s="76"/>
      <c r="AO320" s="76"/>
      <c r="AP320" s="76"/>
      <c r="AQ320" s="76"/>
      <c r="AR320" s="76"/>
      <c r="AS320" s="76"/>
      <c r="AT320" s="76"/>
      <c r="AU320" s="76"/>
      <c r="AV320" s="79"/>
      <c r="AW320" s="79" t="e">
        <f>IF(AND($AW$3=#REF!,#REF!=Y320),AV320,"")</f>
        <v>#REF!</v>
      </c>
    </row>
    <row r="321" spans="1:49" ht="21" customHeight="1" thickBot="1">
      <c r="A321" s="68"/>
      <c r="B321" s="68"/>
      <c r="C321" s="69"/>
      <c r="D321" s="70"/>
      <c r="E321" s="71"/>
      <c r="F321" s="72"/>
      <c r="G321" s="73"/>
      <c r="H321" s="73"/>
      <c r="I321" s="74"/>
      <c r="J321" s="75"/>
      <c r="K321" s="75"/>
      <c r="L321" s="75"/>
      <c r="M321" s="75"/>
      <c r="N321" s="75"/>
      <c r="O321" s="75"/>
      <c r="P321" s="76"/>
      <c r="Q321" s="77"/>
      <c r="R321" s="78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76"/>
      <c r="AK321" s="76"/>
      <c r="AL321" s="76"/>
      <c r="AM321" s="76"/>
      <c r="AN321" s="76"/>
      <c r="AO321" s="76"/>
      <c r="AP321" s="76"/>
      <c r="AQ321" s="76"/>
      <c r="AR321" s="76"/>
      <c r="AS321" s="76"/>
      <c r="AT321" s="76"/>
      <c r="AU321" s="76"/>
      <c r="AV321" s="79"/>
      <c r="AW321" s="79" t="e">
        <f>IF(AND($AW$3=#REF!,#REF!=Y321),AV321,"")</f>
        <v>#REF!</v>
      </c>
    </row>
    <row r="322" spans="1:49" ht="21" customHeight="1" thickBot="1">
      <c r="A322" s="68"/>
      <c r="B322" s="68"/>
      <c r="C322" s="69"/>
      <c r="D322" s="70"/>
      <c r="E322" s="71"/>
      <c r="F322" s="72"/>
      <c r="G322" s="73"/>
      <c r="H322" s="73"/>
      <c r="I322" s="74"/>
      <c r="J322" s="75"/>
      <c r="K322" s="75"/>
      <c r="L322" s="75"/>
      <c r="M322" s="75"/>
      <c r="N322" s="75"/>
      <c r="O322" s="75"/>
      <c r="P322" s="76"/>
      <c r="Q322" s="77"/>
      <c r="R322" s="78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76"/>
      <c r="AL322" s="76"/>
      <c r="AM322" s="76"/>
      <c r="AN322" s="76"/>
      <c r="AO322" s="76"/>
      <c r="AP322" s="76"/>
      <c r="AQ322" s="76"/>
      <c r="AR322" s="76"/>
      <c r="AS322" s="76"/>
      <c r="AT322" s="76"/>
      <c r="AU322" s="76"/>
      <c r="AV322" s="79"/>
      <c r="AW322" s="79" t="e">
        <f>IF(AND($AW$3=#REF!,#REF!=Y322),AV322,"")</f>
        <v>#REF!</v>
      </c>
    </row>
    <row r="323" spans="1:49" ht="21" customHeight="1" thickBot="1">
      <c r="A323" s="68"/>
      <c r="B323" s="68"/>
      <c r="C323" s="69"/>
      <c r="D323" s="70"/>
      <c r="E323" s="71"/>
      <c r="F323" s="72"/>
      <c r="G323" s="73"/>
      <c r="H323" s="73"/>
      <c r="I323" s="74"/>
      <c r="J323" s="75"/>
      <c r="K323" s="75"/>
      <c r="L323" s="75"/>
      <c r="M323" s="75"/>
      <c r="N323" s="75"/>
      <c r="O323" s="75"/>
      <c r="P323" s="76"/>
      <c r="Q323" s="77"/>
      <c r="R323" s="78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76"/>
      <c r="AK323" s="76"/>
      <c r="AL323" s="76"/>
      <c r="AM323" s="76"/>
      <c r="AN323" s="76"/>
      <c r="AO323" s="76"/>
      <c r="AP323" s="76"/>
      <c r="AQ323" s="76"/>
      <c r="AR323" s="76"/>
      <c r="AS323" s="76"/>
      <c r="AT323" s="76"/>
      <c r="AU323" s="76"/>
      <c r="AV323" s="79"/>
      <c r="AW323" s="79" t="e">
        <f>IF(AND($AW$3=#REF!,#REF!=Y323),AV323,"")</f>
        <v>#REF!</v>
      </c>
    </row>
    <row r="324" spans="1:49" ht="21" customHeight="1" thickBot="1">
      <c r="A324" s="68"/>
      <c r="B324" s="68"/>
      <c r="C324" s="69"/>
      <c r="D324" s="70"/>
      <c r="E324" s="71"/>
      <c r="F324" s="72"/>
      <c r="G324" s="73"/>
      <c r="H324" s="73"/>
      <c r="I324" s="74"/>
      <c r="J324" s="75"/>
      <c r="K324" s="75"/>
      <c r="L324" s="75"/>
      <c r="M324" s="75"/>
      <c r="N324" s="75"/>
      <c r="O324" s="75"/>
      <c r="P324" s="76"/>
      <c r="Q324" s="77"/>
      <c r="R324" s="78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76"/>
      <c r="AS324" s="76"/>
      <c r="AT324" s="76"/>
      <c r="AU324" s="76"/>
      <c r="AV324" s="79"/>
      <c r="AW324" s="79" t="e">
        <f>IF(AND($AW$3=#REF!,#REF!=Y324),AV324,"")</f>
        <v>#REF!</v>
      </c>
    </row>
    <row r="325" spans="1:49" ht="21" customHeight="1" thickBot="1">
      <c r="A325" s="68"/>
      <c r="B325" s="68"/>
      <c r="C325" s="69"/>
      <c r="D325" s="70"/>
      <c r="E325" s="71"/>
      <c r="F325" s="72"/>
      <c r="G325" s="73"/>
      <c r="H325" s="73"/>
      <c r="I325" s="74"/>
      <c r="J325" s="75"/>
      <c r="K325" s="75"/>
      <c r="L325" s="75"/>
      <c r="M325" s="75"/>
      <c r="N325" s="75"/>
      <c r="O325" s="75"/>
      <c r="P325" s="76"/>
      <c r="Q325" s="77"/>
      <c r="R325" s="78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76"/>
      <c r="AK325" s="76"/>
      <c r="AL325" s="76"/>
      <c r="AM325" s="76"/>
      <c r="AN325" s="76"/>
      <c r="AO325" s="76"/>
      <c r="AP325" s="76"/>
      <c r="AQ325" s="76"/>
      <c r="AR325" s="76"/>
      <c r="AS325" s="76"/>
      <c r="AT325" s="76"/>
      <c r="AU325" s="76"/>
      <c r="AV325" s="79"/>
      <c r="AW325" s="79" t="e">
        <f>IF(AND($AW$3=#REF!,#REF!=Y325),AV325,"")</f>
        <v>#REF!</v>
      </c>
    </row>
    <row r="326" spans="1:49" ht="21" customHeight="1" thickBot="1">
      <c r="A326" s="68"/>
      <c r="B326" s="68"/>
      <c r="C326" s="69"/>
      <c r="D326" s="70"/>
      <c r="E326" s="71"/>
      <c r="F326" s="72"/>
      <c r="G326" s="73"/>
      <c r="H326" s="73"/>
      <c r="I326" s="74"/>
      <c r="J326" s="75"/>
      <c r="K326" s="75"/>
      <c r="L326" s="75"/>
      <c r="M326" s="75"/>
      <c r="N326" s="75"/>
      <c r="O326" s="75"/>
      <c r="P326" s="76"/>
      <c r="Q326" s="77"/>
      <c r="R326" s="78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76"/>
      <c r="AK326" s="76"/>
      <c r="AL326" s="76"/>
      <c r="AM326" s="76"/>
      <c r="AN326" s="76"/>
      <c r="AO326" s="76"/>
      <c r="AP326" s="76"/>
      <c r="AQ326" s="76"/>
      <c r="AR326" s="76"/>
      <c r="AS326" s="76"/>
      <c r="AT326" s="76"/>
      <c r="AU326" s="76"/>
      <c r="AV326" s="79"/>
      <c r="AW326" s="79" t="e">
        <f>IF(AND($AW$3=#REF!,#REF!=Y326),AV326,"")</f>
        <v>#REF!</v>
      </c>
    </row>
    <row r="327" spans="1:49" ht="21" customHeight="1" thickBot="1">
      <c r="A327" s="68"/>
      <c r="B327" s="68"/>
      <c r="C327" s="69"/>
      <c r="D327" s="70"/>
      <c r="E327" s="71"/>
      <c r="F327" s="72"/>
      <c r="G327" s="73"/>
      <c r="H327" s="73"/>
      <c r="I327" s="74"/>
      <c r="J327" s="75"/>
      <c r="K327" s="75"/>
      <c r="L327" s="75"/>
      <c r="M327" s="75"/>
      <c r="N327" s="75"/>
      <c r="O327" s="75"/>
      <c r="P327" s="76"/>
      <c r="Q327" s="77"/>
      <c r="R327" s="78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76"/>
      <c r="AK327" s="76"/>
      <c r="AL327" s="76"/>
      <c r="AM327" s="76"/>
      <c r="AN327" s="76"/>
      <c r="AO327" s="76"/>
      <c r="AP327" s="76"/>
      <c r="AQ327" s="76"/>
      <c r="AR327" s="76"/>
      <c r="AS327" s="76"/>
      <c r="AT327" s="76"/>
      <c r="AU327" s="76"/>
      <c r="AV327" s="79"/>
      <c r="AW327" s="79" t="e">
        <f>IF(AND($AW$3=#REF!,#REF!=Y327),AV327,"")</f>
        <v>#REF!</v>
      </c>
    </row>
    <row r="328" spans="1:49" ht="21" customHeight="1" thickBot="1">
      <c r="A328" s="68"/>
      <c r="B328" s="68"/>
      <c r="C328" s="69"/>
      <c r="D328" s="70"/>
      <c r="E328" s="71"/>
      <c r="F328" s="72"/>
      <c r="G328" s="73"/>
      <c r="H328" s="73"/>
      <c r="I328" s="74"/>
      <c r="J328" s="75"/>
      <c r="K328" s="75"/>
      <c r="L328" s="75"/>
      <c r="M328" s="75"/>
      <c r="N328" s="75"/>
      <c r="O328" s="75"/>
      <c r="P328" s="76"/>
      <c r="Q328" s="77"/>
      <c r="R328" s="78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76"/>
      <c r="AL328" s="76"/>
      <c r="AM328" s="76"/>
      <c r="AN328" s="76"/>
      <c r="AO328" s="76"/>
      <c r="AP328" s="76"/>
      <c r="AQ328" s="76"/>
      <c r="AR328" s="76"/>
      <c r="AS328" s="76"/>
      <c r="AT328" s="76"/>
      <c r="AU328" s="76"/>
      <c r="AV328" s="79"/>
      <c r="AW328" s="79" t="e">
        <f>IF(AND($AW$3=#REF!,#REF!=Y328),AV328,"")</f>
        <v>#REF!</v>
      </c>
    </row>
    <row r="329" spans="1:49" ht="21" customHeight="1" thickBot="1">
      <c r="A329" s="68"/>
      <c r="B329" s="68"/>
      <c r="C329" s="69"/>
      <c r="D329" s="70"/>
      <c r="E329" s="71"/>
      <c r="F329" s="72"/>
      <c r="G329" s="73"/>
      <c r="H329" s="73"/>
      <c r="I329" s="74"/>
      <c r="J329" s="75"/>
      <c r="K329" s="75"/>
      <c r="L329" s="75"/>
      <c r="M329" s="75"/>
      <c r="N329" s="75"/>
      <c r="O329" s="75"/>
      <c r="P329" s="76"/>
      <c r="Q329" s="77"/>
      <c r="R329" s="78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76"/>
      <c r="AS329" s="76"/>
      <c r="AT329" s="76"/>
      <c r="AU329" s="76"/>
      <c r="AV329" s="79"/>
      <c r="AW329" s="79" t="e">
        <f>IF(AND($AW$3=#REF!,#REF!=Y329),AV329,"")</f>
        <v>#REF!</v>
      </c>
    </row>
    <row r="330" spans="1:49" ht="21" customHeight="1" thickBot="1">
      <c r="A330" s="68"/>
      <c r="B330" s="68"/>
      <c r="C330" s="69"/>
      <c r="D330" s="70"/>
      <c r="E330" s="71"/>
      <c r="F330" s="72"/>
      <c r="G330" s="73"/>
      <c r="H330" s="73"/>
      <c r="I330" s="74"/>
      <c r="J330" s="75"/>
      <c r="K330" s="75"/>
      <c r="L330" s="75"/>
      <c r="M330" s="75"/>
      <c r="N330" s="75"/>
      <c r="O330" s="75"/>
      <c r="P330" s="76"/>
      <c r="Q330" s="77"/>
      <c r="R330" s="78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/>
      <c r="AN330" s="76"/>
      <c r="AO330" s="76"/>
      <c r="AP330" s="76"/>
      <c r="AQ330" s="76"/>
      <c r="AR330" s="76"/>
      <c r="AS330" s="76"/>
      <c r="AT330" s="76"/>
      <c r="AU330" s="76"/>
      <c r="AV330" s="79"/>
      <c r="AW330" s="79" t="e">
        <f>IF(AND($AW$3=#REF!,#REF!=Y330),AV330,"")</f>
        <v>#REF!</v>
      </c>
    </row>
    <row r="331" spans="1:49" ht="21" customHeight="1" thickBot="1">
      <c r="A331" s="68"/>
      <c r="B331" s="68"/>
      <c r="C331" s="69"/>
      <c r="D331" s="70"/>
      <c r="E331" s="71"/>
      <c r="F331" s="72"/>
      <c r="G331" s="73"/>
      <c r="H331" s="73"/>
      <c r="I331" s="74"/>
      <c r="J331" s="75"/>
      <c r="K331" s="75"/>
      <c r="L331" s="75"/>
      <c r="M331" s="75"/>
      <c r="N331" s="75"/>
      <c r="O331" s="75"/>
      <c r="P331" s="76"/>
      <c r="Q331" s="77"/>
      <c r="R331" s="78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76"/>
      <c r="AL331" s="76"/>
      <c r="AM331" s="76"/>
      <c r="AN331" s="76"/>
      <c r="AO331" s="76"/>
      <c r="AP331" s="76"/>
      <c r="AQ331" s="76"/>
      <c r="AR331" s="76"/>
      <c r="AS331" s="76"/>
      <c r="AT331" s="76"/>
      <c r="AU331" s="76"/>
      <c r="AV331" s="79"/>
      <c r="AW331" s="79" t="e">
        <f>IF(AND($AW$3=#REF!,#REF!=Y331),AV331,"")</f>
        <v>#REF!</v>
      </c>
    </row>
    <row r="332" spans="1:49" ht="21" customHeight="1" thickBot="1">
      <c r="A332" s="68"/>
      <c r="B332" s="68"/>
      <c r="C332" s="69"/>
      <c r="D332" s="70"/>
      <c r="E332" s="71"/>
      <c r="F332" s="72"/>
      <c r="G332" s="73"/>
      <c r="H332" s="73"/>
      <c r="I332" s="74"/>
      <c r="J332" s="75"/>
      <c r="K332" s="75"/>
      <c r="L332" s="75"/>
      <c r="M332" s="75"/>
      <c r="N332" s="75"/>
      <c r="O332" s="75"/>
      <c r="P332" s="76"/>
      <c r="Q332" s="77"/>
      <c r="R332" s="78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76"/>
      <c r="AL332" s="76"/>
      <c r="AM332" s="76"/>
      <c r="AN332" s="76"/>
      <c r="AO332" s="76"/>
      <c r="AP332" s="76"/>
      <c r="AQ332" s="76"/>
      <c r="AR332" s="76"/>
      <c r="AS332" s="76"/>
      <c r="AT332" s="76"/>
      <c r="AU332" s="76"/>
      <c r="AV332" s="79"/>
      <c r="AW332" s="79" t="e">
        <f>IF(AND($AW$3=#REF!,#REF!=Y332),AV332,"")</f>
        <v>#REF!</v>
      </c>
    </row>
    <row r="333" spans="1:49" ht="21" customHeight="1" thickBot="1">
      <c r="A333" s="68"/>
      <c r="B333" s="68"/>
      <c r="C333" s="69"/>
      <c r="D333" s="70"/>
      <c r="E333" s="71"/>
      <c r="F333" s="72"/>
      <c r="G333" s="73"/>
      <c r="H333" s="73"/>
      <c r="I333" s="74"/>
      <c r="J333" s="75"/>
      <c r="K333" s="75"/>
      <c r="L333" s="75"/>
      <c r="M333" s="75"/>
      <c r="N333" s="75"/>
      <c r="O333" s="75"/>
      <c r="P333" s="76"/>
      <c r="Q333" s="77"/>
      <c r="R333" s="78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76"/>
      <c r="AK333" s="76"/>
      <c r="AL333" s="76"/>
      <c r="AM333" s="76"/>
      <c r="AN333" s="76"/>
      <c r="AO333" s="76"/>
      <c r="AP333" s="76"/>
      <c r="AQ333" s="76"/>
      <c r="AR333" s="76"/>
      <c r="AS333" s="76"/>
      <c r="AT333" s="76"/>
      <c r="AU333" s="76"/>
      <c r="AV333" s="79"/>
      <c r="AW333" s="79" t="e">
        <f>IF(AND($AW$3=#REF!,#REF!=Y333),AV333,"")</f>
        <v>#REF!</v>
      </c>
    </row>
    <row r="334" spans="1:49" ht="21" customHeight="1" thickBot="1">
      <c r="A334" s="68"/>
      <c r="B334" s="68"/>
      <c r="C334" s="69"/>
      <c r="D334" s="70"/>
      <c r="E334" s="71"/>
      <c r="F334" s="72"/>
      <c r="G334" s="73"/>
      <c r="H334" s="73"/>
      <c r="I334" s="74"/>
      <c r="J334" s="75"/>
      <c r="K334" s="75"/>
      <c r="L334" s="75"/>
      <c r="M334" s="75"/>
      <c r="N334" s="75"/>
      <c r="O334" s="75"/>
      <c r="P334" s="76"/>
      <c r="Q334" s="77"/>
      <c r="R334" s="78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  <c r="AP334" s="76"/>
      <c r="AQ334" s="76"/>
      <c r="AR334" s="76"/>
      <c r="AS334" s="76"/>
      <c r="AT334" s="76"/>
      <c r="AU334" s="76"/>
      <c r="AV334" s="79"/>
      <c r="AW334" s="79" t="e">
        <f>IF(AND($AW$3=#REF!,#REF!=Y334),AV334,"")</f>
        <v>#REF!</v>
      </c>
    </row>
    <row r="335" spans="1:49" ht="21" customHeight="1" thickBot="1">
      <c r="A335" s="68"/>
      <c r="B335" s="68"/>
      <c r="C335" s="69"/>
      <c r="D335" s="70"/>
      <c r="E335" s="71"/>
      <c r="F335" s="72"/>
      <c r="G335" s="73"/>
      <c r="H335" s="73"/>
      <c r="I335" s="74"/>
      <c r="J335" s="75"/>
      <c r="K335" s="75"/>
      <c r="L335" s="75"/>
      <c r="M335" s="75"/>
      <c r="N335" s="75"/>
      <c r="O335" s="75"/>
      <c r="P335" s="76"/>
      <c r="Q335" s="77"/>
      <c r="R335" s="78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76"/>
      <c r="AK335" s="76"/>
      <c r="AL335" s="76"/>
      <c r="AM335" s="76"/>
      <c r="AN335" s="76"/>
      <c r="AO335" s="76"/>
      <c r="AP335" s="76"/>
      <c r="AQ335" s="76"/>
      <c r="AR335" s="76"/>
      <c r="AS335" s="76"/>
      <c r="AT335" s="76"/>
      <c r="AU335" s="76"/>
      <c r="AV335" s="79"/>
      <c r="AW335" s="79" t="e">
        <f>IF(AND($AW$3=#REF!,#REF!=Y335),AV335,"")</f>
        <v>#REF!</v>
      </c>
    </row>
    <row r="336" spans="1:49" ht="21" customHeight="1" thickBot="1">
      <c r="A336" s="68"/>
      <c r="B336" s="68"/>
      <c r="C336" s="69"/>
      <c r="D336" s="70"/>
      <c r="E336" s="71"/>
      <c r="F336" s="72"/>
      <c r="G336" s="73"/>
      <c r="H336" s="73"/>
      <c r="I336" s="74"/>
      <c r="J336" s="75"/>
      <c r="K336" s="75"/>
      <c r="L336" s="75"/>
      <c r="M336" s="75"/>
      <c r="N336" s="75"/>
      <c r="O336" s="75"/>
      <c r="P336" s="76"/>
      <c r="Q336" s="77"/>
      <c r="R336" s="78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76"/>
      <c r="AK336" s="76"/>
      <c r="AL336" s="76"/>
      <c r="AM336" s="76"/>
      <c r="AN336" s="76"/>
      <c r="AO336" s="76"/>
      <c r="AP336" s="76"/>
      <c r="AQ336" s="76"/>
      <c r="AR336" s="76"/>
      <c r="AS336" s="76"/>
      <c r="AT336" s="76"/>
      <c r="AU336" s="76"/>
      <c r="AV336" s="79"/>
      <c r="AW336" s="79" t="e">
        <f>IF(AND($AW$3=#REF!,#REF!=Y336),AV336,"")</f>
        <v>#REF!</v>
      </c>
    </row>
    <row r="337" spans="1:49" ht="21" customHeight="1" thickBot="1">
      <c r="A337" s="68"/>
      <c r="B337" s="68"/>
      <c r="C337" s="69"/>
      <c r="D337" s="70"/>
      <c r="E337" s="71"/>
      <c r="F337" s="72"/>
      <c r="G337" s="73"/>
      <c r="H337" s="73"/>
      <c r="I337" s="74"/>
      <c r="J337" s="75"/>
      <c r="K337" s="75"/>
      <c r="L337" s="75"/>
      <c r="M337" s="75"/>
      <c r="N337" s="75"/>
      <c r="O337" s="75"/>
      <c r="P337" s="76"/>
      <c r="Q337" s="77"/>
      <c r="R337" s="78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76"/>
      <c r="AK337" s="76"/>
      <c r="AL337" s="76"/>
      <c r="AM337" s="76"/>
      <c r="AN337" s="76"/>
      <c r="AO337" s="76"/>
      <c r="AP337" s="76"/>
      <c r="AQ337" s="76"/>
      <c r="AR337" s="76"/>
      <c r="AS337" s="76"/>
      <c r="AT337" s="76"/>
      <c r="AU337" s="76"/>
      <c r="AV337" s="79"/>
      <c r="AW337" s="79" t="e">
        <f>IF(AND($AW$3=#REF!,#REF!=Y337),AV337,"")</f>
        <v>#REF!</v>
      </c>
    </row>
    <row r="338" spans="1:49" ht="21" customHeight="1" thickBot="1">
      <c r="A338" s="68"/>
      <c r="B338" s="68"/>
      <c r="C338" s="69"/>
      <c r="D338" s="70"/>
      <c r="E338" s="71"/>
      <c r="F338" s="72"/>
      <c r="G338" s="73"/>
      <c r="H338" s="73"/>
      <c r="I338" s="74"/>
      <c r="J338" s="75"/>
      <c r="K338" s="75"/>
      <c r="L338" s="75"/>
      <c r="M338" s="75"/>
      <c r="N338" s="75"/>
      <c r="O338" s="75"/>
      <c r="P338" s="76"/>
      <c r="Q338" s="77"/>
      <c r="R338" s="78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76"/>
      <c r="AK338" s="76"/>
      <c r="AL338" s="76"/>
      <c r="AM338" s="76"/>
      <c r="AN338" s="76"/>
      <c r="AO338" s="76"/>
      <c r="AP338" s="76"/>
      <c r="AQ338" s="76"/>
      <c r="AR338" s="76"/>
      <c r="AS338" s="76"/>
      <c r="AT338" s="76"/>
      <c r="AU338" s="76"/>
      <c r="AV338" s="79"/>
      <c r="AW338" s="79" t="e">
        <f>IF(AND($AW$3=#REF!,#REF!=Y338),AV338,"")</f>
        <v>#REF!</v>
      </c>
    </row>
    <row r="339" spans="1:49" ht="21" customHeight="1" thickBot="1">
      <c r="A339" s="68"/>
      <c r="B339" s="68"/>
      <c r="C339" s="69"/>
      <c r="D339" s="70"/>
      <c r="E339" s="71"/>
      <c r="F339" s="72"/>
      <c r="G339" s="73"/>
      <c r="H339" s="73"/>
      <c r="I339" s="74"/>
      <c r="J339" s="75"/>
      <c r="K339" s="75"/>
      <c r="L339" s="75"/>
      <c r="M339" s="75"/>
      <c r="N339" s="75"/>
      <c r="O339" s="75"/>
      <c r="P339" s="76"/>
      <c r="Q339" s="77"/>
      <c r="R339" s="78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  <c r="AP339" s="76"/>
      <c r="AQ339" s="76"/>
      <c r="AR339" s="76"/>
      <c r="AS339" s="76"/>
      <c r="AT339" s="76"/>
      <c r="AU339" s="76"/>
      <c r="AV339" s="79"/>
      <c r="AW339" s="79" t="e">
        <f>IF(AND($AW$3=#REF!,#REF!=Y339),AV339,"")</f>
        <v>#REF!</v>
      </c>
    </row>
    <row r="340" spans="1:49" ht="21" customHeight="1" thickBot="1">
      <c r="A340" s="68"/>
      <c r="B340" s="68"/>
      <c r="C340" s="69"/>
      <c r="D340" s="70"/>
      <c r="E340" s="71"/>
      <c r="F340" s="72"/>
      <c r="G340" s="73"/>
      <c r="H340" s="73"/>
      <c r="I340" s="74"/>
      <c r="J340" s="75"/>
      <c r="K340" s="75"/>
      <c r="L340" s="75"/>
      <c r="M340" s="75"/>
      <c r="N340" s="75"/>
      <c r="O340" s="75"/>
      <c r="P340" s="76"/>
      <c r="Q340" s="77"/>
      <c r="R340" s="78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76"/>
      <c r="AK340" s="76"/>
      <c r="AL340" s="76"/>
      <c r="AM340" s="76"/>
      <c r="AN340" s="76"/>
      <c r="AO340" s="76"/>
      <c r="AP340" s="76"/>
      <c r="AQ340" s="76"/>
      <c r="AR340" s="76"/>
      <c r="AS340" s="76"/>
      <c r="AT340" s="76"/>
      <c r="AU340" s="76"/>
      <c r="AV340" s="79"/>
      <c r="AW340" s="79" t="e">
        <f>IF(AND($AW$3=#REF!,#REF!=Y340),AV340,"")</f>
        <v>#REF!</v>
      </c>
    </row>
    <row r="341" spans="1:49" ht="21" customHeight="1" thickBot="1">
      <c r="A341" s="68"/>
      <c r="B341" s="68"/>
      <c r="C341" s="69"/>
      <c r="D341" s="70"/>
      <c r="E341" s="71"/>
      <c r="F341" s="72"/>
      <c r="G341" s="73"/>
      <c r="H341" s="73"/>
      <c r="I341" s="74"/>
      <c r="J341" s="75"/>
      <c r="K341" s="75"/>
      <c r="L341" s="75"/>
      <c r="M341" s="75"/>
      <c r="N341" s="75"/>
      <c r="O341" s="75"/>
      <c r="P341" s="76"/>
      <c r="Q341" s="77"/>
      <c r="R341" s="78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76"/>
      <c r="AK341" s="76"/>
      <c r="AL341" s="76"/>
      <c r="AM341" s="76"/>
      <c r="AN341" s="76"/>
      <c r="AO341" s="76"/>
      <c r="AP341" s="76"/>
      <c r="AQ341" s="76"/>
      <c r="AR341" s="76"/>
      <c r="AS341" s="76"/>
      <c r="AT341" s="76"/>
      <c r="AU341" s="76"/>
      <c r="AV341" s="79"/>
      <c r="AW341" s="79" t="e">
        <f>IF(AND($AW$3=#REF!,#REF!=Y341),AV341,"")</f>
        <v>#REF!</v>
      </c>
    </row>
    <row r="342" spans="1:49" ht="21" customHeight="1" thickBot="1">
      <c r="A342" s="68"/>
      <c r="B342" s="68"/>
      <c r="C342" s="69"/>
      <c r="D342" s="70"/>
      <c r="E342" s="71"/>
      <c r="F342" s="72"/>
      <c r="G342" s="73"/>
      <c r="H342" s="73"/>
      <c r="I342" s="74"/>
      <c r="J342" s="75"/>
      <c r="K342" s="75"/>
      <c r="L342" s="75"/>
      <c r="M342" s="75"/>
      <c r="N342" s="75"/>
      <c r="O342" s="75"/>
      <c r="P342" s="76"/>
      <c r="Q342" s="77"/>
      <c r="R342" s="78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76"/>
      <c r="AL342" s="76"/>
      <c r="AM342" s="76"/>
      <c r="AN342" s="76"/>
      <c r="AO342" s="76"/>
      <c r="AP342" s="76"/>
      <c r="AQ342" s="76"/>
      <c r="AR342" s="76"/>
      <c r="AS342" s="76"/>
      <c r="AT342" s="76"/>
      <c r="AU342" s="76"/>
      <c r="AV342" s="79"/>
      <c r="AW342" s="79" t="e">
        <f>IF(AND($AW$3=#REF!,#REF!=Y342),AV342,"")</f>
        <v>#REF!</v>
      </c>
    </row>
    <row r="343" spans="1:49" ht="21" customHeight="1" thickBot="1">
      <c r="A343" s="68"/>
      <c r="B343" s="68"/>
      <c r="C343" s="69"/>
      <c r="D343" s="70"/>
      <c r="E343" s="71"/>
      <c r="F343" s="72"/>
      <c r="G343" s="73"/>
      <c r="H343" s="73"/>
      <c r="I343" s="74"/>
      <c r="J343" s="75"/>
      <c r="K343" s="75"/>
      <c r="L343" s="75"/>
      <c r="M343" s="75"/>
      <c r="N343" s="75"/>
      <c r="O343" s="75"/>
      <c r="P343" s="76"/>
      <c r="Q343" s="77"/>
      <c r="R343" s="78"/>
      <c r="S343" s="76"/>
      <c r="T343" s="76"/>
      <c r="U343" s="76"/>
      <c r="V343" s="76"/>
      <c r="W343" s="76"/>
      <c r="X343" s="76"/>
      <c r="Y343" s="76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/>
      <c r="AJ343" s="76"/>
      <c r="AK343" s="76"/>
      <c r="AL343" s="76"/>
      <c r="AM343" s="76"/>
      <c r="AN343" s="76"/>
      <c r="AO343" s="76"/>
      <c r="AP343" s="76"/>
      <c r="AQ343" s="76"/>
      <c r="AR343" s="76"/>
      <c r="AS343" s="76"/>
      <c r="AT343" s="76"/>
      <c r="AU343" s="76"/>
      <c r="AV343" s="79"/>
      <c r="AW343" s="79" t="e">
        <f>IF(AND($AW$3=#REF!,#REF!=Y343),AV343,"")</f>
        <v>#REF!</v>
      </c>
    </row>
    <row r="344" spans="1:49" ht="21" customHeight="1" thickBot="1">
      <c r="A344" s="68"/>
      <c r="B344" s="68"/>
      <c r="C344" s="69"/>
      <c r="D344" s="70"/>
      <c r="E344" s="71"/>
      <c r="F344" s="72"/>
      <c r="G344" s="73"/>
      <c r="H344" s="73"/>
      <c r="I344" s="74"/>
      <c r="J344" s="75"/>
      <c r="K344" s="75"/>
      <c r="L344" s="75"/>
      <c r="M344" s="75"/>
      <c r="N344" s="75"/>
      <c r="O344" s="75"/>
      <c r="P344" s="76"/>
      <c r="Q344" s="77"/>
      <c r="R344" s="78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  <c r="AP344" s="76"/>
      <c r="AQ344" s="76"/>
      <c r="AR344" s="76"/>
      <c r="AS344" s="76"/>
      <c r="AT344" s="76"/>
      <c r="AU344" s="76"/>
      <c r="AV344" s="79"/>
      <c r="AW344" s="79" t="e">
        <f>IF(AND($AW$3=#REF!,#REF!=Y344),AV344,"")</f>
        <v>#REF!</v>
      </c>
    </row>
    <row r="345" spans="1:49" ht="21" customHeight="1" thickBot="1">
      <c r="A345" s="68"/>
      <c r="B345" s="68"/>
      <c r="C345" s="69"/>
      <c r="D345" s="70"/>
      <c r="E345" s="71"/>
      <c r="F345" s="72"/>
      <c r="G345" s="73"/>
      <c r="H345" s="73"/>
      <c r="I345" s="74"/>
      <c r="J345" s="75"/>
      <c r="K345" s="75"/>
      <c r="L345" s="75"/>
      <c r="M345" s="75"/>
      <c r="N345" s="75"/>
      <c r="O345" s="75"/>
      <c r="P345" s="76"/>
      <c r="Q345" s="77"/>
      <c r="R345" s="78"/>
      <c r="S345" s="76"/>
      <c r="T345" s="76"/>
      <c r="U345" s="76"/>
      <c r="V345" s="76"/>
      <c r="W345" s="76"/>
      <c r="X345" s="76"/>
      <c r="Y345" s="76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/>
      <c r="AJ345" s="76"/>
      <c r="AK345" s="76"/>
      <c r="AL345" s="76"/>
      <c r="AM345" s="76"/>
      <c r="AN345" s="76"/>
      <c r="AO345" s="76"/>
      <c r="AP345" s="76"/>
      <c r="AQ345" s="76"/>
      <c r="AR345" s="76"/>
      <c r="AS345" s="76"/>
      <c r="AT345" s="76"/>
      <c r="AU345" s="76"/>
      <c r="AV345" s="79"/>
      <c r="AW345" s="79" t="e">
        <f>IF(AND($AW$3=#REF!,#REF!=Y345),AV345,"")</f>
        <v>#REF!</v>
      </c>
    </row>
    <row r="346" spans="1:49" ht="21" customHeight="1" thickBot="1">
      <c r="A346" s="68"/>
      <c r="B346" s="68"/>
      <c r="C346" s="69"/>
      <c r="D346" s="70"/>
      <c r="E346" s="71"/>
      <c r="F346" s="72"/>
      <c r="G346" s="73"/>
      <c r="H346" s="73"/>
      <c r="I346" s="74"/>
      <c r="J346" s="75"/>
      <c r="K346" s="75"/>
      <c r="L346" s="75"/>
      <c r="M346" s="75"/>
      <c r="N346" s="75"/>
      <c r="O346" s="75"/>
      <c r="P346" s="76"/>
      <c r="Q346" s="77"/>
      <c r="R346" s="78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76"/>
      <c r="AL346" s="76"/>
      <c r="AM346" s="76"/>
      <c r="AN346" s="76"/>
      <c r="AO346" s="76"/>
      <c r="AP346" s="76"/>
      <c r="AQ346" s="76"/>
      <c r="AR346" s="76"/>
      <c r="AS346" s="76"/>
      <c r="AT346" s="76"/>
      <c r="AU346" s="76"/>
      <c r="AV346" s="79"/>
      <c r="AW346" s="79" t="e">
        <f>IF(AND($AW$3=#REF!,#REF!=Y346),AV346,"")</f>
        <v>#REF!</v>
      </c>
    </row>
    <row r="347" spans="1:49" ht="21" customHeight="1" thickBot="1">
      <c r="A347" s="68"/>
      <c r="B347" s="68"/>
      <c r="C347" s="69"/>
      <c r="D347" s="70"/>
      <c r="E347" s="71"/>
      <c r="F347" s="72"/>
      <c r="G347" s="73"/>
      <c r="H347" s="73"/>
      <c r="I347" s="74"/>
      <c r="J347" s="75"/>
      <c r="K347" s="75"/>
      <c r="L347" s="75"/>
      <c r="M347" s="75"/>
      <c r="N347" s="75"/>
      <c r="O347" s="75"/>
      <c r="P347" s="76"/>
      <c r="Q347" s="77"/>
      <c r="R347" s="78"/>
      <c r="S347" s="76"/>
      <c r="T347" s="76"/>
      <c r="U347" s="76"/>
      <c r="V347" s="76"/>
      <c r="W347" s="76"/>
      <c r="X347" s="76"/>
      <c r="Y347" s="76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/>
      <c r="AJ347" s="76"/>
      <c r="AK347" s="76"/>
      <c r="AL347" s="76"/>
      <c r="AM347" s="76"/>
      <c r="AN347" s="76"/>
      <c r="AO347" s="76"/>
      <c r="AP347" s="76"/>
      <c r="AQ347" s="76"/>
      <c r="AR347" s="76"/>
      <c r="AS347" s="76"/>
      <c r="AT347" s="76"/>
      <c r="AU347" s="76"/>
      <c r="AV347" s="79"/>
      <c r="AW347" s="79" t="e">
        <f>IF(AND($AW$3=#REF!,#REF!=Y347),AV347,"")</f>
        <v>#REF!</v>
      </c>
    </row>
    <row r="348" spans="1:49" ht="21" customHeight="1" thickBot="1">
      <c r="A348" s="68"/>
      <c r="B348" s="68"/>
      <c r="C348" s="69"/>
      <c r="D348" s="70"/>
      <c r="E348" s="71"/>
      <c r="F348" s="72"/>
      <c r="G348" s="73"/>
      <c r="H348" s="73"/>
      <c r="I348" s="74"/>
      <c r="J348" s="75"/>
      <c r="K348" s="75"/>
      <c r="L348" s="75"/>
      <c r="M348" s="75"/>
      <c r="N348" s="75"/>
      <c r="O348" s="75"/>
      <c r="P348" s="76"/>
      <c r="Q348" s="77"/>
      <c r="R348" s="78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/>
      <c r="AJ348" s="76"/>
      <c r="AK348" s="76"/>
      <c r="AL348" s="76"/>
      <c r="AM348" s="76"/>
      <c r="AN348" s="76"/>
      <c r="AO348" s="76"/>
      <c r="AP348" s="76"/>
      <c r="AQ348" s="76"/>
      <c r="AR348" s="76"/>
      <c r="AS348" s="76"/>
      <c r="AT348" s="76"/>
      <c r="AU348" s="76"/>
      <c r="AV348" s="79"/>
      <c r="AW348" s="79" t="e">
        <f>IF(AND($AW$3=#REF!,#REF!=Y348),AV348,"")</f>
        <v>#REF!</v>
      </c>
    </row>
    <row r="349" spans="1:49" ht="21" customHeight="1" thickBot="1">
      <c r="A349" s="68"/>
      <c r="B349" s="68"/>
      <c r="C349" s="69"/>
      <c r="D349" s="70"/>
      <c r="E349" s="71"/>
      <c r="F349" s="72"/>
      <c r="G349" s="73"/>
      <c r="H349" s="73"/>
      <c r="I349" s="74"/>
      <c r="J349" s="75"/>
      <c r="K349" s="75"/>
      <c r="L349" s="75"/>
      <c r="M349" s="75"/>
      <c r="N349" s="75"/>
      <c r="O349" s="75"/>
      <c r="P349" s="76"/>
      <c r="Q349" s="77"/>
      <c r="R349" s="78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  <c r="AP349" s="76"/>
      <c r="AQ349" s="76"/>
      <c r="AR349" s="76"/>
      <c r="AS349" s="76"/>
      <c r="AT349" s="76"/>
      <c r="AU349" s="76"/>
      <c r="AV349" s="79"/>
      <c r="AW349" s="79" t="e">
        <f>IF(AND($AW$3=#REF!,#REF!=Y349),AV349,"")</f>
        <v>#REF!</v>
      </c>
    </row>
    <row r="350" spans="1:49" ht="21" customHeight="1" thickBot="1">
      <c r="A350" s="68"/>
      <c r="B350" s="68"/>
      <c r="C350" s="69"/>
      <c r="D350" s="70"/>
      <c r="E350" s="71"/>
      <c r="F350" s="72"/>
      <c r="G350" s="73"/>
      <c r="H350" s="73"/>
      <c r="I350" s="74"/>
      <c r="J350" s="75"/>
      <c r="K350" s="75"/>
      <c r="L350" s="75"/>
      <c r="M350" s="75"/>
      <c r="N350" s="75"/>
      <c r="O350" s="75"/>
      <c r="P350" s="76"/>
      <c r="Q350" s="77"/>
      <c r="R350" s="78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76"/>
      <c r="AK350" s="76"/>
      <c r="AL350" s="76"/>
      <c r="AM350" s="76"/>
      <c r="AN350" s="76"/>
      <c r="AO350" s="76"/>
      <c r="AP350" s="76"/>
      <c r="AQ350" s="76"/>
      <c r="AR350" s="76"/>
      <c r="AS350" s="76"/>
      <c r="AT350" s="76"/>
      <c r="AU350" s="76"/>
      <c r="AV350" s="79"/>
      <c r="AW350" s="79" t="e">
        <f>IF(AND($AW$3=#REF!,#REF!=Y350),AV350,"")</f>
        <v>#REF!</v>
      </c>
    </row>
    <row r="351" spans="1:49" ht="21" customHeight="1" thickBot="1">
      <c r="A351" s="68"/>
      <c r="B351" s="68"/>
      <c r="C351" s="69"/>
      <c r="D351" s="70"/>
      <c r="E351" s="71"/>
      <c r="F351" s="72"/>
      <c r="G351" s="73"/>
      <c r="H351" s="73"/>
      <c r="I351" s="74"/>
      <c r="J351" s="75"/>
      <c r="K351" s="75"/>
      <c r="L351" s="75"/>
      <c r="M351" s="75"/>
      <c r="N351" s="75"/>
      <c r="O351" s="75"/>
      <c r="P351" s="76"/>
      <c r="Q351" s="77"/>
      <c r="R351" s="78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76"/>
      <c r="AK351" s="76"/>
      <c r="AL351" s="76"/>
      <c r="AM351" s="76"/>
      <c r="AN351" s="76"/>
      <c r="AO351" s="76"/>
      <c r="AP351" s="76"/>
      <c r="AQ351" s="76"/>
      <c r="AR351" s="76"/>
      <c r="AS351" s="76"/>
      <c r="AT351" s="76"/>
      <c r="AU351" s="76"/>
      <c r="AV351" s="79"/>
      <c r="AW351" s="79" t="e">
        <f>IF(AND($AW$3=#REF!,#REF!=Y351),AV351,"")</f>
        <v>#REF!</v>
      </c>
    </row>
    <row r="352" spans="1:49" ht="21" customHeight="1" thickBot="1">
      <c r="A352" s="68"/>
      <c r="B352" s="68"/>
      <c r="C352" s="69"/>
      <c r="D352" s="70"/>
      <c r="E352" s="71"/>
      <c r="F352" s="72"/>
      <c r="G352" s="73"/>
      <c r="H352" s="73"/>
      <c r="I352" s="74"/>
      <c r="J352" s="75"/>
      <c r="K352" s="75"/>
      <c r="L352" s="75"/>
      <c r="M352" s="75"/>
      <c r="N352" s="75"/>
      <c r="O352" s="75"/>
      <c r="P352" s="76"/>
      <c r="Q352" s="77"/>
      <c r="R352" s="78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76"/>
      <c r="AL352" s="76"/>
      <c r="AM352" s="76"/>
      <c r="AN352" s="76"/>
      <c r="AO352" s="76"/>
      <c r="AP352" s="76"/>
      <c r="AQ352" s="76"/>
      <c r="AR352" s="76"/>
      <c r="AS352" s="76"/>
      <c r="AT352" s="76"/>
      <c r="AU352" s="76"/>
      <c r="AV352" s="79"/>
      <c r="AW352" s="79" t="e">
        <f>IF(AND($AW$3=#REF!,#REF!=Y352),AV352,"")</f>
        <v>#REF!</v>
      </c>
    </row>
    <row r="353" spans="1:49" ht="21" customHeight="1" thickBot="1">
      <c r="A353" s="68"/>
      <c r="B353" s="68"/>
      <c r="C353" s="69"/>
      <c r="D353" s="70"/>
      <c r="E353" s="71"/>
      <c r="F353" s="72"/>
      <c r="G353" s="73"/>
      <c r="H353" s="73"/>
      <c r="I353" s="74"/>
      <c r="J353" s="75"/>
      <c r="K353" s="75"/>
      <c r="L353" s="75"/>
      <c r="M353" s="75"/>
      <c r="N353" s="75"/>
      <c r="O353" s="75"/>
      <c r="P353" s="76"/>
      <c r="Q353" s="77"/>
      <c r="R353" s="78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76"/>
      <c r="AL353" s="76"/>
      <c r="AM353" s="76"/>
      <c r="AN353" s="76"/>
      <c r="AO353" s="76"/>
      <c r="AP353" s="76"/>
      <c r="AQ353" s="76"/>
      <c r="AR353" s="76"/>
      <c r="AS353" s="76"/>
      <c r="AT353" s="76"/>
      <c r="AU353" s="76"/>
      <c r="AV353" s="79"/>
      <c r="AW353" s="79" t="e">
        <f>IF(AND($AW$3=#REF!,#REF!=Y353),AV353,"")</f>
        <v>#REF!</v>
      </c>
    </row>
    <row r="354" spans="1:49" ht="21" customHeight="1" thickBot="1">
      <c r="A354" s="68"/>
      <c r="B354" s="68"/>
      <c r="C354" s="69"/>
      <c r="D354" s="70"/>
      <c r="E354" s="71"/>
      <c r="F354" s="72"/>
      <c r="G354" s="73"/>
      <c r="H354" s="73"/>
      <c r="I354" s="74"/>
      <c r="J354" s="75"/>
      <c r="K354" s="75"/>
      <c r="L354" s="75"/>
      <c r="M354" s="75"/>
      <c r="N354" s="75"/>
      <c r="O354" s="75"/>
      <c r="P354" s="76"/>
      <c r="Q354" s="77"/>
      <c r="R354" s="78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/>
      <c r="AN354" s="76"/>
      <c r="AO354" s="76"/>
      <c r="AP354" s="76"/>
      <c r="AQ354" s="76"/>
      <c r="AR354" s="76"/>
      <c r="AS354" s="76"/>
      <c r="AT354" s="76"/>
      <c r="AU354" s="76"/>
      <c r="AV354" s="79"/>
      <c r="AW354" s="79" t="e">
        <f>IF(AND($AW$3=#REF!,#REF!=Y354),AV354,"")</f>
        <v>#REF!</v>
      </c>
    </row>
    <row r="355" spans="1:49" ht="21" customHeight="1" thickBot="1">
      <c r="A355" s="68"/>
      <c r="B355" s="68"/>
      <c r="C355" s="69"/>
      <c r="D355" s="70"/>
      <c r="E355" s="71"/>
      <c r="F355" s="72"/>
      <c r="G355" s="73"/>
      <c r="H355" s="73"/>
      <c r="I355" s="74"/>
      <c r="J355" s="75"/>
      <c r="K355" s="75"/>
      <c r="L355" s="75"/>
      <c r="M355" s="75"/>
      <c r="N355" s="75"/>
      <c r="O355" s="75"/>
      <c r="P355" s="76"/>
      <c r="Q355" s="77"/>
      <c r="R355" s="78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76"/>
      <c r="AK355" s="76"/>
      <c r="AL355" s="76"/>
      <c r="AM355" s="76"/>
      <c r="AN355" s="76"/>
      <c r="AO355" s="76"/>
      <c r="AP355" s="76"/>
      <c r="AQ355" s="76"/>
      <c r="AR355" s="76"/>
      <c r="AS355" s="76"/>
      <c r="AT355" s="76"/>
      <c r="AU355" s="76"/>
      <c r="AV355" s="79"/>
      <c r="AW355" s="79" t="e">
        <f>IF(AND($AW$3=#REF!,#REF!=Y355),AV355,"")</f>
        <v>#REF!</v>
      </c>
    </row>
    <row r="356" spans="1:49" ht="21" customHeight="1" thickBot="1">
      <c r="A356" s="68"/>
      <c r="B356" s="68"/>
      <c r="C356" s="69"/>
      <c r="D356" s="70"/>
      <c r="E356" s="71"/>
      <c r="F356" s="72"/>
      <c r="G356" s="73"/>
      <c r="H356" s="73"/>
      <c r="I356" s="74"/>
      <c r="J356" s="75"/>
      <c r="K356" s="75"/>
      <c r="L356" s="75"/>
      <c r="M356" s="75"/>
      <c r="N356" s="75"/>
      <c r="O356" s="75"/>
      <c r="P356" s="76"/>
      <c r="Q356" s="77"/>
      <c r="R356" s="78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9"/>
      <c r="AW356" s="79" t="e">
        <f>IF(AND($AW$3=#REF!,#REF!=Y356),AV356,"")</f>
        <v>#REF!</v>
      </c>
    </row>
    <row r="357" spans="1:49" ht="21" customHeight="1" thickBot="1">
      <c r="A357" s="68"/>
      <c r="B357" s="68"/>
      <c r="C357" s="69"/>
      <c r="D357" s="70"/>
      <c r="E357" s="71"/>
      <c r="F357" s="72"/>
      <c r="G357" s="73"/>
      <c r="H357" s="73"/>
      <c r="I357" s="74"/>
      <c r="J357" s="75"/>
      <c r="K357" s="75"/>
      <c r="L357" s="75"/>
      <c r="M357" s="75"/>
      <c r="N357" s="75"/>
      <c r="O357" s="75"/>
      <c r="P357" s="76"/>
      <c r="Q357" s="77"/>
      <c r="R357" s="78"/>
      <c r="S357" s="76"/>
      <c r="T357" s="76"/>
      <c r="U357" s="76"/>
      <c r="V357" s="76"/>
      <c r="W357" s="76"/>
      <c r="X357" s="76"/>
      <c r="Y357" s="76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/>
      <c r="AJ357" s="76"/>
      <c r="AK357" s="76"/>
      <c r="AL357" s="76"/>
      <c r="AM357" s="76"/>
      <c r="AN357" s="76"/>
      <c r="AO357" s="76"/>
      <c r="AP357" s="76"/>
      <c r="AQ357" s="76"/>
      <c r="AR357" s="76"/>
      <c r="AS357" s="76"/>
      <c r="AT357" s="76"/>
      <c r="AU357" s="76"/>
      <c r="AV357" s="79"/>
      <c r="AW357" s="79" t="e">
        <f>IF(AND($AW$3=#REF!,#REF!=Y357),AV357,"")</f>
        <v>#REF!</v>
      </c>
    </row>
    <row r="358" spans="1:49" ht="21" customHeight="1" thickBot="1">
      <c r="A358" s="68"/>
      <c r="B358" s="68"/>
      <c r="C358" s="69"/>
      <c r="D358" s="70"/>
      <c r="E358" s="71"/>
      <c r="F358" s="72"/>
      <c r="G358" s="73"/>
      <c r="H358" s="73"/>
      <c r="I358" s="74"/>
      <c r="J358" s="75"/>
      <c r="K358" s="75"/>
      <c r="L358" s="75"/>
      <c r="M358" s="75"/>
      <c r="N358" s="75"/>
      <c r="O358" s="75"/>
      <c r="P358" s="76"/>
      <c r="Q358" s="77"/>
      <c r="R358" s="78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76"/>
      <c r="AK358" s="76"/>
      <c r="AL358" s="76"/>
      <c r="AM358" s="76"/>
      <c r="AN358" s="76"/>
      <c r="AO358" s="76"/>
      <c r="AP358" s="76"/>
      <c r="AQ358" s="76"/>
      <c r="AR358" s="76"/>
      <c r="AS358" s="76"/>
      <c r="AT358" s="76"/>
      <c r="AU358" s="76"/>
      <c r="AV358" s="79"/>
      <c r="AW358" s="79" t="e">
        <f>IF(AND($AW$3=#REF!,#REF!=Y358),AV358,"")</f>
        <v>#REF!</v>
      </c>
    </row>
    <row r="359" spans="1:49" ht="21" customHeight="1" thickBot="1">
      <c r="A359" s="68"/>
      <c r="B359" s="68"/>
      <c r="C359" s="69"/>
      <c r="D359" s="70"/>
      <c r="E359" s="71"/>
      <c r="F359" s="72"/>
      <c r="G359" s="73"/>
      <c r="H359" s="73"/>
      <c r="I359" s="74"/>
      <c r="J359" s="75"/>
      <c r="K359" s="75"/>
      <c r="L359" s="75"/>
      <c r="M359" s="75"/>
      <c r="N359" s="75"/>
      <c r="O359" s="75"/>
      <c r="P359" s="76"/>
      <c r="Q359" s="77"/>
      <c r="R359" s="78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76"/>
      <c r="AL359" s="76"/>
      <c r="AM359" s="76"/>
      <c r="AN359" s="76"/>
      <c r="AO359" s="76"/>
      <c r="AP359" s="76"/>
      <c r="AQ359" s="76"/>
      <c r="AR359" s="76"/>
      <c r="AS359" s="76"/>
      <c r="AT359" s="76"/>
      <c r="AU359" s="76"/>
      <c r="AV359" s="79"/>
      <c r="AW359" s="79" t="e">
        <f>IF(AND($AW$3=#REF!,#REF!=Y359),AV359,"")</f>
        <v>#REF!</v>
      </c>
    </row>
    <row r="360" spans="1:49" ht="21" customHeight="1" thickBot="1">
      <c r="A360" s="68"/>
      <c r="B360" s="68"/>
      <c r="C360" s="69"/>
      <c r="D360" s="70"/>
      <c r="E360" s="71"/>
      <c r="F360" s="72"/>
      <c r="G360" s="73"/>
      <c r="H360" s="73"/>
      <c r="I360" s="74"/>
      <c r="J360" s="75"/>
      <c r="K360" s="75"/>
      <c r="L360" s="75"/>
      <c r="M360" s="75"/>
      <c r="N360" s="75"/>
      <c r="O360" s="75"/>
      <c r="P360" s="76"/>
      <c r="Q360" s="77"/>
      <c r="R360" s="78"/>
      <c r="S360" s="76"/>
      <c r="T360" s="76"/>
      <c r="U360" s="76"/>
      <c r="V360" s="76"/>
      <c r="W360" s="76"/>
      <c r="X360" s="76"/>
      <c r="Y360" s="76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/>
      <c r="AJ360" s="76"/>
      <c r="AK360" s="76"/>
      <c r="AL360" s="76"/>
      <c r="AM360" s="76"/>
      <c r="AN360" s="76"/>
      <c r="AO360" s="76"/>
      <c r="AP360" s="76"/>
      <c r="AQ360" s="76"/>
      <c r="AR360" s="76"/>
      <c r="AS360" s="76"/>
      <c r="AT360" s="76"/>
      <c r="AU360" s="76"/>
      <c r="AV360" s="79"/>
      <c r="AW360" s="79" t="e">
        <f>IF(AND($AW$3=#REF!,#REF!=Y360),AV360,"")</f>
        <v>#REF!</v>
      </c>
    </row>
    <row r="361" spans="1:49" ht="21" customHeight="1" thickBot="1">
      <c r="A361" s="68"/>
      <c r="B361" s="68"/>
      <c r="C361" s="69"/>
      <c r="D361" s="70"/>
      <c r="E361" s="71"/>
      <c r="F361" s="72"/>
      <c r="G361" s="73"/>
      <c r="H361" s="73"/>
      <c r="I361" s="74"/>
      <c r="J361" s="75"/>
      <c r="K361" s="75"/>
      <c r="L361" s="75"/>
      <c r="M361" s="75"/>
      <c r="N361" s="75"/>
      <c r="O361" s="75"/>
      <c r="P361" s="76"/>
      <c r="Q361" s="77"/>
      <c r="R361" s="78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76"/>
      <c r="AK361" s="76"/>
      <c r="AL361" s="76"/>
      <c r="AM361" s="76"/>
      <c r="AN361" s="76"/>
      <c r="AO361" s="76"/>
      <c r="AP361" s="76"/>
      <c r="AQ361" s="76"/>
      <c r="AR361" s="76"/>
      <c r="AS361" s="76"/>
      <c r="AT361" s="76"/>
      <c r="AU361" s="76"/>
      <c r="AV361" s="79"/>
      <c r="AW361" s="79" t="e">
        <f>IF(AND($AW$3=#REF!,#REF!=Y361),AV361,"")</f>
        <v>#REF!</v>
      </c>
    </row>
    <row r="362" spans="1:49" ht="21" customHeight="1" thickBot="1">
      <c r="A362" s="68"/>
      <c r="B362" s="68"/>
      <c r="C362" s="69"/>
      <c r="D362" s="70"/>
      <c r="E362" s="71"/>
      <c r="F362" s="72"/>
      <c r="G362" s="73"/>
      <c r="H362" s="73"/>
      <c r="I362" s="74"/>
      <c r="J362" s="75"/>
      <c r="K362" s="75"/>
      <c r="L362" s="75"/>
      <c r="M362" s="75"/>
      <c r="N362" s="75"/>
      <c r="O362" s="75"/>
      <c r="P362" s="76"/>
      <c r="Q362" s="77"/>
      <c r="R362" s="78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76"/>
      <c r="AL362" s="76"/>
      <c r="AM362" s="76"/>
      <c r="AN362" s="76"/>
      <c r="AO362" s="76"/>
      <c r="AP362" s="76"/>
      <c r="AQ362" s="76"/>
      <c r="AR362" s="76"/>
      <c r="AS362" s="76"/>
      <c r="AT362" s="76"/>
      <c r="AU362" s="76"/>
      <c r="AV362" s="79"/>
      <c r="AW362" s="79" t="e">
        <f>IF(AND($AW$3=#REF!,#REF!=Y362),AV362,"")</f>
        <v>#REF!</v>
      </c>
    </row>
    <row r="363" spans="1:49" ht="21" customHeight="1" thickBot="1">
      <c r="A363" s="68"/>
      <c r="B363" s="68"/>
      <c r="C363" s="69"/>
      <c r="D363" s="70"/>
      <c r="E363" s="71"/>
      <c r="F363" s="72"/>
      <c r="G363" s="73"/>
      <c r="H363" s="73"/>
      <c r="I363" s="74"/>
      <c r="J363" s="75"/>
      <c r="K363" s="75"/>
      <c r="L363" s="75"/>
      <c r="M363" s="75"/>
      <c r="N363" s="75"/>
      <c r="O363" s="75"/>
      <c r="P363" s="76"/>
      <c r="Q363" s="77"/>
      <c r="R363" s="78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76"/>
      <c r="AK363" s="76"/>
      <c r="AL363" s="76"/>
      <c r="AM363" s="76"/>
      <c r="AN363" s="76"/>
      <c r="AO363" s="76"/>
      <c r="AP363" s="76"/>
      <c r="AQ363" s="76"/>
      <c r="AR363" s="76"/>
      <c r="AS363" s="76"/>
      <c r="AT363" s="76"/>
      <c r="AU363" s="76"/>
      <c r="AV363" s="79"/>
      <c r="AW363" s="79" t="e">
        <f>IF(AND($AW$3=#REF!,#REF!=Y363),AV363,"")</f>
        <v>#REF!</v>
      </c>
    </row>
    <row r="364" spans="1:49" ht="21" customHeight="1" thickBot="1">
      <c r="A364" s="68"/>
      <c r="B364" s="68"/>
      <c r="C364" s="69"/>
      <c r="D364" s="70"/>
      <c r="E364" s="71"/>
      <c r="F364" s="72"/>
      <c r="G364" s="73"/>
      <c r="H364" s="73"/>
      <c r="I364" s="74"/>
      <c r="J364" s="75"/>
      <c r="K364" s="75"/>
      <c r="L364" s="75"/>
      <c r="M364" s="75"/>
      <c r="N364" s="75"/>
      <c r="O364" s="75"/>
      <c r="P364" s="76"/>
      <c r="Q364" s="77"/>
      <c r="R364" s="78"/>
      <c r="S364" s="76"/>
      <c r="T364" s="76"/>
      <c r="U364" s="76"/>
      <c r="V364" s="76"/>
      <c r="W364" s="76"/>
      <c r="X364" s="76"/>
      <c r="Y364" s="76"/>
      <c r="Z364" s="76"/>
      <c r="AA364" s="76"/>
      <c r="AB364" s="76"/>
      <c r="AC364" s="76"/>
      <c r="AD364" s="76"/>
      <c r="AE364" s="76"/>
      <c r="AF364" s="76"/>
      <c r="AG364" s="76"/>
      <c r="AH364" s="76"/>
      <c r="AI364" s="76"/>
      <c r="AJ364" s="76"/>
      <c r="AK364" s="76"/>
      <c r="AL364" s="76"/>
      <c r="AM364" s="76"/>
      <c r="AN364" s="76"/>
      <c r="AO364" s="76"/>
      <c r="AP364" s="76"/>
      <c r="AQ364" s="76"/>
      <c r="AR364" s="76"/>
      <c r="AS364" s="76"/>
      <c r="AT364" s="76"/>
      <c r="AU364" s="76"/>
      <c r="AV364" s="79"/>
      <c r="AW364" s="79" t="e">
        <f>IF(AND($AW$3=#REF!,#REF!=Y364),AV364,"")</f>
        <v>#REF!</v>
      </c>
    </row>
    <row r="365" spans="1:49" ht="21" customHeight="1" thickBot="1">
      <c r="A365" s="68"/>
      <c r="B365" s="68"/>
      <c r="C365" s="69"/>
      <c r="D365" s="70"/>
      <c r="E365" s="71"/>
      <c r="F365" s="72"/>
      <c r="G365" s="73"/>
      <c r="H365" s="73"/>
      <c r="I365" s="74"/>
      <c r="J365" s="75"/>
      <c r="K365" s="75"/>
      <c r="L365" s="75"/>
      <c r="M365" s="75"/>
      <c r="N365" s="75"/>
      <c r="O365" s="75"/>
      <c r="P365" s="76"/>
      <c r="Q365" s="77"/>
      <c r="R365" s="78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76"/>
      <c r="AL365" s="76"/>
      <c r="AM365" s="76"/>
      <c r="AN365" s="76"/>
      <c r="AO365" s="76"/>
      <c r="AP365" s="76"/>
      <c r="AQ365" s="76"/>
      <c r="AR365" s="76"/>
      <c r="AS365" s="76"/>
      <c r="AT365" s="76"/>
      <c r="AU365" s="76"/>
      <c r="AV365" s="79"/>
      <c r="AW365" s="79" t="e">
        <f>IF(AND($AW$3=#REF!,#REF!=Y365),AV365,"")</f>
        <v>#REF!</v>
      </c>
    </row>
    <row r="366" spans="1:49" ht="21" customHeight="1" thickBot="1">
      <c r="A366" s="68"/>
      <c r="B366" s="68"/>
      <c r="C366" s="69"/>
      <c r="D366" s="70"/>
      <c r="E366" s="71"/>
      <c r="F366" s="72"/>
      <c r="G366" s="73"/>
      <c r="H366" s="73"/>
      <c r="I366" s="74"/>
      <c r="J366" s="75"/>
      <c r="K366" s="75"/>
      <c r="L366" s="75"/>
      <c r="M366" s="75"/>
      <c r="N366" s="75"/>
      <c r="O366" s="75"/>
      <c r="P366" s="76"/>
      <c r="Q366" s="77"/>
      <c r="R366" s="78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/>
      <c r="AN366" s="76"/>
      <c r="AO366" s="76"/>
      <c r="AP366" s="76"/>
      <c r="AQ366" s="76"/>
      <c r="AR366" s="76"/>
      <c r="AS366" s="76"/>
      <c r="AT366" s="76"/>
      <c r="AU366" s="76"/>
      <c r="AV366" s="79"/>
      <c r="AW366" s="79" t="e">
        <f>IF(AND($AW$3=#REF!,#REF!=Y366),AV366,"")</f>
        <v>#REF!</v>
      </c>
    </row>
    <row r="367" spans="1:49" ht="21" customHeight="1" thickBot="1">
      <c r="A367" s="68"/>
      <c r="B367" s="68"/>
      <c r="C367" s="69"/>
      <c r="D367" s="70"/>
      <c r="E367" s="71"/>
      <c r="F367" s="72"/>
      <c r="G367" s="73"/>
      <c r="H367" s="73"/>
      <c r="I367" s="74"/>
      <c r="J367" s="75"/>
      <c r="K367" s="75"/>
      <c r="L367" s="75"/>
      <c r="M367" s="75"/>
      <c r="N367" s="75"/>
      <c r="O367" s="75"/>
      <c r="P367" s="76"/>
      <c r="Q367" s="77"/>
      <c r="R367" s="78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76"/>
      <c r="AK367" s="76"/>
      <c r="AL367" s="76"/>
      <c r="AM367" s="76"/>
      <c r="AN367" s="76"/>
      <c r="AO367" s="76"/>
      <c r="AP367" s="76"/>
      <c r="AQ367" s="76"/>
      <c r="AR367" s="76"/>
      <c r="AS367" s="76"/>
      <c r="AT367" s="76"/>
      <c r="AU367" s="76"/>
      <c r="AV367" s="79"/>
      <c r="AW367" s="79" t="e">
        <f>IF(AND($AW$3=#REF!,#REF!=Y367),AV367,"")</f>
        <v>#REF!</v>
      </c>
    </row>
    <row r="368" spans="1:49" ht="21" customHeight="1" thickBot="1">
      <c r="A368" s="68"/>
      <c r="B368" s="68"/>
      <c r="C368" s="69"/>
      <c r="D368" s="70"/>
      <c r="E368" s="71"/>
      <c r="F368" s="72"/>
      <c r="G368" s="73"/>
      <c r="H368" s="73"/>
      <c r="I368" s="74"/>
      <c r="J368" s="75"/>
      <c r="K368" s="75"/>
      <c r="L368" s="75"/>
      <c r="M368" s="75"/>
      <c r="N368" s="75"/>
      <c r="O368" s="75"/>
      <c r="P368" s="76"/>
      <c r="Q368" s="77"/>
      <c r="R368" s="78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76"/>
      <c r="AK368" s="76"/>
      <c r="AL368" s="76"/>
      <c r="AM368" s="76"/>
      <c r="AN368" s="76"/>
      <c r="AO368" s="76"/>
      <c r="AP368" s="76"/>
      <c r="AQ368" s="76"/>
      <c r="AR368" s="76"/>
      <c r="AS368" s="76"/>
      <c r="AT368" s="76"/>
      <c r="AU368" s="76"/>
      <c r="AV368" s="79"/>
      <c r="AW368" s="79" t="e">
        <f>IF(AND($AW$3=#REF!,#REF!=Y368),AV368,"")</f>
        <v>#REF!</v>
      </c>
    </row>
    <row r="369" spans="1:49" ht="21" customHeight="1" thickBot="1">
      <c r="A369" s="68"/>
      <c r="B369" s="68"/>
      <c r="C369" s="69"/>
      <c r="D369" s="70"/>
      <c r="E369" s="71"/>
      <c r="F369" s="72"/>
      <c r="G369" s="73"/>
      <c r="H369" s="73"/>
      <c r="I369" s="74"/>
      <c r="J369" s="75"/>
      <c r="K369" s="75"/>
      <c r="L369" s="75"/>
      <c r="M369" s="75"/>
      <c r="N369" s="75"/>
      <c r="O369" s="75"/>
      <c r="P369" s="76"/>
      <c r="Q369" s="77"/>
      <c r="R369" s="78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76"/>
      <c r="AL369" s="76"/>
      <c r="AM369" s="76"/>
      <c r="AN369" s="76"/>
      <c r="AO369" s="76"/>
      <c r="AP369" s="76"/>
      <c r="AQ369" s="76"/>
      <c r="AR369" s="76"/>
      <c r="AS369" s="76"/>
      <c r="AT369" s="76"/>
      <c r="AU369" s="76"/>
      <c r="AV369" s="79"/>
      <c r="AW369" s="79" t="e">
        <f>IF(AND($AW$3=#REF!,#REF!=Y369),AV369,"")</f>
        <v>#REF!</v>
      </c>
    </row>
    <row r="370" spans="1:49" ht="21" customHeight="1" thickBot="1">
      <c r="A370" s="68"/>
      <c r="B370" s="68"/>
      <c r="C370" s="69"/>
      <c r="D370" s="70"/>
      <c r="E370" s="71"/>
      <c r="F370" s="72"/>
      <c r="G370" s="73"/>
      <c r="H370" s="73"/>
      <c r="I370" s="74"/>
      <c r="J370" s="75"/>
      <c r="K370" s="75"/>
      <c r="L370" s="75"/>
      <c r="M370" s="75"/>
      <c r="N370" s="75"/>
      <c r="O370" s="75"/>
      <c r="P370" s="76"/>
      <c r="Q370" s="77"/>
      <c r="R370" s="78"/>
      <c r="S370" s="76"/>
      <c r="T370" s="76"/>
      <c r="U370" s="76"/>
      <c r="V370" s="76"/>
      <c r="W370" s="76"/>
      <c r="X370" s="76"/>
      <c r="Y370" s="76"/>
      <c r="Z370" s="76"/>
      <c r="AA370" s="76"/>
      <c r="AB370" s="76"/>
      <c r="AC370" s="76"/>
      <c r="AD370" s="76"/>
      <c r="AE370" s="76"/>
      <c r="AF370" s="76"/>
      <c r="AG370" s="76"/>
      <c r="AH370" s="76"/>
      <c r="AI370" s="76"/>
      <c r="AJ370" s="76"/>
      <c r="AK370" s="76"/>
      <c r="AL370" s="76"/>
      <c r="AM370" s="76"/>
      <c r="AN370" s="76"/>
      <c r="AO370" s="76"/>
      <c r="AP370" s="76"/>
      <c r="AQ370" s="76"/>
      <c r="AR370" s="76"/>
      <c r="AS370" s="76"/>
      <c r="AT370" s="76"/>
      <c r="AU370" s="76"/>
      <c r="AV370" s="79"/>
      <c r="AW370" s="79" t="e">
        <f>IF(AND($AW$3=#REF!,#REF!=Y370),AV370,"")</f>
        <v>#REF!</v>
      </c>
    </row>
    <row r="371" spans="1:49" ht="21" customHeight="1" thickBot="1">
      <c r="A371" s="68"/>
      <c r="B371" s="68"/>
      <c r="C371" s="69"/>
      <c r="D371" s="70"/>
      <c r="E371" s="71"/>
      <c r="F371" s="72"/>
      <c r="G371" s="73"/>
      <c r="H371" s="73"/>
      <c r="I371" s="74"/>
      <c r="J371" s="75"/>
      <c r="K371" s="75"/>
      <c r="L371" s="75"/>
      <c r="M371" s="75"/>
      <c r="N371" s="75"/>
      <c r="O371" s="75"/>
      <c r="P371" s="76"/>
      <c r="Q371" s="77"/>
      <c r="R371" s="78"/>
      <c r="S371" s="76"/>
      <c r="T371" s="76"/>
      <c r="U371" s="76"/>
      <c r="V371" s="76"/>
      <c r="W371" s="76"/>
      <c r="X371" s="76"/>
      <c r="Y371" s="76"/>
      <c r="Z371" s="76"/>
      <c r="AA371" s="76"/>
      <c r="AB371" s="76"/>
      <c r="AC371" s="76"/>
      <c r="AD371" s="76"/>
      <c r="AE371" s="76"/>
      <c r="AF371" s="76"/>
      <c r="AG371" s="76"/>
      <c r="AH371" s="76"/>
      <c r="AI371" s="76"/>
      <c r="AJ371" s="76"/>
      <c r="AK371" s="76"/>
      <c r="AL371" s="76"/>
      <c r="AM371" s="76"/>
      <c r="AN371" s="76"/>
      <c r="AO371" s="76"/>
      <c r="AP371" s="76"/>
      <c r="AQ371" s="76"/>
      <c r="AR371" s="76"/>
      <c r="AS371" s="76"/>
      <c r="AT371" s="76"/>
      <c r="AU371" s="76"/>
      <c r="AV371" s="79"/>
      <c r="AW371" s="79" t="e">
        <f>IF(AND($AW$3=#REF!,#REF!=Y371),AV371,"")</f>
        <v>#REF!</v>
      </c>
    </row>
    <row r="372" spans="1:49" ht="21" customHeight="1" thickBot="1">
      <c r="A372" s="68"/>
      <c r="B372" s="68"/>
      <c r="C372" s="69"/>
      <c r="D372" s="70"/>
      <c r="E372" s="71"/>
      <c r="F372" s="72"/>
      <c r="G372" s="73"/>
      <c r="H372" s="73"/>
      <c r="I372" s="74"/>
      <c r="J372" s="75"/>
      <c r="K372" s="75"/>
      <c r="L372" s="75"/>
      <c r="M372" s="75"/>
      <c r="N372" s="75"/>
      <c r="O372" s="75"/>
      <c r="P372" s="76"/>
      <c r="Q372" s="77"/>
      <c r="R372" s="78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76"/>
      <c r="AK372" s="76"/>
      <c r="AL372" s="76"/>
      <c r="AM372" s="76"/>
      <c r="AN372" s="76"/>
      <c r="AO372" s="76"/>
      <c r="AP372" s="76"/>
      <c r="AQ372" s="76"/>
      <c r="AR372" s="76"/>
      <c r="AS372" s="76"/>
      <c r="AT372" s="76"/>
      <c r="AU372" s="76"/>
      <c r="AV372" s="79"/>
      <c r="AW372" s="79" t="e">
        <f>IF(AND($AW$3=#REF!,#REF!=Y372),AV372,"")</f>
        <v>#REF!</v>
      </c>
    </row>
    <row r="373" spans="1:49" ht="21" customHeight="1" thickBot="1">
      <c r="A373" s="68"/>
      <c r="B373" s="68"/>
      <c r="C373" s="69"/>
      <c r="D373" s="70"/>
      <c r="E373" s="71"/>
      <c r="F373" s="72"/>
      <c r="G373" s="73"/>
      <c r="H373" s="73"/>
      <c r="I373" s="74"/>
      <c r="J373" s="75"/>
      <c r="K373" s="75"/>
      <c r="L373" s="75"/>
      <c r="M373" s="75"/>
      <c r="N373" s="75"/>
      <c r="O373" s="75"/>
      <c r="P373" s="76"/>
      <c r="Q373" s="77"/>
      <c r="R373" s="78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76"/>
      <c r="AK373" s="76"/>
      <c r="AL373" s="76"/>
      <c r="AM373" s="76"/>
      <c r="AN373" s="76"/>
      <c r="AO373" s="76"/>
      <c r="AP373" s="76"/>
      <c r="AQ373" s="76"/>
      <c r="AR373" s="76"/>
      <c r="AS373" s="76"/>
      <c r="AT373" s="76"/>
      <c r="AU373" s="76"/>
      <c r="AV373" s="79"/>
      <c r="AW373" s="79" t="e">
        <f>IF(AND($AW$3=#REF!,#REF!=Y373),AV373,"")</f>
        <v>#REF!</v>
      </c>
    </row>
    <row r="374" spans="1:49" ht="21" customHeight="1" thickBot="1">
      <c r="A374" s="68"/>
      <c r="B374" s="68"/>
      <c r="C374" s="69"/>
      <c r="D374" s="70"/>
      <c r="E374" s="71"/>
      <c r="F374" s="72"/>
      <c r="G374" s="73"/>
      <c r="H374" s="73"/>
      <c r="I374" s="74"/>
      <c r="J374" s="75"/>
      <c r="K374" s="75"/>
      <c r="L374" s="75"/>
      <c r="M374" s="75"/>
      <c r="N374" s="75"/>
      <c r="O374" s="75"/>
      <c r="P374" s="76"/>
      <c r="Q374" s="77"/>
      <c r="R374" s="78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  <c r="AP374" s="76"/>
      <c r="AQ374" s="76"/>
      <c r="AR374" s="76"/>
      <c r="AS374" s="76"/>
      <c r="AT374" s="76"/>
      <c r="AU374" s="76"/>
      <c r="AV374" s="79"/>
      <c r="AW374" s="79" t="e">
        <f>IF(AND($AW$3=#REF!,#REF!=Y374),AV374,"")</f>
        <v>#REF!</v>
      </c>
    </row>
    <row r="375" spans="1:49" ht="21" customHeight="1" thickBot="1">
      <c r="A375" s="68"/>
      <c r="B375" s="68"/>
      <c r="C375" s="69"/>
      <c r="D375" s="70"/>
      <c r="E375" s="71"/>
      <c r="F375" s="72"/>
      <c r="G375" s="73"/>
      <c r="H375" s="73"/>
      <c r="I375" s="74"/>
      <c r="J375" s="75"/>
      <c r="K375" s="75"/>
      <c r="L375" s="75"/>
      <c r="M375" s="75"/>
      <c r="N375" s="75"/>
      <c r="O375" s="75"/>
      <c r="P375" s="76"/>
      <c r="Q375" s="77"/>
      <c r="R375" s="78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76"/>
      <c r="AK375" s="76"/>
      <c r="AL375" s="76"/>
      <c r="AM375" s="76"/>
      <c r="AN375" s="76"/>
      <c r="AO375" s="76"/>
      <c r="AP375" s="76"/>
      <c r="AQ375" s="76"/>
      <c r="AR375" s="76"/>
      <c r="AS375" s="76"/>
      <c r="AT375" s="76"/>
      <c r="AU375" s="76"/>
      <c r="AV375" s="79"/>
      <c r="AW375" s="79" t="e">
        <f>IF(AND($AW$3=#REF!,#REF!=Y375),AV375,"")</f>
        <v>#REF!</v>
      </c>
    </row>
    <row r="376" spans="1:49" ht="21" customHeight="1" thickBot="1">
      <c r="A376" s="68"/>
      <c r="B376" s="68"/>
      <c r="C376" s="69"/>
      <c r="D376" s="70"/>
      <c r="E376" s="71"/>
      <c r="F376" s="72"/>
      <c r="G376" s="73"/>
      <c r="H376" s="73"/>
      <c r="I376" s="74"/>
      <c r="J376" s="75"/>
      <c r="K376" s="75"/>
      <c r="L376" s="75"/>
      <c r="M376" s="75"/>
      <c r="N376" s="75"/>
      <c r="O376" s="75"/>
      <c r="P376" s="76"/>
      <c r="Q376" s="77"/>
      <c r="R376" s="78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76"/>
      <c r="AK376" s="76"/>
      <c r="AL376" s="76"/>
      <c r="AM376" s="76"/>
      <c r="AN376" s="76"/>
      <c r="AO376" s="76"/>
      <c r="AP376" s="76"/>
      <c r="AQ376" s="76"/>
      <c r="AR376" s="76"/>
      <c r="AS376" s="76"/>
      <c r="AT376" s="76"/>
      <c r="AU376" s="76"/>
      <c r="AV376" s="79"/>
      <c r="AW376" s="79" t="e">
        <f>IF(AND($AW$3=#REF!,#REF!=Y376),AV376,"")</f>
        <v>#REF!</v>
      </c>
    </row>
    <row r="377" spans="1:49" ht="21" customHeight="1" thickBot="1">
      <c r="A377" s="68"/>
      <c r="B377" s="68"/>
      <c r="C377" s="69"/>
      <c r="D377" s="70"/>
      <c r="E377" s="71"/>
      <c r="F377" s="72"/>
      <c r="G377" s="73"/>
      <c r="H377" s="73"/>
      <c r="I377" s="74"/>
      <c r="J377" s="75"/>
      <c r="K377" s="75"/>
      <c r="L377" s="75"/>
      <c r="M377" s="75"/>
      <c r="N377" s="75"/>
      <c r="O377" s="75"/>
      <c r="P377" s="76"/>
      <c r="Q377" s="77"/>
      <c r="R377" s="78"/>
      <c r="S377" s="76"/>
      <c r="T377" s="76"/>
      <c r="U377" s="76"/>
      <c r="V377" s="76"/>
      <c r="W377" s="76"/>
      <c r="X377" s="76"/>
      <c r="Y377" s="76"/>
      <c r="Z377" s="76"/>
      <c r="AA377" s="76"/>
      <c r="AB377" s="76"/>
      <c r="AC377" s="76"/>
      <c r="AD377" s="76"/>
      <c r="AE377" s="76"/>
      <c r="AF377" s="76"/>
      <c r="AG377" s="76"/>
      <c r="AH377" s="76"/>
      <c r="AI377" s="76"/>
      <c r="AJ377" s="76"/>
      <c r="AK377" s="76"/>
      <c r="AL377" s="76"/>
      <c r="AM377" s="76"/>
      <c r="AN377" s="76"/>
      <c r="AO377" s="76"/>
      <c r="AP377" s="76"/>
      <c r="AQ377" s="76"/>
      <c r="AR377" s="76"/>
      <c r="AS377" s="76"/>
      <c r="AT377" s="76"/>
      <c r="AU377" s="76"/>
      <c r="AV377" s="79"/>
      <c r="AW377" s="79" t="e">
        <f>IF(AND($AW$3=#REF!,#REF!=Y377),AV377,"")</f>
        <v>#REF!</v>
      </c>
    </row>
    <row r="378" spans="1:49" ht="21" customHeight="1" thickBot="1">
      <c r="A378" s="68"/>
      <c r="B378" s="68"/>
      <c r="C378" s="69"/>
      <c r="D378" s="70"/>
      <c r="E378" s="71"/>
      <c r="F378" s="72"/>
      <c r="G378" s="73"/>
      <c r="H378" s="73"/>
      <c r="I378" s="74"/>
      <c r="J378" s="75"/>
      <c r="K378" s="75"/>
      <c r="L378" s="75"/>
      <c r="M378" s="75"/>
      <c r="N378" s="75"/>
      <c r="O378" s="75"/>
      <c r="P378" s="76"/>
      <c r="Q378" s="77"/>
      <c r="R378" s="78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76"/>
      <c r="AK378" s="76"/>
      <c r="AL378" s="76"/>
      <c r="AM378" s="76"/>
      <c r="AN378" s="76"/>
      <c r="AO378" s="76"/>
      <c r="AP378" s="76"/>
      <c r="AQ378" s="76"/>
      <c r="AR378" s="76"/>
      <c r="AS378" s="76"/>
      <c r="AT378" s="76"/>
      <c r="AU378" s="76"/>
      <c r="AV378" s="79"/>
      <c r="AW378" s="79" t="e">
        <f>IF(AND($AW$3=#REF!,#REF!=Y378),AV378,"")</f>
        <v>#REF!</v>
      </c>
    </row>
    <row r="379" spans="1:49" ht="21" customHeight="1" thickBot="1">
      <c r="A379" s="68"/>
      <c r="B379" s="68"/>
      <c r="C379" s="69"/>
      <c r="D379" s="70"/>
      <c r="E379" s="71"/>
      <c r="F379" s="72"/>
      <c r="G379" s="73"/>
      <c r="H379" s="73"/>
      <c r="I379" s="74"/>
      <c r="J379" s="75"/>
      <c r="K379" s="75"/>
      <c r="L379" s="75"/>
      <c r="M379" s="75"/>
      <c r="N379" s="75"/>
      <c r="O379" s="75"/>
      <c r="P379" s="76"/>
      <c r="Q379" s="77"/>
      <c r="R379" s="78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76"/>
      <c r="AS379" s="76"/>
      <c r="AT379" s="76"/>
      <c r="AU379" s="76"/>
      <c r="AV379" s="79"/>
      <c r="AW379" s="79" t="e">
        <f>IF(AND($AW$3=#REF!,#REF!=Y379),AV379,"")</f>
        <v>#REF!</v>
      </c>
    </row>
    <row r="380" spans="1:49" ht="21" customHeight="1" thickBot="1">
      <c r="A380" s="68"/>
      <c r="B380" s="68"/>
      <c r="C380" s="69"/>
      <c r="D380" s="70"/>
      <c r="E380" s="71"/>
      <c r="F380" s="72"/>
      <c r="G380" s="73"/>
      <c r="H380" s="73"/>
      <c r="I380" s="74"/>
      <c r="J380" s="75"/>
      <c r="K380" s="75"/>
      <c r="L380" s="75"/>
      <c r="M380" s="75"/>
      <c r="N380" s="75"/>
      <c r="O380" s="75"/>
      <c r="P380" s="76"/>
      <c r="Q380" s="77"/>
      <c r="R380" s="78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76"/>
      <c r="AK380" s="76"/>
      <c r="AL380" s="76"/>
      <c r="AM380" s="76"/>
      <c r="AN380" s="76"/>
      <c r="AO380" s="76"/>
      <c r="AP380" s="76"/>
      <c r="AQ380" s="76"/>
      <c r="AR380" s="76"/>
      <c r="AS380" s="76"/>
      <c r="AT380" s="76"/>
      <c r="AU380" s="76"/>
      <c r="AV380" s="79"/>
      <c r="AW380" s="79" t="e">
        <f>IF(AND($AW$3=#REF!,#REF!=Y380),AV380,"")</f>
        <v>#REF!</v>
      </c>
    </row>
    <row r="381" spans="1:49" ht="21" customHeight="1" thickBot="1">
      <c r="A381" s="68"/>
      <c r="B381" s="68"/>
      <c r="C381" s="69"/>
      <c r="D381" s="70"/>
      <c r="E381" s="71"/>
      <c r="F381" s="72"/>
      <c r="G381" s="73"/>
      <c r="H381" s="73"/>
      <c r="I381" s="74"/>
      <c r="J381" s="75"/>
      <c r="K381" s="75"/>
      <c r="L381" s="75"/>
      <c r="M381" s="75"/>
      <c r="N381" s="75"/>
      <c r="O381" s="75"/>
      <c r="P381" s="76"/>
      <c r="Q381" s="77"/>
      <c r="R381" s="78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76"/>
      <c r="AK381" s="76"/>
      <c r="AL381" s="76"/>
      <c r="AM381" s="76"/>
      <c r="AN381" s="76"/>
      <c r="AO381" s="76"/>
      <c r="AP381" s="76"/>
      <c r="AQ381" s="76"/>
      <c r="AR381" s="76"/>
      <c r="AS381" s="76"/>
      <c r="AT381" s="76"/>
      <c r="AU381" s="76"/>
      <c r="AV381" s="79"/>
      <c r="AW381" s="79" t="e">
        <f>IF(AND($AW$3=#REF!,#REF!=Y381),AV381,"")</f>
        <v>#REF!</v>
      </c>
    </row>
    <row r="382" spans="1:49" ht="21" customHeight="1" thickBot="1">
      <c r="A382" s="68"/>
      <c r="B382" s="68"/>
      <c r="C382" s="69"/>
      <c r="D382" s="70"/>
      <c r="E382" s="71"/>
      <c r="F382" s="72"/>
      <c r="G382" s="73"/>
      <c r="H382" s="73"/>
      <c r="I382" s="74"/>
      <c r="J382" s="75"/>
      <c r="K382" s="75"/>
      <c r="L382" s="75"/>
      <c r="M382" s="75"/>
      <c r="N382" s="75"/>
      <c r="O382" s="75"/>
      <c r="P382" s="76"/>
      <c r="Q382" s="77"/>
      <c r="R382" s="78"/>
      <c r="S382" s="76"/>
      <c r="T382" s="76"/>
      <c r="U382" s="76"/>
      <c r="V382" s="76"/>
      <c r="W382" s="76"/>
      <c r="X382" s="76"/>
      <c r="Y382" s="76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/>
      <c r="AJ382" s="76"/>
      <c r="AK382" s="76"/>
      <c r="AL382" s="76"/>
      <c r="AM382" s="76"/>
      <c r="AN382" s="76"/>
      <c r="AO382" s="76"/>
      <c r="AP382" s="76"/>
      <c r="AQ382" s="76"/>
      <c r="AR382" s="76"/>
      <c r="AS382" s="76"/>
      <c r="AT382" s="76"/>
      <c r="AU382" s="76"/>
      <c r="AV382" s="79"/>
      <c r="AW382" s="79" t="e">
        <f>IF(AND($AW$3=#REF!,#REF!=Y382),AV382,"")</f>
        <v>#REF!</v>
      </c>
    </row>
    <row r="383" spans="1:49" ht="21" customHeight="1" thickBot="1">
      <c r="A383" s="68"/>
      <c r="B383" s="68"/>
      <c r="C383" s="69"/>
      <c r="D383" s="70"/>
      <c r="E383" s="71"/>
      <c r="F383" s="72"/>
      <c r="G383" s="73"/>
      <c r="H383" s="73"/>
      <c r="I383" s="74"/>
      <c r="J383" s="75"/>
      <c r="K383" s="75"/>
      <c r="L383" s="75"/>
      <c r="M383" s="75"/>
      <c r="N383" s="75"/>
      <c r="O383" s="75"/>
      <c r="P383" s="76"/>
      <c r="Q383" s="77"/>
      <c r="R383" s="78"/>
      <c r="S383" s="76"/>
      <c r="T383" s="76"/>
      <c r="U383" s="76"/>
      <c r="V383" s="76"/>
      <c r="W383" s="76"/>
      <c r="X383" s="76"/>
      <c r="Y383" s="76"/>
      <c r="Z383" s="76"/>
      <c r="AA383" s="76"/>
      <c r="AB383" s="76"/>
      <c r="AC383" s="76"/>
      <c r="AD383" s="76"/>
      <c r="AE383" s="76"/>
      <c r="AF383" s="76"/>
      <c r="AG383" s="76"/>
      <c r="AH383" s="76"/>
      <c r="AI383" s="76"/>
      <c r="AJ383" s="76"/>
      <c r="AK383" s="76"/>
      <c r="AL383" s="76"/>
      <c r="AM383" s="76"/>
      <c r="AN383" s="76"/>
      <c r="AO383" s="76"/>
      <c r="AP383" s="76"/>
      <c r="AQ383" s="76"/>
      <c r="AR383" s="76"/>
      <c r="AS383" s="76"/>
      <c r="AT383" s="76"/>
      <c r="AU383" s="76"/>
      <c r="AV383" s="79"/>
      <c r="AW383" s="79" t="e">
        <f>IF(AND($AW$3=#REF!,#REF!=Y383),AV383,"")</f>
        <v>#REF!</v>
      </c>
    </row>
    <row r="384" spans="1:49" ht="21" customHeight="1" thickBot="1">
      <c r="A384" s="68"/>
      <c r="B384" s="68"/>
      <c r="C384" s="69"/>
      <c r="D384" s="70"/>
      <c r="E384" s="71"/>
      <c r="F384" s="72"/>
      <c r="G384" s="73"/>
      <c r="H384" s="73"/>
      <c r="I384" s="74"/>
      <c r="J384" s="75"/>
      <c r="K384" s="75"/>
      <c r="L384" s="75"/>
      <c r="M384" s="75"/>
      <c r="N384" s="75"/>
      <c r="O384" s="75"/>
      <c r="P384" s="76"/>
      <c r="Q384" s="77"/>
      <c r="R384" s="78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  <c r="AP384" s="76"/>
      <c r="AQ384" s="76"/>
      <c r="AR384" s="76"/>
      <c r="AS384" s="76"/>
      <c r="AT384" s="76"/>
      <c r="AU384" s="76"/>
      <c r="AV384" s="79"/>
      <c r="AW384" s="79" t="e">
        <f>IF(AND($AW$3=#REF!,#REF!=Y384),AV384,"")</f>
        <v>#REF!</v>
      </c>
    </row>
    <row r="385" spans="1:49" ht="21" customHeight="1" thickBot="1">
      <c r="A385" s="68"/>
      <c r="B385" s="68"/>
      <c r="C385" s="69"/>
      <c r="D385" s="70"/>
      <c r="E385" s="71"/>
      <c r="F385" s="72"/>
      <c r="G385" s="73"/>
      <c r="H385" s="73"/>
      <c r="I385" s="74"/>
      <c r="J385" s="75"/>
      <c r="K385" s="75"/>
      <c r="L385" s="75"/>
      <c r="M385" s="75"/>
      <c r="N385" s="75"/>
      <c r="O385" s="75"/>
      <c r="P385" s="76"/>
      <c r="Q385" s="77"/>
      <c r="R385" s="78"/>
      <c r="S385" s="76"/>
      <c r="T385" s="76"/>
      <c r="U385" s="76"/>
      <c r="V385" s="76"/>
      <c r="W385" s="76"/>
      <c r="X385" s="76"/>
      <c r="Y385" s="76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/>
      <c r="AJ385" s="76"/>
      <c r="AK385" s="76"/>
      <c r="AL385" s="76"/>
      <c r="AM385" s="76"/>
      <c r="AN385" s="76"/>
      <c r="AO385" s="76"/>
      <c r="AP385" s="76"/>
      <c r="AQ385" s="76"/>
      <c r="AR385" s="76"/>
      <c r="AS385" s="76"/>
      <c r="AT385" s="76"/>
      <c r="AU385" s="76"/>
      <c r="AV385" s="79"/>
      <c r="AW385" s="79" t="e">
        <f>IF(AND($AW$3=#REF!,#REF!=Y385),AV385,"")</f>
        <v>#REF!</v>
      </c>
    </row>
    <row r="386" spans="1:49" ht="21" customHeight="1" thickBot="1">
      <c r="A386" s="68"/>
      <c r="B386" s="68"/>
      <c r="C386" s="69"/>
      <c r="D386" s="70"/>
      <c r="E386" s="71"/>
      <c r="F386" s="72"/>
      <c r="G386" s="73"/>
      <c r="H386" s="73"/>
      <c r="I386" s="74"/>
      <c r="J386" s="75"/>
      <c r="K386" s="75"/>
      <c r="L386" s="75"/>
      <c r="M386" s="75"/>
      <c r="N386" s="75"/>
      <c r="O386" s="75"/>
      <c r="P386" s="76"/>
      <c r="Q386" s="77"/>
      <c r="R386" s="78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76"/>
      <c r="AK386" s="76"/>
      <c r="AL386" s="76"/>
      <c r="AM386" s="76"/>
      <c r="AN386" s="76"/>
      <c r="AO386" s="76"/>
      <c r="AP386" s="76"/>
      <c r="AQ386" s="76"/>
      <c r="AR386" s="76"/>
      <c r="AS386" s="76"/>
      <c r="AT386" s="76"/>
      <c r="AU386" s="76"/>
      <c r="AV386" s="79"/>
      <c r="AW386" s="79" t="e">
        <f>IF(AND($AW$3=#REF!,#REF!=Y386),AV386,"")</f>
        <v>#REF!</v>
      </c>
    </row>
    <row r="387" spans="1:49" ht="21" customHeight="1" thickBot="1">
      <c r="A387" s="68"/>
      <c r="B387" s="68"/>
      <c r="C387" s="69"/>
      <c r="D387" s="70"/>
      <c r="E387" s="71"/>
      <c r="F387" s="72"/>
      <c r="G387" s="73"/>
      <c r="H387" s="73"/>
      <c r="I387" s="74"/>
      <c r="J387" s="75"/>
      <c r="K387" s="75"/>
      <c r="L387" s="75"/>
      <c r="M387" s="75"/>
      <c r="N387" s="75"/>
      <c r="O387" s="75"/>
      <c r="P387" s="76"/>
      <c r="Q387" s="77"/>
      <c r="R387" s="78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76"/>
      <c r="AL387" s="76"/>
      <c r="AM387" s="76"/>
      <c r="AN387" s="76"/>
      <c r="AO387" s="76"/>
      <c r="AP387" s="76"/>
      <c r="AQ387" s="76"/>
      <c r="AR387" s="76"/>
      <c r="AS387" s="76"/>
      <c r="AT387" s="76"/>
      <c r="AU387" s="76"/>
      <c r="AV387" s="79"/>
      <c r="AW387" s="79" t="e">
        <f>IF(AND($AW$3=#REF!,#REF!=Y387),AV387,"")</f>
        <v>#REF!</v>
      </c>
    </row>
    <row r="388" spans="1:49" ht="21" customHeight="1" thickBot="1">
      <c r="A388" s="68"/>
      <c r="B388" s="68"/>
      <c r="C388" s="69"/>
      <c r="D388" s="70"/>
      <c r="E388" s="71"/>
      <c r="F388" s="72"/>
      <c r="G388" s="73"/>
      <c r="H388" s="73"/>
      <c r="I388" s="74"/>
      <c r="J388" s="75"/>
      <c r="K388" s="75"/>
      <c r="L388" s="75"/>
      <c r="M388" s="75"/>
      <c r="N388" s="75"/>
      <c r="O388" s="75"/>
      <c r="P388" s="76"/>
      <c r="Q388" s="77"/>
      <c r="R388" s="78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  <c r="AC388" s="76"/>
      <c r="AD388" s="76"/>
      <c r="AE388" s="76"/>
      <c r="AF388" s="76"/>
      <c r="AG388" s="76"/>
      <c r="AH388" s="76"/>
      <c r="AI388" s="76"/>
      <c r="AJ388" s="76"/>
      <c r="AK388" s="76"/>
      <c r="AL388" s="76"/>
      <c r="AM388" s="76"/>
      <c r="AN388" s="76"/>
      <c r="AO388" s="76"/>
      <c r="AP388" s="76"/>
      <c r="AQ388" s="76"/>
      <c r="AR388" s="76"/>
      <c r="AS388" s="76"/>
      <c r="AT388" s="76"/>
      <c r="AU388" s="76"/>
      <c r="AV388" s="79"/>
      <c r="AW388" s="79" t="e">
        <f>IF(AND($AW$3=#REF!,#REF!=Y388),AV388,"")</f>
        <v>#REF!</v>
      </c>
    </row>
    <row r="389" spans="1:49" ht="21" customHeight="1" thickBot="1">
      <c r="A389" s="68"/>
      <c r="B389" s="68"/>
      <c r="C389" s="69"/>
      <c r="D389" s="70"/>
      <c r="E389" s="71"/>
      <c r="F389" s="72"/>
      <c r="G389" s="73"/>
      <c r="H389" s="73"/>
      <c r="I389" s="74"/>
      <c r="J389" s="75"/>
      <c r="K389" s="75"/>
      <c r="L389" s="75"/>
      <c r="M389" s="75"/>
      <c r="N389" s="75"/>
      <c r="O389" s="75"/>
      <c r="P389" s="76"/>
      <c r="Q389" s="77"/>
      <c r="R389" s="78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  <c r="AP389" s="76"/>
      <c r="AQ389" s="76"/>
      <c r="AR389" s="76"/>
      <c r="AS389" s="76"/>
      <c r="AT389" s="76"/>
      <c r="AU389" s="76"/>
      <c r="AV389" s="79"/>
      <c r="AW389" s="79" t="e">
        <f>IF(AND($AW$3=#REF!,#REF!=Y389),AV389,"")</f>
        <v>#REF!</v>
      </c>
    </row>
    <row r="390" spans="1:49" ht="21" customHeight="1" thickBot="1">
      <c r="A390" s="68"/>
      <c r="B390" s="68"/>
      <c r="C390" s="69"/>
      <c r="D390" s="70"/>
      <c r="E390" s="71"/>
      <c r="F390" s="72"/>
      <c r="G390" s="73"/>
      <c r="H390" s="73"/>
      <c r="I390" s="74"/>
      <c r="J390" s="75"/>
      <c r="K390" s="75"/>
      <c r="L390" s="75"/>
      <c r="M390" s="75"/>
      <c r="N390" s="75"/>
      <c r="O390" s="75"/>
      <c r="P390" s="76"/>
      <c r="Q390" s="77"/>
      <c r="R390" s="78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76"/>
      <c r="AK390" s="76"/>
      <c r="AL390" s="76"/>
      <c r="AM390" s="76"/>
      <c r="AN390" s="76"/>
      <c r="AO390" s="76"/>
      <c r="AP390" s="76"/>
      <c r="AQ390" s="76"/>
      <c r="AR390" s="76"/>
      <c r="AS390" s="76"/>
      <c r="AT390" s="76"/>
      <c r="AU390" s="76"/>
      <c r="AV390" s="79"/>
      <c r="AW390" s="79" t="e">
        <f>IF(AND($AW$3=#REF!,#REF!=Y390),AV390,"")</f>
        <v>#REF!</v>
      </c>
    </row>
    <row r="391" spans="1:49" ht="21" customHeight="1" thickBot="1">
      <c r="A391" s="68"/>
      <c r="B391" s="68"/>
      <c r="C391" s="69"/>
      <c r="D391" s="70"/>
      <c r="E391" s="71"/>
      <c r="F391" s="72"/>
      <c r="G391" s="73"/>
      <c r="H391" s="73"/>
      <c r="I391" s="74"/>
      <c r="J391" s="75"/>
      <c r="K391" s="75"/>
      <c r="L391" s="75"/>
      <c r="M391" s="75"/>
      <c r="N391" s="75"/>
      <c r="O391" s="75"/>
      <c r="P391" s="76"/>
      <c r="Q391" s="77"/>
      <c r="R391" s="78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76"/>
      <c r="AK391" s="76"/>
      <c r="AL391" s="76"/>
      <c r="AM391" s="76"/>
      <c r="AN391" s="76"/>
      <c r="AO391" s="76"/>
      <c r="AP391" s="76"/>
      <c r="AQ391" s="76"/>
      <c r="AR391" s="76"/>
      <c r="AS391" s="76"/>
      <c r="AT391" s="76"/>
      <c r="AU391" s="76"/>
      <c r="AV391" s="79"/>
      <c r="AW391" s="79" t="e">
        <f>IF(AND($AW$3=#REF!,#REF!=Y391),AV391,"")</f>
        <v>#REF!</v>
      </c>
    </row>
    <row r="392" spans="1:49" ht="21" customHeight="1" thickBot="1">
      <c r="A392" s="68"/>
      <c r="B392" s="68"/>
      <c r="C392" s="69"/>
      <c r="D392" s="70"/>
      <c r="E392" s="71"/>
      <c r="F392" s="72"/>
      <c r="G392" s="73"/>
      <c r="H392" s="73"/>
      <c r="I392" s="74"/>
      <c r="J392" s="75"/>
      <c r="K392" s="75"/>
      <c r="L392" s="75"/>
      <c r="M392" s="75"/>
      <c r="N392" s="75"/>
      <c r="O392" s="75"/>
      <c r="P392" s="76"/>
      <c r="Q392" s="77"/>
      <c r="R392" s="78"/>
      <c r="S392" s="76"/>
      <c r="T392" s="76"/>
      <c r="U392" s="76"/>
      <c r="V392" s="76"/>
      <c r="W392" s="76"/>
      <c r="X392" s="76"/>
      <c r="Y392" s="76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/>
      <c r="AJ392" s="76"/>
      <c r="AK392" s="76"/>
      <c r="AL392" s="76"/>
      <c r="AM392" s="76"/>
      <c r="AN392" s="76"/>
      <c r="AO392" s="76"/>
      <c r="AP392" s="76"/>
      <c r="AQ392" s="76"/>
      <c r="AR392" s="76"/>
      <c r="AS392" s="76"/>
      <c r="AT392" s="76"/>
      <c r="AU392" s="76"/>
      <c r="AV392" s="79"/>
      <c r="AW392" s="79" t="e">
        <f>IF(AND($AW$3=#REF!,#REF!=Y392),AV392,"")</f>
        <v>#REF!</v>
      </c>
    </row>
    <row r="393" spans="1:49" ht="21" customHeight="1" thickBot="1">
      <c r="A393" s="68"/>
      <c r="B393" s="68"/>
      <c r="C393" s="69"/>
      <c r="D393" s="70"/>
      <c r="E393" s="71"/>
      <c r="F393" s="72"/>
      <c r="G393" s="73"/>
      <c r="H393" s="73"/>
      <c r="I393" s="74"/>
      <c r="J393" s="75"/>
      <c r="K393" s="75"/>
      <c r="L393" s="75"/>
      <c r="M393" s="75"/>
      <c r="N393" s="75"/>
      <c r="O393" s="75"/>
      <c r="P393" s="76"/>
      <c r="Q393" s="77"/>
      <c r="R393" s="78"/>
      <c r="S393" s="76"/>
      <c r="T393" s="76"/>
      <c r="U393" s="76"/>
      <c r="V393" s="76"/>
      <c r="W393" s="76"/>
      <c r="X393" s="76"/>
      <c r="Y393" s="76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/>
      <c r="AJ393" s="76"/>
      <c r="AK393" s="76"/>
      <c r="AL393" s="76"/>
      <c r="AM393" s="76"/>
      <c r="AN393" s="76"/>
      <c r="AO393" s="76"/>
      <c r="AP393" s="76"/>
      <c r="AQ393" s="76"/>
      <c r="AR393" s="76"/>
      <c r="AS393" s="76"/>
      <c r="AT393" s="76"/>
      <c r="AU393" s="76"/>
      <c r="AV393" s="79"/>
      <c r="AW393" s="79" t="e">
        <f>IF(AND($AW$3=#REF!,#REF!=Y393),AV393,"")</f>
        <v>#REF!</v>
      </c>
    </row>
    <row r="394" spans="1:49" ht="21" customHeight="1" thickBot="1">
      <c r="A394" s="68"/>
      <c r="B394" s="68"/>
      <c r="C394" s="69"/>
      <c r="D394" s="70"/>
      <c r="E394" s="71"/>
      <c r="F394" s="72"/>
      <c r="G394" s="73"/>
      <c r="H394" s="73"/>
      <c r="I394" s="74"/>
      <c r="J394" s="75"/>
      <c r="K394" s="75"/>
      <c r="L394" s="75"/>
      <c r="M394" s="75"/>
      <c r="N394" s="75"/>
      <c r="O394" s="75"/>
      <c r="P394" s="76"/>
      <c r="Q394" s="77"/>
      <c r="R394" s="78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  <c r="AP394" s="76"/>
      <c r="AQ394" s="76"/>
      <c r="AR394" s="76"/>
      <c r="AS394" s="76"/>
      <c r="AT394" s="76"/>
      <c r="AU394" s="76"/>
      <c r="AV394" s="79"/>
      <c r="AW394" s="79" t="e">
        <f>IF(AND($AW$3=#REF!,#REF!=Y394),AV394,"")</f>
        <v>#REF!</v>
      </c>
    </row>
    <row r="395" spans="1:49" ht="21" customHeight="1" thickBot="1">
      <c r="A395" s="68"/>
      <c r="B395" s="68"/>
      <c r="C395" s="69"/>
      <c r="D395" s="70"/>
      <c r="E395" s="71"/>
      <c r="F395" s="72"/>
      <c r="G395" s="73"/>
      <c r="H395" s="73"/>
      <c r="I395" s="74"/>
      <c r="J395" s="75"/>
      <c r="K395" s="75"/>
      <c r="L395" s="75"/>
      <c r="M395" s="75"/>
      <c r="N395" s="75"/>
      <c r="O395" s="75"/>
      <c r="P395" s="76"/>
      <c r="Q395" s="77"/>
      <c r="R395" s="78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76"/>
      <c r="AK395" s="76"/>
      <c r="AL395" s="76"/>
      <c r="AM395" s="76"/>
      <c r="AN395" s="76"/>
      <c r="AO395" s="76"/>
      <c r="AP395" s="76"/>
      <c r="AQ395" s="76"/>
      <c r="AR395" s="76"/>
      <c r="AS395" s="76"/>
      <c r="AT395" s="76"/>
      <c r="AU395" s="76"/>
      <c r="AV395" s="79"/>
      <c r="AW395" s="79" t="e">
        <f>IF(AND($AW$3=#REF!,#REF!=Y395),AV395,"")</f>
        <v>#REF!</v>
      </c>
    </row>
    <row r="396" spans="1:49" ht="21" customHeight="1" thickBot="1">
      <c r="A396" s="68"/>
      <c r="B396" s="68"/>
      <c r="C396" s="69"/>
      <c r="D396" s="70"/>
      <c r="E396" s="71"/>
      <c r="F396" s="72"/>
      <c r="G396" s="73"/>
      <c r="H396" s="73"/>
      <c r="I396" s="74"/>
      <c r="J396" s="75"/>
      <c r="K396" s="75"/>
      <c r="L396" s="75"/>
      <c r="M396" s="75"/>
      <c r="N396" s="75"/>
      <c r="O396" s="75"/>
      <c r="P396" s="76"/>
      <c r="Q396" s="77"/>
      <c r="R396" s="78"/>
      <c r="S396" s="76"/>
      <c r="T396" s="76"/>
      <c r="U396" s="76"/>
      <c r="V396" s="76"/>
      <c r="W396" s="76"/>
      <c r="X396" s="76"/>
      <c r="Y396" s="76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/>
      <c r="AJ396" s="76"/>
      <c r="AK396" s="76"/>
      <c r="AL396" s="76"/>
      <c r="AM396" s="76"/>
      <c r="AN396" s="76"/>
      <c r="AO396" s="76"/>
      <c r="AP396" s="76"/>
      <c r="AQ396" s="76"/>
      <c r="AR396" s="76"/>
      <c r="AS396" s="76"/>
      <c r="AT396" s="76"/>
      <c r="AU396" s="76"/>
      <c r="AV396" s="79"/>
      <c r="AW396" s="79" t="e">
        <f>IF(AND($AW$3=#REF!,#REF!=Y396),AV396,"")</f>
        <v>#REF!</v>
      </c>
    </row>
    <row r="397" spans="1:49" ht="21" customHeight="1" thickBot="1">
      <c r="A397" s="68"/>
      <c r="B397" s="68"/>
      <c r="C397" s="69"/>
      <c r="D397" s="70"/>
      <c r="E397" s="71"/>
      <c r="F397" s="72"/>
      <c r="G397" s="73"/>
      <c r="H397" s="73"/>
      <c r="I397" s="74"/>
      <c r="J397" s="75"/>
      <c r="K397" s="75"/>
      <c r="L397" s="75"/>
      <c r="M397" s="75"/>
      <c r="N397" s="75"/>
      <c r="O397" s="75"/>
      <c r="P397" s="76"/>
      <c r="Q397" s="77"/>
      <c r="R397" s="78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76"/>
      <c r="AK397" s="76"/>
      <c r="AL397" s="76"/>
      <c r="AM397" s="76"/>
      <c r="AN397" s="76"/>
      <c r="AO397" s="76"/>
      <c r="AP397" s="76"/>
      <c r="AQ397" s="76"/>
      <c r="AR397" s="76"/>
      <c r="AS397" s="76"/>
      <c r="AT397" s="76"/>
      <c r="AU397" s="76"/>
      <c r="AV397" s="79"/>
      <c r="AW397" s="79" t="e">
        <f>IF(AND($AW$3=#REF!,#REF!=Y397),AV397,"")</f>
        <v>#REF!</v>
      </c>
    </row>
    <row r="398" spans="1:49" ht="21" customHeight="1" thickBot="1">
      <c r="A398" s="68"/>
      <c r="B398" s="68"/>
      <c r="C398" s="69"/>
      <c r="D398" s="70"/>
      <c r="E398" s="71"/>
      <c r="F398" s="72"/>
      <c r="G398" s="73"/>
      <c r="H398" s="73"/>
      <c r="I398" s="74"/>
      <c r="J398" s="75"/>
      <c r="K398" s="75"/>
      <c r="L398" s="75"/>
      <c r="M398" s="75"/>
      <c r="N398" s="75"/>
      <c r="O398" s="75"/>
      <c r="P398" s="76"/>
      <c r="Q398" s="77"/>
      <c r="R398" s="78"/>
      <c r="S398" s="76"/>
      <c r="T398" s="76"/>
      <c r="U398" s="76"/>
      <c r="V398" s="76"/>
      <c r="W398" s="76"/>
      <c r="X398" s="76"/>
      <c r="Y398" s="76"/>
      <c r="Z398" s="76"/>
      <c r="AA398" s="76"/>
      <c r="AB398" s="76"/>
      <c r="AC398" s="76"/>
      <c r="AD398" s="76"/>
      <c r="AE398" s="76"/>
      <c r="AF398" s="76"/>
      <c r="AG398" s="76"/>
      <c r="AH398" s="76"/>
      <c r="AI398" s="76"/>
      <c r="AJ398" s="76"/>
      <c r="AK398" s="76"/>
      <c r="AL398" s="76"/>
      <c r="AM398" s="76"/>
      <c r="AN398" s="76"/>
      <c r="AO398" s="76"/>
      <c r="AP398" s="76"/>
      <c r="AQ398" s="76"/>
      <c r="AR398" s="76"/>
      <c r="AS398" s="76"/>
      <c r="AT398" s="76"/>
      <c r="AU398" s="76"/>
      <c r="AV398" s="79"/>
      <c r="AW398" s="79" t="e">
        <f>IF(AND($AW$3=#REF!,#REF!=Y398),AV398,"")</f>
        <v>#REF!</v>
      </c>
    </row>
    <row r="399" spans="1:49" ht="21" customHeight="1" thickBot="1">
      <c r="A399" s="68"/>
      <c r="B399" s="68"/>
      <c r="C399" s="69"/>
      <c r="D399" s="70"/>
      <c r="E399" s="71"/>
      <c r="F399" s="72"/>
      <c r="G399" s="73"/>
      <c r="H399" s="73"/>
      <c r="I399" s="74"/>
      <c r="J399" s="75"/>
      <c r="K399" s="75"/>
      <c r="L399" s="75"/>
      <c r="M399" s="75"/>
      <c r="N399" s="75"/>
      <c r="O399" s="75"/>
      <c r="P399" s="76"/>
      <c r="Q399" s="77"/>
      <c r="R399" s="78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76"/>
      <c r="AS399" s="76"/>
      <c r="AT399" s="76"/>
      <c r="AU399" s="76"/>
      <c r="AV399" s="79"/>
      <c r="AW399" s="79" t="e">
        <f>IF(AND($AW$3=#REF!,#REF!=Y399),AV399,"")</f>
        <v>#REF!</v>
      </c>
    </row>
    <row r="400" spans="1:49" ht="21" customHeight="1" thickBot="1">
      <c r="A400" s="68"/>
      <c r="B400" s="68"/>
      <c r="C400" s="69"/>
      <c r="D400" s="70"/>
      <c r="E400" s="71"/>
      <c r="F400" s="72"/>
      <c r="G400" s="73"/>
      <c r="H400" s="73"/>
      <c r="I400" s="74"/>
      <c r="J400" s="75"/>
      <c r="K400" s="75"/>
      <c r="L400" s="75"/>
      <c r="M400" s="75"/>
      <c r="N400" s="75"/>
      <c r="O400" s="75"/>
      <c r="P400" s="76"/>
      <c r="Q400" s="77"/>
      <c r="R400" s="78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76"/>
      <c r="AK400" s="76"/>
      <c r="AL400" s="76"/>
      <c r="AM400" s="76"/>
      <c r="AN400" s="76"/>
      <c r="AO400" s="76"/>
      <c r="AP400" s="76"/>
      <c r="AQ400" s="76"/>
      <c r="AR400" s="76"/>
      <c r="AS400" s="76"/>
      <c r="AT400" s="76"/>
      <c r="AU400" s="76"/>
      <c r="AV400" s="79"/>
      <c r="AW400" s="79" t="e">
        <f>IF(AND($AW$3=#REF!,#REF!=Y400),AV400,"")</f>
        <v>#REF!</v>
      </c>
    </row>
    <row r="401" spans="1:49" ht="21" customHeight="1" thickBot="1">
      <c r="A401" s="68"/>
      <c r="B401" s="68"/>
      <c r="C401" s="69"/>
      <c r="D401" s="70"/>
      <c r="E401" s="71"/>
      <c r="F401" s="72"/>
      <c r="G401" s="73"/>
      <c r="H401" s="73"/>
      <c r="I401" s="74"/>
      <c r="J401" s="75"/>
      <c r="K401" s="75"/>
      <c r="L401" s="75"/>
      <c r="M401" s="75"/>
      <c r="N401" s="75"/>
      <c r="O401" s="75"/>
      <c r="P401" s="76"/>
      <c r="Q401" s="77"/>
      <c r="R401" s="78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/>
      <c r="AJ401" s="76"/>
      <c r="AK401" s="76"/>
      <c r="AL401" s="76"/>
      <c r="AM401" s="76"/>
      <c r="AN401" s="76"/>
      <c r="AO401" s="76"/>
      <c r="AP401" s="76"/>
      <c r="AQ401" s="76"/>
      <c r="AR401" s="76"/>
      <c r="AS401" s="76"/>
      <c r="AT401" s="76"/>
      <c r="AU401" s="76"/>
      <c r="AV401" s="79"/>
      <c r="AW401" s="79" t="e">
        <f>IF(AND($AW$3=#REF!,#REF!=Y401),AV401,"")</f>
        <v>#REF!</v>
      </c>
    </row>
    <row r="402" spans="1:49" ht="21" customHeight="1" thickBot="1">
      <c r="A402" s="68"/>
      <c r="B402" s="68"/>
      <c r="C402" s="69"/>
      <c r="D402" s="70"/>
      <c r="E402" s="71"/>
      <c r="F402" s="72"/>
      <c r="G402" s="73"/>
      <c r="H402" s="73"/>
      <c r="I402" s="74"/>
      <c r="J402" s="75"/>
      <c r="K402" s="75"/>
      <c r="L402" s="75"/>
      <c r="M402" s="75"/>
      <c r="N402" s="75"/>
      <c r="O402" s="75"/>
      <c r="P402" s="76"/>
      <c r="Q402" s="77"/>
      <c r="R402" s="78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76"/>
      <c r="AK402" s="76"/>
      <c r="AL402" s="76"/>
      <c r="AM402" s="76"/>
      <c r="AN402" s="76"/>
      <c r="AO402" s="76"/>
      <c r="AP402" s="76"/>
      <c r="AQ402" s="76"/>
      <c r="AR402" s="76"/>
      <c r="AS402" s="76"/>
      <c r="AT402" s="76"/>
      <c r="AU402" s="76"/>
      <c r="AV402" s="79"/>
      <c r="AW402" s="79" t="e">
        <f>IF(AND($AW$3=#REF!,#REF!=Y402),AV402,"")</f>
        <v>#REF!</v>
      </c>
    </row>
    <row r="403" spans="1:49" ht="21" customHeight="1" thickBot="1">
      <c r="A403" s="68"/>
      <c r="B403" s="68"/>
      <c r="C403" s="69"/>
      <c r="D403" s="70"/>
      <c r="E403" s="71"/>
      <c r="F403" s="72"/>
      <c r="G403" s="73"/>
      <c r="H403" s="73"/>
      <c r="I403" s="74"/>
      <c r="J403" s="75"/>
      <c r="K403" s="75"/>
      <c r="L403" s="75"/>
      <c r="M403" s="75"/>
      <c r="N403" s="75"/>
      <c r="O403" s="75"/>
      <c r="P403" s="76"/>
      <c r="Q403" s="77"/>
      <c r="R403" s="78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76"/>
      <c r="AK403" s="76"/>
      <c r="AL403" s="76"/>
      <c r="AM403" s="76"/>
      <c r="AN403" s="76"/>
      <c r="AO403" s="76"/>
      <c r="AP403" s="76"/>
      <c r="AQ403" s="76"/>
      <c r="AR403" s="76"/>
      <c r="AS403" s="76"/>
      <c r="AT403" s="76"/>
      <c r="AU403" s="76"/>
      <c r="AV403" s="79"/>
      <c r="AW403" s="79" t="e">
        <f>IF(AND($AW$3=#REF!,#REF!=Y403),AV403,"")</f>
        <v>#REF!</v>
      </c>
    </row>
    <row r="404" spans="1:49" ht="21" customHeight="1" thickBot="1">
      <c r="A404" s="68"/>
      <c r="B404" s="68"/>
      <c r="C404" s="69"/>
      <c r="D404" s="70"/>
      <c r="E404" s="71"/>
      <c r="F404" s="72"/>
      <c r="G404" s="73"/>
      <c r="H404" s="73"/>
      <c r="I404" s="74"/>
      <c r="J404" s="75"/>
      <c r="K404" s="75"/>
      <c r="L404" s="75"/>
      <c r="M404" s="75"/>
      <c r="N404" s="75"/>
      <c r="O404" s="75"/>
      <c r="P404" s="76"/>
      <c r="Q404" s="77"/>
      <c r="R404" s="78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  <c r="AP404" s="76"/>
      <c r="AQ404" s="76"/>
      <c r="AR404" s="76"/>
      <c r="AS404" s="76"/>
      <c r="AT404" s="76"/>
      <c r="AU404" s="76"/>
      <c r="AV404" s="79"/>
      <c r="AW404" s="79" t="e">
        <f>IF(AND($AW$3=#REF!,#REF!=Y404),AV404,"")</f>
        <v>#REF!</v>
      </c>
    </row>
    <row r="405" spans="1:49" ht="21" customHeight="1" thickBot="1">
      <c r="A405" s="68"/>
      <c r="B405" s="68"/>
      <c r="C405" s="69"/>
      <c r="D405" s="70"/>
      <c r="E405" s="71"/>
      <c r="F405" s="72"/>
      <c r="G405" s="73"/>
      <c r="H405" s="73"/>
      <c r="I405" s="74"/>
      <c r="J405" s="75"/>
      <c r="K405" s="75"/>
      <c r="L405" s="75"/>
      <c r="M405" s="75"/>
      <c r="N405" s="75"/>
      <c r="O405" s="75"/>
      <c r="P405" s="76"/>
      <c r="Q405" s="77"/>
      <c r="R405" s="78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76"/>
      <c r="AK405" s="76"/>
      <c r="AL405" s="76"/>
      <c r="AM405" s="76"/>
      <c r="AN405" s="76"/>
      <c r="AO405" s="76"/>
      <c r="AP405" s="76"/>
      <c r="AQ405" s="76"/>
      <c r="AR405" s="76"/>
      <c r="AS405" s="76"/>
      <c r="AT405" s="76"/>
      <c r="AU405" s="76"/>
      <c r="AV405" s="79"/>
      <c r="AW405" s="79" t="e">
        <f>IF(AND($AW$3=#REF!,#REF!=Y405),AV405,"")</f>
        <v>#REF!</v>
      </c>
    </row>
    <row r="406" spans="1:49" ht="21" customHeight="1" thickBot="1">
      <c r="A406" s="68"/>
      <c r="B406" s="68"/>
      <c r="C406" s="69"/>
      <c r="D406" s="70"/>
      <c r="E406" s="71"/>
      <c r="F406" s="72"/>
      <c r="G406" s="73"/>
      <c r="H406" s="73"/>
      <c r="I406" s="74"/>
      <c r="J406" s="75"/>
      <c r="K406" s="75"/>
      <c r="L406" s="75"/>
      <c r="M406" s="75"/>
      <c r="N406" s="75"/>
      <c r="O406" s="75"/>
      <c r="P406" s="76"/>
      <c r="Q406" s="77"/>
      <c r="R406" s="78"/>
      <c r="S406" s="76"/>
      <c r="T406" s="76"/>
      <c r="U406" s="76"/>
      <c r="V406" s="76"/>
      <c r="W406" s="76"/>
      <c r="X406" s="76"/>
      <c r="Y406" s="76"/>
      <c r="Z406" s="76"/>
      <c r="AA406" s="76"/>
      <c r="AB406" s="76"/>
      <c r="AC406" s="76"/>
      <c r="AD406" s="76"/>
      <c r="AE406" s="76"/>
      <c r="AF406" s="76"/>
      <c r="AG406" s="76"/>
      <c r="AH406" s="76"/>
      <c r="AI406" s="76"/>
      <c r="AJ406" s="76"/>
      <c r="AK406" s="76"/>
      <c r="AL406" s="76"/>
      <c r="AM406" s="76"/>
      <c r="AN406" s="76"/>
      <c r="AO406" s="76"/>
      <c r="AP406" s="76"/>
      <c r="AQ406" s="76"/>
      <c r="AR406" s="76"/>
      <c r="AS406" s="76"/>
      <c r="AT406" s="76"/>
      <c r="AU406" s="76"/>
      <c r="AV406" s="79"/>
      <c r="AW406" s="79" t="e">
        <f>IF(AND($AW$3=#REF!,#REF!=Y406),AV406,"")</f>
        <v>#REF!</v>
      </c>
    </row>
    <row r="407" spans="1:49" ht="21" customHeight="1" thickBot="1">
      <c r="A407" s="68"/>
      <c r="B407" s="68"/>
      <c r="C407" s="69"/>
      <c r="D407" s="70"/>
      <c r="E407" s="71"/>
      <c r="F407" s="72"/>
      <c r="G407" s="73"/>
      <c r="H407" s="73"/>
      <c r="I407" s="74"/>
      <c r="J407" s="75"/>
      <c r="K407" s="75"/>
      <c r="L407" s="75"/>
      <c r="M407" s="75"/>
      <c r="N407" s="75"/>
      <c r="O407" s="75"/>
      <c r="P407" s="76"/>
      <c r="Q407" s="77"/>
      <c r="R407" s="78"/>
      <c r="S407" s="76"/>
      <c r="T407" s="76"/>
      <c r="U407" s="76"/>
      <c r="V407" s="76"/>
      <c r="W407" s="76"/>
      <c r="X407" s="76"/>
      <c r="Y407" s="76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/>
      <c r="AJ407" s="76"/>
      <c r="AK407" s="76"/>
      <c r="AL407" s="76"/>
      <c r="AM407" s="76"/>
      <c r="AN407" s="76"/>
      <c r="AO407" s="76"/>
      <c r="AP407" s="76"/>
      <c r="AQ407" s="76"/>
      <c r="AR407" s="76"/>
      <c r="AS407" s="76"/>
      <c r="AT407" s="76"/>
      <c r="AU407" s="76"/>
      <c r="AV407" s="79"/>
      <c r="AW407" s="79" t="e">
        <f>IF(AND($AW$3=#REF!,#REF!=Y407),AV407,"")</f>
        <v>#REF!</v>
      </c>
    </row>
    <row r="408" spans="1:49" ht="21" customHeight="1" thickBot="1">
      <c r="A408" s="68"/>
      <c r="B408" s="68"/>
      <c r="C408" s="69"/>
      <c r="D408" s="70"/>
      <c r="E408" s="71"/>
      <c r="F408" s="72"/>
      <c r="G408" s="73"/>
      <c r="H408" s="73"/>
      <c r="I408" s="74"/>
      <c r="J408" s="75"/>
      <c r="K408" s="75"/>
      <c r="L408" s="75"/>
      <c r="M408" s="75"/>
      <c r="N408" s="75"/>
      <c r="O408" s="75"/>
      <c r="P408" s="76"/>
      <c r="Q408" s="77"/>
      <c r="R408" s="78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76"/>
      <c r="AK408" s="76"/>
      <c r="AL408" s="76"/>
      <c r="AM408" s="76"/>
      <c r="AN408" s="76"/>
      <c r="AO408" s="76"/>
      <c r="AP408" s="76"/>
      <c r="AQ408" s="76"/>
      <c r="AR408" s="76"/>
      <c r="AS408" s="76"/>
      <c r="AT408" s="76"/>
      <c r="AU408" s="76"/>
      <c r="AV408" s="79"/>
      <c r="AW408" s="79" t="e">
        <f>IF(AND($AW$3=#REF!,#REF!=Y408),AV408,"")</f>
        <v>#REF!</v>
      </c>
    </row>
    <row r="409" spans="1:49" ht="21" customHeight="1" thickBot="1">
      <c r="A409" s="68"/>
      <c r="B409" s="68"/>
      <c r="C409" s="69"/>
      <c r="D409" s="70"/>
      <c r="E409" s="71"/>
      <c r="F409" s="72"/>
      <c r="G409" s="73"/>
      <c r="H409" s="73"/>
      <c r="I409" s="74"/>
      <c r="J409" s="75"/>
      <c r="K409" s="75"/>
      <c r="L409" s="75"/>
      <c r="M409" s="75"/>
      <c r="N409" s="75"/>
      <c r="O409" s="75"/>
      <c r="P409" s="76"/>
      <c r="Q409" s="77"/>
      <c r="R409" s="78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  <c r="AP409" s="76"/>
      <c r="AQ409" s="76"/>
      <c r="AR409" s="76"/>
      <c r="AS409" s="76"/>
      <c r="AT409" s="76"/>
      <c r="AU409" s="76"/>
      <c r="AV409" s="79"/>
      <c r="AW409" s="79" t="e">
        <f>IF(AND($AW$3=#REF!,#REF!=Y409),AV409,"")</f>
        <v>#REF!</v>
      </c>
    </row>
    <row r="410" spans="1:49" ht="21" customHeight="1" thickBot="1">
      <c r="A410" s="68"/>
      <c r="B410" s="68"/>
      <c r="C410" s="69"/>
      <c r="D410" s="70"/>
      <c r="E410" s="71"/>
      <c r="F410" s="72"/>
      <c r="G410" s="73"/>
      <c r="H410" s="73"/>
      <c r="I410" s="74"/>
      <c r="J410" s="75"/>
      <c r="K410" s="75"/>
      <c r="L410" s="75"/>
      <c r="M410" s="75"/>
      <c r="N410" s="75"/>
      <c r="O410" s="75"/>
      <c r="P410" s="76"/>
      <c r="Q410" s="77"/>
      <c r="R410" s="78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/>
      <c r="AJ410" s="76"/>
      <c r="AK410" s="76"/>
      <c r="AL410" s="76"/>
      <c r="AM410" s="76"/>
      <c r="AN410" s="76"/>
      <c r="AO410" s="76"/>
      <c r="AP410" s="76"/>
      <c r="AQ410" s="76"/>
      <c r="AR410" s="76"/>
      <c r="AS410" s="76"/>
      <c r="AT410" s="76"/>
      <c r="AU410" s="76"/>
      <c r="AV410" s="79"/>
      <c r="AW410" s="79" t="e">
        <f>IF(AND($AW$3=#REF!,#REF!=Y410),AV410,"")</f>
        <v>#REF!</v>
      </c>
    </row>
    <row r="411" spans="1:49" ht="21" customHeight="1" thickBot="1">
      <c r="A411" s="68"/>
      <c r="B411" s="68"/>
      <c r="C411" s="69"/>
      <c r="D411" s="70"/>
      <c r="E411" s="71"/>
      <c r="F411" s="72"/>
      <c r="G411" s="73"/>
      <c r="H411" s="73"/>
      <c r="I411" s="74"/>
      <c r="J411" s="75"/>
      <c r="K411" s="75"/>
      <c r="L411" s="75"/>
      <c r="M411" s="75"/>
      <c r="N411" s="75"/>
      <c r="O411" s="75"/>
      <c r="P411" s="76"/>
      <c r="Q411" s="77"/>
      <c r="R411" s="78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76"/>
      <c r="AK411" s="76"/>
      <c r="AL411" s="76"/>
      <c r="AM411" s="76"/>
      <c r="AN411" s="76"/>
      <c r="AO411" s="76"/>
      <c r="AP411" s="76"/>
      <c r="AQ411" s="76"/>
      <c r="AR411" s="76"/>
      <c r="AS411" s="76"/>
      <c r="AT411" s="76"/>
      <c r="AU411" s="76"/>
      <c r="AV411" s="79"/>
      <c r="AW411" s="79" t="e">
        <f>IF(AND($AW$3=#REF!,#REF!=Y411),AV411,"")</f>
        <v>#REF!</v>
      </c>
    </row>
    <row r="412" spans="1:49" ht="21" customHeight="1" thickBot="1">
      <c r="A412" s="68"/>
      <c r="B412" s="68"/>
      <c r="C412" s="69"/>
      <c r="D412" s="70"/>
      <c r="E412" s="71"/>
      <c r="F412" s="72"/>
      <c r="G412" s="73"/>
      <c r="H412" s="73"/>
      <c r="I412" s="74"/>
      <c r="J412" s="75"/>
      <c r="K412" s="75"/>
      <c r="L412" s="75"/>
      <c r="M412" s="75"/>
      <c r="N412" s="75"/>
      <c r="O412" s="75"/>
      <c r="P412" s="76"/>
      <c r="Q412" s="77"/>
      <c r="R412" s="78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76"/>
      <c r="AL412" s="76"/>
      <c r="AM412" s="76"/>
      <c r="AN412" s="76"/>
      <c r="AO412" s="76"/>
      <c r="AP412" s="76"/>
      <c r="AQ412" s="76"/>
      <c r="AR412" s="76"/>
      <c r="AS412" s="76"/>
      <c r="AT412" s="76"/>
      <c r="AU412" s="76"/>
      <c r="AV412" s="79"/>
      <c r="AW412" s="79" t="e">
        <f>IF(AND($AW$3=#REF!,#REF!=Y412),AV412,"")</f>
        <v>#REF!</v>
      </c>
    </row>
    <row r="413" spans="1:49" ht="21" customHeight="1" thickBot="1">
      <c r="A413" s="68"/>
      <c r="B413" s="68"/>
      <c r="C413" s="69"/>
      <c r="D413" s="70"/>
      <c r="E413" s="71"/>
      <c r="F413" s="72"/>
      <c r="G413" s="73"/>
      <c r="H413" s="73"/>
      <c r="I413" s="74"/>
      <c r="J413" s="75"/>
      <c r="K413" s="75"/>
      <c r="L413" s="75"/>
      <c r="M413" s="75"/>
      <c r="N413" s="75"/>
      <c r="O413" s="75"/>
      <c r="P413" s="76"/>
      <c r="Q413" s="77"/>
      <c r="R413" s="78"/>
      <c r="S413" s="76"/>
      <c r="T413" s="76"/>
      <c r="U413" s="76"/>
      <c r="V413" s="76"/>
      <c r="W413" s="76"/>
      <c r="X413" s="76"/>
      <c r="Y413" s="76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/>
      <c r="AJ413" s="76"/>
      <c r="AK413" s="76"/>
      <c r="AL413" s="76"/>
      <c r="AM413" s="76"/>
      <c r="AN413" s="76"/>
      <c r="AO413" s="76"/>
      <c r="AP413" s="76"/>
      <c r="AQ413" s="76"/>
      <c r="AR413" s="76"/>
      <c r="AS413" s="76"/>
      <c r="AT413" s="76"/>
      <c r="AU413" s="76"/>
      <c r="AV413" s="79"/>
      <c r="AW413" s="79" t="e">
        <f>IF(AND($AW$3=#REF!,#REF!=Y413),AV413,"")</f>
        <v>#REF!</v>
      </c>
    </row>
    <row r="414" spans="1:49" ht="21" customHeight="1" thickBot="1">
      <c r="A414" s="68"/>
      <c r="B414" s="68"/>
      <c r="C414" s="69"/>
      <c r="D414" s="70"/>
      <c r="E414" s="71"/>
      <c r="F414" s="72"/>
      <c r="G414" s="73"/>
      <c r="H414" s="73"/>
      <c r="I414" s="74"/>
      <c r="J414" s="75"/>
      <c r="K414" s="75"/>
      <c r="L414" s="75"/>
      <c r="M414" s="75"/>
      <c r="N414" s="75"/>
      <c r="O414" s="75"/>
      <c r="P414" s="76"/>
      <c r="Q414" s="77"/>
      <c r="R414" s="78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  <c r="AP414" s="76"/>
      <c r="AQ414" s="76"/>
      <c r="AR414" s="76"/>
      <c r="AS414" s="76"/>
      <c r="AT414" s="76"/>
      <c r="AU414" s="76"/>
      <c r="AV414" s="79"/>
      <c r="AW414" s="79" t="e">
        <f>IF(AND($AW$3=#REF!,#REF!=Y414),AV414,"")</f>
        <v>#REF!</v>
      </c>
    </row>
    <row r="415" spans="1:49" ht="21" customHeight="1" thickBot="1">
      <c r="A415" s="68"/>
      <c r="B415" s="68"/>
      <c r="C415" s="69"/>
      <c r="D415" s="70"/>
      <c r="E415" s="71"/>
      <c r="F415" s="72"/>
      <c r="G415" s="73"/>
      <c r="H415" s="73"/>
      <c r="I415" s="74"/>
      <c r="J415" s="75"/>
      <c r="K415" s="75"/>
      <c r="L415" s="75"/>
      <c r="M415" s="75"/>
      <c r="N415" s="75"/>
      <c r="O415" s="75"/>
      <c r="P415" s="76"/>
      <c r="Q415" s="77"/>
      <c r="R415" s="78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76"/>
      <c r="AK415" s="76"/>
      <c r="AL415" s="76"/>
      <c r="AM415" s="76"/>
      <c r="AN415" s="76"/>
      <c r="AO415" s="76"/>
      <c r="AP415" s="76"/>
      <c r="AQ415" s="76"/>
      <c r="AR415" s="76"/>
      <c r="AS415" s="76"/>
      <c r="AT415" s="76"/>
      <c r="AU415" s="76"/>
      <c r="AV415" s="79"/>
      <c r="AW415" s="79" t="e">
        <f>IF(AND($AW$3=#REF!,#REF!=Y415),AV415,"")</f>
        <v>#REF!</v>
      </c>
    </row>
    <row r="416" spans="1:49" ht="21" customHeight="1" thickBot="1">
      <c r="A416" s="68"/>
      <c r="B416" s="68"/>
      <c r="C416" s="69"/>
      <c r="D416" s="70"/>
      <c r="E416" s="71"/>
      <c r="F416" s="72"/>
      <c r="G416" s="73"/>
      <c r="H416" s="73"/>
      <c r="I416" s="74"/>
      <c r="J416" s="75"/>
      <c r="K416" s="75"/>
      <c r="L416" s="75"/>
      <c r="M416" s="75"/>
      <c r="N416" s="75"/>
      <c r="O416" s="75"/>
      <c r="P416" s="76"/>
      <c r="Q416" s="77"/>
      <c r="R416" s="78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76"/>
      <c r="AK416" s="76"/>
      <c r="AL416" s="76"/>
      <c r="AM416" s="76"/>
      <c r="AN416" s="76"/>
      <c r="AO416" s="76"/>
      <c r="AP416" s="76"/>
      <c r="AQ416" s="76"/>
      <c r="AR416" s="76"/>
      <c r="AS416" s="76"/>
      <c r="AT416" s="76"/>
      <c r="AU416" s="76"/>
      <c r="AV416" s="79"/>
      <c r="AW416" s="79" t="e">
        <f>IF(AND($AW$3=#REF!,#REF!=Y416),AV416,"")</f>
        <v>#REF!</v>
      </c>
    </row>
    <row r="417" spans="1:49" ht="21" customHeight="1" thickBot="1">
      <c r="A417" s="68"/>
      <c r="B417" s="68"/>
      <c r="C417" s="69"/>
      <c r="D417" s="70"/>
      <c r="E417" s="71"/>
      <c r="F417" s="72"/>
      <c r="G417" s="73"/>
      <c r="H417" s="73"/>
      <c r="I417" s="74"/>
      <c r="J417" s="75"/>
      <c r="K417" s="75"/>
      <c r="L417" s="75"/>
      <c r="M417" s="75"/>
      <c r="N417" s="75"/>
      <c r="O417" s="75"/>
      <c r="P417" s="76"/>
      <c r="Q417" s="77"/>
      <c r="R417" s="78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76"/>
      <c r="AL417" s="76"/>
      <c r="AM417" s="76"/>
      <c r="AN417" s="76"/>
      <c r="AO417" s="76"/>
      <c r="AP417" s="76"/>
      <c r="AQ417" s="76"/>
      <c r="AR417" s="76"/>
      <c r="AS417" s="76"/>
      <c r="AT417" s="76"/>
      <c r="AU417" s="76"/>
      <c r="AV417" s="79"/>
      <c r="AW417" s="79" t="e">
        <f>IF(AND($AW$3=#REF!,#REF!=Y417),AV417,"")</f>
        <v>#REF!</v>
      </c>
    </row>
    <row r="418" spans="1:49" ht="21" customHeight="1" thickBot="1">
      <c r="A418" s="68"/>
      <c r="B418" s="68"/>
      <c r="C418" s="69"/>
      <c r="D418" s="70"/>
      <c r="E418" s="71"/>
      <c r="F418" s="72"/>
      <c r="G418" s="73"/>
      <c r="H418" s="73"/>
      <c r="I418" s="74"/>
      <c r="J418" s="75"/>
      <c r="K418" s="75"/>
      <c r="L418" s="75"/>
      <c r="M418" s="75"/>
      <c r="N418" s="75"/>
      <c r="O418" s="75"/>
      <c r="P418" s="76"/>
      <c r="Q418" s="77"/>
      <c r="R418" s="78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/>
      <c r="AN418" s="76"/>
      <c r="AO418" s="76"/>
      <c r="AP418" s="76"/>
      <c r="AQ418" s="76"/>
      <c r="AR418" s="76"/>
      <c r="AS418" s="76"/>
      <c r="AT418" s="76"/>
      <c r="AU418" s="76"/>
      <c r="AV418" s="79"/>
      <c r="AW418" s="79" t="e">
        <f>IF(AND($AW$3=#REF!,#REF!=Y418),AV418,"")</f>
        <v>#REF!</v>
      </c>
    </row>
    <row r="419" spans="1:49" ht="21" customHeight="1" thickBot="1">
      <c r="A419" s="68"/>
      <c r="B419" s="68"/>
      <c r="C419" s="69"/>
      <c r="D419" s="70"/>
      <c r="E419" s="71"/>
      <c r="F419" s="72"/>
      <c r="G419" s="73"/>
      <c r="H419" s="73"/>
      <c r="I419" s="74"/>
      <c r="J419" s="75"/>
      <c r="K419" s="75"/>
      <c r="L419" s="75"/>
      <c r="M419" s="75"/>
      <c r="N419" s="75"/>
      <c r="O419" s="75"/>
      <c r="P419" s="76"/>
      <c r="Q419" s="77"/>
      <c r="R419" s="78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76"/>
      <c r="AU419" s="76"/>
      <c r="AV419" s="79"/>
      <c r="AW419" s="79" t="e">
        <f>IF(AND($AW$3=#REF!,#REF!=Y419),AV419,"")</f>
        <v>#REF!</v>
      </c>
    </row>
    <row r="420" spans="1:49" ht="21" customHeight="1" thickBot="1">
      <c r="A420" s="68"/>
      <c r="B420" s="68"/>
      <c r="C420" s="69"/>
      <c r="D420" s="70"/>
      <c r="E420" s="71"/>
      <c r="F420" s="72"/>
      <c r="G420" s="73"/>
      <c r="H420" s="73"/>
      <c r="I420" s="74"/>
      <c r="J420" s="75"/>
      <c r="K420" s="75"/>
      <c r="L420" s="75"/>
      <c r="M420" s="75"/>
      <c r="N420" s="75"/>
      <c r="O420" s="75"/>
      <c r="P420" s="76"/>
      <c r="Q420" s="77"/>
      <c r="R420" s="78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76"/>
      <c r="AU420" s="76"/>
      <c r="AV420" s="79"/>
      <c r="AW420" s="79" t="e">
        <f>IF(AND($AW$3=#REF!,#REF!=Y420),AV420,"")</f>
        <v>#REF!</v>
      </c>
    </row>
    <row r="421" spans="1:49" ht="21" customHeight="1" thickBot="1">
      <c r="A421" s="68"/>
      <c r="B421" s="68"/>
      <c r="C421" s="69"/>
      <c r="D421" s="70"/>
      <c r="E421" s="71"/>
      <c r="F421" s="72"/>
      <c r="G421" s="73"/>
      <c r="H421" s="73"/>
      <c r="I421" s="74"/>
      <c r="J421" s="75"/>
      <c r="K421" s="75"/>
      <c r="L421" s="75"/>
      <c r="M421" s="75"/>
      <c r="N421" s="75"/>
      <c r="O421" s="75"/>
      <c r="P421" s="76"/>
      <c r="Q421" s="77"/>
      <c r="R421" s="78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76"/>
      <c r="AU421" s="76"/>
      <c r="AV421" s="79"/>
      <c r="AW421" s="79" t="e">
        <f>IF(AND($AW$3=#REF!,#REF!=Y421),AV421,"")</f>
        <v>#REF!</v>
      </c>
    </row>
    <row r="422" spans="1:49" ht="21" customHeight="1" thickBot="1">
      <c r="A422" s="68"/>
      <c r="B422" s="68"/>
      <c r="C422" s="69"/>
      <c r="D422" s="70"/>
      <c r="E422" s="71"/>
      <c r="F422" s="72"/>
      <c r="G422" s="73"/>
      <c r="H422" s="73"/>
      <c r="I422" s="74"/>
      <c r="J422" s="75"/>
      <c r="K422" s="75"/>
      <c r="L422" s="75"/>
      <c r="M422" s="75"/>
      <c r="N422" s="75"/>
      <c r="O422" s="75"/>
      <c r="P422" s="76"/>
      <c r="Q422" s="77"/>
      <c r="R422" s="78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76"/>
      <c r="AU422" s="76"/>
      <c r="AV422" s="79"/>
      <c r="AW422" s="79" t="e">
        <f>IF(AND($AW$3=#REF!,#REF!=Y422),AV422,"")</f>
        <v>#REF!</v>
      </c>
    </row>
    <row r="423" spans="1:49" ht="21" customHeight="1" thickBot="1">
      <c r="A423" s="68"/>
      <c r="B423" s="68"/>
      <c r="C423" s="69"/>
      <c r="D423" s="70"/>
      <c r="E423" s="71"/>
      <c r="F423" s="72"/>
      <c r="G423" s="73"/>
      <c r="H423" s="73"/>
      <c r="I423" s="74"/>
      <c r="J423" s="75"/>
      <c r="K423" s="75"/>
      <c r="L423" s="75"/>
      <c r="M423" s="75"/>
      <c r="N423" s="75"/>
      <c r="O423" s="75"/>
      <c r="P423" s="76"/>
      <c r="Q423" s="77"/>
      <c r="R423" s="78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  <c r="AC423" s="76"/>
      <c r="AD423" s="76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76"/>
      <c r="AU423" s="76"/>
      <c r="AV423" s="79"/>
      <c r="AW423" s="79" t="e">
        <f>IF(AND($AW$3=#REF!,#REF!=Y423),AV423,"")</f>
        <v>#REF!</v>
      </c>
    </row>
    <row r="424" spans="1:49" ht="21" customHeight="1" thickBot="1">
      <c r="A424" s="68"/>
      <c r="B424" s="68"/>
      <c r="C424" s="69"/>
      <c r="D424" s="70"/>
      <c r="E424" s="71"/>
      <c r="F424" s="72"/>
      <c r="G424" s="73"/>
      <c r="H424" s="73"/>
      <c r="I424" s="74"/>
      <c r="J424" s="75"/>
      <c r="K424" s="75"/>
      <c r="L424" s="75"/>
      <c r="M424" s="75"/>
      <c r="N424" s="75"/>
      <c r="O424" s="75"/>
      <c r="P424" s="76"/>
      <c r="Q424" s="77"/>
      <c r="R424" s="78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76"/>
      <c r="AU424" s="76"/>
      <c r="AV424" s="79"/>
      <c r="AW424" s="79" t="e">
        <f>IF(AND($AW$3=#REF!,#REF!=Y424),AV424,"")</f>
        <v>#REF!</v>
      </c>
    </row>
    <row r="425" spans="1:49" ht="21" customHeight="1" thickBot="1">
      <c r="A425" s="68"/>
      <c r="B425" s="68"/>
      <c r="C425" s="69"/>
      <c r="D425" s="70"/>
      <c r="E425" s="71"/>
      <c r="F425" s="72"/>
      <c r="G425" s="73"/>
      <c r="H425" s="73"/>
      <c r="I425" s="74"/>
      <c r="J425" s="75"/>
      <c r="K425" s="75"/>
      <c r="L425" s="75"/>
      <c r="M425" s="75"/>
      <c r="N425" s="75"/>
      <c r="O425" s="75"/>
      <c r="P425" s="76"/>
      <c r="Q425" s="77"/>
      <c r="R425" s="78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  <c r="AC425" s="76"/>
      <c r="AD425" s="76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76"/>
      <c r="AT425" s="76"/>
      <c r="AU425" s="76"/>
      <c r="AV425" s="79"/>
      <c r="AW425" s="79" t="e">
        <f>IF(AND($AW$3=#REF!,#REF!=Y425),AV425,"")</f>
        <v>#REF!</v>
      </c>
    </row>
    <row r="426" spans="1:49" ht="21" customHeight="1" thickBot="1">
      <c r="A426" s="68"/>
      <c r="B426" s="68"/>
      <c r="C426" s="69"/>
      <c r="D426" s="70"/>
      <c r="E426" s="71"/>
      <c r="F426" s="72"/>
      <c r="G426" s="73"/>
      <c r="H426" s="73"/>
      <c r="I426" s="74"/>
      <c r="J426" s="75"/>
      <c r="K426" s="75"/>
      <c r="L426" s="75"/>
      <c r="M426" s="75"/>
      <c r="N426" s="75"/>
      <c r="O426" s="75"/>
      <c r="P426" s="76"/>
      <c r="Q426" s="77"/>
      <c r="R426" s="78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  <c r="AC426" s="76"/>
      <c r="AD426" s="76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76"/>
      <c r="AT426" s="76"/>
      <c r="AU426" s="76"/>
      <c r="AV426" s="79"/>
      <c r="AW426" s="79" t="e">
        <f>IF(AND($AW$3=#REF!,#REF!=Y426),AV426,"")</f>
        <v>#REF!</v>
      </c>
    </row>
    <row r="427" spans="1:49" ht="21" customHeight="1" thickBot="1">
      <c r="A427" s="68"/>
      <c r="B427" s="68"/>
      <c r="C427" s="69"/>
      <c r="D427" s="70"/>
      <c r="E427" s="71"/>
      <c r="F427" s="72"/>
      <c r="G427" s="73"/>
      <c r="H427" s="73"/>
      <c r="I427" s="74"/>
      <c r="J427" s="75"/>
      <c r="K427" s="75"/>
      <c r="L427" s="75"/>
      <c r="M427" s="75"/>
      <c r="N427" s="75"/>
      <c r="O427" s="75"/>
      <c r="P427" s="76"/>
      <c r="Q427" s="77"/>
      <c r="R427" s="78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  <c r="AC427" s="76"/>
      <c r="AD427" s="76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76"/>
      <c r="AT427" s="76"/>
      <c r="AU427" s="76"/>
      <c r="AV427" s="79"/>
      <c r="AW427" s="79" t="e">
        <f>IF(AND($AW$3=#REF!,#REF!=Y427),AV427,"")</f>
        <v>#REF!</v>
      </c>
    </row>
    <row r="428" spans="1:49" ht="21" customHeight="1" thickBot="1">
      <c r="A428" s="68"/>
      <c r="B428" s="68"/>
      <c r="C428" s="69"/>
      <c r="D428" s="70"/>
      <c r="E428" s="71"/>
      <c r="F428" s="72"/>
      <c r="G428" s="73"/>
      <c r="H428" s="73"/>
      <c r="I428" s="74"/>
      <c r="J428" s="75"/>
      <c r="K428" s="75"/>
      <c r="L428" s="75"/>
      <c r="M428" s="75"/>
      <c r="N428" s="75"/>
      <c r="O428" s="75"/>
      <c r="P428" s="76"/>
      <c r="Q428" s="77"/>
      <c r="R428" s="78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76"/>
      <c r="AT428" s="76"/>
      <c r="AU428" s="76"/>
      <c r="AV428" s="79"/>
      <c r="AW428" s="79" t="e">
        <f>IF(AND($AW$3=#REF!,#REF!=Y428),AV428,"")</f>
        <v>#REF!</v>
      </c>
    </row>
    <row r="429" spans="1:49" ht="21" customHeight="1" thickBot="1">
      <c r="A429" s="68"/>
      <c r="B429" s="68"/>
      <c r="C429" s="69"/>
      <c r="D429" s="70"/>
      <c r="E429" s="71"/>
      <c r="F429" s="72"/>
      <c r="G429" s="73"/>
      <c r="H429" s="73"/>
      <c r="I429" s="74"/>
      <c r="J429" s="75"/>
      <c r="K429" s="75"/>
      <c r="L429" s="75"/>
      <c r="M429" s="75"/>
      <c r="N429" s="75"/>
      <c r="O429" s="75"/>
      <c r="P429" s="76"/>
      <c r="Q429" s="77"/>
      <c r="R429" s="78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76"/>
      <c r="AU429" s="76"/>
      <c r="AV429" s="79"/>
      <c r="AW429" s="79" t="e">
        <f>IF(AND($AW$3=#REF!,#REF!=Y429),AV429,"")</f>
        <v>#REF!</v>
      </c>
    </row>
    <row r="430" spans="1:49" ht="21" customHeight="1" thickBot="1">
      <c r="A430" s="68"/>
      <c r="B430" s="68"/>
      <c r="C430" s="69"/>
      <c r="D430" s="70"/>
      <c r="E430" s="71"/>
      <c r="F430" s="72"/>
      <c r="G430" s="73"/>
      <c r="H430" s="73"/>
      <c r="I430" s="74"/>
      <c r="J430" s="75"/>
      <c r="K430" s="75"/>
      <c r="L430" s="75"/>
      <c r="M430" s="75"/>
      <c r="N430" s="75"/>
      <c r="O430" s="75"/>
      <c r="P430" s="76"/>
      <c r="Q430" s="77"/>
      <c r="R430" s="78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76"/>
      <c r="AU430" s="76"/>
      <c r="AV430" s="79"/>
      <c r="AW430" s="79" t="e">
        <f>IF(AND($AW$3=#REF!,#REF!=Y430),AV430,"")</f>
        <v>#REF!</v>
      </c>
    </row>
    <row r="431" spans="1:49" ht="21" customHeight="1" thickBot="1">
      <c r="A431" s="68"/>
      <c r="B431" s="68"/>
      <c r="C431" s="69"/>
      <c r="D431" s="70"/>
      <c r="E431" s="71"/>
      <c r="F431" s="72"/>
      <c r="G431" s="73"/>
      <c r="H431" s="73"/>
      <c r="I431" s="74"/>
      <c r="J431" s="75"/>
      <c r="K431" s="75"/>
      <c r="L431" s="75"/>
      <c r="M431" s="75"/>
      <c r="N431" s="75"/>
      <c r="O431" s="75"/>
      <c r="P431" s="76"/>
      <c r="Q431" s="77"/>
      <c r="R431" s="78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76"/>
      <c r="AU431" s="76"/>
      <c r="AV431" s="79"/>
      <c r="AW431" s="79" t="e">
        <f>IF(AND($AW$3=#REF!,#REF!=Y431),AV431,"")</f>
        <v>#REF!</v>
      </c>
    </row>
    <row r="432" spans="1:49" ht="21" customHeight="1" thickBot="1">
      <c r="A432" s="68"/>
      <c r="B432" s="68"/>
      <c r="C432" s="69"/>
      <c r="D432" s="70"/>
      <c r="E432" s="71"/>
      <c r="F432" s="72"/>
      <c r="G432" s="73"/>
      <c r="H432" s="73"/>
      <c r="I432" s="74"/>
      <c r="J432" s="75"/>
      <c r="K432" s="75"/>
      <c r="L432" s="75"/>
      <c r="M432" s="75"/>
      <c r="N432" s="75"/>
      <c r="O432" s="75"/>
      <c r="P432" s="76"/>
      <c r="Q432" s="77"/>
      <c r="R432" s="78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76"/>
      <c r="AU432" s="76"/>
      <c r="AV432" s="79"/>
      <c r="AW432" s="79" t="e">
        <f>IF(AND($AW$3=#REF!,#REF!=Y432),AV432,"")</f>
        <v>#REF!</v>
      </c>
    </row>
    <row r="433" spans="1:49" ht="21" customHeight="1" thickBot="1">
      <c r="A433" s="68"/>
      <c r="B433" s="68"/>
      <c r="C433" s="69"/>
      <c r="D433" s="70"/>
      <c r="E433" s="71"/>
      <c r="F433" s="72"/>
      <c r="G433" s="73"/>
      <c r="H433" s="73"/>
      <c r="I433" s="74"/>
      <c r="J433" s="75"/>
      <c r="K433" s="75"/>
      <c r="L433" s="75"/>
      <c r="M433" s="75"/>
      <c r="N433" s="75"/>
      <c r="O433" s="75"/>
      <c r="P433" s="76"/>
      <c r="Q433" s="77"/>
      <c r="R433" s="78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76"/>
      <c r="AU433" s="76"/>
      <c r="AV433" s="79"/>
      <c r="AW433" s="79" t="e">
        <f>IF(AND($AW$3=#REF!,#REF!=Y433),AV433,"")</f>
        <v>#REF!</v>
      </c>
    </row>
    <row r="434" spans="1:49" ht="21" customHeight="1" thickBot="1">
      <c r="A434" s="68"/>
      <c r="B434" s="68"/>
      <c r="C434" s="69"/>
      <c r="D434" s="70"/>
      <c r="E434" s="71"/>
      <c r="F434" s="72"/>
      <c r="G434" s="73"/>
      <c r="H434" s="73"/>
      <c r="I434" s="74"/>
      <c r="J434" s="75"/>
      <c r="K434" s="75"/>
      <c r="L434" s="75"/>
      <c r="M434" s="75"/>
      <c r="N434" s="75"/>
      <c r="O434" s="75"/>
      <c r="P434" s="76"/>
      <c r="Q434" s="77"/>
      <c r="R434" s="78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76"/>
      <c r="AS434" s="76"/>
      <c r="AT434" s="76"/>
      <c r="AU434" s="76"/>
      <c r="AV434" s="79"/>
      <c r="AW434" s="79" t="e">
        <f>IF(AND($AW$3=#REF!,#REF!=Y434),AV434,"")</f>
        <v>#REF!</v>
      </c>
    </row>
    <row r="435" spans="1:49" ht="21" customHeight="1" thickBot="1">
      <c r="A435" s="68"/>
      <c r="B435" s="68"/>
      <c r="C435" s="69"/>
      <c r="D435" s="70"/>
      <c r="E435" s="71"/>
      <c r="F435" s="72"/>
      <c r="G435" s="73"/>
      <c r="H435" s="73"/>
      <c r="I435" s="74"/>
      <c r="J435" s="75"/>
      <c r="K435" s="75"/>
      <c r="L435" s="75"/>
      <c r="M435" s="75"/>
      <c r="N435" s="75"/>
      <c r="O435" s="75"/>
      <c r="P435" s="76"/>
      <c r="Q435" s="77"/>
      <c r="R435" s="78"/>
      <c r="S435" s="76"/>
      <c r="T435" s="76"/>
      <c r="U435" s="76"/>
      <c r="V435" s="76"/>
      <c r="W435" s="76"/>
      <c r="X435" s="76"/>
      <c r="Y435" s="76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/>
      <c r="AJ435" s="76"/>
      <c r="AK435" s="76"/>
      <c r="AL435" s="76"/>
      <c r="AM435" s="76"/>
      <c r="AN435" s="76"/>
      <c r="AO435" s="76"/>
      <c r="AP435" s="76"/>
      <c r="AQ435" s="76"/>
      <c r="AR435" s="76"/>
      <c r="AS435" s="76"/>
      <c r="AT435" s="76"/>
      <c r="AU435" s="76"/>
      <c r="AV435" s="79"/>
      <c r="AW435" s="79" t="e">
        <f>IF(AND($AW$3=#REF!,#REF!=Y435),AV435,"")</f>
        <v>#REF!</v>
      </c>
    </row>
    <row r="436" spans="1:49" ht="21" customHeight="1" thickBot="1">
      <c r="A436" s="68"/>
      <c r="B436" s="68"/>
      <c r="C436" s="69"/>
      <c r="D436" s="70"/>
      <c r="E436" s="71"/>
      <c r="F436" s="72"/>
      <c r="G436" s="73"/>
      <c r="H436" s="73"/>
      <c r="I436" s="74"/>
      <c r="J436" s="75"/>
      <c r="K436" s="75"/>
      <c r="L436" s="75"/>
      <c r="M436" s="75"/>
      <c r="N436" s="75"/>
      <c r="O436" s="75"/>
      <c r="P436" s="76"/>
      <c r="Q436" s="77"/>
      <c r="R436" s="78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76"/>
      <c r="AK436" s="76"/>
      <c r="AL436" s="76"/>
      <c r="AM436" s="76"/>
      <c r="AN436" s="76"/>
      <c r="AO436" s="76"/>
      <c r="AP436" s="76"/>
      <c r="AQ436" s="76"/>
      <c r="AR436" s="76"/>
      <c r="AS436" s="76"/>
      <c r="AT436" s="76"/>
      <c r="AU436" s="76"/>
      <c r="AV436" s="79"/>
      <c r="AW436" s="79" t="e">
        <f>IF(AND($AW$3=#REF!,#REF!=Y436),AV436,"")</f>
        <v>#REF!</v>
      </c>
    </row>
    <row r="437" spans="1:49" ht="21" customHeight="1" thickBot="1">
      <c r="A437" s="68"/>
      <c r="B437" s="68"/>
      <c r="C437" s="69"/>
      <c r="D437" s="70"/>
      <c r="E437" s="71"/>
      <c r="F437" s="72"/>
      <c r="G437" s="73"/>
      <c r="H437" s="73"/>
      <c r="I437" s="74"/>
      <c r="J437" s="75"/>
      <c r="K437" s="75"/>
      <c r="L437" s="75"/>
      <c r="M437" s="75"/>
      <c r="N437" s="75"/>
      <c r="O437" s="75"/>
      <c r="P437" s="76"/>
      <c r="Q437" s="77"/>
      <c r="R437" s="78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76"/>
      <c r="AL437" s="76"/>
      <c r="AM437" s="76"/>
      <c r="AN437" s="76"/>
      <c r="AO437" s="76"/>
      <c r="AP437" s="76"/>
      <c r="AQ437" s="76"/>
      <c r="AR437" s="76"/>
      <c r="AS437" s="76"/>
      <c r="AT437" s="76"/>
      <c r="AU437" s="76"/>
      <c r="AV437" s="79"/>
      <c r="AW437" s="79" t="e">
        <f>IF(AND($AW$3=#REF!,#REF!=Y437),AV437,"")</f>
        <v>#REF!</v>
      </c>
    </row>
    <row r="438" spans="1:49" ht="21" customHeight="1" thickBot="1">
      <c r="A438" s="68"/>
      <c r="B438" s="68"/>
      <c r="C438" s="69"/>
      <c r="D438" s="70"/>
      <c r="E438" s="71"/>
      <c r="F438" s="72"/>
      <c r="G438" s="73"/>
      <c r="H438" s="73"/>
      <c r="I438" s="74"/>
      <c r="J438" s="75"/>
      <c r="K438" s="75"/>
      <c r="L438" s="75"/>
      <c r="M438" s="75"/>
      <c r="N438" s="75"/>
      <c r="O438" s="75"/>
      <c r="P438" s="76"/>
      <c r="Q438" s="77"/>
      <c r="R438" s="78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76"/>
      <c r="AK438" s="76"/>
      <c r="AL438" s="76"/>
      <c r="AM438" s="76"/>
      <c r="AN438" s="76"/>
      <c r="AO438" s="76"/>
      <c r="AP438" s="76"/>
      <c r="AQ438" s="76"/>
      <c r="AR438" s="76"/>
      <c r="AS438" s="76"/>
      <c r="AT438" s="76"/>
      <c r="AU438" s="76"/>
      <c r="AV438" s="79"/>
      <c r="AW438" s="79" t="e">
        <f>IF(AND($AW$3=#REF!,#REF!=Y438),AV438,"")</f>
        <v>#REF!</v>
      </c>
    </row>
    <row r="439" spans="1:49" ht="21" customHeight="1" thickBot="1">
      <c r="A439" s="68"/>
      <c r="B439" s="68"/>
      <c r="C439" s="69"/>
      <c r="D439" s="70"/>
      <c r="E439" s="71"/>
      <c r="F439" s="72"/>
      <c r="G439" s="73"/>
      <c r="H439" s="73"/>
      <c r="I439" s="74"/>
      <c r="J439" s="75"/>
      <c r="K439" s="75"/>
      <c r="L439" s="75"/>
      <c r="M439" s="75"/>
      <c r="N439" s="75"/>
      <c r="O439" s="75"/>
      <c r="P439" s="76"/>
      <c r="Q439" s="77"/>
      <c r="R439" s="78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  <c r="AP439" s="76"/>
      <c r="AQ439" s="76"/>
      <c r="AR439" s="76"/>
      <c r="AS439" s="76"/>
      <c r="AT439" s="76"/>
      <c r="AU439" s="76"/>
      <c r="AV439" s="79"/>
      <c r="AW439" s="79" t="e">
        <f>IF(AND($AW$3=#REF!,#REF!=Y439),AV439,"")</f>
        <v>#REF!</v>
      </c>
    </row>
    <row r="440" spans="1:49" ht="21" customHeight="1" thickBot="1">
      <c r="A440" s="68"/>
      <c r="B440" s="68"/>
      <c r="C440" s="69"/>
      <c r="D440" s="70"/>
      <c r="E440" s="71"/>
      <c r="F440" s="72"/>
      <c r="G440" s="73"/>
      <c r="H440" s="73"/>
      <c r="I440" s="74"/>
      <c r="J440" s="75"/>
      <c r="K440" s="75"/>
      <c r="L440" s="75"/>
      <c r="M440" s="75"/>
      <c r="N440" s="75"/>
      <c r="O440" s="75"/>
      <c r="P440" s="76"/>
      <c r="Q440" s="77"/>
      <c r="R440" s="78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76"/>
      <c r="AK440" s="76"/>
      <c r="AL440" s="76"/>
      <c r="AM440" s="76"/>
      <c r="AN440" s="76"/>
      <c r="AO440" s="76"/>
      <c r="AP440" s="76"/>
      <c r="AQ440" s="76"/>
      <c r="AR440" s="76"/>
      <c r="AS440" s="76"/>
      <c r="AT440" s="76"/>
      <c r="AU440" s="76"/>
      <c r="AV440" s="79"/>
      <c r="AW440" s="79" t="e">
        <f>IF(AND($AW$3=#REF!,#REF!=Y440),AV440,"")</f>
        <v>#REF!</v>
      </c>
    </row>
    <row r="441" spans="1:49" ht="21" customHeight="1" thickBot="1">
      <c r="A441" s="68"/>
      <c r="B441" s="68"/>
      <c r="C441" s="69"/>
      <c r="D441" s="70"/>
      <c r="E441" s="71"/>
      <c r="F441" s="72"/>
      <c r="G441" s="73"/>
      <c r="H441" s="73"/>
      <c r="I441" s="74"/>
      <c r="J441" s="75"/>
      <c r="K441" s="75"/>
      <c r="L441" s="75"/>
      <c r="M441" s="75"/>
      <c r="N441" s="75"/>
      <c r="O441" s="75"/>
      <c r="P441" s="76"/>
      <c r="Q441" s="77"/>
      <c r="R441" s="78"/>
      <c r="S441" s="76"/>
      <c r="T441" s="76"/>
      <c r="U441" s="76"/>
      <c r="V441" s="76"/>
      <c r="W441" s="76"/>
      <c r="X441" s="76"/>
      <c r="Y441" s="76"/>
      <c r="Z441" s="76"/>
      <c r="AA441" s="76"/>
      <c r="AB441" s="76"/>
      <c r="AC441" s="76"/>
      <c r="AD441" s="76"/>
      <c r="AE441" s="76"/>
      <c r="AF441" s="76"/>
      <c r="AG441" s="76"/>
      <c r="AH441" s="76"/>
      <c r="AI441" s="76"/>
      <c r="AJ441" s="76"/>
      <c r="AK441" s="76"/>
      <c r="AL441" s="76"/>
      <c r="AM441" s="76"/>
      <c r="AN441" s="76"/>
      <c r="AO441" s="76"/>
      <c r="AP441" s="76"/>
      <c r="AQ441" s="76"/>
      <c r="AR441" s="76"/>
      <c r="AS441" s="76"/>
      <c r="AT441" s="76"/>
      <c r="AU441" s="76"/>
      <c r="AV441" s="79"/>
      <c r="AW441" s="79" t="e">
        <f>IF(AND($AW$3=#REF!,#REF!=Y441),AV441,"")</f>
        <v>#REF!</v>
      </c>
    </row>
    <row r="442" spans="1:49" ht="21" customHeight="1" thickBot="1">
      <c r="A442" s="68"/>
      <c r="B442" s="68"/>
      <c r="C442" s="69"/>
      <c r="D442" s="70"/>
      <c r="E442" s="71"/>
      <c r="F442" s="72"/>
      <c r="G442" s="73"/>
      <c r="H442" s="73"/>
      <c r="I442" s="74"/>
      <c r="J442" s="75"/>
      <c r="K442" s="75"/>
      <c r="L442" s="75"/>
      <c r="M442" s="75"/>
      <c r="N442" s="75"/>
      <c r="O442" s="75"/>
      <c r="P442" s="76"/>
      <c r="Q442" s="77"/>
      <c r="R442" s="78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76"/>
      <c r="AL442" s="76"/>
      <c r="AM442" s="76"/>
      <c r="AN442" s="76"/>
      <c r="AO442" s="76"/>
      <c r="AP442" s="76"/>
      <c r="AQ442" s="76"/>
      <c r="AR442" s="76"/>
      <c r="AS442" s="76"/>
      <c r="AT442" s="76"/>
      <c r="AU442" s="76"/>
      <c r="AV442" s="79"/>
      <c r="AW442" s="79" t="e">
        <f>IF(AND($AW$3=#REF!,#REF!=Y442),AV442,"")</f>
        <v>#REF!</v>
      </c>
    </row>
    <row r="443" spans="1:49" ht="21" customHeight="1" thickBot="1">
      <c r="A443" s="68"/>
      <c r="B443" s="68"/>
      <c r="C443" s="69"/>
      <c r="D443" s="70"/>
      <c r="E443" s="71"/>
      <c r="F443" s="72"/>
      <c r="G443" s="73"/>
      <c r="H443" s="73"/>
      <c r="I443" s="74"/>
      <c r="J443" s="75"/>
      <c r="K443" s="75"/>
      <c r="L443" s="75"/>
      <c r="M443" s="75"/>
      <c r="N443" s="75"/>
      <c r="O443" s="75"/>
      <c r="P443" s="76"/>
      <c r="Q443" s="77"/>
      <c r="R443" s="78"/>
      <c r="S443" s="76"/>
      <c r="T443" s="76"/>
      <c r="U443" s="76"/>
      <c r="V443" s="76"/>
      <c r="W443" s="76"/>
      <c r="X443" s="76"/>
      <c r="Y443" s="76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/>
      <c r="AJ443" s="76"/>
      <c r="AK443" s="76"/>
      <c r="AL443" s="76"/>
      <c r="AM443" s="76"/>
      <c r="AN443" s="76"/>
      <c r="AO443" s="76"/>
      <c r="AP443" s="76"/>
      <c r="AQ443" s="76"/>
      <c r="AR443" s="76"/>
      <c r="AS443" s="76"/>
      <c r="AT443" s="76"/>
      <c r="AU443" s="76"/>
      <c r="AV443" s="79"/>
      <c r="AW443" s="79" t="e">
        <f>IF(AND($AW$3=#REF!,#REF!=Y443),AV443,"")</f>
        <v>#REF!</v>
      </c>
    </row>
    <row r="444" spans="1:49" ht="21" customHeight="1" thickBot="1">
      <c r="A444" s="68"/>
      <c r="B444" s="68"/>
      <c r="C444" s="69"/>
      <c r="D444" s="70"/>
      <c r="E444" s="71"/>
      <c r="F444" s="72"/>
      <c r="G444" s="73"/>
      <c r="H444" s="73"/>
      <c r="I444" s="74"/>
      <c r="J444" s="75"/>
      <c r="K444" s="75"/>
      <c r="L444" s="75"/>
      <c r="M444" s="75"/>
      <c r="N444" s="75"/>
      <c r="O444" s="75"/>
      <c r="P444" s="76"/>
      <c r="Q444" s="77"/>
      <c r="R444" s="78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76"/>
      <c r="AK444" s="76"/>
      <c r="AL444" s="76"/>
      <c r="AM444" s="76"/>
      <c r="AN444" s="76"/>
      <c r="AO444" s="76"/>
      <c r="AP444" s="76"/>
      <c r="AQ444" s="76"/>
      <c r="AR444" s="76"/>
      <c r="AS444" s="76"/>
      <c r="AT444" s="76"/>
      <c r="AU444" s="76"/>
      <c r="AV444" s="79"/>
      <c r="AW444" s="79" t="e">
        <f>IF(AND($AW$3=#REF!,#REF!=Y444),AV444,"")</f>
        <v>#REF!</v>
      </c>
    </row>
    <row r="445" spans="1:49" ht="21" customHeight="1" thickBot="1">
      <c r="A445" s="68"/>
      <c r="B445" s="68"/>
      <c r="C445" s="69"/>
      <c r="D445" s="70"/>
      <c r="E445" s="71"/>
      <c r="F445" s="72"/>
      <c r="G445" s="73"/>
      <c r="H445" s="73"/>
      <c r="I445" s="74"/>
      <c r="J445" s="75"/>
      <c r="K445" s="75"/>
      <c r="L445" s="75"/>
      <c r="M445" s="75"/>
      <c r="N445" s="75"/>
      <c r="O445" s="75"/>
      <c r="P445" s="76"/>
      <c r="Q445" s="77"/>
      <c r="R445" s="78"/>
      <c r="S445" s="76"/>
      <c r="T445" s="76"/>
      <c r="U445" s="76"/>
      <c r="V445" s="76"/>
      <c r="W445" s="76"/>
      <c r="X445" s="76"/>
      <c r="Y445" s="76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/>
      <c r="AJ445" s="76"/>
      <c r="AK445" s="76"/>
      <c r="AL445" s="76"/>
      <c r="AM445" s="76"/>
      <c r="AN445" s="76"/>
      <c r="AO445" s="76"/>
      <c r="AP445" s="76"/>
      <c r="AQ445" s="76"/>
      <c r="AR445" s="76"/>
      <c r="AS445" s="76"/>
      <c r="AT445" s="76"/>
      <c r="AU445" s="76"/>
      <c r="AV445" s="79"/>
      <c r="AW445" s="79" t="e">
        <f>IF(AND($AW$3=#REF!,#REF!=Y445),AV445,"")</f>
        <v>#REF!</v>
      </c>
    </row>
    <row r="446" spans="1:49" ht="21" customHeight="1" thickBot="1">
      <c r="A446" s="68"/>
      <c r="B446" s="68"/>
      <c r="C446" s="69"/>
      <c r="D446" s="70"/>
      <c r="E446" s="71"/>
      <c r="F446" s="72"/>
      <c r="G446" s="73"/>
      <c r="H446" s="73"/>
      <c r="I446" s="74"/>
      <c r="J446" s="75"/>
      <c r="K446" s="75"/>
      <c r="L446" s="75"/>
      <c r="M446" s="75"/>
      <c r="N446" s="75"/>
      <c r="O446" s="75"/>
      <c r="P446" s="76"/>
      <c r="Q446" s="77"/>
      <c r="R446" s="78"/>
      <c r="S446" s="76"/>
      <c r="T446" s="76"/>
      <c r="U446" s="76"/>
      <c r="V446" s="76"/>
      <c r="W446" s="76"/>
      <c r="X446" s="76"/>
      <c r="Y446" s="76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/>
      <c r="AJ446" s="76"/>
      <c r="AK446" s="76"/>
      <c r="AL446" s="76"/>
      <c r="AM446" s="76"/>
      <c r="AN446" s="76"/>
      <c r="AO446" s="76"/>
      <c r="AP446" s="76"/>
      <c r="AQ446" s="76"/>
      <c r="AR446" s="76"/>
      <c r="AS446" s="76"/>
      <c r="AT446" s="76"/>
      <c r="AU446" s="76"/>
      <c r="AV446" s="79"/>
      <c r="AW446" s="79" t="e">
        <f>IF(AND($AW$3=#REF!,#REF!=Y446),AV446,"")</f>
        <v>#REF!</v>
      </c>
    </row>
    <row r="447" spans="1:49" ht="21" customHeight="1" thickBot="1">
      <c r="A447" s="68"/>
      <c r="B447" s="68"/>
      <c r="C447" s="69"/>
      <c r="D447" s="70"/>
      <c r="E447" s="71"/>
      <c r="F447" s="72"/>
      <c r="G447" s="73"/>
      <c r="H447" s="73"/>
      <c r="I447" s="74"/>
      <c r="J447" s="75"/>
      <c r="K447" s="75"/>
      <c r="L447" s="75"/>
      <c r="M447" s="75"/>
      <c r="N447" s="75"/>
      <c r="O447" s="75"/>
      <c r="P447" s="76"/>
      <c r="Q447" s="77"/>
      <c r="R447" s="78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76"/>
      <c r="AK447" s="76"/>
      <c r="AL447" s="76"/>
      <c r="AM447" s="76"/>
      <c r="AN447" s="76"/>
      <c r="AO447" s="76"/>
      <c r="AP447" s="76"/>
      <c r="AQ447" s="76"/>
      <c r="AR447" s="76"/>
      <c r="AS447" s="76"/>
      <c r="AT447" s="76"/>
      <c r="AU447" s="76"/>
      <c r="AV447" s="79"/>
      <c r="AW447" s="79" t="e">
        <f>IF(AND($AW$3=#REF!,#REF!=Y447),AV447,"")</f>
        <v>#REF!</v>
      </c>
    </row>
    <row r="448" spans="1:49" ht="21" customHeight="1" thickBot="1">
      <c r="A448" s="68"/>
      <c r="B448" s="68"/>
      <c r="C448" s="69"/>
      <c r="D448" s="70"/>
      <c r="E448" s="71"/>
      <c r="F448" s="72"/>
      <c r="G448" s="73"/>
      <c r="H448" s="73"/>
      <c r="I448" s="74"/>
      <c r="J448" s="75"/>
      <c r="K448" s="75"/>
      <c r="L448" s="75"/>
      <c r="M448" s="75"/>
      <c r="N448" s="75"/>
      <c r="O448" s="75"/>
      <c r="P448" s="76"/>
      <c r="Q448" s="77"/>
      <c r="R448" s="78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76"/>
      <c r="AK448" s="76"/>
      <c r="AL448" s="76"/>
      <c r="AM448" s="76"/>
      <c r="AN448" s="76"/>
      <c r="AO448" s="76"/>
      <c r="AP448" s="76"/>
      <c r="AQ448" s="76"/>
      <c r="AR448" s="76"/>
      <c r="AS448" s="76"/>
      <c r="AT448" s="76"/>
      <c r="AU448" s="76"/>
      <c r="AV448" s="79"/>
      <c r="AW448" s="79" t="e">
        <f>IF(AND($AW$3=#REF!,#REF!=Y448),AV448,"")</f>
        <v>#REF!</v>
      </c>
    </row>
    <row r="449" spans="1:49" ht="21" customHeight="1" thickBot="1">
      <c r="A449" s="68"/>
      <c r="B449" s="68"/>
      <c r="C449" s="69"/>
      <c r="D449" s="70"/>
      <c r="E449" s="71"/>
      <c r="F449" s="72"/>
      <c r="G449" s="73"/>
      <c r="H449" s="73"/>
      <c r="I449" s="74"/>
      <c r="J449" s="75"/>
      <c r="K449" s="75"/>
      <c r="L449" s="75"/>
      <c r="M449" s="75"/>
      <c r="N449" s="75"/>
      <c r="O449" s="75"/>
      <c r="P449" s="76"/>
      <c r="Q449" s="77"/>
      <c r="R449" s="78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76"/>
      <c r="AK449" s="76"/>
      <c r="AL449" s="76"/>
      <c r="AM449" s="76"/>
      <c r="AN449" s="76"/>
      <c r="AO449" s="76"/>
      <c r="AP449" s="76"/>
      <c r="AQ449" s="76"/>
      <c r="AR449" s="76"/>
      <c r="AS449" s="76"/>
      <c r="AT449" s="76"/>
      <c r="AU449" s="76"/>
      <c r="AV449" s="79"/>
      <c r="AW449" s="79" t="e">
        <f>IF(AND($AW$3=#REF!,#REF!=Y449),AV449,"")</f>
        <v>#REF!</v>
      </c>
    </row>
    <row r="450" spans="1:49" ht="21" customHeight="1" thickBot="1">
      <c r="A450" s="68"/>
      <c r="B450" s="68"/>
      <c r="C450" s="69"/>
      <c r="D450" s="70"/>
      <c r="E450" s="71"/>
      <c r="F450" s="72"/>
      <c r="G450" s="73"/>
      <c r="H450" s="73"/>
      <c r="I450" s="74"/>
      <c r="J450" s="75"/>
      <c r="K450" s="75"/>
      <c r="L450" s="75"/>
      <c r="M450" s="75"/>
      <c r="N450" s="75"/>
      <c r="O450" s="75"/>
      <c r="P450" s="76"/>
      <c r="Q450" s="77"/>
      <c r="R450" s="78"/>
      <c r="S450" s="76"/>
      <c r="T450" s="76"/>
      <c r="U450" s="76"/>
      <c r="V450" s="76"/>
      <c r="W450" s="76"/>
      <c r="X450" s="76"/>
      <c r="Y450" s="76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/>
      <c r="AJ450" s="76"/>
      <c r="AK450" s="76"/>
      <c r="AL450" s="76"/>
      <c r="AM450" s="76"/>
      <c r="AN450" s="76"/>
      <c r="AO450" s="76"/>
      <c r="AP450" s="76"/>
      <c r="AQ450" s="76"/>
      <c r="AR450" s="76"/>
      <c r="AS450" s="76"/>
      <c r="AT450" s="76"/>
      <c r="AU450" s="76"/>
      <c r="AV450" s="79"/>
      <c r="AW450" s="79" t="e">
        <f>IF(AND($AW$3=#REF!,#REF!=Y450),AV450,"")</f>
        <v>#REF!</v>
      </c>
    </row>
    <row r="451" spans="1:49" ht="21" customHeight="1" thickBot="1">
      <c r="A451" s="68"/>
      <c r="B451" s="68"/>
      <c r="C451" s="69"/>
      <c r="D451" s="70"/>
      <c r="E451" s="71"/>
      <c r="F451" s="72"/>
      <c r="G451" s="73"/>
      <c r="H451" s="73"/>
      <c r="I451" s="74"/>
      <c r="J451" s="75"/>
      <c r="K451" s="75"/>
      <c r="L451" s="75"/>
      <c r="M451" s="75"/>
      <c r="N451" s="75"/>
      <c r="O451" s="75"/>
      <c r="P451" s="76"/>
      <c r="Q451" s="77"/>
      <c r="R451" s="78"/>
      <c r="S451" s="76"/>
      <c r="T451" s="76"/>
      <c r="U451" s="76"/>
      <c r="V451" s="76"/>
      <c r="W451" s="76"/>
      <c r="X451" s="76"/>
      <c r="Y451" s="76"/>
      <c r="Z451" s="76"/>
      <c r="AA451" s="76"/>
      <c r="AB451" s="76"/>
      <c r="AC451" s="76"/>
      <c r="AD451" s="76"/>
      <c r="AE451" s="76"/>
      <c r="AF451" s="76"/>
      <c r="AG451" s="76"/>
      <c r="AH451" s="76"/>
      <c r="AI451" s="76"/>
      <c r="AJ451" s="76"/>
      <c r="AK451" s="76"/>
      <c r="AL451" s="76"/>
      <c r="AM451" s="76"/>
      <c r="AN451" s="76"/>
      <c r="AO451" s="76"/>
      <c r="AP451" s="76"/>
      <c r="AQ451" s="76"/>
      <c r="AR451" s="76"/>
      <c r="AS451" s="76"/>
      <c r="AT451" s="76"/>
      <c r="AU451" s="76"/>
      <c r="AV451" s="79"/>
      <c r="AW451" s="79" t="e">
        <f>IF(AND($AW$3=#REF!,#REF!=Y451),AV451,"")</f>
        <v>#REF!</v>
      </c>
    </row>
    <row r="452" spans="1:49" ht="21" customHeight="1" thickBot="1">
      <c r="A452" s="68"/>
      <c r="B452" s="68"/>
      <c r="C452" s="69"/>
      <c r="D452" s="70"/>
      <c r="E452" s="71"/>
      <c r="F452" s="72"/>
      <c r="G452" s="73"/>
      <c r="H452" s="73"/>
      <c r="I452" s="74"/>
      <c r="J452" s="75"/>
      <c r="K452" s="75"/>
      <c r="L452" s="75"/>
      <c r="M452" s="75"/>
      <c r="N452" s="75"/>
      <c r="O452" s="75"/>
      <c r="P452" s="76"/>
      <c r="Q452" s="77"/>
      <c r="R452" s="78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76"/>
      <c r="AK452" s="76"/>
      <c r="AL452" s="76"/>
      <c r="AM452" s="76"/>
      <c r="AN452" s="76"/>
      <c r="AO452" s="76"/>
      <c r="AP452" s="76"/>
      <c r="AQ452" s="76"/>
      <c r="AR452" s="76"/>
      <c r="AS452" s="76"/>
      <c r="AT452" s="76"/>
      <c r="AU452" s="76"/>
      <c r="AV452" s="79"/>
      <c r="AW452" s="79" t="e">
        <f>IF(AND($AW$3=#REF!,#REF!=Y452),AV452,"")</f>
        <v>#REF!</v>
      </c>
    </row>
    <row r="453" spans="1:49" ht="21" customHeight="1" thickBot="1">
      <c r="A453" s="68"/>
      <c r="B453" s="68"/>
      <c r="C453" s="69"/>
      <c r="D453" s="70"/>
      <c r="E453" s="71"/>
      <c r="F453" s="72"/>
      <c r="G453" s="73"/>
      <c r="H453" s="73"/>
      <c r="I453" s="74"/>
      <c r="J453" s="75"/>
      <c r="K453" s="75"/>
      <c r="L453" s="75"/>
      <c r="M453" s="75"/>
      <c r="N453" s="75"/>
      <c r="O453" s="75"/>
      <c r="P453" s="76"/>
      <c r="Q453" s="77"/>
      <c r="R453" s="78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76"/>
      <c r="AK453" s="76"/>
      <c r="AL453" s="76"/>
      <c r="AM453" s="76"/>
      <c r="AN453" s="76"/>
      <c r="AO453" s="76"/>
      <c r="AP453" s="76"/>
      <c r="AQ453" s="76"/>
      <c r="AR453" s="76"/>
      <c r="AS453" s="76"/>
      <c r="AT453" s="76"/>
      <c r="AU453" s="76"/>
      <c r="AV453" s="79"/>
      <c r="AW453" s="79" t="e">
        <f>IF(AND($AW$3=#REF!,#REF!=Y453),AV453,"")</f>
        <v>#REF!</v>
      </c>
    </row>
    <row r="454" spans="1:49" ht="21" customHeight="1" thickBot="1">
      <c r="A454" s="68"/>
      <c r="B454" s="68"/>
      <c r="C454" s="69"/>
      <c r="D454" s="70"/>
      <c r="E454" s="71"/>
      <c r="F454" s="72"/>
      <c r="G454" s="73"/>
      <c r="H454" s="73"/>
      <c r="I454" s="74"/>
      <c r="J454" s="75"/>
      <c r="K454" s="75"/>
      <c r="L454" s="75"/>
      <c r="M454" s="75"/>
      <c r="N454" s="75"/>
      <c r="O454" s="75"/>
      <c r="P454" s="76"/>
      <c r="Q454" s="77"/>
      <c r="R454" s="78"/>
      <c r="S454" s="76"/>
      <c r="T454" s="76"/>
      <c r="U454" s="76"/>
      <c r="V454" s="76"/>
      <c r="W454" s="76"/>
      <c r="X454" s="76"/>
      <c r="Y454" s="76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/>
      <c r="AJ454" s="76"/>
      <c r="AK454" s="76"/>
      <c r="AL454" s="76"/>
      <c r="AM454" s="76"/>
      <c r="AN454" s="76"/>
      <c r="AO454" s="76"/>
      <c r="AP454" s="76"/>
      <c r="AQ454" s="76"/>
      <c r="AR454" s="76"/>
      <c r="AS454" s="76"/>
      <c r="AT454" s="76"/>
      <c r="AU454" s="76"/>
      <c r="AV454" s="79"/>
      <c r="AW454" s="79" t="e">
        <f>IF(AND($AW$3=#REF!,#REF!=Y454),AV454,"")</f>
        <v>#REF!</v>
      </c>
    </row>
    <row r="455" spans="1:49" ht="21" customHeight="1" thickBot="1">
      <c r="A455" s="68"/>
      <c r="B455" s="68"/>
      <c r="C455" s="69"/>
      <c r="D455" s="70"/>
      <c r="E455" s="71"/>
      <c r="F455" s="72"/>
      <c r="G455" s="73"/>
      <c r="H455" s="73"/>
      <c r="I455" s="74"/>
      <c r="J455" s="75"/>
      <c r="K455" s="75"/>
      <c r="L455" s="75"/>
      <c r="M455" s="75"/>
      <c r="N455" s="75"/>
      <c r="O455" s="75"/>
      <c r="P455" s="76"/>
      <c r="Q455" s="77"/>
      <c r="R455" s="78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/>
      <c r="AJ455" s="76"/>
      <c r="AK455" s="76"/>
      <c r="AL455" s="76"/>
      <c r="AM455" s="76"/>
      <c r="AN455" s="76"/>
      <c r="AO455" s="76"/>
      <c r="AP455" s="76"/>
      <c r="AQ455" s="76"/>
      <c r="AR455" s="76"/>
      <c r="AS455" s="76"/>
      <c r="AT455" s="76"/>
      <c r="AU455" s="76"/>
      <c r="AV455" s="79"/>
      <c r="AW455" s="79" t="e">
        <f>IF(AND($AW$3=#REF!,#REF!=Y455),AV455,"")</f>
        <v>#REF!</v>
      </c>
    </row>
    <row r="456" spans="1:49" ht="21" customHeight="1" thickBot="1">
      <c r="A456" s="68"/>
      <c r="B456" s="68"/>
      <c r="C456" s="69"/>
      <c r="D456" s="70"/>
      <c r="E456" s="71"/>
      <c r="F456" s="72"/>
      <c r="G456" s="73"/>
      <c r="H456" s="73"/>
      <c r="I456" s="74"/>
      <c r="J456" s="75"/>
      <c r="K456" s="75"/>
      <c r="L456" s="75"/>
      <c r="M456" s="75"/>
      <c r="N456" s="75"/>
      <c r="O456" s="75"/>
      <c r="P456" s="76"/>
      <c r="Q456" s="77"/>
      <c r="R456" s="78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6"/>
      <c r="AL456" s="76"/>
      <c r="AM456" s="76"/>
      <c r="AN456" s="76"/>
      <c r="AO456" s="76"/>
      <c r="AP456" s="76"/>
      <c r="AQ456" s="76"/>
      <c r="AR456" s="76"/>
      <c r="AS456" s="76"/>
      <c r="AT456" s="76"/>
      <c r="AU456" s="76"/>
      <c r="AV456" s="79"/>
      <c r="AW456" s="79" t="e">
        <f>IF(AND($AW$3=#REF!,#REF!=Y456),AV456,"")</f>
        <v>#REF!</v>
      </c>
    </row>
    <row r="457" spans="1:49" ht="21" customHeight="1" thickBot="1">
      <c r="A457" s="68"/>
      <c r="B457" s="68"/>
      <c r="C457" s="69"/>
      <c r="D457" s="70"/>
      <c r="E457" s="71"/>
      <c r="F457" s="72"/>
      <c r="G457" s="73"/>
      <c r="H457" s="73"/>
      <c r="I457" s="74"/>
      <c r="J457" s="75"/>
      <c r="K457" s="75"/>
      <c r="L457" s="75"/>
      <c r="M457" s="75"/>
      <c r="N457" s="75"/>
      <c r="O457" s="75"/>
      <c r="P457" s="76"/>
      <c r="Q457" s="77"/>
      <c r="R457" s="78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76"/>
      <c r="AL457" s="76"/>
      <c r="AM457" s="76"/>
      <c r="AN457" s="76"/>
      <c r="AO457" s="76"/>
      <c r="AP457" s="76"/>
      <c r="AQ457" s="76"/>
      <c r="AR457" s="76"/>
      <c r="AS457" s="76"/>
      <c r="AT457" s="76"/>
      <c r="AU457" s="76"/>
      <c r="AV457" s="79"/>
      <c r="AW457" s="79" t="e">
        <f>IF(AND($AW$3=#REF!,#REF!=Y457),AV457,"")</f>
        <v>#REF!</v>
      </c>
    </row>
    <row r="458" spans="1:49" ht="21" customHeight="1" thickBot="1">
      <c r="A458" s="68"/>
      <c r="B458" s="68"/>
      <c r="C458" s="69"/>
      <c r="D458" s="70"/>
      <c r="E458" s="71"/>
      <c r="F458" s="72"/>
      <c r="G458" s="73"/>
      <c r="H458" s="73"/>
      <c r="I458" s="74"/>
      <c r="J458" s="75"/>
      <c r="K458" s="75"/>
      <c r="L458" s="75"/>
      <c r="M458" s="75"/>
      <c r="N458" s="75"/>
      <c r="O458" s="75"/>
      <c r="P458" s="76"/>
      <c r="Q458" s="77"/>
      <c r="R458" s="78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/>
      <c r="AJ458" s="76"/>
      <c r="AK458" s="76"/>
      <c r="AL458" s="76"/>
      <c r="AM458" s="76"/>
      <c r="AN458" s="76"/>
      <c r="AO458" s="76"/>
      <c r="AP458" s="76"/>
      <c r="AQ458" s="76"/>
      <c r="AR458" s="76"/>
      <c r="AS458" s="76"/>
      <c r="AT458" s="76"/>
      <c r="AU458" s="76"/>
      <c r="AV458" s="79"/>
      <c r="AW458" s="79" t="e">
        <f>IF(AND($AW$3=#REF!,#REF!=Y458),AV458,"")</f>
        <v>#REF!</v>
      </c>
    </row>
    <row r="459" spans="1:49" ht="21" customHeight="1" thickBot="1">
      <c r="A459" s="68"/>
      <c r="B459" s="68"/>
      <c r="C459" s="69"/>
      <c r="D459" s="70"/>
      <c r="E459" s="71"/>
      <c r="F459" s="72"/>
      <c r="G459" s="73"/>
      <c r="H459" s="73"/>
      <c r="I459" s="74"/>
      <c r="J459" s="75"/>
      <c r="K459" s="75"/>
      <c r="L459" s="75"/>
      <c r="M459" s="75"/>
      <c r="N459" s="75"/>
      <c r="O459" s="75"/>
      <c r="P459" s="76"/>
      <c r="Q459" s="77"/>
      <c r="R459" s="78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/>
      <c r="AJ459" s="76"/>
      <c r="AK459" s="76"/>
      <c r="AL459" s="76"/>
      <c r="AM459" s="76"/>
      <c r="AN459" s="76"/>
      <c r="AO459" s="76"/>
      <c r="AP459" s="76"/>
      <c r="AQ459" s="76"/>
      <c r="AR459" s="76"/>
      <c r="AS459" s="76"/>
      <c r="AT459" s="76"/>
      <c r="AU459" s="76"/>
      <c r="AV459" s="79"/>
      <c r="AW459" s="79" t="e">
        <f>IF(AND($AW$3=#REF!,#REF!=Y459),AV459,"")</f>
        <v>#REF!</v>
      </c>
    </row>
    <row r="460" spans="1:49" ht="21" customHeight="1" thickBot="1">
      <c r="A460" s="68"/>
      <c r="B460" s="68"/>
      <c r="C460" s="69"/>
      <c r="D460" s="70"/>
      <c r="E460" s="71"/>
      <c r="F460" s="72"/>
      <c r="G460" s="73"/>
      <c r="H460" s="73"/>
      <c r="I460" s="74"/>
      <c r="J460" s="75"/>
      <c r="K460" s="75"/>
      <c r="L460" s="75"/>
      <c r="M460" s="75"/>
      <c r="N460" s="75"/>
      <c r="O460" s="75"/>
      <c r="P460" s="76"/>
      <c r="Q460" s="77"/>
      <c r="R460" s="78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76"/>
      <c r="AL460" s="76"/>
      <c r="AM460" s="76"/>
      <c r="AN460" s="76"/>
      <c r="AO460" s="76"/>
      <c r="AP460" s="76"/>
      <c r="AQ460" s="76"/>
      <c r="AR460" s="76"/>
      <c r="AS460" s="76"/>
      <c r="AT460" s="76"/>
      <c r="AU460" s="76"/>
      <c r="AV460" s="79"/>
      <c r="AW460" s="79" t="e">
        <f>IF(AND($AW$3=#REF!,#REF!=Y460),AV460,"")</f>
        <v>#REF!</v>
      </c>
    </row>
    <row r="461" spans="1:49" ht="21" customHeight="1" thickBot="1">
      <c r="A461" s="68"/>
      <c r="B461" s="68"/>
      <c r="C461" s="69"/>
      <c r="D461" s="70"/>
      <c r="E461" s="71"/>
      <c r="F461" s="72"/>
      <c r="G461" s="73"/>
      <c r="H461" s="73"/>
      <c r="I461" s="74"/>
      <c r="J461" s="75"/>
      <c r="K461" s="75"/>
      <c r="L461" s="75"/>
      <c r="M461" s="75"/>
      <c r="N461" s="75"/>
      <c r="O461" s="75"/>
      <c r="P461" s="76"/>
      <c r="Q461" s="77"/>
      <c r="R461" s="78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76"/>
      <c r="AK461" s="76"/>
      <c r="AL461" s="76"/>
      <c r="AM461" s="76"/>
      <c r="AN461" s="76"/>
      <c r="AO461" s="76"/>
      <c r="AP461" s="76"/>
      <c r="AQ461" s="76"/>
      <c r="AR461" s="76"/>
      <c r="AS461" s="76"/>
      <c r="AT461" s="76"/>
      <c r="AU461" s="76"/>
      <c r="AV461" s="79"/>
      <c r="AW461" s="79" t="e">
        <f>IF(AND($AW$3=#REF!,#REF!=Y461),AV461,"")</f>
        <v>#REF!</v>
      </c>
    </row>
    <row r="462" spans="1:49" ht="21" customHeight="1" thickBot="1">
      <c r="A462" s="68"/>
      <c r="B462" s="68"/>
      <c r="C462" s="69"/>
      <c r="D462" s="70"/>
      <c r="E462" s="71"/>
      <c r="F462" s="72"/>
      <c r="G462" s="73"/>
      <c r="H462" s="73"/>
      <c r="I462" s="74"/>
      <c r="J462" s="75"/>
      <c r="K462" s="75"/>
      <c r="L462" s="75"/>
      <c r="M462" s="75"/>
      <c r="N462" s="75"/>
      <c r="O462" s="75"/>
      <c r="P462" s="76"/>
      <c r="Q462" s="77"/>
      <c r="R462" s="78"/>
      <c r="S462" s="76"/>
      <c r="T462" s="76"/>
      <c r="U462" s="76"/>
      <c r="V462" s="76"/>
      <c r="W462" s="76"/>
      <c r="X462" s="76"/>
      <c r="Y462" s="76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/>
      <c r="AJ462" s="76"/>
      <c r="AK462" s="76"/>
      <c r="AL462" s="76"/>
      <c r="AM462" s="76"/>
      <c r="AN462" s="76"/>
      <c r="AO462" s="76"/>
      <c r="AP462" s="76"/>
      <c r="AQ462" s="76"/>
      <c r="AR462" s="76"/>
      <c r="AS462" s="76"/>
      <c r="AT462" s="76"/>
      <c r="AU462" s="76"/>
      <c r="AV462" s="79"/>
      <c r="AW462" s="79" t="e">
        <f>IF(AND($AW$3=#REF!,#REF!=Y462),AV462,"")</f>
        <v>#REF!</v>
      </c>
    </row>
    <row r="463" spans="1:49" ht="21" customHeight="1" thickBot="1">
      <c r="A463" s="68"/>
      <c r="B463" s="68"/>
      <c r="C463" s="69"/>
      <c r="D463" s="70"/>
      <c r="E463" s="71"/>
      <c r="F463" s="72"/>
      <c r="G463" s="73"/>
      <c r="H463" s="73"/>
      <c r="I463" s="74"/>
      <c r="J463" s="75"/>
      <c r="K463" s="75"/>
      <c r="L463" s="75"/>
      <c r="M463" s="75"/>
      <c r="N463" s="75"/>
      <c r="O463" s="75"/>
      <c r="P463" s="76"/>
      <c r="Q463" s="77"/>
      <c r="R463" s="78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76"/>
      <c r="AK463" s="76"/>
      <c r="AL463" s="76"/>
      <c r="AM463" s="76"/>
      <c r="AN463" s="76"/>
      <c r="AO463" s="76"/>
      <c r="AP463" s="76"/>
      <c r="AQ463" s="76"/>
      <c r="AR463" s="76"/>
      <c r="AS463" s="76"/>
      <c r="AT463" s="76"/>
      <c r="AU463" s="76"/>
      <c r="AV463" s="79"/>
      <c r="AW463" s="79" t="e">
        <f>IF(AND($AW$3=#REF!,#REF!=Y463),AV463,"")</f>
        <v>#REF!</v>
      </c>
    </row>
    <row r="464" spans="1:49" ht="21" customHeight="1" thickBot="1">
      <c r="A464" s="68"/>
      <c r="B464" s="68"/>
      <c r="C464" s="69"/>
      <c r="D464" s="70"/>
      <c r="E464" s="71"/>
      <c r="F464" s="72"/>
      <c r="G464" s="73"/>
      <c r="H464" s="73"/>
      <c r="I464" s="74"/>
      <c r="J464" s="75"/>
      <c r="K464" s="75"/>
      <c r="L464" s="75"/>
      <c r="M464" s="75"/>
      <c r="N464" s="75"/>
      <c r="O464" s="75"/>
      <c r="P464" s="76"/>
      <c r="Q464" s="77"/>
      <c r="R464" s="78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/>
      <c r="AN464" s="76"/>
      <c r="AO464" s="76"/>
      <c r="AP464" s="76"/>
      <c r="AQ464" s="76"/>
      <c r="AR464" s="76"/>
      <c r="AS464" s="76"/>
      <c r="AT464" s="76"/>
      <c r="AU464" s="76"/>
      <c r="AV464" s="79"/>
      <c r="AW464" s="79" t="e">
        <f>IF(AND($AW$3=#REF!,#REF!=Y464),AV464,"")</f>
        <v>#REF!</v>
      </c>
    </row>
    <row r="465" spans="1:49" ht="21" customHeight="1" thickBot="1">
      <c r="A465" s="68"/>
      <c r="B465" s="68"/>
      <c r="C465" s="69"/>
      <c r="D465" s="70"/>
      <c r="E465" s="71"/>
      <c r="F465" s="72"/>
      <c r="G465" s="73"/>
      <c r="H465" s="73"/>
      <c r="I465" s="74"/>
      <c r="J465" s="75"/>
      <c r="K465" s="75"/>
      <c r="L465" s="75"/>
      <c r="M465" s="75"/>
      <c r="N465" s="75"/>
      <c r="O465" s="75"/>
      <c r="P465" s="76"/>
      <c r="Q465" s="77"/>
      <c r="R465" s="78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76"/>
      <c r="AK465" s="76"/>
      <c r="AL465" s="76"/>
      <c r="AM465" s="76"/>
      <c r="AN465" s="76"/>
      <c r="AO465" s="76"/>
      <c r="AP465" s="76"/>
      <c r="AQ465" s="76"/>
      <c r="AR465" s="76"/>
      <c r="AS465" s="76"/>
      <c r="AT465" s="76"/>
      <c r="AU465" s="76"/>
      <c r="AV465" s="79"/>
      <c r="AW465" s="79" t="e">
        <f>IF(AND($AW$3=#REF!,#REF!=Y465),AV465,"")</f>
        <v>#REF!</v>
      </c>
    </row>
    <row r="466" spans="1:49" ht="21" customHeight="1" thickBot="1">
      <c r="A466" s="68"/>
      <c r="B466" s="68"/>
      <c r="C466" s="69"/>
      <c r="D466" s="70"/>
      <c r="E466" s="71"/>
      <c r="F466" s="72"/>
      <c r="G466" s="73"/>
      <c r="H466" s="73"/>
      <c r="I466" s="74"/>
      <c r="J466" s="75"/>
      <c r="K466" s="75"/>
      <c r="L466" s="75"/>
      <c r="M466" s="75"/>
      <c r="N466" s="75"/>
      <c r="O466" s="75"/>
      <c r="P466" s="76"/>
      <c r="Q466" s="77"/>
      <c r="R466" s="78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/>
      <c r="AJ466" s="76"/>
      <c r="AK466" s="76"/>
      <c r="AL466" s="76"/>
      <c r="AM466" s="76"/>
      <c r="AN466" s="76"/>
      <c r="AO466" s="76"/>
      <c r="AP466" s="76"/>
      <c r="AQ466" s="76"/>
      <c r="AR466" s="76"/>
      <c r="AS466" s="76"/>
      <c r="AT466" s="76"/>
      <c r="AU466" s="76"/>
      <c r="AV466" s="79"/>
      <c r="AW466" s="79" t="e">
        <f>IF(AND($AW$3=#REF!,#REF!=Y466),AV466,"")</f>
        <v>#REF!</v>
      </c>
    </row>
    <row r="467" spans="1:49" ht="21" customHeight="1" thickBot="1">
      <c r="A467" s="68"/>
      <c r="B467" s="68"/>
      <c r="C467" s="69"/>
      <c r="D467" s="70"/>
      <c r="E467" s="71"/>
      <c r="F467" s="72"/>
      <c r="G467" s="73"/>
      <c r="H467" s="73"/>
      <c r="I467" s="74"/>
      <c r="J467" s="75"/>
      <c r="K467" s="75"/>
      <c r="L467" s="75"/>
      <c r="M467" s="75"/>
      <c r="N467" s="75"/>
      <c r="O467" s="75"/>
      <c r="P467" s="76"/>
      <c r="Q467" s="77"/>
      <c r="R467" s="78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76"/>
      <c r="AK467" s="76"/>
      <c r="AL467" s="76"/>
      <c r="AM467" s="76"/>
      <c r="AN467" s="76"/>
      <c r="AO467" s="76"/>
      <c r="AP467" s="76"/>
      <c r="AQ467" s="76"/>
      <c r="AR467" s="76"/>
      <c r="AS467" s="76"/>
      <c r="AT467" s="76"/>
      <c r="AU467" s="76"/>
      <c r="AV467" s="79"/>
      <c r="AW467" s="79" t="e">
        <f>IF(AND($AW$3=#REF!,#REF!=Y467),AV467,"")</f>
        <v>#REF!</v>
      </c>
    </row>
    <row r="468" spans="1:49" ht="21" customHeight="1" thickBot="1">
      <c r="A468" s="68"/>
      <c r="B468" s="68"/>
      <c r="C468" s="69"/>
      <c r="D468" s="70"/>
      <c r="E468" s="71"/>
      <c r="F468" s="72"/>
      <c r="G468" s="73"/>
      <c r="H468" s="73"/>
      <c r="I468" s="74"/>
      <c r="J468" s="75"/>
      <c r="K468" s="75"/>
      <c r="L468" s="75"/>
      <c r="M468" s="75"/>
      <c r="N468" s="75"/>
      <c r="O468" s="75"/>
      <c r="P468" s="76"/>
      <c r="Q468" s="77"/>
      <c r="R468" s="78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/>
      <c r="AJ468" s="76"/>
      <c r="AK468" s="76"/>
      <c r="AL468" s="76"/>
      <c r="AM468" s="76"/>
      <c r="AN468" s="76"/>
      <c r="AO468" s="76"/>
      <c r="AP468" s="76"/>
      <c r="AQ468" s="76"/>
      <c r="AR468" s="76"/>
      <c r="AS468" s="76"/>
      <c r="AT468" s="76"/>
      <c r="AU468" s="76"/>
      <c r="AV468" s="79"/>
      <c r="AW468" s="79" t="e">
        <f>IF(AND($AW$3=#REF!,#REF!=Y468),AV468,"")</f>
        <v>#REF!</v>
      </c>
    </row>
    <row r="469" spans="1:49" ht="21" customHeight="1" thickBot="1">
      <c r="A469" s="68"/>
      <c r="B469" s="68"/>
      <c r="C469" s="69"/>
      <c r="D469" s="70"/>
      <c r="E469" s="71"/>
      <c r="F469" s="72"/>
      <c r="G469" s="73"/>
      <c r="H469" s="73"/>
      <c r="I469" s="74"/>
      <c r="J469" s="75"/>
      <c r="K469" s="75"/>
      <c r="L469" s="75"/>
      <c r="M469" s="75"/>
      <c r="N469" s="75"/>
      <c r="O469" s="75"/>
      <c r="P469" s="76"/>
      <c r="Q469" s="77"/>
      <c r="R469" s="78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  <c r="AN469" s="76"/>
      <c r="AO469" s="76"/>
      <c r="AP469" s="76"/>
      <c r="AQ469" s="76"/>
      <c r="AR469" s="76"/>
      <c r="AS469" s="76"/>
      <c r="AT469" s="76"/>
      <c r="AU469" s="76"/>
      <c r="AV469" s="79"/>
      <c r="AW469" s="79" t="e">
        <f>IF(AND($AW$3=#REF!,#REF!=Y469),AV469,"")</f>
        <v>#REF!</v>
      </c>
    </row>
    <row r="470" spans="1:49" ht="21" customHeight="1" thickBot="1">
      <c r="A470" s="68"/>
      <c r="B470" s="68"/>
      <c r="C470" s="69"/>
      <c r="D470" s="70"/>
      <c r="E470" s="71"/>
      <c r="F470" s="72"/>
      <c r="G470" s="73"/>
      <c r="H470" s="73"/>
      <c r="I470" s="74"/>
      <c r="J470" s="75"/>
      <c r="K470" s="75"/>
      <c r="L470" s="75"/>
      <c r="M470" s="75"/>
      <c r="N470" s="75"/>
      <c r="O470" s="75"/>
      <c r="P470" s="76"/>
      <c r="Q470" s="77"/>
      <c r="R470" s="78"/>
      <c r="S470" s="76"/>
      <c r="T470" s="76"/>
      <c r="U470" s="76"/>
      <c r="V470" s="76"/>
      <c r="W470" s="76"/>
      <c r="X470" s="76"/>
      <c r="Y470" s="76"/>
      <c r="Z470" s="76"/>
      <c r="AA470" s="76"/>
      <c r="AB470" s="76"/>
      <c r="AC470" s="76"/>
      <c r="AD470" s="76"/>
      <c r="AE470" s="76"/>
      <c r="AF470" s="76"/>
      <c r="AG470" s="76"/>
      <c r="AH470" s="76"/>
      <c r="AI470" s="76"/>
      <c r="AJ470" s="76"/>
      <c r="AK470" s="76"/>
      <c r="AL470" s="76"/>
      <c r="AM470" s="76"/>
      <c r="AN470" s="76"/>
      <c r="AO470" s="76"/>
      <c r="AP470" s="76"/>
      <c r="AQ470" s="76"/>
      <c r="AR470" s="76"/>
      <c r="AS470" s="76"/>
      <c r="AT470" s="76"/>
      <c r="AU470" s="76"/>
      <c r="AV470" s="79"/>
      <c r="AW470" s="79" t="e">
        <f>IF(AND($AW$3=#REF!,#REF!=Y470),AV470,"")</f>
        <v>#REF!</v>
      </c>
    </row>
    <row r="471" spans="1:49" ht="21" customHeight="1" thickBot="1">
      <c r="A471" s="68"/>
      <c r="B471" s="68"/>
      <c r="C471" s="69"/>
      <c r="D471" s="70"/>
      <c r="E471" s="71"/>
      <c r="F471" s="72"/>
      <c r="G471" s="73"/>
      <c r="H471" s="73"/>
      <c r="I471" s="74"/>
      <c r="J471" s="75"/>
      <c r="K471" s="75"/>
      <c r="L471" s="75"/>
      <c r="M471" s="75"/>
      <c r="N471" s="75"/>
      <c r="O471" s="75"/>
      <c r="P471" s="76"/>
      <c r="Q471" s="77"/>
      <c r="R471" s="78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76"/>
      <c r="AK471" s="76"/>
      <c r="AL471" s="76"/>
      <c r="AM471" s="76"/>
      <c r="AN471" s="76"/>
      <c r="AO471" s="76"/>
      <c r="AP471" s="76"/>
      <c r="AQ471" s="76"/>
      <c r="AR471" s="76"/>
      <c r="AS471" s="76"/>
      <c r="AT471" s="76"/>
      <c r="AU471" s="76"/>
      <c r="AV471" s="79"/>
      <c r="AW471" s="79" t="e">
        <f>IF(AND($AW$3=#REF!,#REF!=Y471),AV471,"")</f>
        <v>#REF!</v>
      </c>
    </row>
    <row r="472" spans="1:49" ht="21" customHeight="1" thickBot="1">
      <c r="A472" s="68"/>
      <c r="B472" s="68"/>
      <c r="C472" s="69"/>
      <c r="D472" s="70"/>
      <c r="E472" s="71"/>
      <c r="F472" s="72"/>
      <c r="G472" s="73"/>
      <c r="H472" s="73"/>
      <c r="I472" s="74"/>
      <c r="J472" s="75"/>
      <c r="K472" s="75"/>
      <c r="L472" s="75"/>
      <c r="M472" s="75"/>
      <c r="N472" s="75"/>
      <c r="O472" s="75"/>
      <c r="P472" s="76"/>
      <c r="Q472" s="77"/>
      <c r="R472" s="78"/>
      <c r="S472" s="76"/>
      <c r="T472" s="76"/>
      <c r="U472" s="76"/>
      <c r="V472" s="76"/>
      <c r="W472" s="76"/>
      <c r="X472" s="76"/>
      <c r="Y472" s="76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/>
      <c r="AJ472" s="76"/>
      <c r="AK472" s="76"/>
      <c r="AL472" s="76"/>
      <c r="AM472" s="76"/>
      <c r="AN472" s="76"/>
      <c r="AO472" s="76"/>
      <c r="AP472" s="76"/>
      <c r="AQ472" s="76"/>
      <c r="AR472" s="76"/>
      <c r="AS472" s="76"/>
      <c r="AT472" s="76"/>
      <c r="AU472" s="76"/>
      <c r="AV472" s="79"/>
      <c r="AW472" s="79" t="e">
        <f>IF(AND($AW$3=#REF!,#REF!=Y472),AV472,"")</f>
        <v>#REF!</v>
      </c>
    </row>
    <row r="473" spans="1:49" ht="21" customHeight="1" thickBot="1">
      <c r="A473" s="68"/>
      <c r="B473" s="68"/>
      <c r="C473" s="69"/>
      <c r="D473" s="70"/>
      <c r="E473" s="71"/>
      <c r="F473" s="72"/>
      <c r="G473" s="73"/>
      <c r="H473" s="73"/>
      <c r="I473" s="74"/>
      <c r="J473" s="75"/>
      <c r="K473" s="75"/>
      <c r="L473" s="75"/>
      <c r="M473" s="75"/>
      <c r="N473" s="75"/>
      <c r="O473" s="75"/>
      <c r="P473" s="76"/>
      <c r="Q473" s="77"/>
      <c r="R473" s="78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76"/>
      <c r="AK473" s="76"/>
      <c r="AL473" s="76"/>
      <c r="AM473" s="76"/>
      <c r="AN473" s="76"/>
      <c r="AO473" s="76"/>
      <c r="AP473" s="76"/>
      <c r="AQ473" s="76"/>
      <c r="AR473" s="76"/>
      <c r="AS473" s="76"/>
      <c r="AT473" s="76"/>
      <c r="AU473" s="76"/>
      <c r="AV473" s="79"/>
      <c r="AW473" s="79" t="e">
        <f>IF(AND($AW$3=#REF!,#REF!=Y473),AV473,"")</f>
        <v>#REF!</v>
      </c>
    </row>
    <row r="474" spans="1:49" ht="21" customHeight="1" thickBot="1">
      <c r="A474" s="68"/>
      <c r="B474" s="68"/>
      <c r="C474" s="69"/>
      <c r="D474" s="70"/>
      <c r="E474" s="71"/>
      <c r="F474" s="72"/>
      <c r="G474" s="73"/>
      <c r="H474" s="73"/>
      <c r="I474" s="74"/>
      <c r="J474" s="75"/>
      <c r="K474" s="75"/>
      <c r="L474" s="75"/>
      <c r="M474" s="75"/>
      <c r="N474" s="75"/>
      <c r="O474" s="75"/>
      <c r="P474" s="76"/>
      <c r="Q474" s="77"/>
      <c r="R474" s="78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/>
      <c r="AN474" s="76"/>
      <c r="AO474" s="76"/>
      <c r="AP474" s="76"/>
      <c r="AQ474" s="76"/>
      <c r="AR474" s="76"/>
      <c r="AS474" s="76"/>
      <c r="AT474" s="76"/>
      <c r="AU474" s="76"/>
      <c r="AV474" s="79"/>
      <c r="AW474" s="79" t="e">
        <f>IF(AND($AW$3=#REF!,#REF!=Y474),AV474,"")</f>
        <v>#REF!</v>
      </c>
    </row>
    <row r="475" spans="1:49" ht="21" customHeight="1" thickBot="1">
      <c r="A475" s="68"/>
      <c r="B475" s="68"/>
      <c r="C475" s="69"/>
      <c r="D475" s="70"/>
      <c r="E475" s="71"/>
      <c r="F475" s="72"/>
      <c r="G475" s="73"/>
      <c r="H475" s="73"/>
      <c r="I475" s="74"/>
      <c r="J475" s="75"/>
      <c r="K475" s="75"/>
      <c r="L475" s="75"/>
      <c r="M475" s="75"/>
      <c r="N475" s="75"/>
      <c r="O475" s="75"/>
      <c r="P475" s="76"/>
      <c r="Q475" s="77"/>
      <c r="R475" s="78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76"/>
      <c r="AK475" s="76"/>
      <c r="AL475" s="76"/>
      <c r="AM475" s="76"/>
      <c r="AN475" s="76"/>
      <c r="AO475" s="76"/>
      <c r="AP475" s="76"/>
      <c r="AQ475" s="76"/>
      <c r="AR475" s="76"/>
      <c r="AS475" s="76"/>
      <c r="AT475" s="76"/>
      <c r="AU475" s="76"/>
      <c r="AV475" s="79"/>
      <c r="AW475" s="79" t="e">
        <f>IF(AND($AW$3=#REF!,#REF!=Y475),AV475,"")</f>
        <v>#REF!</v>
      </c>
    </row>
    <row r="476" spans="1:49" ht="21" customHeight="1" thickBot="1">
      <c r="A476" s="68"/>
      <c r="B476" s="68"/>
      <c r="C476" s="69"/>
      <c r="D476" s="70"/>
      <c r="E476" s="71"/>
      <c r="F476" s="72"/>
      <c r="G476" s="73"/>
      <c r="H476" s="73"/>
      <c r="I476" s="74"/>
      <c r="J476" s="75"/>
      <c r="K476" s="75"/>
      <c r="L476" s="75"/>
      <c r="M476" s="75"/>
      <c r="N476" s="75"/>
      <c r="O476" s="75"/>
      <c r="P476" s="76"/>
      <c r="Q476" s="77"/>
      <c r="R476" s="78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76"/>
      <c r="AL476" s="76"/>
      <c r="AM476" s="76"/>
      <c r="AN476" s="76"/>
      <c r="AO476" s="76"/>
      <c r="AP476" s="76"/>
      <c r="AQ476" s="76"/>
      <c r="AR476" s="76"/>
      <c r="AS476" s="76"/>
      <c r="AT476" s="76"/>
      <c r="AU476" s="76"/>
      <c r="AV476" s="79"/>
      <c r="AW476" s="79" t="e">
        <f>IF(AND($AW$3=#REF!,#REF!=Y476),AV476,"")</f>
        <v>#REF!</v>
      </c>
    </row>
    <row r="477" spans="1:49" ht="21" customHeight="1" thickBot="1">
      <c r="A477" s="68"/>
      <c r="B477" s="68"/>
      <c r="C477" s="69"/>
      <c r="D477" s="70"/>
      <c r="E477" s="71"/>
      <c r="F477" s="72"/>
      <c r="G477" s="73"/>
      <c r="H477" s="73"/>
      <c r="I477" s="74"/>
      <c r="J477" s="75"/>
      <c r="K477" s="75"/>
      <c r="L477" s="75"/>
      <c r="M477" s="75"/>
      <c r="N477" s="75"/>
      <c r="O477" s="75"/>
      <c r="P477" s="76"/>
      <c r="Q477" s="77"/>
      <c r="R477" s="78"/>
      <c r="S477" s="76"/>
      <c r="T477" s="76"/>
      <c r="U477" s="76"/>
      <c r="V477" s="76"/>
      <c r="W477" s="76"/>
      <c r="X477" s="76"/>
      <c r="Y477" s="76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/>
      <c r="AJ477" s="76"/>
      <c r="AK477" s="76"/>
      <c r="AL477" s="76"/>
      <c r="AM477" s="76"/>
      <c r="AN477" s="76"/>
      <c r="AO477" s="76"/>
      <c r="AP477" s="76"/>
      <c r="AQ477" s="76"/>
      <c r="AR477" s="76"/>
      <c r="AS477" s="76"/>
      <c r="AT477" s="76"/>
      <c r="AU477" s="76"/>
      <c r="AV477" s="79"/>
      <c r="AW477" s="79" t="e">
        <f>IF(AND($AW$3=#REF!,#REF!=Y477),AV477,"")</f>
        <v>#REF!</v>
      </c>
    </row>
    <row r="478" spans="1:49" ht="21" customHeight="1" thickBot="1">
      <c r="A478" s="68"/>
      <c r="B478" s="68"/>
      <c r="C478" s="69"/>
      <c r="D478" s="70"/>
      <c r="E478" s="71"/>
      <c r="F478" s="72"/>
      <c r="G478" s="73"/>
      <c r="H478" s="73"/>
      <c r="I478" s="74"/>
      <c r="J478" s="75"/>
      <c r="K478" s="75"/>
      <c r="L478" s="75"/>
      <c r="M478" s="75"/>
      <c r="N478" s="75"/>
      <c r="O478" s="75"/>
      <c r="P478" s="76"/>
      <c r="Q478" s="77"/>
      <c r="R478" s="78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/>
      <c r="AJ478" s="76"/>
      <c r="AK478" s="76"/>
      <c r="AL478" s="76"/>
      <c r="AM478" s="76"/>
      <c r="AN478" s="76"/>
      <c r="AO478" s="76"/>
      <c r="AP478" s="76"/>
      <c r="AQ478" s="76"/>
      <c r="AR478" s="76"/>
      <c r="AS478" s="76"/>
      <c r="AT478" s="76"/>
      <c r="AU478" s="76"/>
      <c r="AV478" s="79"/>
      <c r="AW478" s="79" t="e">
        <f>IF(AND($AW$3=#REF!,#REF!=Y478),AV478,"")</f>
        <v>#REF!</v>
      </c>
    </row>
    <row r="479" spans="1:49" ht="21" customHeight="1" thickBot="1">
      <c r="A479" s="68"/>
      <c r="B479" s="68"/>
      <c r="C479" s="69"/>
      <c r="D479" s="70"/>
      <c r="E479" s="71"/>
      <c r="F479" s="72"/>
      <c r="G479" s="73"/>
      <c r="H479" s="73"/>
      <c r="I479" s="74"/>
      <c r="J479" s="75"/>
      <c r="K479" s="75"/>
      <c r="L479" s="75"/>
      <c r="M479" s="75"/>
      <c r="N479" s="75"/>
      <c r="O479" s="75"/>
      <c r="P479" s="76"/>
      <c r="Q479" s="77"/>
      <c r="R479" s="78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  <c r="AO479" s="76"/>
      <c r="AP479" s="76"/>
      <c r="AQ479" s="76"/>
      <c r="AR479" s="76"/>
      <c r="AS479" s="76"/>
      <c r="AT479" s="76"/>
      <c r="AU479" s="76"/>
      <c r="AV479" s="79"/>
      <c r="AW479" s="79" t="e">
        <f>IF(AND($AW$3=#REF!,#REF!=Y479),AV479,"")</f>
        <v>#REF!</v>
      </c>
    </row>
    <row r="480" spans="1:49" ht="21" customHeight="1" thickBot="1">
      <c r="A480" s="68"/>
      <c r="B480" s="68"/>
      <c r="C480" s="69"/>
      <c r="D480" s="70"/>
      <c r="E480" s="71"/>
      <c r="F480" s="72"/>
      <c r="G480" s="73"/>
      <c r="H480" s="73"/>
      <c r="I480" s="74"/>
      <c r="J480" s="75"/>
      <c r="K480" s="75"/>
      <c r="L480" s="75"/>
      <c r="M480" s="75"/>
      <c r="N480" s="75"/>
      <c r="O480" s="75"/>
      <c r="P480" s="76"/>
      <c r="Q480" s="77"/>
      <c r="R480" s="78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76"/>
      <c r="AK480" s="76"/>
      <c r="AL480" s="76"/>
      <c r="AM480" s="76"/>
      <c r="AN480" s="76"/>
      <c r="AO480" s="76"/>
      <c r="AP480" s="76"/>
      <c r="AQ480" s="76"/>
      <c r="AR480" s="76"/>
      <c r="AS480" s="76"/>
      <c r="AT480" s="76"/>
      <c r="AU480" s="76"/>
      <c r="AV480" s="79"/>
      <c r="AW480" s="79" t="e">
        <f>IF(AND($AW$3=#REF!,#REF!=Y480),AV480,"")</f>
        <v>#REF!</v>
      </c>
    </row>
    <row r="481" spans="1:49" ht="21" customHeight="1" thickBot="1">
      <c r="A481" s="68"/>
      <c r="B481" s="68"/>
      <c r="C481" s="69"/>
      <c r="D481" s="70"/>
      <c r="E481" s="71"/>
      <c r="F481" s="72"/>
      <c r="G481" s="73"/>
      <c r="H481" s="73"/>
      <c r="I481" s="74"/>
      <c r="J481" s="75"/>
      <c r="K481" s="75"/>
      <c r="L481" s="75"/>
      <c r="M481" s="75"/>
      <c r="N481" s="75"/>
      <c r="O481" s="75"/>
      <c r="P481" s="76"/>
      <c r="Q481" s="77"/>
      <c r="R481" s="78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/>
      <c r="AJ481" s="76"/>
      <c r="AK481" s="76"/>
      <c r="AL481" s="76"/>
      <c r="AM481" s="76"/>
      <c r="AN481" s="76"/>
      <c r="AO481" s="76"/>
      <c r="AP481" s="76"/>
      <c r="AQ481" s="76"/>
      <c r="AR481" s="76"/>
      <c r="AS481" s="76"/>
      <c r="AT481" s="76"/>
      <c r="AU481" s="76"/>
      <c r="AV481" s="79"/>
      <c r="AW481" s="79" t="e">
        <f>IF(AND($AW$3=#REF!,#REF!=Y481),AV481,"")</f>
        <v>#REF!</v>
      </c>
    </row>
    <row r="482" spans="1:49" ht="21" customHeight="1" thickBot="1">
      <c r="A482" s="68"/>
      <c r="B482" s="68"/>
      <c r="C482" s="69"/>
      <c r="D482" s="70"/>
      <c r="E482" s="71"/>
      <c r="F482" s="72"/>
      <c r="G482" s="73"/>
      <c r="H482" s="73"/>
      <c r="I482" s="74"/>
      <c r="J482" s="75"/>
      <c r="K482" s="75"/>
      <c r="L482" s="75"/>
      <c r="M482" s="75"/>
      <c r="N482" s="75"/>
      <c r="O482" s="75"/>
      <c r="P482" s="76"/>
      <c r="Q482" s="77"/>
      <c r="R482" s="78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76"/>
      <c r="AK482" s="76"/>
      <c r="AL482" s="76"/>
      <c r="AM482" s="76"/>
      <c r="AN482" s="76"/>
      <c r="AO482" s="76"/>
      <c r="AP482" s="76"/>
      <c r="AQ482" s="76"/>
      <c r="AR482" s="76"/>
      <c r="AS482" s="76"/>
      <c r="AT482" s="76"/>
      <c r="AU482" s="76"/>
      <c r="AV482" s="79"/>
      <c r="AW482" s="79" t="e">
        <f>IF(AND($AW$3=#REF!,#REF!=Y482),AV482,"")</f>
        <v>#REF!</v>
      </c>
    </row>
    <row r="483" spans="1:49" ht="21" customHeight="1" thickBot="1">
      <c r="A483" s="68"/>
      <c r="B483" s="68"/>
      <c r="C483" s="69"/>
      <c r="D483" s="70"/>
      <c r="E483" s="71"/>
      <c r="F483" s="72"/>
      <c r="G483" s="73"/>
      <c r="H483" s="73"/>
      <c r="I483" s="74"/>
      <c r="J483" s="75"/>
      <c r="K483" s="75"/>
      <c r="L483" s="75"/>
      <c r="M483" s="75"/>
      <c r="N483" s="75"/>
      <c r="O483" s="75"/>
      <c r="P483" s="76"/>
      <c r="Q483" s="77"/>
      <c r="R483" s="78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76"/>
      <c r="AK483" s="76"/>
      <c r="AL483" s="76"/>
      <c r="AM483" s="76"/>
      <c r="AN483" s="76"/>
      <c r="AO483" s="76"/>
      <c r="AP483" s="76"/>
      <c r="AQ483" s="76"/>
      <c r="AR483" s="76"/>
      <c r="AS483" s="76"/>
      <c r="AT483" s="76"/>
      <c r="AU483" s="76"/>
      <c r="AV483" s="79"/>
      <c r="AW483" s="79" t="e">
        <f>IF(AND($AW$3=#REF!,#REF!=Y483),AV483,"")</f>
        <v>#REF!</v>
      </c>
    </row>
    <row r="484" spans="1:49" ht="21" customHeight="1" thickBot="1">
      <c r="A484" s="68"/>
      <c r="B484" s="68"/>
      <c r="C484" s="69"/>
      <c r="D484" s="70"/>
      <c r="E484" s="71"/>
      <c r="F484" s="72"/>
      <c r="G484" s="73"/>
      <c r="H484" s="73"/>
      <c r="I484" s="74"/>
      <c r="J484" s="75"/>
      <c r="K484" s="75"/>
      <c r="L484" s="75"/>
      <c r="M484" s="75"/>
      <c r="N484" s="75"/>
      <c r="O484" s="75"/>
      <c r="P484" s="76"/>
      <c r="Q484" s="77"/>
      <c r="R484" s="78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  <c r="AP484" s="76"/>
      <c r="AQ484" s="76"/>
      <c r="AR484" s="76"/>
      <c r="AS484" s="76"/>
      <c r="AT484" s="76"/>
      <c r="AU484" s="76"/>
      <c r="AV484" s="79"/>
      <c r="AW484" s="79" t="e">
        <f>IF(AND($AW$3=#REF!,#REF!=Y484),AV484,"")</f>
        <v>#REF!</v>
      </c>
    </row>
    <row r="485" spans="1:49" ht="21" customHeight="1" thickBot="1">
      <c r="A485" s="68"/>
      <c r="B485" s="68"/>
      <c r="C485" s="69"/>
      <c r="D485" s="70"/>
      <c r="E485" s="71"/>
      <c r="F485" s="72"/>
      <c r="G485" s="73"/>
      <c r="H485" s="73"/>
      <c r="I485" s="74"/>
      <c r="J485" s="75"/>
      <c r="K485" s="75"/>
      <c r="L485" s="75"/>
      <c r="M485" s="75"/>
      <c r="N485" s="75"/>
      <c r="O485" s="75"/>
      <c r="P485" s="76"/>
      <c r="Q485" s="77"/>
      <c r="R485" s="78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  <c r="AP485" s="76"/>
      <c r="AQ485" s="76"/>
      <c r="AR485" s="76"/>
      <c r="AS485" s="76"/>
      <c r="AT485" s="76"/>
      <c r="AU485" s="76"/>
      <c r="AV485" s="79"/>
      <c r="AW485" s="79" t="e">
        <f>IF(AND($AW$3=#REF!,#REF!=Y485),AV485,"")</f>
        <v>#REF!</v>
      </c>
    </row>
    <row r="486" spans="1:49" ht="21" customHeight="1" thickBot="1">
      <c r="A486" s="68"/>
      <c r="B486" s="68"/>
      <c r="C486" s="69"/>
      <c r="D486" s="70"/>
      <c r="E486" s="71"/>
      <c r="F486" s="72"/>
      <c r="G486" s="73"/>
      <c r="H486" s="73"/>
      <c r="I486" s="74"/>
      <c r="J486" s="75"/>
      <c r="K486" s="75"/>
      <c r="L486" s="75"/>
      <c r="M486" s="75"/>
      <c r="N486" s="75"/>
      <c r="O486" s="75"/>
      <c r="P486" s="76"/>
      <c r="Q486" s="77"/>
      <c r="R486" s="78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76"/>
      <c r="AL486" s="76"/>
      <c r="AM486" s="76"/>
      <c r="AN486" s="76"/>
      <c r="AO486" s="76"/>
      <c r="AP486" s="76"/>
      <c r="AQ486" s="76"/>
      <c r="AR486" s="76"/>
      <c r="AS486" s="76"/>
      <c r="AT486" s="76"/>
      <c r="AU486" s="76"/>
      <c r="AV486" s="79"/>
      <c r="AW486" s="79" t="e">
        <f>IF(AND($AW$3=#REF!,#REF!=Y486),AV486,"")</f>
        <v>#REF!</v>
      </c>
    </row>
    <row r="487" spans="1:49" ht="21" customHeight="1" thickBot="1">
      <c r="A487" s="68"/>
      <c r="B487" s="68"/>
      <c r="C487" s="69"/>
      <c r="D487" s="70"/>
      <c r="E487" s="71"/>
      <c r="F487" s="72"/>
      <c r="G487" s="73"/>
      <c r="H487" s="73"/>
      <c r="I487" s="74"/>
      <c r="J487" s="75"/>
      <c r="K487" s="75"/>
      <c r="L487" s="75"/>
      <c r="M487" s="75"/>
      <c r="N487" s="75"/>
      <c r="O487" s="75"/>
      <c r="P487" s="76"/>
      <c r="Q487" s="77"/>
      <c r="R487" s="78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76"/>
      <c r="AK487" s="76"/>
      <c r="AL487" s="76"/>
      <c r="AM487" s="76"/>
      <c r="AN487" s="76"/>
      <c r="AO487" s="76"/>
      <c r="AP487" s="76"/>
      <c r="AQ487" s="76"/>
      <c r="AR487" s="76"/>
      <c r="AS487" s="76"/>
      <c r="AT487" s="76"/>
      <c r="AU487" s="76"/>
      <c r="AV487" s="79"/>
      <c r="AW487" s="79" t="e">
        <f>IF(AND($AW$3=#REF!,#REF!=Y487),AV487,"")</f>
        <v>#REF!</v>
      </c>
    </row>
    <row r="488" spans="1:49" ht="21" customHeight="1" thickBot="1">
      <c r="A488" s="68"/>
      <c r="B488" s="68"/>
      <c r="C488" s="69"/>
      <c r="D488" s="70"/>
      <c r="E488" s="71"/>
      <c r="F488" s="72"/>
      <c r="G488" s="73"/>
      <c r="H488" s="73"/>
      <c r="I488" s="74"/>
      <c r="J488" s="75"/>
      <c r="K488" s="75"/>
      <c r="L488" s="75"/>
      <c r="M488" s="75"/>
      <c r="N488" s="75"/>
      <c r="O488" s="75"/>
      <c r="P488" s="76"/>
      <c r="Q488" s="77"/>
      <c r="R488" s="78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76"/>
      <c r="AL488" s="76"/>
      <c r="AM488" s="76"/>
      <c r="AN488" s="76"/>
      <c r="AO488" s="76"/>
      <c r="AP488" s="76"/>
      <c r="AQ488" s="76"/>
      <c r="AR488" s="76"/>
      <c r="AS488" s="76"/>
      <c r="AT488" s="76"/>
      <c r="AU488" s="76"/>
      <c r="AV488" s="79"/>
      <c r="AW488" s="79" t="e">
        <f>IF(AND($AW$3=#REF!,#REF!=Y488),AV488,"")</f>
        <v>#REF!</v>
      </c>
    </row>
    <row r="489" spans="1:49" ht="21" customHeight="1" thickBot="1">
      <c r="A489" s="68"/>
      <c r="B489" s="68"/>
      <c r="C489" s="69"/>
      <c r="D489" s="70"/>
      <c r="E489" s="71"/>
      <c r="F489" s="72"/>
      <c r="G489" s="73"/>
      <c r="H489" s="73"/>
      <c r="I489" s="74"/>
      <c r="J489" s="75"/>
      <c r="K489" s="75"/>
      <c r="L489" s="75"/>
      <c r="M489" s="75"/>
      <c r="N489" s="75"/>
      <c r="O489" s="75"/>
      <c r="P489" s="76"/>
      <c r="Q489" s="77"/>
      <c r="R489" s="78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  <c r="AP489" s="76"/>
      <c r="AQ489" s="76"/>
      <c r="AR489" s="76"/>
      <c r="AS489" s="76"/>
      <c r="AT489" s="76"/>
      <c r="AU489" s="76"/>
      <c r="AV489" s="79"/>
      <c r="AW489" s="79" t="e">
        <f>IF(AND($AW$3=#REF!,#REF!=Y489),AV489,"")</f>
        <v>#REF!</v>
      </c>
    </row>
    <row r="490" spans="1:49" ht="21" customHeight="1" thickBot="1">
      <c r="A490" s="68"/>
      <c r="B490" s="68"/>
      <c r="C490" s="69"/>
      <c r="D490" s="70"/>
      <c r="E490" s="71"/>
      <c r="F490" s="72"/>
      <c r="G490" s="73"/>
      <c r="H490" s="73"/>
      <c r="I490" s="74"/>
      <c r="J490" s="75"/>
      <c r="K490" s="75"/>
      <c r="L490" s="75"/>
      <c r="M490" s="75"/>
      <c r="N490" s="75"/>
      <c r="O490" s="75"/>
      <c r="P490" s="76"/>
      <c r="Q490" s="77"/>
      <c r="R490" s="78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76"/>
      <c r="AL490" s="76"/>
      <c r="AM490" s="76"/>
      <c r="AN490" s="76"/>
      <c r="AO490" s="76"/>
      <c r="AP490" s="76"/>
      <c r="AQ490" s="76"/>
      <c r="AR490" s="76"/>
      <c r="AS490" s="76"/>
      <c r="AT490" s="76"/>
      <c r="AU490" s="76"/>
      <c r="AV490" s="79"/>
      <c r="AW490" s="79" t="e">
        <f>IF(AND($AW$3=#REF!,#REF!=Y490),AV490,"")</f>
        <v>#REF!</v>
      </c>
    </row>
    <row r="491" spans="1:49" ht="21" customHeight="1" thickBot="1">
      <c r="A491" s="68"/>
      <c r="B491" s="68"/>
      <c r="C491" s="69"/>
      <c r="D491" s="70"/>
      <c r="E491" s="71"/>
      <c r="F491" s="72"/>
      <c r="G491" s="73"/>
      <c r="H491" s="73"/>
      <c r="I491" s="74"/>
      <c r="J491" s="75"/>
      <c r="K491" s="75"/>
      <c r="L491" s="75"/>
      <c r="M491" s="75"/>
      <c r="N491" s="75"/>
      <c r="O491" s="75"/>
      <c r="P491" s="76"/>
      <c r="Q491" s="77"/>
      <c r="R491" s="78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76"/>
      <c r="AL491" s="76"/>
      <c r="AM491" s="76"/>
      <c r="AN491" s="76"/>
      <c r="AO491" s="76"/>
      <c r="AP491" s="76"/>
      <c r="AQ491" s="76"/>
      <c r="AR491" s="76"/>
      <c r="AS491" s="76"/>
      <c r="AT491" s="76"/>
      <c r="AU491" s="76"/>
      <c r="AV491" s="79"/>
      <c r="AW491" s="79" t="e">
        <f>IF(AND($AW$3=#REF!,#REF!=Y491),AV491,"")</f>
        <v>#REF!</v>
      </c>
    </row>
    <row r="492" spans="1:49" ht="21" customHeight="1" thickBot="1">
      <c r="A492" s="68"/>
      <c r="B492" s="68"/>
      <c r="C492" s="69"/>
      <c r="D492" s="70"/>
      <c r="E492" s="71"/>
      <c r="F492" s="72"/>
      <c r="G492" s="73"/>
      <c r="H492" s="73"/>
      <c r="I492" s="74"/>
      <c r="J492" s="75"/>
      <c r="K492" s="75"/>
      <c r="L492" s="75"/>
      <c r="M492" s="75"/>
      <c r="N492" s="75"/>
      <c r="O492" s="75"/>
      <c r="P492" s="76"/>
      <c r="Q492" s="77"/>
      <c r="R492" s="78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/>
      <c r="AN492" s="76"/>
      <c r="AO492" s="76"/>
      <c r="AP492" s="76"/>
      <c r="AQ492" s="76"/>
      <c r="AR492" s="76"/>
      <c r="AS492" s="76"/>
      <c r="AT492" s="76"/>
      <c r="AU492" s="76"/>
      <c r="AV492" s="79"/>
      <c r="AW492" s="79" t="e">
        <f>IF(AND($AW$3=#REF!,#REF!=Y492),AV492,"")</f>
        <v>#REF!</v>
      </c>
    </row>
    <row r="493" spans="1:49" ht="21" customHeight="1" thickBot="1">
      <c r="A493" s="68"/>
      <c r="B493" s="68"/>
      <c r="C493" s="69"/>
      <c r="D493" s="70"/>
      <c r="E493" s="71"/>
      <c r="F493" s="72"/>
      <c r="G493" s="73"/>
      <c r="H493" s="73"/>
      <c r="I493" s="74"/>
      <c r="J493" s="75"/>
      <c r="K493" s="75"/>
      <c r="L493" s="75"/>
      <c r="M493" s="75"/>
      <c r="N493" s="75"/>
      <c r="O493" s="75"/>
      <c r="P493" s="76"/>
      <c r="Q493" s="77"/>
      <c r="R493" s="78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76"/>
      <c r="AK493" s="76"/>
      <c r="AL493" s="76"/>
      <c r="AM493" s="76"/>
      <c r="AN493" s="76"/>
      <c r="AO493" s="76"/>
      <c r="AP493" s="76"/>
      <c r="AQ493" s="76"/>
      <c r="AR493" s="76"/>
      <c r="AS493" s="76"/>
      <c r="AT493" s="76"/>
      <c r="AU493" s="76"/>
      <c r="AV493" s="79"/>
      <c r="AW493" s="79" t="e">
        <f>IF(AND($AW$3=#REF!,#REF!=Y493),AV493,"")</f>
        <v>#REF!</v>
      </c>
    </row>
    <row r="494" spans="1:49" ht="21" customHeight="1" thickBot="1">
      <c r="A494" s="68"/>
      <c r="B494" s="68"/>
      <c r="C494" s="69"/>
      <c r="D494" s="70"/>
      <c r="E494" s="71"/>
      <c r="F494" s="72"/>
      <c r="G494" s="73"/>
      <c r="H494" s="73"/>
      <c r="I494" s="74"/>
      <c r="J494" s="75"/>
      <c r="K494" s="75"/>
      <c r="L494" s="75"/>
      <c r="M494" s="75"/>
      <c r="N494" s="75"/>
      <c r="O494" s="75"/>
      <c r="P494" s="76"/>
      <c r="Q494" s="77"/>
      <c r="R494" s="78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76"/>
      <c r="AS494" s="76"/>
      <c r="AT494" s="76"/>
      <c r="AU494" s="76"/>
      <c r="AV494" s="79"/>
      <c r="AW494" s="79" t="e">
        <f>IF(AND($AW$3=#REF!,#REF!=Y494),AV494,"")</f>
        <v>#REF!</v>
      </c>
    </row>
    <row r="495" spans="1:49" ht="21" customHeight="1" thickBot="1">
      <c r="A495" s="68"/>
      <c r="B495" s="68"/>
      <c r="C495" s="69"/>
      <c r="D495" s="70"/>
      <c r="E495" s="71"/>
      <c r="F495" s="72"/>
      <c r="G495" s="73"/>
      <c r="H495" s="73"/>
      <c r="I495" s="74"/>
      <c r="J495" s="75"/>
      <c r="K495" s="75"/>
      <c r="L495" s="75"/>
      <c r="M495" s="75"/>
      <c r="N495" s="75"/>
      <c r="O495" s="75"/>
      <c r="P495" s="76"/>
      <c r="Q495" s="77"/>
      <c r="R495" s="78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/>
      <c r="AN495" s="76"/>
      <c r="AO495" s="76"/>
      <c r="AP495" s="76"/>
      <c r="AQ495" s="76"/>
      <c r="AR495" s="76"/>
      <c r="AS495" s="76"/>
      <c r="AT495" s="76"/>
      <c r="AU495" s="76"/>
      <c r="AV495" s="79"/>
      <c r="AW495" s="79" t="e">
        <f>IF(AND($AW$3=#REF!,#REF!=Y495),AV495,"")</f>
        <v>#REF!</v>
      </c>
    </row>
    <row r="496" spans="1:49" ht="21" customHeight="1" thickBot="1">
      <c r="A496" s="68"/>
      <c r="B496" s="68"/>
      <c r="C496" s="69"/>
      <c r="D496" s="70"/>
      <c r="E496" s="71"/>
      <c r="F496" s="72"/>
      <c r="G496" s="73"/>
      <c r="H496" s="73"/>
      <c r="I496" s="74"/>
      <c r="J496" s="75"/>
      <c r="K496" s="75"/>
      <c r="L496" s="75"/>
      <c r="M496" s="75"/>
      <c r="N496" s="75"/>
      <c r="O496" s="75"/>
      <c r="P496" s="76"/>
      <c r="Q496" s="77"/>
      <c r="R496" s="78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76"/>
      <c r="AK496" s="76"/>
      <c r="AL496" s="76"/>
      <c r="AM496" s="76"/>
      <c r="AN496" s="76"/>
      <c r="AO496" s="76"/>
      <c r="AP496" s="76"/>
      <c r="AQ496" s="76"/>
      <c r="AR496" s="76"/>
      <c r="AS496" s="76"/>
      <c r="AT496" s="76"/>
      <c r="AU496" s="76"/>
      <c r="AV496" s="79"/>
      <c r="AW496" s="79" t="e">
        <f>IF(AND($AW$3=#REF!,#REF!=Y496),AV496,"")</f>
        <v>#REF!</v>
      </c>
    </row>
    <row r="497" spans="1:49" ht="21" customHeight="1" thickBot="1">
      <c r="A497" s="68"/>
      <c r="B497" s="68"/>
      <c r="C497" s="69"/>
      <c r="D497" s="70"/>
      <c r="E497" s="71"/>
      <c r="F497" s="72"/>
      <c r="G497" s="73"/>
      <c r="H497" s="73"/>
      <c r="I497" s="74"/>
      <c r="J497" s="75"/>
      <c r="K497" s="75"/>
      <c r="L497" s="75"/>
      <c r="M497" s="75"/>
      <c r="N497" s="75"/>
      <c r="O497" s="75"/>
      <c r="P497" s="76"/>
      <c r="Q497" s="77"/>
      <c r="R497" s="78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76"/>
      <c r="AL497" s="76"/>
      <c r="AM497" s="76"/>
      <c r="AN497" s="76"/>
      <c r="AO497" s="76"/>
      <c r="AP497" s="76"/>
      <c r="AQ497" s="76"/>
      <c r="AR497" s="76"/>
      <c r="AS497" s="76"/>
      <c r="AT497" s="76"/>
      <c r="AU497" s="76"/>
      <c r="AV497" s="79"/>
      <c r="AW497" s="79" t="e">
        <f>IF(AND($AW$3=#REF!,#REF!=Y497),AV497,"")</f>
        <v>#REF!</v>
      </c>
    </row>
    <row r="498" spans="1:49" ht="21" customHeight="1" thickBot="1">
      <c r="A498" s="68"/>
      <c r="B498" s="68"/>
      <c r="C498" s="69"/>
      <c r="D498" s="70"/>
      <c r="E498" s="71"/>
      <c r="F498" s="72"/>
      <c r="G498" s="73"/>
      <c r="H498" s="73"/>
      <c r="I498" s="74"/>
      <c r="J498" s="75"/>
      <c r="K498" s="75"/>
      <c r="L498" s="75"/>
      <c r="M498" s="75"/>
      <c r="N498" s="75"/>
      <c r="O498" s="75"/>
      <c r="P498" s="76"/>
      <c r="Q498" s="77"/>
      <c r="R498" s="78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76"/>
      <c r="AK498" s="76"/>
      <c r="AL498" s="76"/>
      <c r="AM498" s="76"/>
      <c r="AN498" s="76"/>
      <c r="AO498" s="76"/>
      <c r="AP498" s="76"/>
      <c r="AQ498" s="76"/>
      <c r="AR498" s="76"/>
      <c r="AS498" s="76"/>
      <c r="AT498" s="76"/>
      <c r="AU498" s="76"/>
      <c r="AV498" s="79"/>
      <c r="AW498" s="79" t="e">
        <f>IF(AND($AW$3=#REF!,#REF!=Y498),AV498,"")</f>
        <v>#REF!</v>
      </c>
    </row>
    <row r="499" spans="1:49" ht="21" customHeight="1" thickBot="1">
      <c r="A499" s="68"/>
      <c r="B499" s="68"/>
      <c r="C499" s="69"/>
      <c r="D499" s="70"/>
      <c r="E499" s="71"/>
      <c r="F499" s="72"/>
      <c r="G499" s="73"/>
      <c r="H499" s="73"/>
      <c r="I499" s="74"/>
      <c r="J499" s="75"/>
      <c r="K499" s="75"/>
      <c r="L499" s="75"/>
      <c r="M499" s="75"/>
      <c r="N499" s="75"/>
      <c r="O499" s="75"/>
      <c r="P499" s="76"/>
      <c r="Q499" s="77"/>
      <c r="R499" s="78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/>
      <c r="AN499" s="76"/>
      <c r="AO499" s="76"/>
      <c r="AP499" s="76"/>
      <c r="AQ499" s="76"/>
      <c r="AR499" s="76"/>
      <c r="AS499" s="76"/>
      <c r="AT499" s="76"/>
      <c r="AU499" s="76"/>
      <c r="AV499" s="79"/>
      <c r="AW499" s="79" t="e">
        <f>IF(AND($AW$3=#REF!,#REF!=Y499),AV499,"")</f>
        <v>#REF!</v>
      </c>
    </row>
    <row r="500" spans="1:49" ht="21" customHeight="1" thickBot="1">
      <c r="A500" s="68"/>
      <c r="B500" s="68"/>
      <c r="C500" s="69"/>
      <c r="D500" s="70"/>
      <c r="E500" s="71"/>
      <c r="F500" s="72"/>
      <c r="G500" s="73"/>
      <c r="H500" s="73"/>
      <c r="I500" s="74"/>
      <c r="J500" s="75"/>
      <c r="K500" s="75"/>
      <c r="L500" s="75"/>
      <c r="M500" s="75"/>
      <c r="N500" s="75"/>
      <c r="O500" s="75"/>
      <c r="P500" s="76"/>
      <c r="Q500" s="77"/>
      <c r="R500" s="78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/>
      <c r="AJ500" s="76"/>
      <c r="AK500" s="76"/>
      <c r="AL500" s="76"/>
      <c r="AM500" s="76"/>
      <c r="AN500" s="76"/>
      <c r="AO500" s="76"/>
      <c r="AP500" s="76"/>
      <c r="AQ500" s="76"/>
      <c r="AR500" s="76"/>
      <c r="AS500" s="76"/>
      <c r="AT500" s="76"/>
      <c r="AU500" s="76"/>
      <c r="AV500" s="79"/>
      <c r="AW500" s="79" t="e">
        <f>IF(AND($AW$3=#REF!,#REF!=Y500),AV500,"")</f>
        <v>#REF!</v>
      </c>
    </row>
    <row r="501" spans="1:49" ht="21" customHeight="1" thickBot="1">
      <c r="A501" s="68"/>
      <c r="B501" s="68"/>
      <c r="C501" s="69"/>
      <c r="D501" s="70"/>
      <c r="E501" s="71"/>
      <c r="F501" s="72"/>
      <c r="G501" s="73"/>
      <c r="H501" s="73"/>
      <c r="I501" s="74"/>
      <c r="J501" s="75"/>
      <c r="K501" s="75"/>
      <c r="L501" s="75"/>
      <c r="M501" s="75"/>
      <c r="N501" s="75"/>
      <c r="O501" s="75"/>
      <c r="P501" s="76"/>
      <c r="Q501" s="77"/>
      <c r="R501" s="78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76"/>
      <c r="AK501" s="76"/>
      <c r="AL501" s="76"/>
      <c r="AM501" s="76"/>
      <c r="AN501" s="76"/>
      <c r="AO501" s="76"/>
      <c r="AP501" s="76"/>
      <c r="AQ501" s="76"/>
      <c r="AR501" s="76"/>
      <c r="AS501" s="76"/>
      <c r="AT501" s="76"/>
      <c r="AU501" s="76"/>
      <c r="AV501" s="79"/>
      <c r="AW501" s="79" t="e">
        <f>IF(AND($AW$3=#REF!,#REF!=Y501),AV501,"")</f>
        <v>#REF!</v>
      </c>
    </row>
    <row r="502" spans="1:49" ht="21" customHeight="1" thickBot="1">
      <c r="A502" s="68"/>
      <c r="B502" s="68"/>
      <c r="C502" s="69"/>
      <c r="D502" s="70"/>
      <c r="E502" s="71"/>
      <c r="F502" s="72"/>
      <c r="G502" s="73"/>
      <c r="H502" s="73"/>
      <c r="I502" s="74"/>
      <c r="J502" s="75"/>
      <c r="K502" s="75"/>
      <c r="L502" s="75"/>
      <c r="M502" s="75"/>
      <c r="N502" s="75"/>
      <c r="O502" s="75"/>
      <c r="P502" s="76"/>
      <c r="Q502" s="77"/>
      <c r="R502" s="78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76"/>
      <c r="AK502" s="76"/>
      <c r="AL502" s="76"/>
      <c r="AM502" s="76"/>
      <c r="AN502" s="76"/>
      <c r="AO502" s="76"/>
      <c r="AP502" s="76"/>
      <c r="AQ502" s="76"/>
      <c r="AR502" s="76"/>
      <c r="AS502" s="76"/>
      <c r="AT502" s="76"/>
      <c r="AU502" s="76"/>
      <c r="AV502" s="79"/>
      <c r="AW502" s="79" t="e">
        <f>IF(AND($AW$3=#REF!,#REF!=Y502),AV502,"")</f>
        <v>#REF!</v>
      </c>
    </row>
    <row r="503" spans="1:49" ht="21" customHeight="1" thickBot="1">
      <c r="A503" s="68"/>
      <c r="B503" s="68"/>
      <c r="C503" s="69"/>
      <c r="D503" s="70"/>
      <c r="E503" s="71"/>
      <c r="F503" s="72"/>
      <c r="G503" s="73"/>
      <c r="H503" s="73"/>
      <c r="I503" s="74"/>
      <c r="J503" s="75"/>
      <c r="K503" s="75"/>
      <c r="L503" s="75"/>
      <c r="M503" s="75"/>
      <c r="N503" s="75"/>
      <c r="O503" s="75"/>
      <c r="P503" s="76"/>
      <c r="Q503" s="77"/>
      <c r="R503" s="78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76"/>
      <c r="AK503" s="76"/>
      <c r="AL503" s="76"/>
      <c r="AM503" s="76"/>
      <c r="AN503" s="76"/>
      <c r="AO503" s="76"/>
      <c r="AP503" s="76"/>
      <c r="AQ503" s="76"/>
      <c r="AR503" s="76"/>
      <c r="AS503" s="76"/>
      <c r="AT503" s="76"/>
      <c r="AU503" s="76"/>
      <c r="AV503" s="79"/>
      <c r="AW503" s="79" t="e">
        <f>IF(AND($AW$3=#REF!,#REF!=Y503),AV503,"")</f>
        <v>#REF!</v>
      </c>
    </row>
    <row r="504" spans="1:49" ht="21" customHeight="1" thickBot="1">
      <c r="A504" s="68"/>
      <c r="B504" s="68"/>
      <c r="C504" s="69"/>
      <c r="D504" s="70"/>
      <c r="E504" s="71"/>
      <c r="F504" s="72"/>
      <c r="G504" s="73"/>
      <c r="H504" s="73"/>
      <c r="I504" s="74"/>
      <c r="J504" s="75"/>
      <c r="K504" s="75"/>
      <c r="L504" s="75"/>
      <c r="M504" s="75"/>
      <c r="N504" s="75"/>
      <c r="O504" s="75"/>
      <c r="P504" s="76"/>
      <c r="Q504" s="77"/>
      <c r="R504" s="78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/>
      <c r="AN504" s="76"/>
      <c r="AO504" s="76"/>
      <c r="AP504" s="76"/>
      <c r="AQ504" s="76"/>
      <c r="AR504" s="76"/>
      <c r="AS504" s="76"/>
      <c r="AT504" s="76"/>
      <c r="AU504" s="76"/>
      <c r="AV504" s="79"/>
      <c r="AW504" s="79" t="e">
        <f>IF(AND($AW$3=#REF!,#REF!=Y504),AV504,"")</f>
        <v>#REF!</v>
      </c>
    </row>
    <row r="505" spans="1:49" ht="21" customHeight="1" thickBot="1">
      <c r="A505" s="68"/>
      <c r="B505" s="68"/>
      <c r="C505" s="69"/>
      <c r="D505" s="70"/>
      <c r="E505" s="71"/>
      <c r="F505" s="72"/>
      <c r="G505" s="73"/>
      <c r="H505" s="73"/>
      <c r="I505" s="74"/>
      <c r="J505" s="75"/>
      <c r="K505" s="75"/>
      <c r="L505" s="75"/>
      <c r="M505" s="75"/>
      <c r="N505" s="75"/>
      <c r="O505" s="75"/>
      <c r="P505" s="76"/>
      <c r="Q505" s="77"/>
      <c r="R505" s="78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76"/>
      <c r="AK505" s="76"/>
      <c r="AL505" s="76"/>
      <c r="AM505" s="76"/>
      <c r="AN505" s="76"/>
      <c r="AO505" s="76"/>
      <c r="AP505" s="76"/>
      <c r="AQ505" s="76"/>
      <c r="AR505" s="76"/>
      <c r="AS505" s="76"/>
      <c r="AT505" s="76"/>
      <c r="AU505" s="76"/>
      <c r="AV505" s="79"/>
      <c r="AW505" s="79" t="e">
        <f>IF(AND($AW$3=#REF!,#REF!=Y505),AV505,"")</f>
        <v>#REF!</v>
      </c>
    </row>
    <row r="506" spans="1:49" ht="21" customHeight="1" thickBot="1">
      <c r="A506" s="68"/>
      <c r="B506" s="68"/>
      <c r="C506" s="69"/>
      <c r="D506" s="70"/>
      <c r="E506" s="71"/>
      <c r="F506" s="72"/>
      <c r="G506" s="73"/>
      <c r="H506" s="73"/>
      <c r="I506" s="74"/>
      <c r="J506" s="75"/>
      <c r="K506" s="75"/>
      <c r="L506" s="75"/>
      <c r="M506" s="75"/>
      <c r="N506" s="75"/>
      <c r="O506" s="75"/>
      <c r="P506" s="76"/>
      <c r="Q506" s="77"/>
      <c r="R506" s="78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76"/>
      <c r="AL506" s="76"/>
      <c r="AM506" s="76"/>
      <c r="AN506" s="76"/>
      <c r="AO506" s="76"/>
      <c r="AP506" s="76"/>
      <c r="AQ506" s="76"/>
      <c r="AR506" s="76"/>
      <c r="AS506" s="76"/>
      <c r="AT506" s="76"/>
      <c r="AU506" s="76"/>
      <c r="AV506" s="79"/>
      <c r="AW506" s="79" t="e">
        <f>IF(AND($AW$3=#REF!,#REF!=Y506),AV506,"")</f>
        <v>#REF!</v>
      </c>
    </row>
    <row r="507" spans="1:49" ht="21" customHeight="1" thickBot="1">
      <c r="A507" s="68"/>
      <c r="B507" s="68"/>
      <c r="C507" s="69"/>
      <c r="D507" s="70"/>
      <c r="E507" s="71"/>
      <c r="F507" s="72"/>
      <c r="G507" s="73"/>
      <c r="H507" s="73"/>
      <c r="I507" s="74"/>
      <c r="J507" s="75"/>
      <c r="K507" s="75"/>
      <c r="L507" s="75"/>
      <c r="M507" s="75"/>
      <c r="N507" s="75"/>
      <c r="O507" s="75"/>
      <c r="P507" s="76"/>
      <c r="Q507" s="77"/>
      <c r="R507" s="78"/>
      <c r="S507" s="76"/>
      <c r="T507" s="76"/>
      <c r="U507" s="76"/>
      <c r="V507" s="76"/>
      <c r="W507" s="76"/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76"/>
      <c r="AK507" s="76"/>
      <c r="AL507" s="76"/>
      <c r="AM507" s="76"/>
      <c r="AN507" s="76"/>
      <c r="AO507" s="76"/>
      <c r="AP507" s="76"/>
      <c r="AQ507" s="76"/>
      <c r="AR507" s="76"/>
      <c r="AS507" s="76"/>
      <c r="AT507" s="76"/>
      <c r="AU507" s="76"/>
      <c r="AV507" s="79"/>
      <c r="AW507" s="79" t="e">
        <f>IF(AND($AW$3=#REF!,#REF!=Y507),AV507,"")</f>
        <v>#REF!</v>
      </c>
    </row>
    <row r="508" spans="1:49" ht="21" customHeight="1" thickBot="1">
      <c r="A508" s="68"/>
      <c r="B508" s="68"/>
      <c r="C508" s="69"/>
      <c r="D508" s="70"/>
      <c r="E508" s="71"/>
      <c r="F508" s="72"/>
      <c r="G508" s="73"/>
      <c r="H508" s="73"/>
      <c r="I508" s="74"/>
      <c r="J508" s="75"/>
      <c r="K508" s="75"/>
      <c r="L508" s="75"/>
      <c r="M508" s="75"/>
      <c r="N508" s="75"/>
      <c r="O508" s="75"/>
      <c r="P508" s="76"/>
      <c r="Q508" s="77"/>
      <c r="R508" s="78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76"/>
      <c r="AK508" s="76"/>
      <c r="AL508" s="76"/>
      <c r="AM508" s="76"/>
      <c r="AN508" s="76"/>
      <c r="AO508" s="76"/>
      <c r="AP508" s="76"/>
      <c r="AQ508" s="76"/>
      <c r="AR508" s="76"/>
      <c r="AS508" s="76"/>
      <c r="AT508" s="76"/>
      <c r="AU508" s="76"/>
      <c r="AV508" s="79"/>
      <c r="AW508" s="79" t="e">
        <f>IF(AND($AW$3=#REF!,#REF!=Y508),AV508,"")</f>
        <v>#REF!</v>
      </c>
    </row>
    <row r="509" spans="1:49" ht="21" customHeight="1" thickBot="1">
      <c r="A509" s="68"/>
      <c r="B509" s="68"/>
      <c r="C509" s="69"/>
      <c r="D509" s="70"/>
      <c r="E509" s="71"/>
      <c r="F509" s="72"/>
      <c r="G509" s="73"/>
      <c r="H509" s="73"/>
      <c r="I509" s="74"/>
      <c r="J509" s="75"/>
      <c r="K509" s="75"/>
      <c r="L509" s="75"/>
      <c r="M509" s="75"/>
      <c r="N509" s="75"/>
      <c r="O509" s="75"/>
      <c r="P509" s="76"/>
      <c r="Q509" s="77"/>
      <c r="R509" s="78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/>
      <c r="AN509" s="76"/>
      <c r="AO509" s="76"/>
      <c r="AP509" s="76"/>
      <c r="AQ509" s="76"/>
      <c r="AR509" s="76"/>
      <c r="AS509" s="76"/>
      <c r="AT509" s="76"/>
      <c r="AU509" s="76"/>
      <c r="AV509" s="79"/>
      <c r="AW509" s="79" t="e">
        <f>IF(AND($AW$3=#REF!,#REF!=Y509),AV509,"")</f>
        <v>#REF!</v>
      </c>
    </row>
    <row r="510" spans="1:49" ht="21" customHeight="1" thickBot="1">
      <c r="A510" s="68"/>
      <c r="B510" s="68"/>
      <c r="C510" s="69"/>
      <c r="D510" s="70"/>
      <c r="E510" s="71"/>
      <c r="F510" s="72"/>
      <c r="G510" s="73"/>
      <c r="H510" s="73"/>
      <c r="I510" s="74"/>
      <c r="J510" s="75"/>
      <c r="K510" s="75"/>
      <c r="L510" s="75"/>
      <c r="M510" s="75"/>
      <c r="N510" s="75"/>
      <c r="O510" s="75"/>
      <c r="P510" s="76"/>
      <c r="Q510" s="77"/>
      <c r="R510" s="78"/>
      <c r="S510" s="76"/>
      <c r="T510" s="76"/>
      <c r="U510" s="76"/>
      <c r="V510" s="76"/>
      <c r="W510" s="76"/>
      <c r="X510" s="76"/>
      <c r="Y510" s="76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/>
      <c r="AJ510" s="76"/>
      <c r="AK510" s="76"/>
      <c r="AL510" s="76"/>
      <c r="AM510" s="76"/>
      <c r="AN510" s="76"/>
      <c r="AO510" s="76"/>
      <c r="AP510" s="76"/>
      <c r="AQ510" s="76"/>
      <c r="AR510" s="76"/>
      <c r="AS510" s="76"/>
      <c r="AT510" s="76"/>
      <c r="AU510" s="76"/>
      <c r="AV510" s="79"/>
      <c r="AW510" s="79" t="e">
        <f>IF(AND($AW$3=#REF!,#REF!=Y510),AV510,"")</f>
        <v>#REF!</v>
      </c>
    </row>
    <row r="511" spans="1:49" ht="21" customHeight="1" thickBot="1">
      <c r="A511" s="68"/>
      <c r="B511" s="68"/>
      <c r="C511" s="69"/>
      <c r="D511" s="70"/>
      <c r="E511" s="71"/>
      <c r="F511" s="72"/>
      <c r="G511" s="73"/>
      <c r="H511" s="73"/>
      <c r="I511" s="74"/>
      <c r="J511" s="75"/>
      <c r="K511" s="75"/>
      <c r="L511" s="75"/>
      <c r="M511" s="75"/>
      <c r="N511" s="75"/>
      <c r="O511" s="75"/>
      <c r="P511" s="76"/>
      <c r="Q511" s="77"/>
      <c r="R511" s="78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76"/>
      <c r="AK511" s="76"/>
      <c r="AL511" s="76"/>
      <c r="AM511" s="76"/>
      <c r="AN511" s="76"/>
      <c r="AO511" s="76"/>
      <c r="AP511" s="76"/>
      <c r="AQ511" s="76"/>
      <c r="AR511" s="76"/>
      <c r="AS511" s="76"/>
      <c r="AT511" s="76"/>
      <c r="AU511" s="76"/>
      <c r="AV511" s="79"/>
      <c r="AW511" s="79" t="e">
        <f>IF(AND($AW$3=#REF!,#REF!=Y511),AV511,"")</f>
        <v>#REF!</v>
      </c>
    </row>
    <row r="512" spans="1:49" ht="21" customHeight="1" thickBot="1">
      <c r="A512" s="68"/>
      <c r="B512" s="68"/>
      <c r="C512" s="69"/>
      <c r="D512" s="70"/>
      <c r="E512" s="71"/>
      <c r="F512" s="72"/>
      <c r="G512" s="73"/>
      <c r="H512" s="73"/>
      <c r="I512" s="74"/>
      <c r="J512" s="75"/>
      <c r="K512" s="75"/>
      <c r="L512" s="75"/>
      <c r="M512" s="75"/>
      <c r="N512" s="75"/>
      <c r="O512" s="75"/>
      <c r="P512" s="76"/>
      <c r="Q512" s="77"/>
      <c r="R512" s="78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76"/>
      <c r="AK512" s="76"/>
      <c r="AL512" s="76"/>
      <c r="AM512" s="76"/>
      <c r="AN512" s="76"/>
      <c r="AO512" s="76"/>
      <c r="AP512" s="76"/>
      <c r="AQ512" s="76"/>
      <c r="AR512" s="76"/>
      <c r="AS512" s="76"/>
      <c r="AT512" s="76"/>
      <c r="AU512" s="76"/>
      <c r="AV512" s="79"/>
      <c r="AW512" s="79" t="e">
        <f>IF(AND($AW$3=#REF!,#REF!=Y512),AV512,"")</f>
        <v>#REF!</v>
      </c>
    </row>
    <row r="513" spans="1:49" ht="21" customHeight="1" thickBot="1">
      <c r="A513" s="68"/>
      <c r="B513" s="68"/>
      <c r="C513" s="69"/>
      <c r="D513" s="70"/>
      <c r="E513" s="71"/>
      <c r="F513" s="72"/>
      <c r="G513" s="73"/>
      <c r="H513" s="73"/>
      <c r="I513" s="74"/>
      <c r="J513" s="75"/>
      <c r="K513" s="75"/>
      <c r="L513" s="75"/>
      <c r="M513" s="75"/>
      <c r="N513" s="75"/>
      <c r="O513" s="75"/>
      <c r="P513" s="76"/>
      <c r="Q513" s="77"/>
      <c r="R513" s="78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76"/>
      <c r="AK513" s="76"/>
      <c r="AL513" s="76"/>
      <c r="AM513" s="76"/>
      <c r="AN513" s="76"/>
      <c r="AO513" s="76"/>
      <c r="AP513" s="76"/>
      <c r="AQ513" s="76"/>
      <c r="AR513" s="76"/>
      <c r="AS513" s="76"/>
      <c r="AT513" s="76"/>
      <c r="AU513" s="76"/>
      <c r="AV513" s="79"/>
      <c r="AW513" s="79" t="e">
        <f>IF(AND($AW$3=#REF!,#REF!=Y513),AV513,"")</f>
        <v>#REF!</v>
      </c>
    </row>
    <row r="514" spans="1:49" ht="21" customHeight="1" thickBot="1">
      <c r="A514" s="68"/>
      <c r="B514" s="68"/>
      <c r="C514" s="69"/>
      <c r="D514" s="70"/>
      <c r="E514" s="71"/>
      <c r="F514" s="72"/>
      <c r="G514" s="73"/>
      <c r="H514" s="73"/>
      <c r="I514" s="74"/>
      <c r="J514" s="75"/>
      <c r="K514" s="75"/>
      <c r="L514" s="75"/>
      <c r="M514" s="75"/>
      <c r="N514" s="75"/>
      <c r="O514" s="75"/>
      <c r="P514" s="76"/>
      <c r="Q514" s="77"/>
      <c r="R514" s="78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/>
      <c r="AP514" s="76"/>
      <c r="AQ514" s="76"/>
      <c r="AR514" s="76"/>
      <c r="AS514" s="76"/>
      <c r="AT514" s="76"/>
      <c r="AU514" s="76"/>
      <c r="AV514" s="79"/>
      <c r="AW514" s="79" t="e">
        <f>IF(AND($AW$3=#REF!,#REF!=Y514),AV514,"")</f>
        <v>#REF!</v>
      </c>
    </row>
    <row r="515" spans="1:49" ht="21" customHeight="1" thickBot="1">
      <c r="A515" s="68"/>
      <c r="B515" s="68"/>
      <c r="C515" s="69"/>
      <c r="D515" s="70"/>
      <c r="E515" s="71"/>
      <c r="F515" s="72"/>
      <c r="G515" s="73"/>
      <c r="H515" s="73"/>
      <c r="I515" s="74"/>
      <c r="J515" s="75"/>
      <c r="K515" s="75"/>
      <c r="L515" s="75"/>
      <c r="M515" s="75"/>
      <c r="N515" s="75"/>
      <c r="O515" s="75"/>
      <c r="P515" s="76"/>
      <c r="Q515" s="77"/>
      <c r="R515" s="78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76"/>
      <c r="AK515" s="76"/>
      <c r="AL515" s="76"/>
      <c r="AM515" s="76"/>
      <c r="AN515" s="76"/>
      <c r="AO515" s="76"/>
      <c r="AP515" s="76"/>
      <c r="AQ515" s="76"/>
      <c r="AR515" s="76"/>
      <c r="AS515" s="76"/>
      <c r="AT515" s="76"/>
      <c r="AU515" s="76"/>
      <c r="AV515" s="79"/>
      <c r="AW515" s="79" t="e">
        <f>IF(AND($AW$3=#REF!,#REF!=Y515),AV515,"")</f>
        <v>#REF!</v>
      </c>
    </row>
    <row r="516" spans="1:49" ht="21" customHeight="1" thickBot="1">
      <c r="A516" s="68"/>
      <c r="B516" s="68"/>
      <c r="C516" s="69"/>
      <c r="D516" s="70"/>
      <c r="E516" s="71"/>
      <c r="F516" s="72"/>
      <c r="G516" s="73"/>
      <c r="H516" s="73"/>
      <c r="I516" s="74"/>
      <c r="J516" s="75"/>
      <c r="K516" s="75"/>
      <c r="L516" s="75"/>
      <c r="M516" s="75"/>
      <c r="N516" s="75"/>
      <c r="O516" s="75"/>
      <c r="P516" s="76"/>
      <c r="Q516" s="77"/>
      <c r="R516" s="78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76"/>
      <c r="AK516" s="76"/>
      <c r="AL516" s="76"/>
      <c r="AM516" s="76"/>
      <c r="AN516" s="76"/>
      <c r="AO516" s="76"/>
      <c r="AP516" s="76"/>
      <c r="AQ516" s="76"/>
      <c r="AR516" s="76"/>
      <c r="AS516" s="76"/>
      <c r="AT516" s="76"/>
      <c r="AU516" s="76"/>
      <c r="AV516" s="79"/>
      <c r="AW516" s="79" t="e">
        <f>IF(AND($AW$3=#REF!,#REF!=Y516),AV516,"")</f>
        <v>#REF!</v>
      </c>
    </row>
    <row r="517" spans="1:49" ht="21" customHeight="1" thickBot="1">
      <c r="A517" s="68"/>
      <c r="B517" s="68"/>
      <c r="C517" s="69"/>
      <c r="D517" s="70"/>
      <c r="E517" s="71"/>
      <c r="F517" s="72"/>
      <c r="G517" s="73"/>
      <c r="H517" s="73"/>
      <c r="I517" s="74"/>
      <c r="J517" s="75"/>
      <c r="K517" s="75"/>
      <c r="L517" s="75"/>
      <c r="M517" s="75"/>
      <c r="N517" s="75"/>
      <c r="O517" s="75"/>
      <c r="P517" s="76"/>
      <c r="Q517" s="77"/>
      <c r="R517" s="78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76"/>
      <c r="AK517" s="76"/>
      <c r="AL517" s="76"/>
      <c r="AM517" s="76"/>
      <c r="AN517" s="76"/>
      <c r="AO517" s="76"/>
      <c r="AP517" s="76"/>
      <c r="AQ517" s="76"/>
      <c r="AR517" s="76"/>
      <c r="AS517" s="76"/>
      <c r="AT517" s="76"/>
      <c r="AU517" s="76"/>
      <c r="AV517" s="79"/>
      <c r="AW517" s="79" t="e">
        <f>IF(AND($AW$3=#REF!,#REF!=Y517),AV517,"")</f>
        <v>#REF!</v>
      </c>
    </row>
    <row r="518" spans="1:49" ht="21" customHeight="1" thickBot="1">
      <c r="A518" s="68"/>
      <c r="B518" s="68"/>
      <c r="C518" s="69"/>
      <c r="D518" s="70"/>
      <c r="E518" s="71"/>
      <c r="F518" s="72"/>
      <c r="G518" s="73"/>
      <c r="H518" s="73"/>
      <c r="I518" s="74"/>
      <c r="J518" s="75"/>
      <c r="K518" s="75"/>
      <c r="L518" s="75"/>
      <c r="M518" s="75"/>
      <c r="N518" s="75"/>
      <c r="O518" s="75"/>
      <c r="P518" s="76"/>
      <c r="Q518" s="77"/>
      <c r="R518" s="78"/>
      <c r="S518" s="76"/>
      <c r="T518" s="76"/>
      <c r="U518" s="76"/>
      <c r="V518" s="76"/>
      <c r="W518" s="76"/>
      <c r="X518" s="76"/>
      <c r="Y518" s="76"/>
      <c r="Z518" s="76"/>
      <c r="AA518" s="76"/>
      <c r="AB518" s="76"/>
      <c r="AC518" s="76"/>
      <c r="AD518" s="76"/>
      <c r="AE518" s="76"/>
      <c r="AF518" s="76"/>
      <c r="AG518" s="76"/>
      <c r="AH518" s="76"/>
      <c r="AI518" s="76"/>
      <c r="AJ518" s="76"/>
      <c r="AK518" s="76"/>
      <c r="AL518" s="76"/>
      <c r="AM518" s="76"/>
      <c r="AN518" s="76"/>
      <c r="AO518" s="76"/>
      <c r="AP518" s="76"/>
      <c r="AQ518" s="76"/>
      <c r="AR518" s="76"/>
      <c r="AS518" s="76"/>
      <c r="AT518" s="76"/>
      <c r="AU518" s="76"/>
      <c r="AV518" s="79"/>
      <c r="AW518" s="79" t="e">
        <f>IF(AND($AW$3=#REF!,#REF!=Y518),AV518,"")</f>
        <v>#REF!</v>
      </c>
    </row>
    <row r="519" spans="1:49" ht="21" customHeight="1" thickBot="1">
      <c r="A519" s="68"/>
      <c r="B519" s="68"/>
      <c r="C519" s="69"/>
      <c r="D519" s="70"/>
      <c r="E519" s="71"/>
      <c r="F519" s="72"/>
      <c r="G519" s="73"/>
      <c r="H519" s="73"/>
      <c r="I519" s="74"/>
      <c r="J519" s="75"/>
      <c r="K519" s="75"/>
      <c r="L519" s="75"/>
      <c r="M519" s="75"/>
      <c r="N519" s="75"/>
      <c r="O519" s="75"/>
      <c r="P519" s="76"/>
      <c r="Q519" s="77"/>
      <c r="R519" s="78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/>
      <c r="AN519" s="76"/>
      <c r="AO519" s="76"/>
      <c r="AP519" s="76"/>
      <c r="AQ519" s="76"/>
      <c r="AR519" s="76"/>
      <c r="AS519" s="76"/>
      <c r="AT519" s="76"/>
      <c r="AU519" s="76"/>
      <c r="AV519" s="79"/>
      <c r="AW519" s="79" t="e">
        <f>IF(AND($AW$3=#REF!,#REF!=Y519),AV519,"")</f>
        <v>#REF!</v>
      </c>
    </row>
    <row r="520" spans="1:49" ht="21" customHeight="1" thickBot="1">
      <c r="A520" s="68"/>
      <c r="B520" s="68"/>
      <c r="C520" s="69"/>
      <c r="D520" s="70"/>
      <c r="E520" s="71"/>
      <c r="F520" s="72"/>
      <c r="G520" s="73"/>
      <c r="H520" s="73"/>
      <c r="I520" s="74"/>
      <c r="J520" s="75"/>
      <c r="K520" s="75"/>
      <c r="L520" s="75"/>
      <c r="M520" s="75"/>
      <c r="N520" s="75"/>
      <c r="O520" s="75"/>
      <c r="P520" s="76"/>
      <c r="Q520" s="77"/>
      <c r="R520" s="78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76"/>
      <c r="AK520" s="76"/>
      <c r="AL520" s="76"/>
      <c r="AM520" s="76"/>
      <c r="AN520" s="76"/>
      <c r="AO520" s="76"/>
      <c r="AP520" s="76"/>
      <c r="AQ520" s="76"/>
      <c r="AR520" s="76"/>
      <c r="AS520" s="76"/>
      <c r="AT520" s="76"/>
      <c r="AU520" s="76"/>
      <c r="AV520" s="79"/>
      <c r="AW520" s="79" t="e">
        <f>IF(AND($AW$3=#REF!,#REF!=Y520),AV520,"")</f>
        <v>#REF!</v>
      </c>
    </row>
    <row r="521" spans="1:49" ht="21" customHeight="1" thickBot="1">
      <c r="A521" s="68"/>
      <c r="B521" s="68"/>
      <c r="C521" s="69"/>
      <c r="D521" s="70"/>
      <c r="E521" s="71"/>
      <c r="F521" s="72"/>
      <c r="G521" s="73"/>
      <c r="H521" s="73"/>
      <c r="I521" s="74"/>
      <c r="J521" s="75"/>
      <c r="K521" s="75"/>
      <c r="L521" s="75"/>
      <c r="M521" s="75"/>
      <c r="N521" s="75"/>
      <c r="O521" s="75"/>
      <c r="P521" s="76"/>
      <c r="Q521" s="77"/>
      <c r="R521" s="78"/>
      <c r="S521" s="76"/>
      <c r="T521" s="76"/>
      <c r="U521" s="76"/>
      <c r="V521" s="76"/>
      <c r="W521" s="76"/>
      <c r="X521" s="76"/>
      <c r="Y521" s="76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/>
      <c r="AJ521" s="76"/>
      <c r="AK521" s="76"/>
      <c r="AL521" s="76"/>
      <c r="AM521" s="76"/>
      <c r="AN521" s="76"/>
      <c r="AO521" s="76"/>
      <c r="AP521" s="76"/>
      <c r="AQ521" s="76"/>
      <c r="AR521" s="76"/>
      <c r="AS521" s="76"/>
      <c r="AT521" s="76"/>
      <c r="AU521" s="76"/>
      <c r="AV521" s="79"/>
      <c r="AW521" s="79" t="e">
        <f>IF(AND($AW$3=#REF!,#REF!=Y521),AV521,"")</f>
        <v>#REF!</v>
      </c>
    </row>
    <row r="522" spans="1:49" ht="21" customHeight="1" thickBot="1">
      <c r="A522" s="68"/>
      <c r="B522" s="68"/>
      <c r="C522" s="69"/>
      <c r="D522" s="70"/>
      <c r="E522" s="71"/>
      <c r="F522" s="72"/>
      <c r="G522" s="73"/>
      <c r="H522" s="73"/>
      <c r="I522" s="74"/>
      <c r="J522" s="75"/>
      <c r="K522" s="75"/>
      <c r="L522" s="75"/>
      <c r="M522" s="75"/>
      <c r="N522" s="75"/>
      <c r="O522" s="75"/>
      <c r="P522" s="76"/>
      <c r="Q522" s="77"/>
      <c r="R522" s="78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76"/>
      <c r="AD522" s="76"/>
      <c r="AE522" s="76"/>
      <c r="AF522" s="76"/>
      <c r="AG522" s="76"/>
      <c r="AH522" s="76"/>
      <c r="AI522" s="76"/>
      <c r="AJ522" s="76"/>
      <c r="AK522" s="76"/>
      <c r="AL522" s="76"/>
      <c r="AM522" s="76"/>
      <c r="AN522" s="76"/>
      <c r="AO522" s="76"/>
      <c r="AP522" s="76"/>
      <c r="AQ522" s="76"/>
      <c r="AR522" s="76"/>
      <c r="AS522" s="76"/>
      <c r="AT522" s="76"/>
      <c r="AU522" s="76"/>
      <c r="AV522" s="79"/>
      <c r="AW522" s="79" t="e">
        <f>IF(AND($AW$3=#REF!,#REF!=Y522),AV522,"")</f>
        <v>#REF!</v>
      </c>
    </row>
    <row r="523" spans="1:49" ht="21" customHeight="1" thickBot="1">
      <c r="A523" s="68"/>
      <c r="B523" s="68"/>
      <c r="C523" s="69"/>
      <c r="D523" s="70"/>
      <c r="E523" s="71"/>
      <c r="F523" s="72"/>
      <c r="G523" s="73"/>
      <c r="H523" s="73"/>
      <c r="I523" s="74"/>
      <c r="J523" s="75"/>
      <c r="K523" s="75"/>
      <c r="L523" s="75"/>
      <c r="M523" s="75"/>
      <c r="N523" s="75"/>
      <c r="O523" s="75"/>
      <c r="P523" s="76"/>
      <c r="Q523" s="77"/>
      <c r="R523" s="78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76"/>
      <c r="AK523" s="76"/>
      <c r="AL523" s="76"/>
      <c r="AM523" s="76"/>
      <c r="AN523" s="76"/>
      <c r="AO523" s="76"/>
      <c r="AP523" s="76"/>
      <c r="AQ523" s="76"/>
      <c r="AR523" s="76"/>
      <c r="AS523" s="76"/>
      <c r="AT523" s="76"/>
      <c r="AU523" s="76"/>
      <c r="AV523" s="79"/>
      <c r="AW523" s="79" t="e">
        <f>IF(AND($AW$3=#REF!,#REF!=Y523),AV523,"")</f>
        <v>#REF!</v>
      </c>
    </row>
    <row r="524" spans="1:49" ht="21" customHeight="1" thickBot="1">
      <c r="A524" s="68"/>
      <c r="B524" s="68"/>
      <c r="C524" s="69"/>
      <c r="D524" s="70"/>
      <c r="E524" s="71"/>
      <c r="F524" s="72"/>
      <c r="G524" s="73"/>
      <c r="H524" s="73"/>
      <c r="I524" s="74"/>
      <c r="J524" s="75"/>
      <c r="K524" s="75"/>
      <c r="L524" s="75"/>
      <c r="M524" s="75"/>
      <c r="N524" s="75"/>
      <c r="O524" s="75"/>
      <c r="P524" s="76"/>
      <c r="Q524" s="77"/>
      <c r="R524" s="78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/>
      <c r="AN524" s="76"/>
      <c r="AO524" s="76"/>
      <c r="AP524" s="76"/>
      <c r="AQ524" s="76"/>
      <c r="AR524" s="76"/>
      <c r="AS524" s="76"/>
      <c r="AT524" s="76"/>
      <c r="AU524" s="76"/>
      <c r="AV524" s="79"/>
      <c r="AW524" s="79" t="e">
        <f>IF(AND($AW$3=#REF!,#REF!=Y524),AV524,"")</f>
        <v>#REF!</v>
      </c>
    </row>
    <row r="525" spans="1:49" ht="21" customHeight="1" thickBot="1">
      <c r="A525" s="68"/>
      <c r="B525" s="68"/>
      <c r="C525" s="69"/>
      <c r="D525" s="70"/>
      <c r="E525" s="71"/>
      <c r="F525" s="72"/>
      <c r="G525" s="73"/>
      <c r="H525" s="73"/>
      <c r="I525" s="74"/>
      <c r="J525" s="75"/>
      <c r="K525" s="75"/>
      <c r="L525" s="75"/>
      <c r="M525" s="75"/>
      <c r="N525" s="75"/>
      <c r="O525" s="75"/>
      <c r="P525" s="76"/>
      <c r="Q525" s="77"/>
      <c r="R525" s="78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/>
      <c r="AJ525" s="76"/>
      <c r="AK525" s="76"/>
      <c r="AL525" s="76"/>
      <c r="AM525" s="76"/>
      <c r="AN525" s="76"/>
      <c r="AO525" s="76"/>
      <c r="AP525" s="76"/>
      <c r="AQ525" s="76"/>
      <c r="AR525" s="76"/>
      <c r="AS525" s="76"/>
      <c r="AT525" s="76"/>
      <c r="AU525" s="76"/>
      <c r="AV525" s="79"/>
      <c r="AW525" s="79" t="e">
        <f>IF(AND($AW$3=#REF!,#REF!=Y525),AV525,"")</f>
        <v>#REF!</v>
      </c>
    </row>
    <row r="526" spans="1:49" ht="21" customHeight="1" thickBot="1">
      <c r="A526" s="68"/>
      <c r="B526" s="68"/>
      <c r="C526" s="69"/>
      <c r="D526" s="70"/>
      <c r="E526" s="71"/>
      <c r="F526" s="72"/>
      <c r="G526" s="73"/>
      <c r="H526" s="73"/>
      <c r="I526" s="74"/>
      <c r="J526" s="75"/>
      <c r="K526" s="75"/>
      <c r="L526" s="75"/>
      <c r="M526" s="75"/>
      <c r="N526" s="75"/>
      <c r="O526" s="75"/>
      <c r="P526" s="76"/>
      <c r="Q526" s="77"/>
      <c r="R526" s="78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76"/>
      <c r="AK526" s="76"/>
      <c r="AL526" s="76"/>
      <c r="AM526" s="76"/>
      <c r="AN526" s="76"/>
      <c r="AO526" s="76"/>
      <c r="AP526" s="76"/>
      <c r="AQ526" s="76"/>
      <c r="AR526" s="76"/>
      <c r="AS526" s="76"/>
      <c r="AT526" s="76"/>
      <c r="AU526" s="76"/>
      <c r="AV526" s="79"/>
      <c r="AW526" s="79" t="e">
        <f>IF(AND($AW$3=#REF!,#REF!=Y526),AV526,"")</f>
        <v>#REF!</v>
      </c>
    </row>
    <row r="527" spans="1:49" ht="21" customHeight="1" thickBot="1">
      <c r="A527" s="68"/>
      <c r="B527" s="68"/>
      <c r="C527" s="69"/>
      <c r="D527" s="70"/>
      <c r="E527" s="71"/>
      <c r="F527" s="72"/>
      <c r="G527" s="73"/>
      <c r="H527" s="73"/>
      <c r="I527" s="74"/>
      <c r="J527" s="75"/>
      <c r="K527" s="75"/>
      <c r="L527" s="75"/>
      <c r="M527" s="75"/>
      <c r="N527" s="75"/>
      <c r="O527" s="75"/>
      <c r="P527" s="76"/>
      <c r="Q527" s="77"/>
      <c r="R527" s="78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  <c r="AC527" s="76"/>
      <c r="AD527" s="76"/>
      <c r="AE527" s="76"/>
      <c r="AF527" s="76"/>
      <c r="AG527" s="76"/>
      <c r="AH527" s="76"/>
      <c r="AI527" s="76"/>
      <c r="AJ527" s="76"/>
      <c r="AK527" s="76"/>
      <c r="AL527" s="76"/>
      <c r="AM527" s="76"/>
      <c r="AN527" s="76"/>
      <c r="AO527" s="76"/>
      <c r="AP527" s="76"/>
      <c r="AQ527" s="76"/>
      <c r="AR527" s="76"/>
      <c r="AS527" s="76"/>
      <c r="AT527" s="76"/>
      <c r="AU527" s="76"/>
      <c r="AV527" s="79"/>
      <c r="AW527" s="79" t="e">
        <f>IF(AND($AW$3=#REF!,#REF!=Y527),AV527,"")</f>
        <v>#REF!</v>
      </c>
    </row>
    <row r="528" spans="1:49" ht="21" customHeight="1" thickBot="1">
      <c r="A528" s="68"/>
      <c r="B528" s="68"/>
      <c r="C528" s="69"/>
      <c r="D528" s="70"/>
      <c r="E528" s="71"/>
      <c r="F528" s="72"/>
      <c r="G528" s="73"/>
      <c r="H528" s="73"/>
      <c r="I528" s="74"/>
      <c r="J528" s="75"/>
      <c r="K528" s="75"/>
      <c r="L528" s="75"/>
      <c r="M528" s="75"/>
      <c r="N528" s="75"/>
      <c r="O528" s="75"/>
      <c r="P528" s="76"/>
      <c r="Q528" s="77"/>
      <c r="R528" s="78"/>
      <c r="S528" s="76"/>
      <c r="T528" s="76"/>
      <c r="U528" s="76"/>
      <c r="V528" s="76"/>
      <c r="W528" s="76"/>
      <c r="X528" s="76"/>
      <c r="Y528" s="76"/>
      <c r="Z528" s="76"/>
      <c r="AA528" s="76"/>
      <c r="AB528" s="76"/>
      <c r="AC528" s="76"/>
      <c r="AD528" s="76"/>
      <c r="AE528" s="76"/>
      <c r="AF528" s="76"/>
      <c r="AG528" s="76"/>
      <c r="AH528" s="76"/>
      <c r="AI528" s="76"/>
      <c r="AJ528" s="76"/>
      <c r="AK528" s="76"/>
      <c r="AL528" s="76"/>
      <c r="AM528" s="76"/>
      <c r="AN528" s="76"/>
      <c r="AO528" s="76"/>
      <c r="AP528" s="76"/>
      <c r="AQ528" s="76"/>
      <c r="AR528" s="76"/>
      <c r="AS528" s="76"/>
      <c r="AT528" s="76"/>
      <c r="AU528" s="76"/>
      <c r="AV528" s="79"/>
      <c r="AW528" s="79" t="e">
        <f>IF(AND($AW$3=#REF!,#REF!=Y528),AV528,"")</f>
        <v>#REF!</v>
      </c>
    </row>
    <row r="529" spans="1:49" ht="21" customHeight="1" thickBot="1">
      <c r="A529" s="68"/>
      <c r="B529" s="68"/>
      <c r="C529" s="69"/>
      <c r="D529" s="70"/>
      <c r="E529" s="71"/>
      <c r="F529" s="72"/>
      <c r="G529" s="73"/>
      <c r="H529" s="73"/>
      <c r="I529" s="74"/>
      <c r="J529" s="75"/>
      <c r="K529" s="75"/>
      <c r="L529" s="75"/>
      <c r="M529" s="75"/>
      <c r="N529" s="75"/>
      <c r="O529" s="75"/>
      <c r="P529" s="76"/>
      <c r="Q529" s="77"/>
      <c r="R529" s="78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  <c r="AP529" s="76"/>
      <c r="AQ529" s="76"/>
      <c r="AR529" s="76"/>
      <c r="AS529" s="76"/>
      <c r="AT529" s="76"/>
      <c r="AU529" s="76"/>
      <c r="AV529" s="79"/>
      <c r="AW529" s="79" t="e">
        <f>IF(AND($AW$3=#REF!,#REF!=Y529),AV529,"")</f>
        <v>#REF!</v>
      </c>
    </row>
    <row r="530" spans="1:49" ht="21" customHeight="1" thickBot="1">
      <c r="A530" s="68"/>
      <c r="B530" s="68"/>
      <c r="C530" s="69"/>
      <c r="D530" s="70"/>
      <c r="E530" s="71"/>
      <c r="F530" s="72"/>
      <c r="G530" s="73"/>
      <c r="H530" s="73"/>
      <c r="I530" s="74"/>
      <c r="J530" s="75"/>
      <c r="K530" s="75"/>
      <c r="L530" s="75"/>
      <c r="M530" s="75"/>
      <c r="N530" s="75"/>
      <c r="O530" s="75"/>
      <c r="P530" s="76"/>
      <c r="Q530" s="77"/>
      <c r="R530" s="78"/>
      <c r="S530" s="76"/>
      <c r="T530" s="76"/>
      <c r="U530" s="76"/>
      <c r="V530" s="76"/>
      <c r="W530" s="76"/>
      <c r="X530" s="76"/>
      <c r="Y530" s="76"/>
      <c r="Z530" s="76"/>
      <c r="AA530" s="76"/>
      <c r="AB530" s="76"/>
      <c r="AC530" s="76"/>
      <c r="AD530" s="76"/>
      <c r="AE530" s="76"/>
      <c r="AF530" s="76"/>
      <c r="AG530" s="76"/>
      <c r="AH530" s="76"/>
      <c r="AI530" s="76"/>
      <c r="AJ530" s="76"/>
      <c r="AK530" s="76"/>
      <c r="AL530" s="76"/>
      <c r="AM530" s="76"/>
      <c r="AN530" s="76"/>
      <c r="AO530" s="76"/>
      <c r="AP530" s="76"/>
      <c r="AQ530" s="76"/>
      <c r="AR530" s="76"/>
      <c r="AS530" s="76"/>
      <c r="AT530" s="76"/>
      <c r="AU530" s="76"/>
      <c r="AV530" s="79"/>
      <c r="AW530" s="79" t="e">
        <f>IF(AND($AW$3=#REF!,#REF!=Y530),AV530,"")</f>
        <v>#REF!</v>
      </c>
    </row>
    <row r="531" spans="1:49" ht="21" customHeight="1" thickBot="1">
      <c r="A531" s="68"/>
      <c r="B531" s="68"/>
      <c r="C531" s="69"/>
      <c r="D531" s="70"/>
      <c r="E531" s="71"/>
      <c r="F531" s="72"/>
      <c r="G531" s="73"/>
      <c r="H531" s="73"/>
      <c r="I531" s="74"/>
      <c r="J531" s="75"/>
      <c r="K531" s="75"/>
      <c r="L531" s="75"/>
      <c r="M531" s="75"/>
      <c r="N531" s="75"/>
      <c r="O531" s="75"/>
      <c r="P531" s="76"/>
      <c r="Q531" s="77"/>
      <c r="R531" s="78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/>
      <c r="AJ531" s="76"/>
      <c r="AK531" s="76"/>
      <c r="AL531" s="76"/>
      <c r="AM531" s="76"/>
      <c r="AN531" s="76"/>
      <c r="AO531" s="76"/>
      <c r="AP531" s="76"/>
      <c r="AQ531" s="76"/>
      <c r="AR531" s="76"/>
      <c r="AS531" s="76"/>
      <c r="AT531" s="76"/>
      <c r="AU531" s="76"/>
      <c r="AV531" s="79"/>
      <c r="AW531" s="79" t="e">
        <f>IF(AND($AW$3=#REF!,#REF!=Y531),AV531,"")</f>
        <v>#REF!</v>
      </c>
    </row>
    <row r="532" spans="1:49" ht="21" customHeight="1" thickBot="1">
      <c r="A532" s="68"/>
      <c r="B532" s="68"/>
      <c r="C532" s="69"/>
      <c r="D532" s="70"/>
      <c r="E532" s="71"/>
      <c r="F532" s="72"/>
      <c r="G532" s="73"/>
      <c r="H532" s="73"/>
      <c r="I532" s="74"/>
      <c r="J532" s="75"/>
      <c r="K532" s="75"/>
      <c r="L532" s="75"/>
      <c r="M532" s="75"/>
      <c r="N532" s="75"/>
      <c r="O532" s="75"/>
      <c r="P532" s="76"/>
      <c r="Q532" s="77"/>
      <c r="R532" s="78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  <c r="AC532" s="76"/>
      <c r="AD532" s="76"/>
      <c r="AE532" s="76"/>
      <c r="AF532" s="76"/>
      <c r="AG532" s="76"/>
      <c r="AH532" s="76"/>
      <c r="AI532" s="76"/>
      <c r="AJ532" s="76"/>
      <c r="AK532" s="76"/>
      <c r="AL532" s="76"/>
      <c r="AM532" s="76"/>
      <c r="AN532" s="76"/>
      <c r="AO532" s="76"/>
      <c r="AP532" s="76"/>
      <c r="AQ532" s="76"/>
      <c r="AR532" s="76"/>
      <c r="AS532" s="76"/>
      <c r="AT532" s="76"/>
      <c r="AU532" s="76"/>
      <c r="AV532" s="79"/>
      <c r="AW532" s="79" t="e">
        <f>IF(AND($AW$3=#REF!,#REF!=Y532),AV532,"")</f>
        <v>#REF!</v>
      </c>
    </row>
    <row r="533" spans="1:49" ht="21" customHeight="1" thickBot="1">
      <c r="A533" s="68"/>
      <c r="B533" s="68"/>
      <c r="C533" s="69"/>
      <c r="D533" s="70"/>
      <c r="E533" s="71"/>
      <c r="F533" s="72"/>
      <c r="G533" s="73"/>
      <c r="H533" s="73"/>
      <c r="I533" s="74"/>
      <c r="J533" s="75"/>
      <c r="K533" s="75"/>
      <c r="L533" s="75"/>
      <c r="M533" s="75"/>
      <c r="N533" s="75"/>
      <c r="O533" s="75"/>
      <c r="P533" s="76"/>
      <c r="Q533" s="77"/>
      <c r="R533" s="78"/>
      <c r="S533" s="76"/>
      <c r="T533" s="76"/>
      <c r="U533" s="76"/>
      <c r="V533" s="76"/>
      <c r="W533" s="76"/>
      <c r="X533" s="76"/>
      <c r="Y533" s="76"/>
      <c r="Z533" s="76"/>
      <c r="AA533" s="76"/>
      <c r="AB533" s="76"/>
      <c r="AC533" s="76"/>
      <c r="AD533" s="76"/>
      <c r="AE533" s="76"/>
      <c r="AF533" s="76"/>
      <c r="AG533" s="76"/>
      <c r="AH533" s="76"/>
      <c r="AI533" s="76"/>
      <c r="AJ533" s="76"/>
      <c r="AK533" s="76"/>
      <c r="AL533" s="76"/>
      <c r="AM533" s="76"/>
      <c r="AN533" s="76"/>
      <c r="AO533" s="76"/>
      <c r="AP533" s="76"/>
      <c r="AQ533" s="76"/>
      <c r="AR533" s="76"/>
      <c r="AS533" s="76"/>
      <c r="AT533" s="76"/>
      <c r="AU533" s="76"/>
      <c r="AV533" s="79"/>
      <c r="AW533" s="79" t="e">
        <f>IF(AND($AW$3=#REF!,#REF!=Y533),AV533,"")</f>
        <v>#REF!</v>
      </c>
    </row>
    <row r="534" spans="1:49" ht="21" customHeight="1" thickBot="1">
      <c r="A534" s="68"/>
      <c r="B534" s="68"/>
      <c r="C534" s="69"/>
      <c r="D534" s="70"/>
      <c r="E534" s="71"/>
      <c r="F534" s="72"/>
      <c r="G534" s="73"/>
      <c r="H534" s="73"/>
      <c r="I534" s="74"/>
      <c r="J534" s="75"/>
      <c r="K534" s="75"/>
      <c r="L534" s="75"/>
      <c r="M534" s="75"/>
      <c r="N534" s="75"/>
      <c r="O534" s="75"/>
      <c r="P534" s="76"/>
      <c r="Q534" s="77"/>
      <c r="R534" s="78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  <c r="AC534" s="76"/>
      <c r="AD534" s="76"/>
      <c r="AE534" s="76"/>
      <c r="AF534" s="76"/>
      <c r="AG534" s="76"/>
      <c r="AH534" s="76"/>
      <c r="AI534" s="76"/>
      <c r="AJ534" s="76"/>
      <c r="AK534" s="76"/>
      <c r="AL534" s="76"/>
      <c r="AM534" s="76"/>
      <c r="AN534" s="76"/>
      <c r="AO534" s="76"/>
      <c r="AP534" s="76"/>
      <c r="AQ534" s="76"/>
      <c r="AR534" s="76"/>
      <c r="AS534" s="76"/>
      <c r="AT534" s="76"/>
      <c r="AU534" s="76"/>
      <c r="AV534" s="79"/>
      <c r="AW534" s="79" t="e">
        <f>IF(AND($AW$3=#REF!,#REF!=Y534),AV534,"")</f>
        <v>#REF!</v>
      </c>
    </row>
    <row r="535" spans="1:49" ht="21" customHeight="1" thickBot="1">
      <c r="A535" s="68"/>
      <c r="B535" s="68"/>
      <c r="C535" s="69"/>
      <c r="D535" s="70"/>
      <c r="E535" s="71"/>
      <c r="F535" s="72"/>
      <c r="G535" s="73"/>
      <c r="H535" s="73"/>
      <c r="I535" s="74"/>
      <c r="J535" s="75"/>
      <c r="K535" s="75"/>
      <c r="L535" s="75"/>
      <c r="M535" s="75"/>
      <c r="N535" s="75"/>
      <c r="O535" s="75"/>
      <c r="P535" s="76"/>
      <c r="Q535" s="77"/>
      <c r="R535" s="78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  <c r="AC535" s="76"/>
      <c r="AD535" s="76"/>
      <c r="AE535" s="76"/>
      <c r="AF535" s="76"/>
      <c r="AG535" s="76"/>
      <c r="AH535" s="76"/>
      <c r="AI535" s="76"/>
      <c r="AJ535" s="76"/>
      <c r="AK535" s="76"/>
      <c r="AL535" s="76"/>
      <c r="AM535" s="76"/>
      <c r="AN535" s="76"/>
      <c r="AO535" s="76"/>
      <c r="AP535" s="76"/>
      <c r="AQ535" s="76"/>
      <c r="AR535" s="76"/>
      <c r="AS535" s="76"/>
      <c r="AT535" s="76"/>
      <c r="AU535" s="76"/>
      <c r="AV535" s="79"/>
      <c r="AW535" s="79" t="e">
        <f>IF(AND($AW$3=#REF!,#REF!=Y535),AV535,"")</f>
        <v>#REF!</v>
      </c>
    </row>
    <row r="536" spans="1:49" ht="21" customHeight="1" thickBot="1">
      <c r="A536" s="68"/>
      <c r="B536" s="68"/>
      <c r="C536" s="69"/>
      <c r="D536" s="70"/>
      <c r="E536" s="71"/>
      <c r="F536" s="72"/>
      <c r="G536" s="73"/>
      <c r="H536" s="73"/>
      <c r="I536" s="74"/>
      <c r="J536" s="75"/>
      <c r="K536" s="75"/>
      <c r="L536" s="75"/>
      <c r="M536" s="75"/>
      <c r="N536" s="75"/>
      <c r="O536" s="75"/>
      <c r="P536" s="76"/>
      <c r="Q536" s="77"/>
      <c r="R536" s="78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  <c r="AC536" s="76"/>
      <c r="AD536" s="76"/>
      <c r="AE536" s="76"/>
      <c r="AF536" s="76"/>
      <c r="AG536" s="76"/>
      <c r="AH536" s="76"/>
      <c r="AI536" s="76"/>
      <c r="AJ536" s="76"/>
      <c r="AK536" s="76"/>
      <c r="AL536" s="76"/>
      <c r="AM536" s="76"/>
      <c r="AN536" s="76"/>
      <c r="AO536" s="76"/>
      <c r="AP536" s="76"/>
      <c r="AQ536" s="76"/>
      <c r="AR536" s="76"/>
      <c r="AS536" s="76"/>
      <c r="AT536" s="76"/>
      <c r="AU536" s="76"/>
      <c r="AV536" s="79"/>
      <c r="AW536" s="79" t="e">
        <f>IF(AND($AW$3=#REF!,#REF!=Y536),AV536,"")</f>
        <v>#REF!</v>
      </c>
    </row>
    <row r="537" spans="1:49" ht="21" customHeight="1" thickBot="1">
      <c r="A537" s="68"/>
      <c r="B537" s="68"/>
      <c r="C537" s="69"/>
      <c r="D537" s="70"/>
      <c r="E537" s="71"/>
      <c r="F537" s="72"/>
      <c r="G537" s="73"/>
      <c r="H537" s="73"/>
      <c r="I537" s="74"/>
      <c r="J537" s="75"/>
      <c r="K537" s="75"/>
      <c r="L537" s="75"/>
      <c r="M537" s="75"/>
      <c r="N537" s="75"/>
      <c r="O537" s="75"/>
      <c r="P537" s="76"/>
      <c r="Q537" s="77"/>
      <c r="R537" s="78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/>
      <c r="AJ537" s="76"/>
      <c r="AK537" s="76"/>
      <c r="AL537" s="76"/>
      <c r="AM537" s="76"/>
      <c r="AN537" s="76"/>
      <c r="AO537" s="76"/>
      <c r="AP537" s="76"/>
      <c r="AQ537" s="76"/>
      <c r="AR537" s="76"/>
      <c r="AS537" s="76"/>
      <c r="AT537" s="76"/>
      <c r="AU537" s="76"/>
      <c r="AV537" s="79"/>
      <c r="AW537" s="79" t="e">
        <f>IF(AND($AW$3=#REF!,#REF!=Y537),AV537,"")</f>
        <v>#REF!</v>
      </c>
    </row>
    <row r="538" spans="1:49" ht="21" customHeight="1" thickBot="1">
      <c r="A538" s="68"/>
      <c r="B538" s="68"/>
      <c r="C538" s="69"/>
      <c r="D538" s="70"/>
      <c r="E538" s="71"/>
      <c r="F538" s="72"/>
      <c r="G538" s="73"/>
      <c r="H538" s="73"/>
      <c r="I538" s="74"/>
      <c r="J538" s="75"/>
      <c r="K538" s="75"/>
      <c r="L538" s="75"/>
      <c r="M538" s="75"/>
      <c r="N538" s="75"/>
      <c r="O538" s="75"/>
      <c r="P538" s="76"/>
      <c r="Q538" s="77"/>
      <c r="R538" s="78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/>
      <c r="AJ538" s="76"/>
      <c r="AK538" s="76"/>
      <c r="AL538" s="76"/>
      <c r="AM538" s="76"/>
      <c r="AN538" s="76"/>
      <c r="AO538" s="76"/>
      <c r="AP538" s="76"/>
      <c r="AQ538" s="76"/>
      <c r="AR538" s="76"/>
      <c r="AS538" s="76"/>
      <c r="AT538" s="76"/>
      <c r="AU538" s="76"/>
      <c r="AV538" s="79"/>
      <c r="AW538" s="79" t="e">
        <f>IF(AND($AW$3=#REF!,#REF!=Y538),AV538,"")</f>
        <v>#REF!</v>
      </c>
    </row>
    <row r="539" spans="1:49" ht="21" customHeight="1" thickBot="1">
      <c r="A539" s="68"/>
      <c r="B539" s="68"/>
      <c r="C539" s="69"/>
      <c r="D539" s="70"/>
      <c r="E539" s="71"/>
      <c r="F539" s="72"/>
      <c r="G539" s="73"/>
      <c r="H539" s="73"/>
      <c r="I539" s="74"/>
      <c r="J539" s="75"/>
      <c r="K539" s="75"/>
      <c r="L539" s="75"/>
      <c r="M539" s="75"/>
      <c r="N539" s="75"/>
      <c r="O539" s="75"/>
      <c r="P539" s="76"/>
      <c r="Q539" s="77"/>
      <c r="R539" s="78"/>
      <c r="S539" s="76"/>
      <c r="T539" s="76"/>
      <c r="U539" s="76"/>
      <c r="V539" s="76"/>
      <c r="W539" s="76"/>
      <c r="X539" s="76"/>
      <c r="Y539" s="76"/>
      <c r="Z539" s="76"/>
      <c r="AA539" s="76"/>
      <c r="AB539" s="76"/>
      <c r="AC539" s="76"/>
      <c r="AD539" s="76"/>
      <c r="AE539" s="76"/>
      <c r="AF539" s="76"/>
      <c r="AG539" s="76"/>
      <c r="AH539" s="76"/>
      <c r="AI539" s="76"/>
      <c r="AJ539" s="76"/>
      <c r="AK539" s="76"/>
      <c r="AL539" s="76"/>
      <c r="AM539" s="76"/>
      <c r="AN539" s="76"/>
      <c r="AO539" s="76"/>
      <c r="AP539" s="76"/>
      <c r="AQ539" s="76"/>
      <c r="AR539" s="76"/>
      <c r="AS539" s="76"/>
      <c r="AT539" s="76"/>
      <c r="AU539" s="76"/>
      <c r="AV539" s="79"/>
      <c r="AW539" s="79" t="e">
        <f>IF(AND($AW$3=#REF!,#REF!=Y539),AV539,"")</f>
        <v>#REF!</v>
      </c>
    </row>
    <row r="540" spans="1:49" ht="21" customHeight="1" thickBot="1">
      <c r="A540" s="68"/>
      <c r="B540" s="68"/>
      <c r="C540" s="69"/>
      <c r="D540" s="70"/>
      <c r="E540" s="71"/>
      <c r="F540" s="72"/>
      <c r="G540" s="73"/>
      <c r="H540" s="73"/>
      <c r="I540" s="74"/>
      <c r="J540" s="75"/>
      <c r="K540" s="75"/>
      <c r="L540" s="75"/>
      <c r="M540" s="75"/>
      <c r="N540" s="75"/>
      <c r="O540" s="75"/>
      <c r="P540" s="76"/>
      <c r="Q540" s="77"/>
      <c r="R540" s="78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76"/>
      <c r="AK540" s="76"/>
      <c r="AL540" s="76"/>
      <c r="AM540" s="76"/>
      <c r="AN540" s="76"/>
      <c r="AO540" s="76"/>
      <c r="AP540" s="76"/>
      <c r="AQ540" s="76"/>
      <c r="AR540" s="76"/>
      <c r="AS540" s="76"/>
      <c r="AT540" s="76"/>
      <c r="AU540" s="76"/>
      <c r="AV540" s="79"/>
      <c r="AW540" s="79" t="e">
        <f>IF(AND($AW$3=#REF!,#REF!=Y540),AV540,"")</f>
        <v>#REF!</v>
      </c>
    </row>
    <row r="541" spans="1:49" ht="21" customHeight="1" thickBot="1">
      <c r="A541" s="68"/>
      <c r="B541" s="68"/>
      <c r="C541" s="69"/>
      <c r="D541" s="70"/>
      <c r="E541" s="71"/>
      <c r="F541" s="72"/>
      <c r="G541" s="73"/>
      <c r="H541" s="73"/>
      <c r="I541" s="74"/>
      <c r="J541" s="75"/>
      <c r="K541" s="75"/>
      <c r="L541" s="75"/>
      <c r="M541" s="75"/>
      <c r="N541" s="75"/>
      <c r="O541" s="75"/>
      <c r="P541" s="76"/>
      <c r="Q541" s="77"/>
      <c r="R541" s="78"/>
      <c r="S541" s="76"/>
      <c r="T541" s="76"/>
      <c r="U541" s="76"/>
      <c r="V541" s="76"/>
      <c r="W541" s="76"/>
      <c r="X541" s="76"/>
      <c r="Y541" s="76"/>
      <c r="Z541" s="76"/>
      <c r="AA541" s="76"/>
      <c r="AB541" s="76"/>
      <c r="AC541" s="76"/>
      <c r="AD541" s="76"/>
      <c r="AE541" s="76"/>
      <c r="AF541" s="76"/>
      <c r="AG541" s="76"/>
      <c r="AH541" s="76"/>
      <c r="AI541" s="76"/>
      <c r="AJ541" s="76"/>
      <c r="AK541" s="76"/>
      <c r="AL541" s="76"/>
      <c r="AM541" s="76"/>
      <c r="AN541" s="76"/>
      <c r="AO541" s="76"/>
      <c r="AP541" s="76"/>
      <c r="AQ541" s="76"/>
      <c r="AR541" s="76"/>
      <c r="AS541" s="76"/>
      <c r="AT541" s="76"/>
      <c r="AU541" s="76"/>
      <c r="AV541" s="79"/>
      <c r="AW541" s="79" t="e">
        <f>IF(AND($AW$3=#REF!,#REF!=Y541),AV541,"")</f>
        <v>#REF!</v>
      </c>
    </row>
    <row r="542" spans="1:49" ht="21" customHeight="1" thickBot="1">
      <c r="A542" s="68"/>
      <c r="B542" s="68"/>
      <c r="C542" s="69"/>
      <c r="D542" s="70"/>
      <c r="E542" s="71"/>
      <c r="F542" s="72"/>
      <c r="G542" s="73"/>
      <c r="H542" s="73"/>
      <c r="I542" s="74"/>
      <c r="J542" s="75"/>
      <c r="K542" s="75"/>
      <c r="L542" s="75"/>
      <c r="M542" s="75"/>
      <c r="N542" s="75"/>
      <c r="O542" s="75"/>
      <c r="P542" s="76"/>
      <c r="Q542" s="77"/>
      <c r="R542" s="78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76"/>
      <c r="AK542" s="76"/>
      <c r="AL542" s="76"/>
      <c r="AM542" s="76"/>
      <c r="AN542" s="76"/>
      <c r="AO542" s="76"/>
      <c r="AP542" s="76"/>
      <c r="AQ542" s="76"/>
      <c r="AR542" s="76"/>
      <c r="AS542" s="76"/>
      <c r="AT542" s="76"/>
      <c r="AU542" s="76"/>
      <c r="AV542" s="79"/>
      <c r="AW542" s="79" t="e">
        <f>IF(AND($AW$3=#REF!,#REF!=Y542),AV542,"")</f>
        <v>#REF!</v>
      </c>
    </row>
    <row r="543" spans="1:49" ht="21" customHeight="1" thickBot="1">
      <c r="A543" s="68"/>
      <c r="B543" s="68"/>
      <c r="C543" s="69"/>
      <c r="D543" s="70"/>
      <c r="E543" s="71"/>
      <c r="F543" s="72"/>
      <c r="G543" s="73"/>
      <c r="H543" s="73"/>
      <c r="I543" s="74"/>
      <c r="J543" s="75"/>
      <c r="K543" s="75"/>
      <c r="L543" s="75"/>
      <c r="M543" s="75"/>
      <c r="N543" s="75"/>
      <c r="O543" s="75"/>
      <c r="P543" s="76"/>
      <c r="Q543" s="77"/>
      <c r="R543" s="78"/>
      <c r="S543" s="76"/>
      <c r="T543" s="76"/>
      <c r="U543" s="76"/>
      <c r="V543" s="76"/>
      <c r="W543" s="76"/>
      <c r="X543" s="76"/>
      <c r="Y543" s="76"/>
      <c r="Z543" s="76"/>
      <c r="AA543" s="76"/>
      <c r="AB543" s="76"/>
      <c r="AC543" s="76"/>
      <c r="AD543" s="76"/>
      <c r="AE543" s="76"/>
      <c r="AF543" s="76"/>
      <c r="AG543" s="76"/>
      <c r="AH543" s="76"/>
      <c r="AI543" s="76"/>
      <c r="AJ543" s="76"/>
      <c r="AK543" s="76"/>
      <c r="AL543" s="76"/>
      <c r="AM543" s="76"/>
      <c r="AN543" s="76"/>
      <c r="AO543" s="76"/>
      <c r="AP543" s="76"/>
      <c r="AQ543" s="76"/>
      <c r="AR543" s="76"/>
      <c r="AS543" s="76"/>
      <c r="AT543" s="76"/>
      <c r="AU543" s="76"/>
      <c r="AV543" s="79"/>
      <c r="AW543" s="79" t="e">
        <f>IF(AND($AW$3=#REF!,#REF!=Y543),AV543,"")</f>
        <v>#REF!</v>
      </c>
    </row>
    <row r="544" spans="1:49" ht="21" customHeight="1" thickBot="1">
      <c r="A544" s="68"/>
      <c r="B544" s="68"/>
      <c r="C544" s="69"/>
      <c r="D544" s="70"/>
      <c r="E544" s="71"/>
      <c r="F544" s="72"/>
      <c r="G544" s="73"/>
      <c r="H544" s="73"/>
      <c r="I544" s="74"/>
      <c r="J544" s="75"/>
      <c r="K544" s="75"/>
      <c r="L544" s="75"/>
      <c r="M544" s="75"/>
      <c r="N544" s="75"/>
      <c r="O544" s="75"/>
      <c r="P544" s="76"/>
      <c r="Q544" s="77"/>
      <c r="R544" s="78"/>
      <c r="S544" s="76"/>
      <c r="T544" s="76"/>
      <c r="U544" s="76"/>
      <c r="V544" s="76"/>
      <c r="W544" s="76"/>
      <c r="X544" s="76"/>
      <c r="Y544" s="76"/>
      <c r="Z544" s="76"/>
      <c r="AA544" s="76"/>
      <c r="AB544" s="76"/>
      <c r="AC544" s="76"/>
      <c r="AD544" s="76"/>
      <c r="AE544" s="76"/>
      <c r="AF544" s="76"/>
      <c r="AG544" s="76"/>
      <c r="AH544" s="76"/>
      <c r="AI544" s="76"/>
      <c r="AJ544" s="76"/>
      <c r="AK544" s="76"/>
      <c r="AL544" s="76"/>
      <c r="AM544" s="76"/>
      <c r="AN544" s="76"/>
      <c r="AO544" s="76"/>
      <c r="AP544" s="76"/>
      <c r="AQ544" s="76"/>
      <c r="AR544" s="76"/>
      <c r="AS544" s="76"/>
      <c r="AT544" s="76"/>
      <c r="AU544" s="76"/>
      <c r="AV544" s="79"/>
      <c r="AW544" s="79" t="e">
        <f>IF(AND($AW$3=#REF!,#REF!=Y544),AV544,"")</f>
        <v>#REF!</v>
      </c>
    </row>
    <row r="545" spans="1:49" ht="21" customHeight="1" thickBot="1">
      <c r="A545" s="68"/>
      <c r="B545" s="68"/>
      <c r="C545" s="69"/>
      <c r="D545" s="70"/>
      <c r="E545" s="71"/>
      <c r="F545" s="72"/>
      <c r="G545" s="73"/>
      <c r="H545" s="73"/>
      <c r="I545" s="74"/>
      <c r="J545" s="75"/>
      <c r="K545" s="75"/>
      <c r="L545" s="75"/>
      <c r="M545" s="75"/>
      <c r="N545" s="75"/>
      <c r="O545" s="75"/>
      <c r="P545" s="76"/>
      <c r="Q545" s="77"/>
      <c r="R545" s="78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  <c r="AC545" s="76"/>
      <c r="AD545" s="76"/>
      <c r="AE545" s="76"/>
      <c r="AF545" s="76"/>
      <c r="AG545" s="76"/>
      <c r="AH545" s="76"/>
      <c r="AI545" s="76"/>
      <c r="AJ545" s="76"/>
      <c r="AK545" s="76"/>
      <c r="AL545" s="76"/>
      <c r="AM545" s="76"/>
      <c r="AN545" s="76"/>
      <c r="AO545" s="76"/>
      <c r="AP545" s="76"/>
      <c r="AQ545" s="76"/>
      <c r="AR545" s="76"/>
      <c r="AS545" s="76"/>
      <c r="AT545" s="76"/>
      <c r="AU545" s="76"/>
      <c r="AV545" s="79"/>
      <c r="AW545" s="79" t="e">
        <f>IF(AND($AW$3=#REF!,#REF!=Y545),AV545,"")</f>
        <v>#REF!</v>
      </c>
    </row>
    <row r="546" spans="1:49" ht="21" customHeight="1" thickBot="1">
      <c r="A546" s="68"/>
      <c r="B546" s="68"/>
      <c r="C546" s="69"/>
      <c r="D546" s="70"/>
      <c r="E546" s="71"/>
      <c r="F546" s="72"/>
      <c r="G546" s="73"/>
      <c r="H546" s="73"/>
      <c r="I546" s="74"/>
      <c r="J546" s="75"/>
      <c r="K546" s="75"/>
      <c r="L546" s="75"/>
      <c r="M546" s="75"/>
      <c r="N546" s="75"/>
      <c r="O546" s="75"/>
      <c r="P546" s="76"/>
      <c r="Q546" s="77"/>
      <c r="R546" s="78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6"/>
      <c r="AL546" s="76"/>
      <c r="AM546" s="76"/>
      <c r="AN546" s="76"/>
      <c r="AO546" s="76"/>
      <c r="AP546" s="76"/>
      <c r="AQ546" s="76"/>
      <c r="AR546" s="76"/>
      <c r="AS546" s="76"/>
      <c r="AT546" s="76"/>
      <c r="AU546" s="76"/>
      <c r="AV546" s="79"/>
      <c r="AW546" s="79" t="e">
        <f>IF(AND($AW$3=#REF!,#REF!=Y546),AV546,"")</f>
        <v>#REF!</v>
      </c>
    </row>
    <row r="547" spans="1:49" ht="21" customHeight="1" thickBot="1">
      <c r="A547" s="68"/>
      <c r="B547" s="68"/>
      <c r="C547" s="69"/>
      <c r="D547" s="70"/>
      <c r="E547" s="71"/>
      <c r="F547" s="72"/>
      <c r="G547" s="73"/>
      <c r="H547" s="73"/>
      <c r="I547" s="74"/>
      <c r="J547" s="75"/>
      <c r="K547" s="75"/>
      <c r="L547" s="75"/>
      <c r="M547" s="75"/>
      <c r="N547" s="75"/>
      <c r="O547" s="75"/>
      <c r="P547" s="76"/>
      <c r="Q547" s="77"/>
      <c r="R547" s="78"/>
      <c r="S547" s="76"/>
      <c r="T547" s="76"/>
      <c r="U547" s="76"/>
      <c r="V547" s="76"/>
      <c r="W547" s="76"/>
      <c r="X547" s="76"/>
      <c r="Y547" s="76"/>
      <c r="Z547" s="76"/>
      <c r="AA547" s="76"/>
      <c r="AB547" s="76"/>
      <c r="AC547" s="76"/>
      <c r="AD547" s="76"/>
      <c r="AE547" s="76"/>
      <c r="AF547" s="76"/>
      <c r="AG547" s="76"/>
      <c r="AH547" s="76"/>
      <c r="AI547" s="76"/>
      <c r="AJ547" s="76"/>
      <c r="AK547" s="76"/>
      <c r="AL547" s="76"/>
      <c r="AM547" s="76"/>
      <c r="AN547" s="76"/>
      <c r="AO547" s="76"/>
      <c r="AP547" s="76"/>
      <c r="AQ547" s="76"/>
      <c r="AR547" s="76"/>
      <c r="AS547" s="76"/>
      <c r="AT547" s="76"/>
      <c r="AU547" s="76"/>
      <c r="AV547" s="79"/>
      <c r="AW547" s="79" t="e">
        <f>IF(AND($AW$3=#REF!,#REF!=Y547),AV547,"")</f>
        <v>#REF!</v>
      </c>
    </row>
    <row r="548" spans="1:49" ht="21" customHeight="1" thickBot="1">
      <c r="A548" s="68"/>
      <c r="B548" s="68"/>
      <c r="C548" s="69"/>
      <c r="D548" s="70"/>
      <c r="E548" s="71"/>
      <c r="F548" s="72"/>
      <c r="G548" s="73"/>
      <c r="H548" s="73"/>
      <c r="I548" s="74"/>
      <c r="J548" s="75"/>
      <c r="K548" s="75"/>
      <c r="L548" s="75"/>
      <c r="M548" s="75"/>
      <c r="N548" s="75"/>
      <c r="O548" s="75"/>
      <c r="P548" s="76"/>
      <c r="Q548" s="77"/>
      <c r="R548" s="78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  <c r="AC548" s="76"/>
      <c r="AD548" s="76"/>
      <c r="AE548" s="76"/>
      <c r="AF548" s="76"/>
      <c r="AG548" s="76"/>
      <c r="AH548" s="76"/>
      <c r="AI548" s="76"/>
      <c r="AJ548" s="76"/>
      <c r="AK548" s="76"/>
      <c r="AL548" s="76"/>
      <c r="AM548" s="76"/>
      <c r="AN548" s="76"/>
      <c r="AO548" s="76"/>
      <c r="AP548" s="76"/>
      <c r="AQ548" s="76"/>
      <c r="AR548" s="76"/>
      <c r="AS548" s="76"/>
      <c r="AT548" s="76"/>
      <c r="AU548" s="76"/>
      <c r="AV548" s="79"/>
      <c r="AW548" s="79" t="e">
        <f>IF(AND($AW$3=#REF!,#REF!=Y548),AV548,"")</f>
        <v>#REF!</v>
      </c>
    </row>
    <row r="549" spans="1:49" ht="21" customHeight="1" thickBot="1">
      <c r="A549" s="68"/>
      <c r="B549" s="68"/>
      <c r="C549" s="69"/>
      <c r="D549" s="70"/>
      <c r="E549" s="71"/>
      <c r="F549" s="72"/>
      <c r="G549" s="73"/>
      <c r="H549" s="73"/>
      <c r="I549" s="74"/>
      <c r="J549" s="75"/>
      <c r="K549" s="75"/>
      <c r="L549" s="75"/>
      <c r="M549" s="75"/>
      <c r="N549" s="75"/>
      <c r="O549" s="75"/>
      <c r="P549" s="76"/>
      <c r="Q549" s="77"/>
      <c r="R549" s="78"/>
      <c r="S549" s="76"/>
      <c r="T549" s="76"/>
      <c r="U549" s="76"/>
      <c r="V549" s="76"/>
      <c r="W549" s="76"/>
      <c r="X549" s="76"/>
      <c r="Y549" s="76"/>
      <c r="Z549" s="76"/>
      <c r="AA549" s="76"/>
      <c r="AB549" s="76"/>
      <c r="AC549" s="76"/>
      <c r="AD549" s="76"/>
      <c r="AE549" s="76"/>
      <c r="AF549" s="76"/>
      <c r="AG549" s="76"/>
      <c r="AH549" s="76"/>
      <c r="AI549" s="76"/>
      <c r="AJ549" s="76"/>
      <c r="AK549" s="76"/>
      <c r="AL549" s="76"/>
      <c r="AM549" s="76"/>
      <c r="AN549" s="76"/>
      <c r="AO549" s="76"/>
      <c r="AP549" s="76"/>
      <c r="AQ549" s="76"/>
      <c r="AR549" s="76"/>
      <c r="AS549" s="76"/>
      <c r="AT549" s="76"/>
      <c r="AU549" s="76"/>
      <c r="AV549" s="79"/>
      <c r="AW549" s="79" t="e">
        <f>IF(AND($AW$3=#REF!,#REF!=Y549),AV549,"")</f>
        <v>#REF!</v>
      </c>
    </row>
    <row r="550" spans="1:49" ht="21" customHeight="1" thickBot="1">
      <c r="A550" s="68"/>
      <c r="B550" s="68"/>
      <c r="C550" s="69"/>
      <c r="D550" s="70"/>
      <c r="E550" s="71"/>
      <c r="F550" s="72"/>
      <c r="G550" s="73"/>
      <c r="H550" s="73"/>
      <c r="I550" s="74"/>
      <c r="J550" s="75"/>
      <c r="K550" s="75"/>
      <c r="L550" s="75"/>
      <c r="M550" s="75"/>
      <c r="N550" s="75"/>
      <c r="O550" s="75"/>
      <c r="P550" s="76"/>
      <c r="Q550" s="77"/>
      <c r="R550" s="78"/>
      <c r="S550" s="76"/>
      <c r="T550" s="76"/>
      <c r="U550" s="76"/>
      <c r="V550" s="76"/>
      <c r="W550" s="76"/>
      <c r="X550" s="76"/>
      <c r="Y550" s="76"/>
      <c r="Z550" s="76"/>
      <c r="AA550" s="76"/>
      <c r="AB550" s="76"/>
      <c r="AC550" s="76"/>
      <c r="AD550" s="76"/>
      <c r="AE550" s="76"/>
      <c r="AF550" s="76"/>
      <c r="AG550" s="76"/>
      <c r="AH550" s="76"/>
      <c r="AI550" s="76"/>
      <c r="AJ550" s="76"/>
      <c r="AK550" s="76"/>
      <c r="AL550" s="76"/>
      <c r="AM550" s="76"/>
      <c r="AN550" s="76"/>
      <c r="AO550" s="76"/>
      <c r="AP550" s="76"/>
      <c r="AQ550" s="76"/>
      <c r="AR550" s="76"/>
      <c r="AS550" s="76"/>
      <c r="AT550" s="76"/>
      <c r="AU550" s="76"/>
      <c r="AV550" s="79"/>
      <c r="AW550" s="79" t="e">
        <f>IF(AND($AW$3=#REF!,#REF!=Y550),AV550,"")</f>
        <v>#REF!</v>
      </c>
    </row>
    <row r="551" spans="1:49" ht="21" customHeight="1" thickBot="1">
      <c r="A551" s="68"/>
      <c r="B551" s="68"/>
      <c r="C551" s="69"/>
      <c r="D551" s="70"/>
      <c r="E551" s="71"/>
      <c r="F551" s="72"/>
      <c r="G551" s="73"/>
      <c r="H551" s="73"/>
      <c r="I551" s="74"/>
      <c r="J551" s="75"/>
      <c r="K551" s="75"/>
      <c r="L551" s="75"/>
      <c r="M551" s="75"/>
      <c r="N551" s="75"/>
      <c r="O551" s="75"/>
      <c r="P551" s="76"/>
      <c r="Q551" s="77"/>
      <c r="R551" s="78"/>
      <c r="S551" s="76"/>
      <c r="T551" s="76"/>
      <c r="U551" s="76"/>
      <c r="V551" s="76"/>
      <c r="W551" s="76"/>
      <c r="X551" s="76"/>
      <c r="Y551" s="76"/>
      <c r="Z551" s="76"/>
      <c r="AA551" s="76"/>
      <c r="AB551" s="76"/>
      <c r="AC551" s="76"/>
      <c r="AD551" s="76"/>
      <c r="AE551" s="76"/>
      <c r="AF551" s="76"/>
      <c r="AG551" s="76"/>
      <c r="AH551" s="76"/>
      <c r="AI551" s="76"/>
      <c r="AJ551" s="76"/>
      <c r="AK551" s="76"/>
      <c r="AL551" s="76"/>
      <c r="AM551" s="76"/>
      <c r="AN551" s="76"/>
      <c r="AO551" s="76"/>
      <c r="AP551" s="76"/>
      <c r="AQ551" s="76"/>
      <c r="AR551" s="76"/>
      <c r="AS551" s="76"/>
      <c r="AT551" s="76"/>
      <c r="AU551" s="76"/>
      <c r="AV551" s="79"/>
      <c r="AW551" s="79" t="e">
        <f>IF(AND($AW$3=#REF!,#REF!=Y551),AV551,"")</f>
        <v>#REF!</v>
      </c>
    </row>
    <row r="552" spans="1:49" ht="21" customHeight="1" thickBot="1">
      <c r="A552" s="68"/>
      <c r="B552" s="68"/>
      <c r="C552" s="69"/>
      <c r="D552" s="70"/>
      <c r="E552" s="71"/>
      <c r="F552" s="72"/>
      <c r="G552" s="73"/>
      <c r="H552" s="73"/>
      <c r="I552" s="74"/>
      <c r="J552" s="75"/>
      <c r="K552" s="75"/>
      <c r="L552" s="75"/>
      <c r="M552" s="75"/>
      <c r="N552" s="75"/>
      <c r="O552" s="75"/>
      <c r="P552" s="76"/>
      <c r="Q552" s="77"/>
      <c r="R552" s="78"/>
      <c r="S552" s="76"/>
      <c r="T552" s="76"/>
      <c r="U552" s="76"/>
      <c r="V552" s="76"/>
      <c r="W552" s="76"/>
      <c r="X552" s="76"/>
      <c r="Y552" s="76"/>
      <c r="Z552" s="76"/>
      <c r="AA552" s="76"/>
      <c r="AB552" s="76"/>
      <c r="AC552" s="76"/>
      <c r="AD552" s="76"/>
      <c r="AE552" s="76"/>
      <c r="AF552" s="76"/>
      <c r="AG552" s="76"/>
      <c r="AH552" s="76"/>
      <c r="AI552" s="76"/>
      <c r="AJ552" s="76"/>
      <c r="AK552" s="76"/>
      <c r="AL552" s="76"/>
      <c r="AM552" s="76"/>
      <c r="AN552" s="76"/>
      <c r="AO552" s="76"/>
      <c r="AP552" s="76"/>
      <c r="AQ552" s="76"/>
      <c r="AR552" s="76"/>
      <c r="AS552" s="76"/>
      <c r="AT552" s="76"/>
      <c r="AU552" s="76"/>
      <c r="AV552" s="79"/>
      <c r="AW552" s="79" t="e">
        <f>IF(AND($AW$3=#REF!,#REF!=Y552),AV552,"")</f>
        <v>#REF!</v>
      </c>
    </row>
    <row r="553" spans="1:49" ht="21" customHeight="1" thickBot="1">
      <c r="A553" s="68"/>
      <c r="B553" s="68"/>
      <c r="C553" s="69"/>
      <c r="D553" s="70"/>
      <c r="E553" s="71"/>
      <c r="F553" s="72"/>
      <c r="G553" s="73"/>
      <c r="H553" s="73"/>
      <c r="I553" s="74"/>
      <c r="J553" s="75"/>
      <c r="K553" s="75"/>
      <c r="L553" s="75"/>
      <c r="M553" s="75"/>
      <c r="N553" s="75"/>
      <c r="O553" s="75"/>
      <c r="P553" s="76"/>
      <c r="Q553" s="77"/>
      <c r="R553" s="78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  <c r="AC553" s="76"/>
      <c r="AD553" s="76"/>
      <c r="AE553" s="76"/>
      <c r="AF553" s="76"/>
      <c r="AG553" s="76"/>
      <c r="AH553" s="76"/>
      <c r="AI553" s="76"/>
      <c r="AJ553" s="76"/>
      <c r="AK553" s="76"/>
      <c r="AL553" s="76"/>
      <c r="AM553" s="76"/>
      <c r="AN553" s="76"/>
      <c r="AO553" s="76"/>
      <c r="AP553" s="76"/>
      <c r="AQ553" s="76"/>
      <c r="AR553" s="76"/>
      <c r="AS553" s="76"/>
      <c r="AT553" s="76"/>
      <c r="AU553" s="76"/>
      <c r="AV553" s="79"/>
      <c r="AW553" s="79" t="e">
        <f>IF(AND($AW$3=#REF!,#REF!=Y553),AV553,"")</f>
        <v>#REF!</v>
      </c>
    </row>
    <row r="554" spans="1:49" ht="21" customHeight="1" thickBot="1">
      <c r="A554" s="68"/>
      <c r="B554" s="68"/>
      <c r="C554" s="69"/>
      <c r="D554" s="70"/>
      <c r="E554" s="71"/>
      <c r="F554" s="72"/>
      <c r="G554" s="73"/>
      <c r="H554" s="73"/>
      <c r="I554" s="74"/>
      <c r="J554" s="75"/>
      <c r="K554" s="75"/>
      <c r="L554" s="75"/>
      <c r="M554" s="75"/>
      <c r="N554" s="75"/>
      <c r="O554" s="75"/>
      <c r="P554" s="76"/>
      <c r="Q554" s="77"/>
      <c r="R554" s="78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/>
      <c r="AN554" s="76"/>
      <c r="AO554" s="76"/>
      <c r="AP554" s="76"/>
      <c r="AQ554" s="76"/>
      <c r="AR554" s="76"/>
      <c r="AS554" s="76"/>
      <c r="AT554" s="76"/>
      <c r="AU554" s="76"/>
      <c r="AV554" s="79"/>
      <c r="AW554" s="79" t="e">
        <f>IF(AND($AW$3=#REF!,#REF!=Y554),AV554,"")</f>
        <v>#REF!</v>
      </c>
    </row>
    <row r="555" spans="1:49" ht="21" customHeight="1" thickBot="1">
      <c r="A555" s="68"/>
      <c r="B555" s="68"/>
      <c r="C555" s="69"/>
      <c r="D555" s="70"/>
      <c r="E555" s="71"/>
      <c r="F555" s="72"/>
      <c r="G555" s="73"/>
      <c r="H555" s="73"/>
      <c r="I555" s="74"/>
      <c r="J555" s="75"/>
      <c r="K555" s="75"/>
      <c r="L555" s="75"/>
      <c r="M555" s="75"/>
      <c r="N555" s="75"/>
      <c r="O555" s="75"/>
      <c r="P555" s="76"/>
      <c r="Q555" s="77"/>
      <c r="R555" s="78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/>
      <c r="AJ555" s="76"/>
      <c r="AK555" s="76"/>
      <c r="AL555" s="76"/>
      <c r="AM555" s="76"/>
      <c r="AN555" s="76"/>
      <c r="AO555" s="76"/>
      <c r="AP555" s="76"/>
      <c r="AQ555" s="76"/>
      <c r="AR555" s="76"/>
      <c r="AS555" s="76"/>
      <c r="AT555" s="76"/>
      <c r="AU555" s="76"/>
      <c r="AV555" s="79"/>
      <c r="AW555" s="79" t="e">
        <f>IF(AND($AW$3=#REF!,#REF!=Y555),AV555,"")</f>
        <v>#REF!</v>
      </c>
    </row>
    <row r="556" spans="1:49" ht="21" customHeight="1" thickBot="1">
      <c r="A556" s="68"/>
      <c r="B556" s="68"/>
      <c r="C556" s="69"/>
      <c r="D556" s="70"/>
      <c r="E556" s="71"/>
      <c r="F556" s="72"/>
      <c r="G556" s="73"/>
      <c r="H556" s="73"/>
      <c r="I556" s="74"/>
      <c r="J556" s="75"/>
      <c r="K556" s="75"/>
      <c r="L556" s="75"/>
      <c r="M556" s="75"/>
      <c r="N556" s="75"/>
      <c r="O556" s="75"/>
      <c r="P556" s="76"/>
      <c r="Q556" s="77"/>
      <c r="R556" s="78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  <c r="AC556" s="76"/>
      <c r="AD556" s="76"/>
      <c r="AE556" s="76"/>
      <c r="AF556" s="76"/>
      <c r="AG556" s="76"/>
      <c r="AH556" s="76"/>
      <c r="AI556" s="76"/>
      <c r="AJ556" s="76"/>
      <c r="AK556" s="76"/>
      <c r="AL556" s="76"/>
      <c r="AM556" s="76"/>
      <c r="AN556" s="76"/>
      <c r="AO556" s="76"/>
      <c r="AP556" s="76"/>
      <c r="AQ556" s="76"/>
      <c r="AR556" s="76"/>
      <c r="AS556" s="76"/>
      <c r="AT556" s="76"/>
      <c r="AU556" s="76"/>
      <c r="AV556" s="79"/>
      <c r="AW556" s="79" t="e">
        <f>IF(AND($AW$3=#REF!,#REF!=Y556),AV556,"")</f>
        <v>#REF!</v>
      </c>
    </row>
    <row r="557" spans="1:49" ht="21" customHeight="1" thickBot="1">
      <c r="A557" s="68"/>
      <c r="B557" s="68"/>
      <c r="C557" s="69"/>
      <c r="D557" s="70"/>
      <c r="E557" s="71"/>
      <c r="F557" s="72"/>
      <c r="G557" s="73"/>
      <c r="H557" s="73"/>
      <c r="I557" s="74"/>
      <c r="J557" s="75"/>
      <c r="K557" s="75"/>
      <c r="L557" s="75"/>
      <c r="M557" s="75"/>
      <c r="N557" s="75"/>
      <c r="O557" s="75"/>
      <c r="P557" s="76"/>
      <c r="Q557" s="77"/>
      <c r="R557" s="78"/>
      <c r="S557" s="76"/>
      <c r="T557" s="76"/>
      <c r="U557" s="76"/>
      <c r="V557" s="76"/>
      <c r="W557" s="76"/>
      <c r="X557" s="76"/>
      <c r="Y557" s="76"/>
      <c r="Z557" s="76"/>
      <c r="AA557" s="76"/>
      <c r="AB557" s="76"/>
      <c r="AC557" s="76"/>
      <c r="AD557" s="76"/>
      <c r="AE557" s="76"/>
      <c r="AF557" s="76"/>
      <c r="AG557" s="76"/>
      <c r="AH557" s="76"/>
      <c r="AI557" s="76"/>
      <c r="AJ557" s="76"/>
      <c r="AK557" s="76"/>
      <c r="AL557" s="76"/>
      <c r="AM557" s="76"/>
      <c r="AN557" s="76"/>
      <c r="AO557" s="76"/>
      <c r="AP557" s="76"/>
      <c r="AQ557" s="76"/>
      <c r="AR557" s="76"/>
      <c r="AS557" s="76"/>
      <c r="AT557" s="76"/>
      <c r="AU557" s="76"/>
      <c r="AV557" s="79"/>
      <c r="AW557" s="79" t="e">
        <f>IF(AND($AW$3=#REF!,#REF!=Y557),AV557,"")</f>
        <v>#REF!</v>
      </c>
    </row>
    <row r="558" spans="1:49" ht="21" customHeight="1" thickBot="1">
      <c r="A558" s="68"/>
      <c r="B558" s="68"/>
      <c r="C558" s="69"/>
      <c r="D558" s="70"/>
      <c r="E558" s="71"/>
      <c r="F558" s="72"/>
      <c r="G558" s="73"/>
      <c r="H558" s="73"/>
      <c r="I558" s="74"/>
      <c r="J558" s="75"/>
      <c r="K558" s="75"/>
      <c r="L558" s="75"/>
      <c r="M558" s="75"/>
      <c r="N558" s="75"/>
      <c r="O558" s="75"/>
      <c r="P558" s="76"/>
      <c r="Q558" s="77"/>
      <c r="R558" s="78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/>
      <c r="AJ558" s="76"/>
      <c r="AK558" s="76"/>
      <c r="AL558" s="76"/>
      <c r="AM558" s="76"/>
      <c r="AN558" s="76"/>
      <c r="AO558" s="76"/>
      <c r="AP558" s="76"/>
      <c r="AQ558" s="76"/>
      <c r="AR558" s="76"/>
      <c r="AS558" s="76"/>
      <c r="AT558" s="76"/>
      <c r="AU558" s="76"/>
      <c r="AV558" s="79"/>
      <c r="AW558" s="79" t="e">
        <f>IF(AND($AW$3=#REF!,#REF!=Y558),AV558,"")</f>
        <v>#REF!</v>
      </c>
    </row>
    <row r="559" spans="1:49" ht="21" customHeight="1" thickBot="1">
      <c r="A559" s="68"/>
      <c r="B559" s="68"/>
      <c r="C559" s="69"/>
      <c r="D559" s="70"/>
      <c r="E559" s="71"/>
      <c r="F559" s="72"/>
      <c r="G559" s="73"/>
      <c r="H559" s="73"/>
      <c r="I559" s="74"/>
      <c r="J559" s="75"/>
      <c r="K559" s="75"/>
      <c r="L559" s="75"/>
      <c r="M559" s="75"/>
      <c r="N559" s="75"/>
      <c r="O559" s="75"/>
      <c r="P559" s="76"/>
      <c r="Q559" s="77"/>
      <c r="R559" s="78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/>
      <c r="AN559" s="76"/>
      <c r="AO559" s="76"/>
      <c r="AP559" s="76"/>
      <c r="AQ559" s="76"/>
      <c r="AR559" s="76"/>
      <c r="AS559" s="76"/>
      <c r="AT559" s="76"/>
      <c r="AU559" s="76"/>
      <c r="AV559" s="79"/>
      <c r="AW559" s="79" t="e">
        <f>IF(AND($AW$3=#REF!,#REF!=Y559),AV559,"")</f>
        <v>#REF!</v>
      </c>
    </row>
    <row r="560" spans="1:49" ht="21" customHeight="1" thickBot="1">
      <c r="A560" s="68"/>
      <c r="B560" s="68"/>
      <c r="C560" s="69"/>
      <c r="D560" s="70"/>
      <c r="E560" s="71"/>
      <c r="F560" s="72"/>
      <c r="G560" s="73"/>
      <c r="H560" s="73"/>
      <c r="I560" s="74"/>
      <c r="J560" s="75"/>
      <c r="K560" s="75"/>
      <c r="L560" s="75"/>
      <c r="M560" s="75"/>
      <c r="N560" s="75"/>
      <c r="O560" s="75"/>
      <c r="P560" s="76"/>
      <c r="Q560" s="77"/>
      <c r="R560" s="78"/>
      <c r="S560" s="76"/>
      <c r="T560" s="76"/>
      <c r="U560" s="76"/>
      <c r="V560" s="76"/>
      <c r="W560" s="76"/>
      <c r="X560" s="76"/>
      <c r="Y560" s="76"/>
      <c r="Z560" s="76"/>
      <c r="AA560" s="76"/>
      <c r="AB560" s="76"/>
      <c r="AC560" s="76"/>
      <c r="AD560" s="76"/>
      <c r="AE560" s="76"/>
      <c r="AF560" s="76"/>
      <c r="AG560" s="76"/>
      <c r="AH560" s="76"/>
      <c r="AI560" s="76"/>
      <c r="AJ560" s="76"/>
      <c r="AK560" s="76"/>
      <c r="AL560" s="76"/>
      <c r="AM560" s="76"/>
      <c r="AN560" s="76"/>
      <c r="AO560" s="76"/>
      <c r="AP560" s="76"/>
      <c r="AQ560" s="76"/>
      <c r="AR560" s="76"/>
      <c r="AS560" s="76"/>
      <c r="AT560" s="76"/>
      <c r="AU560" s="76"/>
      <c r="AV560" s="79"/>
      <c r="AW560" s="79" t="e">
        <f>IF(AND($AW$3=#REF!,#REF!=Y560),AV560,"")</f>
        <v>#REF!</v>
      </c>
    </row>
    <row r="561" spans="1:49" ht="21" customHeight="1" thickBot="1">
      <c r="A561" s="68"/>
      <c r="B561" s="68"/>
      <c r="C561" s="69"/>
      <c r="D561" s="70"/>
      <c r="E561" s="71"/>
      <c r="F561" s="72"/>
      <c r="G561" s="73"/>
      <c r="H561" s="73"/>
      <c r="I561" s="74"/>
      <c r="J561" s="75"/>
      <c r="K561" s="75"/>
      <c r="L561" s="75"/>
      <c r="M561" s="75"/>
      <c r="N561" s="75"/>
      <c r="O561" s="75"/>
      <c r="P561" s="76"/>
      <c r="Q561" s="77"/>
      <c r="R561" s="78"/>
      <c r="S561" s="76"/>
      <c r="T561" s="76"/>
      <c r="U561" s="76"/>
      <c r="V561" s="76"/>
      <c r="W561" s="76"/>
      <c r="X561" s="76"/>
      <c r="Y561" s="76"/>
      <c r="Z561" s="76"/>
      <c r="AA561" s="76"/>
      <c r="AB561" s="76"/>
      <c r="AC561" s="76"/>
      <c r="AD561" s="76"/>
      <c r="AE561" s="76"/>
      <c r="AF561" s="76"/>
      <c r="AG561" s="76"/>
      <c r="AH561" s="76"/>
      <c r="AI561" s="76"/>
      <c r="AJ561" s="76"/>
      <c r="AK561" s="76"/>
      <c r="AL561" s="76"/>
      <c r="AM561" s="76"/>
      <c r="AN561" s="76"/>
      <c r="AO561" s="76"/>
      <c r="AP561" s="76"/>
      <c r="AQ561" s="76"/>
      <c r="AR561" s="76"/>
      <c r="AS561" s="76"/>
      <c r="AT561" s="76"/>
      <c r="AU561" s="76"/>
      <c r="AV561" s="79"/>
      <c r="AW561" s="79" t="e">
        <f>IF(AND($AW$3=#REF!,#REF!=Y561),AV561,"")</f>
        <v>#REF!</v>
      </c>
    </row>
    <row r="562" spans="1:49" ht="21" customHeight="1" thickBot="1">
      <c r="A562" s="68"/>
      <c r="B562" s="68"/>
      <c r="C562" s="69"/>
      <c r="D562" s="70"/>
      <c r="E562" s="71"/>
      <c r="F562" s="72"/>
      <c r="G562" s="73"/>
      <c r="H562" s="73"/>
      <c r="I562" s="74"/>
      <c r="J562" s="75"/>
      <c r="K562" s="75"/>
      <c r="L562" s="75"/>
      <c r="M562" s="75"/>
      <c r="N562" s="75"/>
      <c r="O562" s="75"/>
      <c r="P562" s="76"/>
      <c r="Q562" s="77"/>
      <c r="R562" s="78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  <c r="AC562" s="76"/>
      <c r="AD562" s="76"/>
      <c r="AE562" s="76"/>
      <c r="AF562" s="76"/>
      <c r="AG562" s="76"/>
      <c r="AH562" s="76"/>
      <c r="AI562" s="76"/>
      <c r="AJ562" s="76"/>
      <c r="AK562" s="76"/>
      <c r="AL562" s="76"/>
      <c r="AM562" s="76"/>
      <c r="AN562" s="76"/>
      <c r="AO562" s="76"/>
      <c r="AP562" s="76"/>
      <c r="AQ562" s="76"/>
      <c r="AR562" s="76"/>
      <c r="AS562" s="76"/>
      <c r="AT562" s="76"/>
      <c r="AU562" s="76"/>
      <c r="AV562" s="79"/>
      <c r="AW562" s="79" t="e">
        <f>IF(AND($AW$3=#REF!,#REF!=Y562),AV562,"")</f>
        <v>#REF!</v>
      </c>
    </row>
    <row r="563" spans="1:49" ht="21" customHeight="1" thickBot="1">
      <c r="A563" s="68"/>
      <c r="B563" s="68"/>
      <c r="C563" s="69"/>
      <c r="D563" s="70"/>
      <c r="E563" s="71"/>
      <c r="F563" s="72"/>
      <c r="G563" s="73"/>
      <c r="H563" s="73"/>
      <c r="I563" s="74"/>
      <c r="J563" s="75"/>
      <c r="K563" s="75"/>
      <c r="L563" s="75"/>
      <c r="M563" s="75"/>
      <c r="N563" s="75"/>
      <c r="O563" s="75"/>
      <c r="P563" s="76"/>
      <c r="Q563" s="77"/>
      <c r="R563" s="78"/>
      <c r="S563" s="76"/>
      <c r="T563" s="76"/>
      <c r="U563" s="76"/>
      <c r="V563" s="76"/>
      <c r="W563" s="76"/>
      <c r="X563" s="76"/>
      <c r="Y563" s="76"/>
      <c r="Z563" s="76"/>
      <c r="AA563" s="76"/>
      <c r="AB563" s="76"/>
      <c r="AC563" s="76"/>
      <c r="AD563" s="76"/>
      <c r="AE563" s="76"/>
      <c r="AF563" s="76"/>
      <c r="AG563" s="76"/>
      <c r="AH563" s="76"/>
      <c r="AI563" s="76"/>
      <c r="AJ563" s="76"/>
      <c r="AK563" s="76"/>
      <c r="AL563" s="76"/>
      <c r="AM563" s="76"/>
      <c r="AN563" s="76"/>
      <c r="AO563" s="76"/>
      <c r="AP563" s="76"/>
      <c r="AQ563" s="76"/>
      <c r="AR563" s="76"/>
      <c r="AS563" s="76"/>
      <c r="AT563" s="76"/>
      <c r="AU563" s="76"/>
      <c r="AV563" s="79"/>
      <c r="AW563" s="79" t="e">
        <f>IF(AND($AW$3=#REF!,#REF!=Y563),AV563,"")</f>
        <v>#REF!</v>
      </c>
    </row>
    <row r="564" spans="1:49" ht="21" customHeight="1" thickBot="1">
      <c r="A564" s="68"/>
      <c r="B564" s="68"/>
      <c r="C564" s="69"/>
      <c r="D564" s="70"/>
      <c r="E564" s="71"/>
      <c r="F564" s="72"/>
      <c r="G564" s="73"/>
      <c r="H564" s="73"/>
      <c r="I564" s="74"/>
      <c r="J564" s="75"/>
      <c r="K564" s="75"/>
      <c r="L564" s="75"/>
      <c r="M564" s="75"/>
      <c r="N564" s="75"/>
      <c r="O564" s="75"/>
      <c r="P564" s="76"/>
      <c r="Q564" s="77"/>
      <c r="R564" s="78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  <c r="AO564" s="76"/>
      <c r="AP564" s="76"/>
      <c r="AQ564" s="76"/>
      <c r="AR564" s="76"/>
      <c r="AS564" s="76"/>
      <c r="AT564" s="76"/>
      <c r="AU564" s="76"/>
      <c r="AV564" s="79"/>
      <c r="AW564" s="79" t="e">
        <f>IF(AND($AW$3=#REF!,#REF!=Y564),AV564,"")</f>
        <v>#REF!</v>
      </c>
    </row>
    <row r="565" spans="1:49" ht="21" customHeight="1" thickBot="1">
      <c r="A565" s="68"/>
      <c r="B565" s="68"/>
      <c r="C565" s="69"/>
      <c r="D565" s="70"/>
      <c r="E565" s="71"/>
      <c r="F565" s="72"/>
      <c r="G565" s="73"/>
      <c r="H565" s="73"/>
      <c r="I565" s="74"/>
      <c r="J565" s="75"/>
      <c r="K565" s="75"/>
      <c r="L565" s="75"/>
      <c r="M565" s="75"/>
      <c r="N565" s="75"/>
      <c r="O565" s="75"/>
      <c r="P565" s="76"/>
      <c r="Q565" s="77"/>
      <c r="R565" s="78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  <c r="AC565" s="76"/>
      <c r="AD565" s="76"/>
      <c r="AE565" s="76"/>
      <c r="AF565" s="76"/>
      <c r="AG565" s="76"/>
      <c r="AH565" s="76"/>
      <c r="AI565" s="76"/>
      <c r="AJ565" s="76"/>
      <c r="AK565" s="76"/>
      <c r="AL565" s="76"/>
      <c r="AM565" s="76"/>
      <c r="AN565" s="76"/>
      <c r="AO565" s="76"/>
      <c r="AP565" s="76"/>
      <c r="AQ565" s="76"/>
      <c r="AR565" s="76"/>
      <c r="AS565" s="76"/>
      <c r="AT565" s="76"/>
      <c r="AU565" s="76"/>
      <c r="AV565" s="79"/>
      <c r="AW565" s="79" t="e">
        <f>IF(AND($AW$3=#REF!,#REF!=Y565),AV565,"")</f>
        <v>#REF!</v>
      </c>
    </row>
    <row r="566" spans="1:49" ht="21" customHeight="1" thickBot="1">
      <c r="A566" s="68"/>
      <c r="B566" s="68"/>
      <c r="C566" s="69"/>
      <c r="D566" s="70"/>
      <c r="E566" s="71"/>
      <c r="F566" s="72"/>
      <c r="G566" s="73"/>
      <c r="H566" s="73"/>
      <c r="I566" s="74"/>
      <c r="J566" s="75"/>
      <c r="K566" s="75"/>
      <c r="L566" s="75"/>
      <c r="M566" s="75"/>
      <c r="N566" s="75"/>
      <c r="O566" s="75"/>
      <c r="P566" s="76"/>
      <c r="Q566" s="77"/>
      <c r="R566" s="78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/>
      <c r="AN566" s="76"/>
      <c r="AO566" s="76"/>
      <c r="AP566" s="76"/>
      <c r="AQ566" s="76"/>
      <c r="AR566" s="76"/>
      <c r="AS566" s="76"/>
      <c r="AT566" s="76"/>
      <c r="AU566" s="76"/>
      <c r="AV566" s="79"/>
      <c r="AW566" s="79" t="e">
        <f>IF(AND($AW$3=#REF!,#REF!=Y566),AV566,"")</f>
        <v>#REF!</v>
      </c>
    </row>
    <row r="567" spans="1:49" ht="21" customHeight="1" thickBot="1">
      <c r="A567" s="68"/>
      <c r="B567" s="68"/>
      <c r="C567" s="69"/>
      <c r="D567" s="70"/>
      <c r="E567" s="71"/>
      <c r="F567" s="72"/>
      <c r="G567" s="73"/>
      <c r="H567" s="73"/>
      <c r="I567" s="74"/>
      <c r="J567" s="75"/>
      <c r="K567" s="75"/>
      <c r="L567" s="75"/>
      <c r="M567" s="75"/>
      <c r="N567" s="75"/>
      <c r="O567" s="75"/>
      <c r="P567" s="76"/>
      <c r="Q567" s="77"/>
      <c r="R567" s="78"/>
      <c r="S567" s="76"/>
      <c r="T567" s="76"/>
      <c r="U567" s="76"/>
      <c r="V567" s="76"/>
      <c r="W567" s="76"/>
      <c r="X567" s="76"/>
      <c r="Y567" s="76"/>
      <c r="Z567" s="76"/>
      <c r="AA567" s="76"/>
      <c r="AB567" s="76"/>
      <c r="AC567" s="76"/>
      <c r="AD567" s="76"/>
      <c r="AE567" s="76"/>
      <c r="AF567" s="76"/>
      <c r="AG567" s="76"/>
      <c r="AH567" s="76"/>
      <c r="AI567" s="76"/>
      <c r="AJ567" s="76"/>
      <c r="AK567" s="76"/>
      <c r="AL567" s="76"/>
      <c r="AM567" s="76"/>
      <c r="AN567" s="76"/>
      <c r="AO567" s="76"/>
      <c r="AP567" s="76"/>
      <c r="AQ567" s="76"/>
      <c r="AR567" s="76"/>
      <c r="AS567" s="76"/>
      <c r="AT567" s="76"/>
      <c r="AU567" s="76"/>
      <c r="AV567" s="79"/>
      <c r="AW567" s="79" t="e">
        <f>IF(AND($AW$3=#REF!,#REF!=Y567),AV567,"")</f>
        <v>#REF!</v>
      </c>
    </row>
    <row r="568" spans="1:49" ht="21" customHeight="1" thickBot="1">
      <c r="A568" s="68"/>
      <c r="B568" s="68"/>
      <c r="C568" s="69"/>
      <c r="D568" s="70"/>
      <c r="E568" s="71"/>
      <c r="F568" s="72"/>
      <c r="G568" s="73"/>
      <c r="H568" s="73"/>
      <c r="I568" s="74"/>
      <c r="J568" s="75"/>
      <c r="K568" s="75"/>
      <c r="L568" s="75"/>
      <c r="M568" s="75"/>
      <c r="N568" s="75"/>
      <c r="O568" s="75"/>
      <c r="P568" s="76"/>
      <c r="Q568" s="77"/>
      <c r="R568" s="78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/>
      <c r="AJ568" s="76"/>
      <c r="AK568" s="76"/>
      <c r="AL568" s="76"/>
      <c r="AM568" s="76"/>
      <c r="AN568" s="76"/>
      <c r="AO568" s="76"/>
      <c r="AP568" s="76"/>
      <c r="AQ568" s="76"/>
      <c r="AR568" s="76"/>
      <c r="AS568" s="76"/>
      <c r="AT568" s="76"/>
      <c r="AU568" s="76"/>
      <c r="AV568" s="79"/>
      <c r="AW568" s="79" t="e">
        <f>IF(AND($AW$3=#REF!,#REF!=Y568),AV568,"")</f>
        <v>#REF!</v>
      </c>
    </row>
    <row r="569" spans="1:49" ht="21" customHeight="1" thickBot="1">
      <c r="A569" s="68"/>
      <c r="B569" s="68"/>
      <c r="C569" s="69"/>
      <c r="D569" s="70"/>
      <c r="E569" s="71"/>
      <c r="F569" s="72"/>
      <c r="G569" s="73"/>
      <c r="H569" s="73"/>
      <c r="I569" s="74"/>
      <c r="J569" s="75"/>
      <c r="K569" s="75"/>
      <c r="L569" s="75"/>
      <c r="M569" s="75"/>
      <c r="N569" s="75"/>
      <c r="O569" s="75"/>
      <c r="P569" s="76"/>
      <c r="Q569" s="77"/>
      <c r="R569" s="78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/>
      <c r="AN569" s="76"/>
      <c r="AO569" s="76"/>
      <c r="AP569" s="76"/>
      <c r="AQ569" s="76"/>
      <c r="AR569" s="76"/>
      <c r="AS569" s="76"/>
      <c r="AT569" s="76"/>
      <c r="AU569" s="76"/>
      <c r="AV569" s="79"/>
      <c r="AW569" s="79" t="e">
        <f>IF(AND($AW$3=#REF!,#REF!=Y569),AV569,"")</f>
        <v>#REF!</v>
      </c>
    </row>
    <row r="570" spans="1:49" ht="21" customHeight="1" thickBot="1">
      <c r="A570" s="68"/>
      <c r="B570" s="68"/>
      <c r="C570" s="69"/>
      <c r="D570" s="70"/>
      <c r="E570" s="71"/>
      <c r="F570" s="72"/>
      <c r="G570" s="73"/>
      <c r="H570" s="73"/>
      <c r="I570" s="74"/>
      <c r="J570" s="75"/>
      <c r="K570" s="75"/>
      <c r="L570" s="75"/>
      <c r="M570" s="75"/>
      <c r="N570" s="75"/>
      <c r="O570" s="75"/>
      <c r="P570" s="76"/>
      <c r="Q570" s="77"/>
      <c r="R570" s="78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  <c r="AD570" s="76"/>
      <c r="AE570" s="76"/>
      <c r="AF570" s="76"/>
      <c r="AG570" s="76"/>
      <c r="AH570" s="76"/>
      <c r="AI570" s="76"/>
      <c r="AJ570" s="76"/>
      <c r="AK570" s="76"/>
      <c r="AL570" s="76"/>
      <c r="AM570" s="76"/>
      <c r="AN570" s="76"/>
      <c r="AO570" s="76"/>
      <c r="AP570" s="76"/>
      <c r="AQ570" s="76"/>
      <c r="AR570" s="76"/>
      <c r="AS570" s="76"/>
      <c r="AT570" s="76"/>
      <c r="AU570" s="76"/>
      <c r="AV570" s="79"/>
      <c r="AW570" s="79" t="e">
        <f>IF(AND($AW$3=#REF!,#REF!=Y570),AV570,"")</f>
        <v>#REF!</v>
      </c>
    </row>
    <row r="571" spans="1:49" ht="21" customHeight="1" thickBot="1">
      <c r="A571" s="68"/>
      <c r="B571" s="68"/>
      <c r="C571" s="69"/>
      <c r="D571" s="70"/>
      <c r="E571" s="71"/>
      <c r="F571" s="72"/>
      <c r="G571" s="73"/>
      <c r="H571" s="73"/>
      <c r="I571" s="74"/>
      <c r="J571" s="75"/>
      <c r="K571" s="75"/>
      <c r="L571" s="75"/>
      <c r="M571" s="75"/>
      <c r="N571" s="75"/>
      <c r="O571" s="75"/>
      <c r="P571" s="76"/>
      <c r="Q571" s="77"/>
      <c r="R571" s="78"/>
      <c r="S571" s="76"/>
      <c r="T571" s="76"/>
      <c r="U571" s="76"/>
      <c r="V571" s="76"/>
      <c r="W571" s="76"/>
      <c r="X571" s="76"/>
      <c r="Y571" s="76"/>
      <c r="Z571" s="76"/>
      <c r="AA571" s="76"/>
      <c r="AB571" s="76"/>
      <c r="AC571" s="76"/>
      <c r="AD571" s="76"/>
      <c r="AE571" s="76"/>
      <c r="AF571" s="76"/>
      <c r="AG571" s="76"/>
      <c r="AH571" s="76"/>
      <c r="AI571" s="76"/>
      <c r="AJ571" s="76"/>
      <c r="AK571" s="76"/>
      <c r="AL571" s="76"/>
      <c r="AM571" s="76"/>
      <c r="AN571" s="76"/>
      <c r="AO571" s="76"/>
      <c r="AP571" s="76"/>
      <c r="AQ571" s="76"/>
      <c r="AR571" s="76"/>
      <c r="AS571" s="76"/>
      <c r="AT571" s="76"/>
      <c r="AU571" s="76"/>
      <c r="AV571" s="79"/>
      <c r="AW571" s="79" t="e">
        <f>IF(AND($AW$3=#REF!,#REF!=Y571),AV571,"")</f>
        <v>#REF!</v>
      </c>
    </row>
    <row r="572" spans="1:49" ht="21" customHeight="1" thickBot="1">
      <c r="A572" s="68"/>
      <c r="B572" s="68"/>
      <c r="C572" s="69"/>
      <c r="D572" s="70"/>
      <c r="E572" s="71"/>
      <c r="F572" s="72"/>
      <c r="G572" s="73"/>
      <c r="H572" s="73"/>
      <c r="I572" s="74"/>
      <c r="J572" s="75"/>
      <c r="K572" s="75"/>
      <c r="L572" s="75"/>
      <c r="M572" s="75"/>
      <c r="N572" s="75"/>
      <c r="O572" s="75"/>
      <c r="P572" s="76"/>
      <c r="Q572" s="77"/>
      <c r="R572" s="78"/>
      <c r="S572" s="76"/>
      <c r="T572" s="76"/>
      <c r="U572" s="76"/>
      <c r="V572" s="76"/>
      <c r="W572" s="76"/>
      <c r="X572" s="76"/>
      <c r="Y572" s="76"/>
      <c r="Z572" s="76"/>
      <c r="AA572" s="76"/>
      <c r="AB572" s="76"/>
      <c r="AC572" s="76"/>
      <c r="AD572" s="76"/>
      <c r="AE572" s="76"/>
      <c r="AF572" s="76"/>
      <c r="AG572" s="76"/>
      <c r="AH572" s="76"/>
      <c r="AI572" s="76"/>
      <c r="AJ572" s="76"/>
      <c r="AK572" s="76"/>
      <c r="AL572" s="76"/>
      <c r="AM572" s="76"/>
      <c r="AN572" s="76"/>
      <c r="AO572" s="76"/>
      <c r="AP572" s="76"/>
      <c r="AQ572" s="76"/>
      <c r="AR572" s="76"/>
      <c r="AS572" s="76"/>
      <c r="AT572" s="76"/>
      <c r="AU572" s="76"/>
      <c r="AV572" s="79"/>
      <c r="AW572" s="79" t="e">
        <f>IF(AND($AW$3=#REF!,#REF!=Y572),AV572,"")</f>
        <v>#REF!</v>
      </c>
    </row>
    <row r="573" spans="1:49" ht="21" customHeight="1" thickBot="1">
      <c r="A573" s="68"/>
      <c r="B573" s="68"/>
      <c r="C573" s="69"/>
      <c r="D573" s="70"/>
      <c r="E573" s="71"/>
      <c r="F573" s="72"/>
      <c r="G573" s="73"/>
      <c r="H573" s="73"/>
      <c r="I573" s="74"/>
      <c r="J573" s="75"/>
      <c r="K573" s="75"/>
      <c r="L573" s="75"/>
      <c r="M573" s="75"/>
      <c r="N573" s="75"/>
      <c r="O573" s="75"/>
      <c r="P573" s="76"/>
      <c r="Q573" s="77"/>
      <c r="R573" s="78"/>
      <c r="S573" s="76"/>
      <c r="T573" s="76"/>
      <c r="U573" s="76"/>
      <c r="V573" s="76"/>
      <c r="W573" s="76"/>
      <c r="X573" s="76"/>
      <c r="Y573" s="76"/>
      <c r="Z573" s="76"/>
      <c r="AA573" s="76"/>
      <c r="AB573" s="76"/>
      <c r="AC573" s="76"/>
      <c r="AD573" s="76"/>
      <c r="AE573" s="76"/>
      <c r="AF573" s="76"/>
      <c r="AG573" s="76"/>
      <c r="AH573" s="76"/>
      <c r="AI573" s="76"/>
      <c r="AJ573" s="76"/>
      <c r="AK573" s="76"/>
      <c r="AL573" s="76"/>
      <c r="AM573" s="76"/>
      <c r="AN573" s="76"/>
      <c r="AO573" s="76"/>
      <c r="AP573" s="76"/>
      <c r="AQ573" s="76"/>
      <c r="AR573" s="76"/>
      <c r="AS573" s="76"/>
      <c r="AT573" s="76"/>
      <c r="AU573" s="76"/>
      <c r="AV573" s="79"/>
      <c r="AW573" s="79" t="e">
        <f>IF(AND($AW$3=#REF!,#REF!=Y573),AV573,"")</f>
        <v>#REF!</v>
      </c>
    </row>
    <row r="574" spans="1:49" ht="21" customHeight="1" thickBot="1">
      <c r="A574" s="68"/>
      <c r="B574" s="68"/>
      <c r="C574" s="69"/>
      <c r="D574" s="70"/>
      <c r="E574" s="71"/>
      <c r="F574" s="72"/>
      <c r="G574" s="73"/>
      <c r="H574" s="73"/>
      <c r="I574" s="74"/>
      <c r="J574" s="75"/>
      <c r="K574" s="75"/>
      <c r="L574" s="75"/>
      <c r="M574" s="75"/>
      <c r="N574" s="75"/>
      <c r="O574" s="75"/>
      <c r="P574" s="76"/>
      <c r="Q574" s="77"/>
      <c r="R574" s="78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  <c r="AO574" s="76"/>
      <c r="AP574" s="76"/>
      <c r="AQ574" s="76"/>
      <c r="AR574" s="76"/>
      <c r="AS574" s="76"/>
      <c r="AT574" s="76"/>
      <c r="AU574" s="76"/>
      <c r="AV574" s="79"/>
      <c r="AW574" s="79" t="e">
        <f>IF(AND($AW$3=#REF!,#REF!=Y574),AV574,"")</f>
        <v>#REF!</v>
      </c>
    </row>
    <row r="575" spans="1:49" ht="21" customHeight="1" thickBot="1">
      <c r="A575" s="68"/>
      <c r="B575" s="68"/>
      <c r="C575" s="69"/>
      <c r="D575" s="70"/>
      <c r="E575" s="71"/>
      <c r="F575" s="72"/>
      <c r="G575" s="73"/>
      <c r="H575" s="73"/>
      <c r="I575" s="74"/>
      <c r="J575" s="75"/>
      <c r="K575" s="75"/>
      <c r="L575" s="75"/>
      <c r="M575" s="75"/>
      <c r="N575" s="75"/>
      <c r="O575" s="75"/>
      <c r="P575" s="76"/>
      <c r="Q575" s="77"/>
      <c r="R575" s="78"/>
      <c r="S575" s="76"/>
      <c r="T575" s="76"/>
      <c r="U575" s="76"/>
      <c r="V575" s="76"/>
      <c r="W575" s="76"/>
      <c r="X575" s="76"/>
      <c r="Y575" s="76"/>
      <c r="Z575" s="76"/>
      <c r="AA575" s="76"/>
      <c r="AB575" s="76"/>
      <c r="AC575" s="76"/>
      <c r="AD575" s="76"/>
      <c r="AE575" s="76"/>
      <c r="AF575" s="76"/>
      <c r="AG575" s="76"/>
      <c r="AH575" s="76"/>
      <c r="AI575" s="76"/>
      <c r="AJ575" s="76"/>
      <c r="AK575" s="76"/>
      <c r="AL575" s="76"/>
      <c r="AM575" s="76"/>
      <c r="AN575" s="76"/>
      <c r="AO575" s="76"/>
      <c r="AP575" s="76"/>
      <c r="AQ575" s="76"/>
      <c r="AR575" s="76"/>
      <c r="AS575" s="76"/>
      <c r="AT575" s="76"/>
      <c r="AU575" s="76"/>
      <c r="AV575" s="79"/>
      <c r="AW575" s="79" t="e">
        <f>IF(AND($AW$3=#REF!,#REF!=Y575),AV575,"")</f>
        <v>#REF!</v>
      </c>
    </row>
    <row r="576" spans="1:49" ht="21" customHeight="1" thickBot="1">
      <c r="A576" s="68"/>
      <c r="B576" s="68"/>
      <c r="C576" s="69"/>
      <c r="D576" s="70"/>
      <c r="E576" s="71"/>
      <c r="F576" s="72"/>
      <c r="G576" s="73"/>
      <c r="H576" s="73"/>
      <c r="I576" s="74"/>
      <c r="J576" s="75"/>
      <c r="K576" s="75"/>
      <c r="L576" s="75"/>
      <c r="M576" s="75"/>
      <c r="N576" s="75"/>
      <c r="O576" s="75"/>
      <c r="P576" s="76"/>
      <c r="Q576" s="77"/>
      <c r="R576" s="78"/>
      <c r="S576" s="76"/>
      <c r="T576" s="76"/>
      <c r="U576" s="76"/>
      <c r="V576" s="76"/>
      <c r="W576" s="76"/>
      <c r="X576" s="76"/>
      <c r="Y576" s="76"/>
      <c r="Z576" s="76"/>
      <c r="AA576" s="76"/>
      <c r="AB576" s="76"/>
      <c r="AC576" s="76"/>
      <c r="AD576" s="76"/>
      <c r="AE576" s="76"/>
      <c r="AF576" s="76"/>
      <c r="AG576" s="76"/>
      <c r="AH576" s="76"/>
      <c r="AI576" s="76"/>
      <c r="AJ576" s="76"/>
      <c r="AK576" s="76"/>
      <c r="AL576" s="76"/>
      <c r="AM576" s="76"/>
      <c r="AN576" s="76"/>
      <c r="AO576" s="76"/>
      <c r="AP576" s="76"/>
      <c r="AQ576" s="76"/>
      <c r="AR576" s="76"/>
      <c r="AS576" s="76"/>
      <c r="AT576" s="76"/>
      <c r="AU576" s="76"/>
      <c r="AV576" s="79"/>
      <c r="AW576" s="79" t="e">
        <f>IF(AND($AW$3=#REF!,#REF!=Y576),AV576,"")</f>
        <v>#REF!</v>
      </c>
    </row>
    <row r="577" spans="1:49" ht="21" customHeight="1" thickBot="1">
      <c r="A577" s="68"/>
      <c r="B577" s="68"/>
      <c r="C577" s="69"/>
      <c r="D577" s="70"/>
      <c r="E577" s="71"/>
      <c r="F577" s="72"/>
      <c r="G577" s="73"/>
      <c r="H577" s="73"/>
      <c r="I577" s="74"/>
      <c r="J577" s="75"/>
      <c r="K577" s="75"/>
      <c r="L577" s="75"/>
      <c r="M577" s="75"/>
      <c r="N577" s="75"/>
      <c r="O577" s="75"/>
      <c r="P577" s="76"/>
      <c r="Q577" s="77"/>
      <c r="R577" s="78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  <c r="AD577" s="76"/>
      <c r="AE577" s="76"/>
      <c r="AF577" s="76"/>
      <c r="AG577" s="76"/>
      <c r="AH577" s="76"/>
      <c r="AI577" s="76"/>
      <c r="AJ577" s="76"/>
      <c r="AK577" s="76"/>
      <c r="AL577" s="76"/>
      <c r="AM577" s="76"/>
      <c r="AN577" s="76"/>
      <c r="AO577" s="76"/>
      <c r="AP577" s="76"/>
      <c r="AQ577" s="76"/>
      <c r="AR577" s="76"/>
      <c r="AS577" s="76"/>
      <c r="AT577" s="76"/>
      <c r="AU577" s="76"/>
      <c r="AV577" s="79"/>
      <c r="AW577" s="79" t="e">
        <f>IF(AND($AW$3=#REF!,#REF!=Y577),AV577,"")</f>
        <v>#REF!</v>
      </c>
    </row>
    <row r="578" spans="1:49" ht="21" customHeight="1" thickBot="1">
      <c r="A578" s="68"/>
      <c r="B578" s="68"/>
      <c r="C578" s="69"/>
      <c r="D578" s="70"/>
      <c r="E578" s="71"/>
      <c r="F578" s="72"/>
      <c r="G578" s="73"/>
      <c r="H578" s="73"/>
      <c r="I578" s="74"/>
      <c r="J578" s="75"/>
      <c r="K578" s="75"/>
      <c r="L578" s="75"/>
      <c r="M578" s="75"/>
      <c r="N578" s="75"/>
      <c r="O578" s="75"/>
      <c r="P578" s="76"/>
      <c r="Q578" s="77"/>
      <c r="R578" s="78"/>
      <c r="S578" s="76"/>
      <c r="T578" s="76"/>
      <c r="U578" s="76"/>
      <c r="V578" s="76"/>
      <c r="W578" s="76"/>
      <c r="X578" s="76"/>
      <c r="Y578" s="76"/>
      <c r="Z578" s="76"/>
      <c r="AA578" s="76"/>
      <c r="AB578" s="76"/>
      <c r="AC578" s="76"/>
      <c r="AD578" s="76"/>
      <c r="AE578" s="76"/>
      <c r="AF578" s="76"/>
      <c r="AG578" s="76"/>
      <c r="AH578" s="76"/>
      <c r="AI578" s="76"/>
      <c r="AJ578" s="76"/>
      <c r="AK578" s="76"/>
      <c r="AL578" s="76"/>
      <c r="AM578" s="76"/>
      <c r="AN578" s="76"/>
      <c r="AO578" s="76"/>
      <c r="AP578" s="76"/>
      <c r="AQ578" s="76"/>
      <c r="AR578" s="76"/>
      <c r="AS578" s="76"/>
      <c r="AT578" s="76"/>
      <c r="AU578" s="76"/>
      <c r="AV578" s="79"/>
      <c r="AW578" s="79" t="e">
        <f>IF(AND($AW$3=#REF!,#REF!=Y578),AV578,"")</f>
        <v>#REF!</v>
      </c>
    </row>
    <row r="579" spans="1:49" ht="21" customHeight="1" thickBot="1">
      <c r="A579" s="68"/>
      <c r="B579" s="68"/>
      <c r="C579" s="69"/>
      <c r="D579" s="70"/>
      <c r="E579" s="71"/>
      <c r="F579" s="72"/>
      <c r="G579" s="73"/>
      <c r="H579" s="73"/>
      <c r="I579" s="74"/>
      <c r="J579" s="75"/>
      <c r="K579" s="75"/>
      <c r="L579" s="75"/>
      <c r="M579" s="75"/>
      <c r="N579" s="75"/>
      <c r="O579" s="75"/>
      <c r="P579" s="76"/>
      <c r="Q579" s="77"/>
      <c r="R579" s="78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/>
      <c r="AN579" s="76"/>
      <c r="AO579" s="76"/>
      <c r="AP579" s="76"/>
      <c r="AQ579" s="76"/>
      <c r="AR579" s="76"/>
      <c r="AS579" s="76"/>
      <c r="AT579" s="76"/>
      <c r="AU579" s="76"/>
      <c r="AV579" s="79"/>
      <c r="AW579" s="79" t="e">
        <f>IF(AND($AW$3=#REF!,#REF!=Y579),AV579,"")</f>
        <v>#REF!</v>
      </c>
    </row>
    <row r="580" spans="1:49" ht="21" customHeight="1" thickBot="1">
      <c r="A580" s="68"/>
      <c r="B580" s="68"/>
      <c r="C580" s="69"/>
      <c r="D580" s="70"/>
      <c r="E580" s="71"/>
      <c r="F580" s="72"/>
      <c r="G580" s="73"/>
      <c r="H580" s="73"/>
      <c r="I580" s="74"/>
      <c r="J580" s="75"/>
      <c r="K580" s="75"/>
      <c r="L580" s="75"/>
      <c r="M580" s="75"/>
      <c r="N580" s="75"/>
      <c r="O580" s="75"/>
      <c r="P580" s="76"/>
      <c r="Q580" s="77"/>
      <c r="R580" s="78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/>
      <c r="AJ580" s="76"/>
      <c r="AK580" s="76"/>
      <c r="AL580" s="76"/>
      <c r="AM580" s="76"/>
      <c r="AN580" s="76"/>
      <c r="AO580" s="76"/>
      <c r="AP580" s="76"/>
      <c r="AQ580" s="76"/>
      <c r="AR580" s="76"/>
      <c r="AS580" s="76"/>
      <c r="AT580" s="76"/>
      <c r="AU580" s="76"/>
      <c r="AV580" s="79"/>
      <c r="AW580" s="79" t="e">
        <f>IF(AND($AW$3=#REF!,#REF!=Y580),AV580,"")</f>
        <v>#REF!</v>
      </c>
    </row>
    <row r="581" spans="1:49" ht="21" customHeight="1" thickBot="1">
      <c r="A581" s="68"/>
      <c r="B581" s="68"/>
      <c r="C581" s="69"/>
      <c r="D581" s="70"/>
      <c r="E581" s="71"/>
      <c r="F581" s="72"/>
      <c r="G581" s="73"/>
      <c r="H581" s="73"/>
      <c r="I581" s="74"/>
      <c r="J581" s="75"/>
      <c r="K581" s="75"/>
      <c r="L581" s="75"/>
      <c r="M581" s="75"/>
      <c r="N581" s="75"/>
      <c r="O581" s="75"/>
      <c r="P581" s="76"/>
      <c r="Q581" s="77"/>
      <c r="R581" s="78"/>
      <c r="S581" s="76"/>
      <c r="T581" s="76"/>
      <c r="U581" s="76"/>
      <c r="V581" s="76"/>
      <c r="W581" s="76"/>
      <c r="X581" s="76"/>
      <c r="Y581" s="76"/>
      <c r="Z581" s="76"/>
      <c r="AA581" s="76"/>
      <c r="AB581" s="76"/>
      <c r="AC581" s="76"/>
      <c r="AD581" s="76"/>
      <c r="AE581" s="76"/>
      <c r="AF581" s="76"/>
      <c r="AG581" s="76"/>
      <c r="AH581" s="76"/>
      <c r="AI581" s="76"/>
      <c r="AJ581" s="76"/>
      <c r="AK581" s="76"/>
      <c r="AL581" s="76"/>
      <c r="AM581" s="76"/>
      <c r="AN581" s="76"/>
      <c r="AO581" s="76"/>
      <c r="AP581" s="76"/>
      <c r="AQ581" s="76"/>
      <c r="AR581" s="76"/>
      <c r="AS581" s="76"/>
      <c r="AT581" s="76"/>
      <c r="AU581" s="76"/>
      <c r="AV581" s="79"/>
      <c r="AW581" s="79" t="e">
        <f>IF(AND($AW$3=#REF!,#REF!=Y581),AV581,"")</f>
        <v>#REF!</v>
      </c>
    </row>
    <row r="582" spans="1:49" ht="21" customHeight="1" thickBot="1">
      <c r="A582" s="68"/>
      <c r="B582" s="68"/>
      <c r="C582" s="69"/>
      <c r="D582" s="70"/>
      <c r="E582" s="71"/>
      <c r="F582" s="72"/>
      <c r="G582" s="73"/>
      <c r="H582" s="73"/>
      <c r="I582" s="74"/>
      <c r="J582" s="75"/>
      <c r="K582" s="75"/>
      <c r="L582" s="75"/>
      <c r="M582" s="75"/>
      <c r="N582" s="75"/>
      <c r="O582" s="75"/>
      <c r="P582" s="76"/>
      <c r="Q582" s="77"/>
      <c r="R582" s="78"/>
      <c r="S582" s="76"/>
      <c r="T582" s="76"/>
      <c r="U582" s="76"/>
      <c r="V582" s="76"/>
      <c r="W582" s="76"/>
      <c r="X582" s="76"/>
      <c r="Y582" s="76"/>
      <c r="Z582" s="76"/>
      <c r="AA582" s="76"/>
      <c r="AB582" s="76"/>
      <c r="AC582" s="76"/>
      <c r="AD582" s="76"/>
      <c r="AE582" s="76"/>
      <c r="AF582" s="76"/>
      <c r="AG582" s="76"/>
      <c r="AH582" s="76"/>
      <c r="AI582" s="76"/>
      <c r="AJ582" s="76"/>
      <c r="AK582" s="76"/>
      <c r="AL582" s="76"/>
      <c r="AM582" s="76"/>
      <c r="AN582" s="76"/>
      <c r="AO582" s="76"/>
      <c r="AP582" s="76"/>
      <c r="AQ582" s="76"/>
      <c r="AR582" s="76"/>
      <c r="AS582" s="76"/>
      <c r="AT582" s="76"/>
      <c r="AU582" s="76"/>
      <c r="AV582" s="79"/>
      <c r="AW582" s="79" t="e">
        <f>IF(AND($AW$3=#REF!,#REF!=Y582),AV582,"")</f>
        <v>#REF!</v>
      </c>
    </row>
    <row r="583" spans="1:49" ht="21" customHeight="1" thickBot="1">
      <c r="A583" s="68"/>
      <c r="B583" s="68"/>
      <c r="C583" s="69"/>
      <c r="D583" s="70"/>
      <c r="E583" s="71"/>
      <c r="F583" s="72"/>
      <c r="G583" s="73"/>
      <c r="H583" s="73"/>
      <c r="I583" s="74"/>
      <c r="J583" s="75"/>
      <c r="K583" s="75"/>
      <c r="L583" s="75"/>
      <c r="M583" s="75"/>
      <c r="N583" s="75"/>
      <c r="O583" s="75"/>
      <c r="P583" s="76"/>
      <c r="Q583" s="77"/>
      <c r="R583" s="78"/>
      <c r="S583" s="76"/>
      <c r="T583" s="76"/>
      <c r="U583" s="76"/>
      <c r="V583" s="76"/>
      <c r="W583" s="76"/>
      <c r="X583" s="76"/>
      <c r="Y583" s="76"/>
      <c r="Z583" s="76"/>
      <c r="AA583" s="76"/>
      <c r="AB583" s="76"/>
      <c r="AC583" s="76"/>
      <c r="AD583" s="76"/>
      <c r="AE583" s="76"/>
      <c r="AF583" s="76"/>
      <c r="AG583" s="76"/>
      <c r="AH583" s="76"/>
      <c r="AI583" s="76"/>
      <c r="AJ583" s="76"/>
      <c r="AK583" s="76"/>
      <c r="AL583" s="76"/>
      <c r="AM583" s="76"/>
      <c r="AN583" s="76"/>
      <c r="AO583" s="76"/>
      <c r="AP583" s="76"/>
      <c r="AQ583" s="76"/>
      <c r="AR583" s="76"/>
      <c r="AS583" s="76"/>
      <c r="AT583" s="76"/>
      <c r="AU583" s="76"/>
      <c r="AV583" s="79"/>
      <c r="AW583" s="79" t="e">
        <f>IF(AND($AW$3=#REF!,#REF!=Y583),AV583,"")</f>
        <v>#REF!</v>
      </c>
    </row>
    <row r="584" spans="1:49" ht="21" customHeight="1" thickBot="1">
      <c r="A584" s="68"/>
      <c r="B584" s="68"/>
      <c r="C584" s="69"/>
      <c r="D584" s="70"/>
      <c r="E584" s="71"/>
      <c r="F584" s="72"/>
      <c r="G584" s="73"/>
      <c r="H584" s="73"/>
      <c r="I584" s="74"/>
      <c r="J584" s="75"/>
      <c r="K584" s="75"/>
      <c r="L584" s="75"/>
      <c r="M584" s="75"/>
      <c r="N584" s="75"/>
      <c r="O584" s="75"/>
      <c r="P584" s="76"/>
      <c r="Q584" s="77"/>
      <c r="R584" s="78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  <c r="AP584" s="76"/>
      <c r="AQ584" s="76"/>
      <c r="AR584" s="76"/>
      <c r="AS584" s="76"/>
      <c r="AT584" s="76"/>
      <c r="AU584" s="76"/>
      <c r="AV584" s="79"/>
      <c r="AW584" s="79" t="e">
        <f>IF(AND($AW$3=#REF!,#REF!=Y584),AV584,"")</f>
        <v>#REF!</v>
      </c>
    </row>
    <row r="585" spans="1:49" ht="21" customHeight="1" thickBot="1">
      <c r="A585" s="68"/>
      <c r="B585" s="68"/>
      <c r="C585" s="69"/>
      <c r="D585" s="70"/>
      <c r="E585" s="71"/>
      <c r="F585" s="72"/>
      <c r="G585" s="73"/>
      <c r="H585" s="73"/>
      <c r="I585" s="74"/>
      <c r="J585" s="75"/>
      <c r="K585" s="75"/>
      <c r="L585" s="75"/>
      <c r="M585" s="75"/>
      <c r="N585" s="75"/>
      <c r="O585" s="75"/>
      <c r="P585" s="76"/>
      <c r="Q585" s="77"/>
      <c r="R585" s="78"/>
      <c r="S585" s="76"/>
      <c r="T585" s="76"/>
      <c r="U585" s="76"/>
      <c r="V585" s="76"/>
      <c r="W585" s="76"/>
      <c r="X585" s="76"/>
      <c r="Y585" s="76"/>
      <c r="Z585" s="76"/>
      <c r="AA585" s="76"/>
      <c r="AB585" s="76"/>
      <c r="AC585" s="76"/>
      <c r="AD585" s="76"/>
      <c r="AE585" s="76"/>
      <c r="AF585" s="76"/>
      <c r="AG585" s="76"/>
      <c r="AH585" s="76"/>
      <c r="AI585" s="76"/>
      <c r="AJ585" s="76"/>
      <c r="AK585" s="76"/>
      <c r="AL585" s="76"/>
      <c r="AM585" s="76"/>
      <c r="AN585" s="76"/>
      <c r="AO585" s="76"/>
      <c r="AP585" s="76"/>
      <c r="AQ585" s="76"/>
      <c r="AR585" s="76"/>
      <c r="AS585" s="76"/>
      <c r="AT585" s="76"/>
      <c r="AU585" s="76"/>
      <c r="AV585" s="79"/>
      <c r="AW585" s="79" t="e">
        <f>IF(AND($AW$3=#REF!,#REF!=Y585),AV585,"")</f>
        <v>#REF!</v>
      </c>
    </row>
    <row r="586" spans="1:49" ht="21" customHeight="1" thickBot="1">
      <c r="A586" s="68"/>
      <c r="B586" s="68"/>
      <c r="C586" s="69"/>
      <c r="D586" s="70"/>
      <c r="E586" s="71"/>
      <c r="F586" s="72"/>
      <c r="G586" s="73"/>
      <c r="H586" s="73"/>
      <c r="I586" s="74"/>
      <c r="J586" s="75"/>
      <c r="K586" s="75"/>
      <c r="L586" s="75"/>
      <c r="M586" s="75"/>
      <c r="N586" s="75"/>
      <c r="O586" s="75"/>
      <c r="P586" s="76"/>
      <c r="Q586" s="77"/>
      <c r="R586" s="78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/>
      <c r="AJ586" s="76"/>
      <c r="AK586" s="76"/>
      <c r="AL586" s="76"/>
      <c r="AM586" s="76"/>
      <c r="AN586" s="76"/>
      <c r="AO586" s="76"/>
      <c r="AP586" s="76"/>
      <c r="AQ586" s="76"/>
      <c r="AR586" s="76"/>
      <c r="AS586" s="76"/>
      <c r="AT586" s="76"/>
      <c r="AU586" s="76"/>
      <c r="AV586" s="79"/>
      <c r="AW586" s="79" t="e">
        <f>IF(AND($AW$3=#REF!,#REF!=Y586),AV586,"")</f>
        <v>#REF!</v>
      </c>
    </row>
    <row r="587" spans="1:49" ht="21" customHeight="1" thickBot="1">
      <c r="A587" s="68"/>
      <c r="B587" s="68"/>
      <c r="C587" s="69"/>
      <c r="D587" s="70"/>
      <c r="E587" s="71"/>
      <c r="F587" s="72"/>
      <c r="G587" s="73"/>
      <c r="H587" s="73"/>
      <c r="I587" s="74"/>
      <c r="J587" s="75"/>
      <c r="K587" s="75"/>
      <c r="L587" s="75"/>
      <c r="M587" s="75"/>
      <c r="N587" s="75"/>
      <c r="O587" s="75"/>
      <c r="P587" s="76"/>
      <c r="Q587" s="77"/>
      <c r="R587" s="78"/>
      <c r="S587" s="76"/>
      <c r="T587" s="76"/>
      <c r="U587" s="76"/>
      <c r="V587" s="76"/>
      <c r="W587" s="76"/>
      <c r="X587" s="76"/>
      <c r="Y587" s="76"/>
      <c r="Z587" s="76"/>
      <c r="AA587" s="76"/>
      <c r="AB587" s="76"/>
      <c r="AC587" s="76"/>
      <c r="AD587" s="76"/>
      <c r="AE587" s="76"/>
      <c r="AF587" s="76"/>
      <c r="AG587" s="76"/>
      <c r="AH587" s="76"/>
      <c r="AI587" s="76"/>
      <c r="AJ587" s="76"/>
      <c r="AK587" s="76"/>
      <c r="AL587" s="76"/>
      <c r="AM587" s="76"/>
      <c r="AN587" s="76"/>
      <c r="AO587" s="76"/>
      <c r="AP587" s="76"/>
      <c r="AQ587" s="76"/>
      <c r="AR587" s="76"/>
      <c r="AS587" s="76"/>
      <c r="AT587" s="76"/>
      <c r="AU587" s="76"/>
      <c r="AV587" s="79"/>
      <c r="AW587" s="79" t="e">
        <f>IF(AND($AW$3=#REF!,#REF!=Y587),AV587,"")</f>
        <v>#REF!</v>
      </c>
    </row>
    <row r="588" spans="1:49" ht="21" customHeight="1" thickBot="1">
      <c r="A588" s="68"/>
      <c r="B588" s="68"/>
      <c r="C588" s="69"/>
      <c r="D588" s="70"/>
      <c r="E588" s="71"/>
      <c r="F588" s="72"/>
      <c r="G588" s="73"/>
      <c r="H588" s="73"/>
      <c r="I588" s="74"/>
      <c r="J588" s="75"/>
      <c r="K588" s="75"/>
      <c r="L588" s="75"/>
      <c r="M588" s="75"/>
      <c r="N588" s="75"/>
      <c r="O588" s="75"/>
      <c r="P588" s="76"/>
      <c r="Q588" s="77"/>
      <c r="R588" s="78"/>
      <c r="S588" s="76"/>
      <c r="T588" s="76"/>
      <c r="U588" s="76"/>
      <c r="V588" s="76"/>
      <c r="W588" s="76"/>
      <c r="X588" s="76"/>
      <c r="Y588" s="76"/>
      <c r="Z588" s="76"/>
      <c r="AA588" s="76"/>
      <c r="AB588" s="76"/>
      <c r="AC588" s="76"/>
      <c r="AD588" s="76"/>
      <c r="AE588" s="76"/>
      <c r="AF588" s="76"/>
      <c r="AG588" s="76"/>
      <c r="AH588" s="76"/>
      <c r="AI588" s="76"/>
      <c r="AJ588" s="76"/>
      <c r="AK588" s="76"/>
      <c r="AL588" s="76"/>
      <c r="AM588" s="76"/>
      <c r="AN588" s="76"/>
      <c r="AO588" s="76"/>
      <c r="AP588" s="76"/>
      <c r="AQ588" s="76"/>
      <c r="AR588" s="76"/>
      <c r="AS588" s="76"/>
      <c r="AT588" s="76"/>
      <c r="AU588" s="76"/>
      <c r="AV588" s="79"/>
      <c r="AW588" s="79" t="e">
        <f>IF(AND($AW$3=#REF!,#REF!=Y588),AV588,"")</f>
        <v>#REF!</v>
      </c>
    </row>
    <row r="589" spans="1:49" ht="21" customHeight="1" thickBot="1">
      <c r="A589" s="68"/>
      <c r="B589" s="68"/>
      <c r="C589" s="69"/>
      <c r="D589" s="70"/>
      <c r="E589" s="71"/>
      <c r="F589" s="72"/>
      <c r="G589" s="73"/>
      <c r="H589" s="73"/>
      <c r="I589" s="74"/>
      <c r="J589" s="75"/>
      <c r="K589" s="75"/>
      <c r="L589" s="75"/>
      <c r="M589" s="75"/>
      <c r="N589" s="75"/>
      <c r="O589" s="75"/>
      <c r="P589" s="76"/>
      <c r="Q589" s="77"/>
      <c r="R589" s="78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  <c r="AP589" s="76"/>
      <c r="AQ589" s="76"/>
      <c r="AR589" s="76"/>
      <c r="AS589" s="76"/>
      <c r="AT589" s="76"/>
      <c r="AU589" s="76"/>
      <c r="AV589" s="79"/>
      <c r="AW589" s="79" t="e">
        <f>IF(AND($AW$3=#REF!,#REF!=Y589),AV589,"")</f>
        <v>#REF!</v>
      </c>
    </row>
    <row r="590" spans="1:49" ht="21" customHeight="1" thickBot="1">
      <c r="A590" s="68"/>
      <c r="B590" s="68"/>
      <c r="C590" s="69"/>
      <c r="D590" s="70"/>
      <c r="E590" s="71"/>
      <c r="F590" s="72"/>
      <c r="G590" s="73"/>
      <c r="H590" s="73"/>
      <c r="I590" s="74"/>
      <c r="J590" s="75"/>
      <c r="K590" s="75"/>
      <c r="L590" s="75"/>
      <c r="M590" s="75"/>
      <c r="N590" s="75"/>
      <c r="O590" s="75"/>
      <c r="P590" s="76"/>
      <c r="Q590" s="77"/>
      <c r="R590" s="78"/>
      <c r="S590" s="76"/>
      <c r="T590" s="76"/>
      <c r="U590" s="76"/>
      <c r="V590" s="76"/>
      <c r="W590" s="76"/>
      <c r="X590" s="76"/>
      <c r="Y590" s="76"/>
      <c r="Z590" s="76"/>
      <c r="AA590" s="76"/>
      <c r="AB590" s="76"/>
      <c r="AC590" s="76"/>
      <c r="AD590" s="76"/>
      <c r="AE590" s="76"/>
      <c r="AF590" s="76"/>
      <c r="AG590" s="76"/>
      <c r="AH590" s="76"/>
      <c r="AI590" s="76"/>
      <c r="AJ590" s="76"/>
      <c r="AK590" s="76"/>
      <c r="AL590" s="76"/>
      <c r="AM590" s="76"/>
      <c r="AN590" s="76"/>
      <c r="AO590" s="76"/>
      <c r="AP590" s="76"/>
      <c r="AQ590" s="76"/>
      <c r="AR590" s="76"/>
      <c r="AS590" s="76"/>
      <c r="AT590" s="76"/>
      <c r="AU590" s="76"/>
      <c r="AV590" s="79"/>
      <c r="AW590" s="79" t="e">
        <f>IF(AND($AW$3=#REF!,#REF!=Y590),AV590,"")</f>
        <v>#REF!</v>
      </c>
    </row>
    <row r="591" spans="1:49" ht="21" customHeight="1" thickBot="1">
      <c r="A591" s="68"/>
      <c r="B591" s="68"/>
      <c r="C591" s="69"/>
      <c r="D591" s="70"/>
      <c r="E591" s="71"/>
      <c r="F591" s="72"/>
      <c r="G591" s="73"/>
      <c r="H591" s="73"/>
      <c r="I591" s="74"/>
      <c r="J591" s="75"/>
      <c r="K591" s="75"/>
      <c r="L591" s="75"/>
      <c r="M591" s="75"/>
      <c r="N591" s="75"/>
      <c r="O591" s="75"/>
      <c r="P591" s="76"/>
      <c r="Q591" s="77"/>
      <c r="R591" s="78"/>
      <c r="S591" s="76"/>
      <c r="T591" s="76"/>
      <c r="U591" s="76"/>
      <c r="V591" s="76"/>
      <c r="W591" s="76"/>
      <c r="X591" s="76"/>
      <c r="Y591" s="76"/>
      <c r="Z591" s="76"/>
      <c r="AA591" s="76"/>
      <c r="AB591" s="76"/>
      <c r="AC591" s="76"/>
      <c r="AD591" s="76"/>
      <c r="AE591" s="76"/>
      <c r="AF591" s="76"/>
      <c r="AG591" s="76"/>
      <c r="AH591" s="76"/>
      <c r="AI591" s="76"/>
      <c r="AJ591" s="76"/>
      <c r="AK591" s="76"/>
      <c r="AL591" s="76"/>
      <c r="AM591" s="76"/>
      <c r="AN591" s="76"/>
      <c r="AO591" s="76"/>
      <c r="AP591" s="76"/>
      <c r="AQ591" s="76"/>
      <c r="AR591" s="76"/>
      <c r="AS591" s="76"/>
      <c r="AT591" s="76"/>
      <c r="AU591" s="76"/>
      <c r="AV591" s="79"/>
      <c r="AW591" s="79" t="e">
        <f>IF(AND($AW$3=#REF!,#REF!=Y591),AV591,"")</f>
        <v>#REF!</v>
      </c>
    </row>
    <row r="592" spans="1:49" ht="21" customHeight="1" thickBot="1">
      <c r="A592" s="68"/>
      <c r="B592" s="68"/>
      <c r="C592" s="69"/>
      <c r="D592" s="70"/>
      <c r="E592" s="71"/>
      <c r="F592" s="72"/>
      <c r="G592" s="73"/>
      <c r="H592" s="73"/>
      <c r="I592" s="74"/>
      <c r="J592" s="75"/>
      <c r="K592" s="75"/>
      <c r="L592" s="75"/>
      <c r="M592" s="75"/>
      <c r="N592" s="75"/>
      <c r="O592" s="75"/>
      <c r="P592" s="76"/>
      <c r="Q592" s="77"/>
      <c r="R592" s="78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/>
      <c r="AJ592" s="76"/>
      <c r="AK592" s="76"/>
      <c r="AL592" s="76"/>
      <c r="AM592" s="76"/>
      <c r="AN592" s="76"/>
      <c r="AO592" s="76"/>
      <c r="AP592" s="76"/>
      <c r="AQ592" s="76"/>
      <c r="AR592" s="76"/>
      <c r="AS592" s="76"/>
      <c r="AT592" s="76"/>
      <c r="AU592" s="76"/>
      <c r="AV592" s="79"/>
      <c r="AW592" s="79" t="e">
        <f>IF(AND($AW$3=#REF!,#REF!=Y592),AV592,"")</f>
        <v>#REF!</v>
      </c>
    </row>
    <row r="593" spans="1:49" ht="21" customHeight="1" thickBot="1">
      <c r="A593" s="68"/>
      <c r="B593" s="68"/>
      <c r="C593" s="69"/>
      <c r="D593" s="70"/>
      <c r="E593" s="71"/>
      <c r="F593" s="72"/>
      <c r="G593" s="73"/>
      <c r="H593" s="73"/>
      <c r="I593" s="74"/>
      <c r="J593" s="75"/>
      <c r="K593" s="75"/>
      <c r="L593" s="75"/>
      <c r="M593" s="75"/>
      <c r="N593" s="75"/>
      <c r="O593" s="75"/>
      <c r="P593" s="76"/>
      <c r="Q593" s="77"/>
      <c r="R593" s="78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  <c r="AC593" s="76"/>
      <c r="AD593" s="76"/>
      <c r="AE593" s="76"/>
      <c r="AF593" s="76"/>
      <c r="AG593" s="76"/>
      <c r="AH593" s="76"/>
      <c r="AI593" s="76"/>
      <c r="AJ593" s="76"/>
      <c r="AK593" s="76"/>
      <c r="AL593" s="76"/>
      <c r="AM593" s="76"/>
      <c r="AN593" s="76"/>
      <c r="AO593" s="76"/>
      <c r="AP593" s="76"/>
      <c r="AQ593" s="76"/>
      <c r="AR593" s="76"/>
      <c r="AS593" s="76"/>
      <c r="AT593" s="76"/>
      <c r="AU593" s="76"/>
      <c r="AV593" s="79"/>
      <c r="AW593" s="79" t="e">
        <f>IF(AND($AW$3=#REF!,#REF!=Y593),AV593,"")</f>
        <v>#REF!</v>
      </c>
    </row>
    <row r="594" spans="1:49" ht="21" customHeight="1" thickBot="1">
      <c r="A594" s="68"/>
      <c r="B594" s="68"/>
      <c r="C594" s="69"/>
      <c r="D594" s="70"/>
      <c r="E594" s="71"/>
      <c r="F594" s="72"/>
      <c r="G594" s="73"/>
      <c r="H594" s="73"/>
      <c r="I594" s="74"/>
      <c r="J594" s="75"/>
      <c r="K594" s="75"/>
      <c r="L594" s="75"/>
      <c r="M594" s="75"/>
      <c r="N594" s="75"/>
      <c r="O594" s="75"/>
      <c r="P594" s="76"/>
      <c r="Q594" s="77"/>
      <c r="R594" s="78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  <c r="AP594" s="76"/>
      <c r="AQ594" s="76"/>
      <c r="AR594" s="76"/>
      <c r="AS594" s="76"/>
      <c r="AT594" s="76"/>
      <c r="AU594" s="76"/>
      <c r="AV594" s="79"/>
      <c r="AW594" s="79" t="e">
        <f>IF(AND($AW$3=#REF!,#REF!=Y594),AV594,"")</f>
        <v>#REF!</v>
      </c>
    </row>
    <row r="595" spans="1:49" ht="21" customHeight="1" thickBot="1">
      <c r="A595" s="68"/>
      <c r="B595" s="68"/>
      <c r="C595" s="69"/>
      <c r="D595" s="70"/>
      <c r="E595" s="71"/>
      <c r="F595" s="72"/>
      <c r="G595" s="73"/>
      <c r="H595" s="73"/>
      <c r="I595" s="74"/>
      <c r="J595" s="75"/>
      <c r="K595" s="75"/>
      <c r="L595" s="75"/>
      <c r="M595" s="75"/>
      <c r="N595" s="75"/>
      <c r="O595" s="75"/>
      <c r="P595" s="76"/>
      <c r="Q595" s="77"/>
      <c r="R595" s="78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/>
      <c r="AJ595" s="76"/>
      <c r="AK595" s="76"/>
      <c r="AL595" s="76"/>
      <c r="AM595" s="76"/>
      <c r="AN595" s="76"/>
      <c r="AO595" s="76"/>
      <c r="AP595" s="76"/>
      <c r="AQ595" s="76"/>
      <c r="AR595" s="76"/>
      <c r="AS595" s="76"/>
      <c r="AT595" s="76"/>
      <c r="AU595" s="76"/>
      <c r="AV595" s="79"/>
      <c r="AW595" s="79" t="e">
        <f>IF(AND($AW$3=#REF!,#REF!=Y595),AV595,"")</f>
        <v>#REF!</v>
      </c>
    </row>
    <row r="596" spans="1:49" ht="21" customHeight="1" thickBot="1">
      <c r="A596" s="68"/>
      <c r="B596" s="68"/>
      <c r="C596" s="69"/>
      <c r="D596" s="70"/>
      <c r="E596" s="71"/>
      <c r="F596" s="72"/>
      <c r="G596" s="73"/>
      <c r="H596" s="73"/>
      <c r="I596" s="74"/>
      <c r="J596" s="75"/>
      <c r="K596" s="75"/>
      <c r="L596" s="75"/>
      <c r="M596" s="75"/>
      <c r="N596" s="75"/>
      <c r="O596" s="75"/>
      <c r="P596" s="76"/>
      <c r="Q596" s="77"/>
      <c r="R596" s="78"/>
      <c r="S596" s="76"/>
      <c r="T596" s="76"/>
      <c r="U596" s="76"/>
      <c r="V596" s="76"/>
      <c r="W596" s="76"/>
      <c r="X596" s="76"/>
      <c r="Y596" s="76"/>
      <c r="Z596" s="76"/>
      <c r="AA596" s="76"/>
      <c r="AB596" s="76"/>
      <c r="AC596" s="76"/>
      <c r="AD596" s="76"/>
      <c r="AE596" s="76"/>
      <c r="AF596" s="76"/>
      <c r="AG596" s="76"/>
      <c r="AH596" s="76"/>
      <c r="AI596" s="76"/>
      <c r="AJ596" s="76"/>
      <c r="AK596" s="76"/>
      <c r="AL596" s="76"/>
      <c r="AM596" s="76"/>
      <c r="AN596" s="76"/>
      <c r="AO596" s="76"/>
      <c r="AP596" s="76"/>
      <c r="AQ596" s="76"/>
      <c r="AR596" s="76"/>
      <c r="AS596" s="76"/>
      <c r="AT596" s="76"/>
      <c r="AU596" s="76"/>
      <c r="AV596" s="79"/>
      <c r="AW596" s="79" t="e">
        <f>IF(AND($AW$3=#REF!,#REF!=Y596),AV596,"")</f>
        <v>#REF!</v>
      </c>
    </row>
    <row r="597" spans="1:49" ht="21" customHeight="1" thickBot="1">
      <c r="A597" s="68"/>
      <c r="B597" s="68"/>
      <c r="C597" s="69"/>
      <c r="D597" s="70"/>
      <c r="E597" s="71"/>
      <c r="F597" s="72"/>
      <c r="G597" s="73"/>
      <c r="H597" s="73"/>
      <c r="I597" s="74"/>
      <c r="J597" s="75"/>
      <c r="K597" s="75"/>
      <c r="L597" s="75"/>
      <c r="M597" s="75"/>
      <c r="N597" s="75"/>
      <c r="O597" s="75"/>
      <c r="P597" s="76"/>
      <c r="Q597" s="77"/>
      <c r="R597" s="78"/>
      <c r="S597" s="76"/>
      <c r="T597" s="76"/>
      <c r="U597" s="76"/>
      <c r="V597" s="76"/>
      <c r="W597" s="76"/>
      <c r="X597" s="76"/>
      <c r="Y597" s="76"/>
      <c r="Z597" s="76"/>
      <c r="AA597" s="76"/>
      <c r="AB597" s="76"/>
      <c r="AC597" s="76"/>
      <c r="AD597" s="76"/>
      <c r="AE597" s="76"/>
      <c r="AF597" s="76"/>
      <c r="AG597" s="76"/>
      <c r="AH597" s="76"/>
      <c r="AI597" s="76"/>
      <c r="AJ597" s="76"/>
      <c r="AK597" s="76"/>
      <c r="AL597" s="76"/>
      <c r="AM597" s="76"/>
      <c r="AN597" s="76"/>
      <c r="AO597" s="76"/>
      <c r="AP597" s="76"/>
      <c r="AQ597" s="76"/>
      <c r="AR597" s="76"/>
      <c r="AS597" s="76"/>
      <c r="AT597" s="76"/>
      <c r="AU597" s="76"/>
      <c r="AV597" s="79"/>
      <c r="AW597" s="79" t="e">
        <f>IF(AND($AW$3=#REF!,#REF!=Y597),AV597,"")</f>
        <v>#REF!</v>
      </c>
    </row>
    <row r="598" spans="1:49" ht="21" customHeight="1" thickBot="1">
      <c r="A598" s="68"/>
      <c r="B598" s="68"/>
      <c r="C598" s="69"/>
      <c r="D598" s="70"/>
      <c r="E598" s="71"/>
      <c r="F598" s="72"/>
      <c r="G598" s="73"/>
      <c r="H598" s="73"/>
      <c r="I598" s="74"/>
      <c r="J598" s="75"/>
      <c r="K598" s="75"/>
      <c r="L598" s="75"/>
      <c r="M598" s="75"/>
      <c r="N598" s="75"/>
      <c r="O598" s="75"/>
      <c r="P598" s="76"/>
      <c r="Q598" s="77"/>
      <c r="R598" s="78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/>
      <c r="AN598" s="76"/>
      <c r="AO598" s="76"/>
      <c r="AP598" s="76"/>
      <c r="AQ598" s="76"/>
      <c r="AR598" s="76"/>
      <c r="AS598" s="76"/>
      <c r="AT598" s="76"/>
      <c r="AU598" s="76"/>
      <c r="AV598" s="79"/>
      <c r="AW598" s="79" t="e">
        <f>IF(AND($AW$3=#REF!,#REF!=Y598),AV598,"")</f>
        <v>#REF!</v>
      </c>
    </row>
    <row r="599" spans="1:49" ht="21" customHeight="1" thickBot="1">
      <c r="A599" s="68"/>
      <c r="B599" s="68"/>
      <c r="C599" s="69"/>
      <c r="D599" s="70"/>
      <c r="E599" s="71"/>
      <c r="F599" s="72"/>
      <c r="G599" s="73"/>
      <c r="H599" s="73"/>
      <c r="I599" s="74"/>
      <c r="J599" s="75"/>
      <c r="K599" s="75"/>
      <c r="L599" s="75"/>
      <c r="M599" s="75"/>
      <c r="N599" s="75"/>
      <c r="O599" s="75"/>
      <c r="P599" s="76"/>
      <c r="Q599" s="77"/>
      <c r="R599" s="78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/>
      <c r="AN599" s="76"/>
      <c r="AO599" s="76"/>
      <c r="AP599" s="76"/>
      <c r="AQ599" s="76"/>
      <c r="AR599" s="76"/>
      <c r="AS599" s="76"/>
      <c r="AT599" s="76"/>
      <c r="AU599" s="76"/>
      <c r="AV599" s="79"/>
      <c r="AW599" s="79" t="e">
        <f>IF(AND($AW$3=#REF!,#REF!=Y599),AV599,"")</f>
        <v>#REF!</v>
      </c>
    </row>
    <row r="600" spans="1:49" ht="21" customHeight="1" thickBot="1">
      <c r="A600" s="68"/>
      <c r="B600" s="68"/>
      <c r="C600" s="69"/>
      <c r="D600" s="70"/>
      <c r="E600" s="71"/>
      <c r="F600" s="72"/>
      <c r="G600" s="73"/>
      <c r="H600" s="73"/>
      <c r="I600" s="74"/>
      <c r="J600" s="75"/>
      <c r="K600" s="75"/>
      <c r="L600" s="75"/>
      <c r="M600" s="75"/>
      <c r="N600" s="75"/>
      <c r="O600" s="75"/>
      <c r="P600" s="76"/>
      <c r="Q600" s="77"/>
      <c r="R600" s="78"/>
      <c r="S600" s="76"/>
      <c r="T600" s="76"/>
      <c r="U600" s="76"/>
      <c r="V600" s="76"/>
      <c r="W600" s="76"/>
      <c r="X600" s="76"/>
      <c r="Y600" s="76"/>
      <c r="Z600" s="76"/>
      <c r="AA600" s="76"/>
      <c r="AB600" s="76"/>
      <c r="AC600" s="76"/>
      <c r="AD600" s="76"/>
      <c r="AE600" s="76"/>
      <c r="AF600" s="76"/>
      <c r="AG600" s="76"/>
      <c r="AH600" s="76"/>
      <c r="AI600" s="76"/>
      <c r="AJ600" s="76"/>
      <c r="AK600" s="76"/>
      <c r="AL600" s="76"/>
      <c r="AM600" s="76"/>
      <c r="AN600" s="76"/>
      <c r="AO600" s="76"/>
      <c r="AP600" s="76"/>
      <c r="AQ600" s="76"/>
      <c r="AR600" s="76"/>
      <c r="AS600" s="76"/>
      <c r="AT600" s="76"/>
      <c r="AU600" s="76"/>
      <c r="AV600" s="79"/>
      <c r="AW600" s="79" t="e">
        <f>IF(AND($AW$3=#REF!,#REF!=Y600),AV600,"")</f>
        <v>#REF!</v>
      </c>
    </row>
    <row r="601" spans="1:49" ht="21" customHeight="1" thickBot="1">
      <c r="A601" s="68"/>
      <c r="B601" s="68"/>
      <c r="C601" s="69"/>
      <c r="D601" s="70"/>
      <c r="E601" s="71"/>
      <c r="F601" s="72"/>
      <c r="G601" s="73"/>
      <c r="H601" s="73"/>
      <c r="I601" s="74"/>
      <c r="J601" s="75"/>
      <c r="K601" s="75"/>
      <c r="L601" s="75"/>
      <c r="M601" s="75"/>
      <c r="N601" s="75"/>
      <c r="O601" s="75"/>
      <c r="P601" s="76"/>
      <c r="Q601" s="77"/>
      <c r="R601" s="78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/>
      <c r="AJ601" s="76"/>
      <c r="AK601" s="76"/>
      <c r="AL601" s="76"/>
      <c r="AM601" s="76"/>
      <c r="AN601" s="76"/>
      <c r="AO601" s="76"/>
      <c r="AP601" s="76"/>
      <c r="AQ601" s="76"/>
      <c r="AR601" s="76"/>
      <c r="AS601" s="76"/>
      <c r="AT601" s="76"/>
      <c r="AU601" s="76"/>
      <c r="AV601" s="79"/>
      <c r="AW601" s="79" t="e">
        <f>IF(AND($AW$3=#REF!,#REF!=Y601),AV601,"")</f>
        <v>#REF!</v>
      </c>
    </row>
    <row r="602" spans="1:49" ht="21" customHeight="1" thickBot="1">
      <c r="A602" s="68"/>
      <c r="B602" s="68"/>
      <c r="C602" s="69"/>
      <c r="D602" s="70"/>
      <c r="E602" s="71"/>
      <c r="F602" s="72"/>
      <c r="G602" s="73"/>
      <c r="H602" s="73"/>
      <c r="I602" s="74"/>
      <c r="J602" s="75"/>
      <c r="K602" s="75"/>
      <c r="L602" s="75"/>
      <c r="M602" s="75"/>
      <c r="N602" s="75"/>
      <c r="O602" s="75"/>
      <c r="P602" s="76"/>
      <c r="Q602" s="77"/>
      <c r="R602" s="78"/>
      <c r="S602" s="76"/>
      <c r="T602" s="76"/>
      <c r="U602" s="76"/>
      <c r="V602" s="76"/>
      <c r="W602" s="76"/>
      <c r="X602" s="76"/>
      <c r="Y602" s="76"/>
      <c r="Z602" s="76"/>
      <c r="AA602" s="76"/>
      <c r="AB602" s="76"/>
      <c r="AC602" s="76"/>
      <c r="AD602" s="76"/>
      <c r="AE602" s="76"/>
      <c r="AF602" s="76"/>
      <c r="AG602" s="76"/>
      <c r="AH602" s="76"/>
      <c r="AI602" s="76"/>
      <c r="AJ602" s="76"/>
      <c r="AK602" s="76"/>
      <c r="AL602" s="76"/>
      <c r="AM602" s="76"/>
      <c r="AN602" s="76"/>
      <c r="AO602" s="76"/>
      <c r="AP602" s="76"/>
      <c r="AQ602" s="76"/>
      <c r="AR602" s="76"/>
      <c r="AS602" s="76"/>
      <c r="AT602" s="76"/>
      <c r="AU602" s="76"/>
      <c r="AV602" s="79"/>
      <c r="AW602" s="79" t="e">
        <f>IF(AND($AW$3=#REF!,#REF!=Y602),AV602,"")</f>
        <v>#REF!</v>
      </c>
    </row>
    <row r="603" spans="1:49" ht="21" customHeight="1" thickBot="1">
      <c r="A603" s="68"/>
      <c r="B603" s="68"/>
      <c r="C603" s="69"/>
      <c r="D603" s="70"/>
      <c r="E603" s="71"/>
      <c r="F603" s="72"/>
      <c r="G603" s="73"/>
      <c r="H603" s="73"/>
      <c r="I603" s="74"/>
      <c r="J603" s="75"/>
      <c r="K603" s="75"/>
      <c r="L603" s="75"/>
      <c r="M603" s="75"/>
      <c r="N603" s="75"/>
      <c r="O603" s="75"/>
      <c r="P603" s="76"/>
      <c r="Q603" s="77"/>
      <c r="R603" s="78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  <c r="AC603" s="76"/>
      <c r="AD603" s="76"/>
      <c r="AE603" s="76"/>
      <c r="AF603" s="76"/>
      <c r="AG603" s="76"/>
      <c r="AH603" s="76"/>
      <c r="AI603" s="76"/>
      <c r="AJ603" s="76"/>
      <c r="AK603" s="76"/>
      <c r="AL603" s="76"/>
      <c r="AM603" s="76"/>
      <c r="AN603" s="76"/>
      <c r="AO603" s="76"/>
      <c r="AP603" s="76"/>
      <c r="AQ603" s="76"/>
      <c r="AR603" s="76"/>
      <c r="AS603" s="76"/>
      <c r="AT603" s="76"/>
      <c r="AU603" s="76"/>
      <c r="AV603" s="79"/>
      <c r="AW603" s="79" t="e">
        <f>IF(AND($AW$3=#REF!,#REF!=Y603),AV603,"")</f>
        <v>#REF!</v>
      </c>
    </row>
    <row r="604" spans="1:49" ht="21" customHeight="1" thickBot="1">
      <c r="A604" s="68"/>
      <c r="B604" s="68"/>
      <c r="C604" s="69"/>
      <c r="D604" s="70"/>
      <c r="E604" s="71"/>
      <c r="F604" s="72"/>
      <c r="G604" s="73"/>
      <c r="H604" s="73"/>
      <c r="I604" s="74"/>
      <c r="J604" s="75"/>
      <c r="K604" s="75"/>
      <c r="L604" s="75"/>
      <c r="M604" s="75"/>
      <c r="N604" s="75"/>
      <c r="O604" s="75"/>
      <c r="P604" s="76"/>
      <c r="Q604" s="77"/>
      <c r="R604" s="78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  <c r="AP604" s="76"/>
      <c r="AQ604" s="76"/>
      <c r="AR604" s="76"/>
      <c r="AS604" s="76"/>
      <c r="AT604" s="76"/>
      <c r="AU604" s="76"/>
      <c r="AV604" s="79"/>
      <c r="AW604" s="79" t="e">
        <f>IF(AND($AW$3=#REF!,#REF!=Y604),AV604,"")</f>
        <v>#REF!</v>
      </c>
    </row>
    <row r="605" spans="1:49" ht="21" customHeight="1" thickBot="1">
      <c r="A605" s="68"/>
      <c r="B605" s="68"/>
      <c r="C605" s="69"/>
      <c r="D605" s="70"/>
      <c r="E605" s="71"/>
      <c r="F605" s="72"/>
      <c r="G605" s="73"/>
      <c r="H605" s="73"/>
      <c r="I605" s="74"/>
      <c r="J605" s="75"/>
      <c r="K605" s="75"/>
      <c r="L605" s="75"/>
      <c r="M605" s="75"/>
      <c r="N605" s="75"/>
      <c r="O605" s="75"/>
      <c r="P605" s="76"/>
      <c r="Q605" s="77"/>
      <c r="R605" s="78"/>
      <c r="S605" s="76"/>
      <c r="T605" s="76"/>
      <c r="U605" s="76"/>
      <c r="V605" s="76"/>
      <c r="W605" s="76"/>
      <c r="X605" s="76"/>
      <c r="Y605" s="76"/>
      <c r="Z605" s="76"/>
      <c r="AA605" s="76"/>
      <c r="AB605" s="76"/>
      <c r="AC605" s="76"/>
      <c r="AD605" s="76"/>
      <c r="AE605" s="76"/>
      <c r="AF605" s="76"/>
      <c r="AG605" s="76"/>
      <c r="AH605" s="76"/>
      <c r="AI605" s="76"/>
      <c r="AJ605" s="76"/>
      <c r="AK605" s="76"/>
      <c r="AL605" s="76"/>
      <c r="AM605" s="76"/>
      <c r="AN605" s="76"/>
      <c r="AO605" s="76"/>
      <c r="AP605" s="76"/>
      <c r="AQ605" s="76"/>
      <c r="AR605" s="76"/>
      <c r="AS605" s="76"/>
      <c r="AT605" s="76"/>
      <c r="AU605" s="76"/>
      <c r="AV605" s="79"/>
      <c r="AW605" s="79" t="e">
        <f>IF(AND($AW$3=#REF!,#REF!=Y605),AV605,"")</f>
        <v>#REF!</v>
      </c>
    </row>
    <row r="606" spans="1:49" ht="21" customHeight="1" thickBot="1">
      <c r="A606" s="68"/>
      <c r="B606" s="68"/>
      <c r="C606" s="69"/>
      <c r="D606" s="70"/>
      <c r="E606" s="71"/>
      <c r="F606" s="72"/>
      <c r="G606" s="73"/>
      <c r="H606" s="73"/>
      <c r="I606" s="74"/>
      <c r="J606" s="75"/>
      <c r="K606" s="75"/>
      <c r="L606" s="75"/>
      <c r="M606" s="75"/>
      <c r="N606" s="75"/>
      <c r="O606" s="75"/>
      <c r="P606" s="76"/>
      <c r="Q606" s="77"/>
      <c r="R606" s="78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  <c r="AC606" s="76"/>
      <c r="AD606" s="76"/>
      <c r="AE606" s="76"/>
      <c r="AF606" s="76"/>
      <c r="AG606" s="76"/>
      <c r="AH606" s="76"/>
      <c r="AI606" s="76"/>
      <c r="AJ606" s="76"/>
      <c r="AK606" s="76"/>
      <c r="AL606" s="76"/>
      <c r="AM606" s="76"/>
      <c r="AN606" s="76"/>
      <c r="AO606" s="76"/>
      <c r="AP606" s="76"/>
      <c r="AQ606" s="76"/>
      <c r="AR606" s="76"/>
      <c r="AS606" s="76"/>
      <c r="AT606" s="76"/>
      <c r="AU606" s="76"/>
      <c r="AV606" s="79"/>
      <c r="AW606" s="79" t="e">
        <f>IF(AND($AW$3=#REF!,#REF!=Y606),AV606,"")</f>
        <v>#REF!</v>
      </c>
    </row>
    <row r="607" spans="1:49" ht="21" customHeight="1" thickBot="1">
      <c r="A607" s="68"/>
      <c r="B607" s="68"/>
      <c r="C607" s="69"/>
      <c r="D607" s="70"/>
      <c r="E607" s="71"/>
      <c r="F607" s="72"/>
      <c r="G607" s="73"/>
      <c r="H607" s="73"/>
      <c r="I607" s="74"/>
      <c r="J607" s="75"/>
      <c r="K607" s="75"/>
      <c r="L607" s="75"/>
      <c r="M607" s="75"/>
      <c r="N607" s="75"/>
      <c r="O607" s="75"/>
      <c r="P607" s="76"/>
      <c r="Q607" s="77"/>
      <c r="R607" s="78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  <c r="AD607" s="76"/>
      <c r="AE607" s="76"/>
      <c r="AF607" s="76"/>
      <c r="AG607" s="76"/>
      <c r="AH607" s="76"/>
      <c r="AI607" s="76"/>
      <c r="AJ607" s="76"/>
      <c r="AK607" s="76"/>
      <c r="AL607" s="76"/>
      <c r="AM607" s="76"/>
      <c r="AN607" s="76"/>
      <c r="AO607" s="76"/>
      <c r="AP607" s="76"/>
      <c r="AQ607" s="76"/>
      <c r="AR607" s="76"/>
      <c r="AS607" s="76"/>
      <c r="AT607" s="76"/>
      <c r="AU607" s="76"/>
      <c r="AV607" s="79"/>
      <c r="AW607" s="79" t="e">
        <f>IF(AND($AW$3=#REF!,#REF!=Y607),AV607,"")</f>
        <v>#REF!</v>
      </c>
    </row>
    <row r="608" spans="1:49" ht="21" customHeight="1" thickBot="1">
      <c r="A608" s="68"/>
      <c r="B608" s="68"/>
      <c r="C608" s="69"/>
      <c r="D608" s="70"/>
      <c r="E608" s="71"/>
      <c r="F608" s="72"/>
      <c r="G608" s="73"/>
      <c r="H608" s="73"/>
      <c r="I608" s="74"/>
      <c r="J608" s="75"/>
      <c r="K608" s="75"/>
      <c r="L608" s="75"/>
      <c r="M608" s="75"/>
      <c r="N608" s="75"/>
      <c r="O608" s="75"/>
      <c r="P608" s="76"/>
      <c r="Q608" s="77"/>
      <c r="R608" s="78"/>
      <c r="S608" s="76"/>
      <c r="T608" s="76"/>
      <c r="U608" s="76"/>
      <c r="V608" s="76"/>
      <c r="W608" s="76"/>
      <c r="X608" s="76"/>
      <c r="Y608" s="76"/>
      <c r="Z608" s="76"/>
      <c r="AA608" s="76"/>
      <c r="AB608" s="76"/>
      <c r="AC608" s="76"/>
      <c r="AD608" s="76"/>
      <c r="AE608" s="76"/>
      <c r="AF608" s="76"/>
      <c r="AG608" s="76"/>
      <c r="AH608" s="76"/>
      <c r="AI608" s="76"/>
      <c r="AJ608" s="76"/>
      <c r="AK608" s="76"/>
      <c r="AL608" s="76"/>
      <c r="AM608" s="76"/>
      <c r="AN608" s="76"/>
      <c r="AO608" s="76"/>
      <c r="AP608" s="76"/>
      <c r="AQ608" s="76"/>
      <c r="AR608" s="76"/>
      <c r="AS608" s="76"/>
      <c r="AT608" s="76"/>
      <c r="AU608" s="76"/>
      <c r="AV608" s="79"/>
      <c r="AW608" s="79" t="e">
        <f>IF(AND($AW$3=#REF!,#REF!=Y608),AV608,"")</f>
        <v>#REF!</v>
      </c>
    </row>
    <row r="609" spans="1:49" ht="21" customHeight="1" thickBot="1">
      <c r="A609" s="68"/>
      <c r="B609" s="68"/>
      <c r="C609" s="69"/>
      <c r="D609" s="70"/>
      <c r="E609" s="71"/>
      <c r="F609" s="72"/>
      <c r="G609" s="73"/>
      <c r="H609" s="73"/>
      <c r="I609" s="74"/>
      <c r="J609" s="75"/>
      <c r="K609" s="75"/>
      <c r="L609" s="75"/>
      <c r="M609" s="75"/>
      <c r="N609" s="75"/>
      <c r="O609" s="75"/>
      <c r="P609" s="76"/>
      <c r="Q609" s="77"/>
      <c r="R609" s="78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/>
      <c r="AN609" s="76"/>
      <c r="AO609" s="76"/>
      <c r="AP609" s="76"/>
      <c r="AQ609" s="76"/>
      <c r="AR609" s="76"/>
      <c r="AS609" s="76"/>
      <c r="AT609" s="76"/>
      <c r="AU609" s="76"/>
      <c r="AV609" s="79"/>
      <c r="AW609" s="79" t="e">
        <f>IF(AND($AW$3=#REF!,#REF!=Y609),AV609,"")</f>
        <v>#REF!</v>
      </c>
    </row>
    <row r="610" spans="1:49" ht="21" customHeight="1" thickBot="1">
      <c r="A610" s="68"/>
      <c r="B610" s="68"/>
      <c r="C610" s="69"/>
      <c r="D610" s="70"/>
      <c r="E610" s="71"/>
      <c r="F610" s="72"/>
      <c r="G610" s="73"/>
      <c r="H610" s="73"/>
      <c r="I610" s="74"/>
      <c r="J610" s="75"/>
      <c r="K610" s="75"/>
      <c r="L610" s="75"/>
      <c r="M610" s="75"/>
      <c r="N610" s="75"/>
      <c r="O610" s="75"/>
      <c r="P610" s="76"/>
      <c r="Q610" s="77"/>
      <c r="R610" s="78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/>
      <c r="AJ610" s="76"/>
      <c r="AK610" s="76"/>
      <c r="AL610" s="76"/>
      <c r="AM610" s="76"/>
      <c r="AN610" s="76"/>
      <c r="AO610" s="76"/>
      <c r="AP610" s="76"/>
      <c r="AQ610" s="76"/>
      <c r="AR610" s="76"/>
      <c r="AS610" s="76"/>
      <c r="AT610" s="76"/>
      <c r="AU610" s="76"/>
      <c r="AV610" s="79"/>
      <c r="AW610" s="79" t="e">
        <f>IF(AND($AW$3=#REF!,#REF!=Y610),AV610,"")</f>
        <v>#REF!</v>
      </c>
    </row>
    <row r="611" spans="1:49" ht="21" customHeight="1" thickBot="1">
      <c r="A611" s="68"/>
      <c r="B611" s="68"/>
      <c r="C611" s="69"/>
      <c r="D611" s="70"/>
      <c r="E611" s="71"/>
      <c r="F611" s="72"/>
      <c r="G611" s="73"/>
      <c r="H611" s="73"/>
      <c r="I611" s="74"/>
      <c r="J611" s="75"/>
      <c r="K611" s="75"/>
      <c r="L611" s="75"/>
      <c r="M611" s="75"/>
      <c r="N611" s="75"/>
      <c r="O611" s="75"/>
      <c r="P611" s="76"/>
      <c r="Q611" s="77"/>
      <c r="R611" s="78"/>
      <c r="S611" s="76"/>
      <c r="T611" s="76"/>
      <c r="U611" s="76"/>
      <c r="V611" s="76"/>
      <c r="W611" s="76"/>
      <c r="X611" s="76"/>
      <c r="Y611" s="76"/>
      <c r="Z611" s="76"/>
      <c r="AA611" s="76"/>
      <c r="AB611" s="76"/>
      <c r="AC611" s="76"/>
      <c r="AD611" s="76"/>
      <c r="AE611" s="76"/>
      <c r="AF611" s="76"/>
      <c r="AG611" s="76"/>
      <c r="AH611" s="76"/>
      <c r="AI611" s="76"/>
      <c r="AJ611" s="76"/>
      <c r="AK611" s="76"/>
      <c r="AL611" s="76"/>
      <c r="AM611" s="76"/>
      <c r="AN611" s="76"/>
      <c r="AO611" s="76"/>
      <c r="AP611" s="76"/>
      <c r="AQ611" s="76"/>
      <c r="AR611" s="76"/>
      <c r="AS611" s="76"/>
      <c r="AT611" s="76"/>
      <c r="AU611" s="76"/>
      <c r="AV611" s="79"/>
      <c r="AW611" s="79" t="e">
        <f>IF(AND($AW$3=#REF!,#REF!=Y611),AV611,"")</f>
        <v>#REF!</v>
      </c>
    </row>
    <row r="612" spans="1:49" ht="21" customHeight="1" thickBot="1">
      <c r="A612" s="68"/>
      <c r="B612" s="68"/>
      <c r="C612" s="69"/>
      <c r="D612" s="70"/>
      <c r="E612" s="71"/>
      <c r="F612" s="72"/>
      <c r="G612" s="73"/>
      <c r="H612" s="73"/>
      <c r="I612" s="74"/>
      <c r="J612" s="75"/>
      <c r="K612" s="75"/>
      <c r="L612" s="75"/>
      <c r="M612" s="75"/>
      <c r="N612" s="75"/>
      <c r="O612" s="75"/>
      <c r="P612" s="76"/>
      <c r="Q612" s="77"/>
      <c r="R612" s="78"/>
      <c r="S612" s="76"/>
      <c r="T612" s="76"/>
      <c r="U612" s="76"/>
      <c r="V612" s="76"/>
      <c r="W612" s="76"/>
      <c r="X612" s="76"/>
      <c r="Y612" s="76"/>
      <c r="Z612" s="76"/>
      <c r="AA612" s="76"/>
      <c r="AB612" s="76"/>
      <c r="AC612" s="76"/>
      <c r="AD612" s="76"/>
      <c r="AE612" s="76"/>
      <c r="AF612" s="76"/>
      <c r="AG612" s="76"/>
      <c r="AH612" s="76"/>
      <c r="AI612" s="76"/>
      <c r="AJ612" s="76"/>
      <c r="AK612" s="76"/>
      <c r="AL612" s="76"/>
      <c r="AM612" s="76"/>
      <c r="AN612" s="76"/>
      <c r="AO612" s="76"/>
      <c r="AP612" s="76"/>
      <c r="AQ612" s="76"/>
      <c r="AR612" s="76"/>
      <c r="AS612" s="76"/>
      <c r="AT612" s="76"/>
      <c r="AU612" s="76"/>
      <c r="AV612" s="79"/>
      <c r="AW612" s="79" t="e">
        <f>IF(AND($AW$3=#REF!,#REF!=Y612),AV612,"")</f>
        <v>#REF!</v>
      </c>
    </row>
    <row r="613" spans="1:49" ht="21" customHeight="1" thickBot="1">
      <c r="A613" s="68"/>
      <c r="B613" s="68"/>
      <c r="C613" s="69"/>
      <c r="D613" s="70"/>
      <c r="E613" s="71"/>
      <c r="F613" s="72"/>
      <c r="G613" s="73"/>
      <c r="H613" s="73"/>
      <c r="I613" s="74"/>
      <c r="J613" s="75"/>
      <c r="K613" s="75"/>
      <c r="L613" s="75"/>
      <c r="M613" s="75"/>
      <c r="N613" s="75"/>
      <c r="O613" s="75"/>
      <c r="P613" s="76"/>
      <c r="Q613" s="77"/>
      <c r="R613" s="78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/>
      <c r="AJ613" s="76"/>
      <c r="AK613" s="76"/>
      <c r="AL613" s="76"/>
      <c r="AM613" s="76"/>
      <c r="AN613" s="76"/>
      <c r="AO613" s="76"/>
      <c r="AP613" s="76"/>
      <c r="AQ613" s="76"/>
      <c r="AR613" s="76"/>
      <c r="AS613" s="76"/>
      <c r="AT613" s="76"/>
      <c r="AU613" s="76"/>
      <c r="AV613" s="79"/>
      <c r="AW613" s="79" t="e">
        <f>IF(AND($AW$3=#REF!,#REF!=Y613),AV613,"")</f>
        <v>#REF!</v>
      </c>
    </row>
    <row r="614" spans="1:49" ht="21" customHeight="1" thickBot="1">
      <c r="A614" s="68"/>
      <c r="B614" s="68"/>
      <c r="C614" s="69"/>
      <c r="D614" s="70"/>
      <c r="E614" s="71"/>
      <c r="F614" s="72"/>
      <c r="G614" s="73"/>
      <c r="H614" s="73"/>
      <c r="I614" s="74"/>
      <c r="J614" s="75"/>
      <c r="K614" s="75"/>
      <c r="L614" s="75"/>
      <c r="M614" s="75"/>
      <c r="N614" s="75"/>
      <c r="O614" s="75"/>
      <c r="P614" s="76"/>
      <c r="Q614" s="77"/>
      <c r="R614" s="78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/>
      <c r="AN614" s="76"/>
      <c r="AO614" s="76"/>
      <c r="AP614" s="76"/>
      <c r="AQ614" s="76"/>
      <c r="AR614" s="76"/>
      <c r="AS614" s="76"/>
      <c r="AT614" s="76"/>
      <c r="AU614" s="76"/>
      <c r="AV614" s="79"/>
      <c r="AW614" s="79" t="e">
        <f>IF(AND($AW$3=#REF!,#REF!=Y614),AV614,"")</f>
        <v>#REF!</v>
      </c>
    </row>
    <row r="615" spans="1:49" ht="21" customHeight="1" thickBot="1">
      <c r="A615" s="68"/>
      <c r="B615" s="68"/>
      <c r="C615" s="69"/>
      <c r="D615" s="70"/>
      <c r="E615" s="71"/>
      <c r="F615" s="72"/>
      <c r="G615" s="73"/>
      <c r="H615" s="73"/>
      <c r="I615" s="74"/>
      <c r="J615" s="75"/>
      <c r="K615" s="75"/>
      <c r="L615" s="75"/>
      <c r="M615" s="75"/>
      <c r="N615" s="75"/>
      <c r="O615" s="75"/>
      <c r="P615" s="76"/>
      <c r="Q615" s="77"/>
      <c r="R615" s="78"/>
      <c r="S615" s="76"/>
      <c r="T615" s="76"/>
      <c r="U615" s="76"/>
      <c r="V615" s="76"/>
      <c r="W615" s="76"/>
      <c r="X615" s="76"/>
      <c r="Y615" s="76"/>
      <c r="Z615" s="76"/>
      <c r="AA615" s="76"/>
      <c r="AB615" s="76"/>
      <c r="AC615" s="76"/>
      <c r="AD615" s="76"/>
      <c r="AE615" s="76"/>
      <c r="AF615" s="76"/>
      <c r="AG615" s="76"/>
      <c r="AH615" s="76"/>
      <c r="AI615" s="76"/>
      <c r="AJ615" s="76"/>
      <c r="AK615" s="76"/>
      <c r="AL615" s="76"/>
      <c r="AM615" s="76"/>
      <c r="AN615" s="76"/>
      <c r="AO615" s="76"/>
      <c r="AP615" s="76"/>
      <c r="AQ615" s="76"/>
      <c r="AR615" s="76"/>
      <c r="AS615" s="76"/>
      <c r="AT615" s="76"/>
      <c r="AU615" s="76"/>
      <c r="AV615" s="79"/>
      <c r="AW615" s="79" t="e">
        <f>IF(AND($AW$3=#REF!,#REF!=Y615),AV615,"")</f>
        <v>#REF!</v>
      </c>
    </row>
    <row r="616" spans="1:49" ht="21" customHeight="1" thickBot="1">
      <c r="A616" s="68"/>
      <c r="B616" s="68"/>
      <c r="C616" s="69"/>
      <c r="D616" s="70"/>
      <c r="E616" s="71"/>
      <c r="F616" s="72"/>
      <c r="G616" s="73"/>
      <c r="H616" s="73"/>
      <c r="I616" s="74"/>
      <c r="J616" s="75"/>
      <c r="K616" s="75"/>
      <c r="L616" s="75"/>
      <c r="M616" s="75"/>
      <c r="N616" s="75"/>
      <c r="O616" s="75"/>
      <c r="P616" s="76"/>
      <c r="Q616" s="77"/>
      <c r="R616" s="78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  <c r="AD616" s="76"/>
      <c r="AE616" s="76"/>
      <c r="AF616" s="76"/>
      <c r="AG616" s="76"/>
      <c r="AH616" s="76"/>
      <c r="AI616" s="76"/>
      <c r="AJ616" s="76"/>
      <c r="AK616" s="76"/>
      <c r="AL616" s="76"/>
      <c r="AM616" s="76"/>
      <c r="AN616" s="76"/>
      <c r="AO616" s="76"/>
      <c r="AP616" s="76"/>
      <c r="AQ616" s="76"/>
      <c r="AR616" s="76"/>
      <c r="AS616" s="76"/>
      <c r="AT616" s="76"/>
      <c r="AU616" s="76"/>
      <c r="AV616" s="79"/>
      <c r="AW616" s="79" t="e">
        <f>IF(AND($AW$3=#REF!,#REF!=Y616),AV616,"")</f>
        <v>#REF!</v>
      </c>
    </row>
    <row r="617" spans="1:49" ht="21" customHeight="1" thickBot="1">
      <c r="A617" s="68"/>
      <c r="B617" s="68"/>
      <c r="C617" s="69"/>
      <c r="D617" s="70"/>
      <c r="E617" s="71"/>
      <c r="F617" s="72"/>
      <c r="G617" s="73"/>
      <c r="H617" s="73"/>
      <c r="I617" s="74"/>
      <c r="J617" s="75"/>
      <c r="K617" s="75"/>
      <c r="L617" s="75"/>
      <c r="M617" s="75"/>
      <c r="N617" s="75"/>
      <c r="O617" s="75"/>
      <c r="P617" s="76"/>
      <c r="Q617" s="77"/>
      <c r="R617" s="78"/>
      <c r="S617" s="76"/>
      <c r="T617" s="76"/>
      <c r="U617" s="76"/>
      <c r="V617" s="76"/>
      <c r="W617" s="76"/>
      <c r="X617" s="76"/>
      <c r="Y617" s="76"/>
      <c r="Z617" s="76"/>
      <c r="AA617" s="76"/>
      <c r="AB617" s="76"/>
      <c r="AC617" s="76"/>
      <c r="AD617" s="76"/>
      <c r="AE617" s="76"/>
      <c r="AF617" s="76"/>
      <c r="AG617" s="76"/>
      <c r="AH617" s="76"/>
      <c r="AI617" s="76"/>
      <c r="AJ617" s="76"/>
      <c r="AK617" s="76"/>
      <c r="AL617" s="76"/>
      <c r="AM617" s="76"/>
      <c r="AN617" s="76"/>
      <c r="AO617" s="76"/>
      <c r="AP617" s="76"/>
      <c r="AQ617" s="76"/>
      <c r="AR617" s="76"/>
      <c r="AS617" s="76"/>
      <c r="AT617" s="76"/>
      <c r="AU617" s="76"/>
      <c r="AV617" s="79"/>
      <c r="AW617" s="79" t="e">
        <f>IF(AND($AW$3=#REF!,#REF!=Y617),AV617,"")</f>
        <v>#REF!</v>
      </c>
    </row>
    <row r="618" spans="1:49" ht="21" customHeight="1" thickBot="1">
      <c r="A618" s="68"/>
      <c r="B618" s="68"/>
      <c r="C618" s="69"/>
      <c r="D618" s="70"/>
      <c r="E618" s="71"/>
      <c r="F618" s="72"/>
      <c r="G618" s="73"/>
      <c r="H618" s="73"/>
      <c r="I618" s="74"/>
      <c r="J618" s="75"/>
      <c r="K618" s="75"/>
      <c r="L618" s="75"/>
      <c r="M618" s="75"/>
      <c r="N618" s="75"/>
      <c r="O618" s="75"/>
      <c r="P618" s="76"/>
      <c r="Q618" s="77"/>
      <c r="R618" s="78"/>
      <c r="S618" s="76"/>
      <c r="T618" s="76"/>
      <c r="U618" s="76"/>
      <c r="V618" s="76"/>
      <c r="W618" s="76"/>
      <c r="X618" s="76"/>
      <c r="Y618" s="76"/>
      <c r="Z618" s="76"/>
      <c r="AA618" s="76"/>
      <c r="AB618" s="76"/>
      <c r="AC618" s="76"/>
      <c r="AD618" s="76"/>
      <c r="AE618" s="76"/>
      <c r="AF618" s="76"/>
      <c r="AG618" s="76"/>
      <c r="AH618" s="76"/>
      <c r="AI618" s="76"/>
      <c r="AJ618" s="76"/>
      <c r="AK618" s="76"/>
      <c r="AL618" s="76"/>
      <c r="AM618" s="76"/>
      <c r="AN618" s="76"/>
      <c r="AO618" s="76"/>
      <c r="AP618" s="76"/>
      <c r="AQ618" s="76"/>
      <c r="AR618" s="76"/>
      <c r="AS618" s="76"/>
      <c r="AT618" s="76"/>
      <c r="AU618" s="76"/>
      <c r="AV618" s="79"/>
      <c r="AW618" s="79" t="e">
        <f>IF(AND($AW$3=#REF!,#REF!=Y618),AV618,"")</f>
        <v>#REF!</v>
      </c>
    </row>
    <row r="619" spans="1:49" ht="21" customHeight="1" thickBot="1">
      <c r="A619" s="68"/>
      <c r="B619" s="68"/>
      <c r="C619" s="69"/>
      <c r="D619" s="70"/>
      <c r="E619" s="71"/>
      <c r="F619" s="72"/>
      <c r="G619" s="73"/>
      <c r="H619" s="73"/>
      <c r="I619" s="74"/>
      <c r="J619" s="75"/>
      <c r="K619" s="75"/>
      <c r="L619" s="75"/>
      <c r="M619" s="75"/>
      <c r="N619" s="75"/>
      <c r="O619" s="75"/>
      <c r="P619" s="76"/>
      <c r="Q619" s="77"/>
      <c r="R619" s="78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76"/>
      <c r="AS619" s="76"/>
      <c r="AT619" s="76"/>
      <c r="AU619" s="76"/>
      <c r="AV619" s="79"/>
      <c r="AW619" s="79" t="e">
        <f>IF(AND($AW$3=#REF!,#REF!=Y619),AV619,"")</f>
        <v>#REF!</v>
      </c>
    </row>
    <row r="620" spans="1:49" ht="21" customHeight="1" thickBot="1">
      <c r="A620" s="68"/>
      <c r="B620" s="68"/>
      <c r="C620" s="69"/>
      <c r="D620" s="70"/>
      <c r="E620" s="71"/>
      <c r="F620" s="72"/>
      <c r="G620" s="73"/>
      <c r="H620" s="73"/>
      <c r="I620" s="74"/>
      <c r="J620" s="75"/>
      <c r="K620" s="75"/>
      <c r="L620" s="75"/>
      <c r="M620" s="75"/>
      <c r="N620" s="75"/>
      <c r="O620" s="75"/>
      <c r="P620" s="76"/>
      <c r="Q620" s="77"/>
      <c r="R620" s="78"/>
      <c r="S620" s="76"/>
      <c r="T620" s="76"/>
      <c r="U620" s="76"/>
      <c r="V620" s="76"/>
      <c r="W620" s="76"/>
      <c r="X620" s="76"/>
      <c r="Y620" s="76"/>
      <c r="Z620" s="76"/>
      <c r="AA620" s="76"/>
      <c r="AB620" s="76"/>
      <c r="AC620" s="76"/>
      <c r="AD620" s="76"/>
      <c r="AE620" s="76"/>
      <c r="AF620" s="76"/>
      <c r="AG620" s="76"/>
      <c r="AH620" s="76"/>
      <c r="AI620" s="76"/>
      <c r="AJ620" s="76"/>
      <c r="AK620" s="76"/>
      <c r="AL620" s="76"/>
      <c r="AM620" s="76"/>
      <c r="AN620" s="76"/>
      <c r="AO620" s="76"/>
      <c r="AP620" s="76"/>
      <c r="AQ620" s="76"/>
      <c r="AR620" s="76"/>
      <c r="AS620" s="76"/>
      <c r="AT620" s="76"/>
      <c r="AU620" s="76"/>
      <c r="AV620" s="79"/>
      <c r="AW620" s="79" t="e">
        <f>IF(AND($AW$3=#REF!,#REF!=Y620),AV620,"")</f>
        <v>#REF!</v>
      </c>
    </row>
    <row r="621" spans="1:49" ht="21" customHeight="1" thickBot="1">
      <c r="A621" s="68"/>
      <c r="B621" s="68"/>
      <c r="C621" s="69"/>
      <c r="D621" s="70"/>
      <c r="E621" s="71"/>
      <c r="F621" s="72"/>
      <c r="G621" s="73"/>
      <c r="H621" s="73"/>
      <c r="I621" s="74"/>
      <c r="J621" s="75"/>
      <c r="K621" s="75"/>
      <c r="L621" s="75"/>
      <c r="M621" s="75"/>
      <c r="N621" s="75"/>
      <c r="O621" s="75"/>
      <c r="P621" s="76"/>
      <c r="Q621" s="77"/>
      <c r="R621" s="78"/>
      <c r="S621" s="76"/>
      <c r="T621" s="76"/>
      <c r="U621" s="76"/>
      <c r="V621" s="76"/>
      <c r="W621" s="76"/>
      <c r="X621" s="76"/>
      <c r="Y621" s="76"/>
      <c r="Z621" s="76"/>
      <c r="AA621" s="76"/>
      <c r="AB621" s="76"/>
      <c r="AC621" s="76"/>
      <c r="AD621" s="76"/>
      <c r="AE621" s="76"/>
      <c r="AF621" s="76"/>
      <c r="AG621" s="76"/>
      <c r="AH621" s="76"/>
      <c r="AI621" s="76"/>
      <c r="AJ621" s="76"/>
      <c r="AK621" s="76"/>
      <c r="AL621" s="76"/>
      <c r="AM621" s="76"/>
      <c r="AN621" s="76"/>
      <c r="AO621" s="76"/>
      <c r="AP621" s="76"/>
      <c r="AQ621" s="76"/>
      <c r="AR621" s="76"/>
      <c r="AS621" s="76"/>
      <c r="AT621" s="76"/>
      <c r="AU621" s="76"/>
      <c r="AV621" s="79"/>
      <c r="AW621" s="79" t="e">
        <f>IF(AND($AW$3=#REF!,#REF!=Y621),AV621,"")</f>
        <v>#REF!</v>
      </c>
    </row>
    <row r="622" spans="1:49" ht="21" customHeight="1" thickBot="1">
      <c r="A622" s="68"/>
      <c r="B622" s="68"/>
      <c r="C622" s="69"/>
      <c r="D622" s="70"/>
      <c r="E622" s="71"/>
      <c r="F622" s="72"/>
      <c r="G622" s="73"/>
      <c r="H622" s="73"/>
      <c r="I622" s="74"/>
      <c r="J622" s="75"/>
      <c r="K622" s="75"/>
      <c r="L622" s="75"/>
      <c r="M622" s="75"/>
      <c r="N622" s="75"/>
      <c r="O622" s="75"/>
      <c r="P622" s="76"/>
      <c r="Q622" s="77"/>
      <c r="R622" s="78"/>
      <c r="S622" s="76"/>
      <c r="T622" s="76"/>
      <c r="U622" s="76"/>
      <c r="V622" s="76"/>
      <c r="W622" s="76"/>
      <c r="X622" s="76"/>
      <c r="Y622" s="76"/>
      <c r="Z622" s="76"/>
      <c r="AA622" s="76"/>
      <c r="AB622" s="76"/>
      <c r="AC622" s="76"/>
      <c r="AD622" s="76"/>
      <c r="AE622" s="76"/>
      <c r="AF622" s="76"/>
      <c r="AG622" s="76"/>
      <c r="AH622" s="76"/>
      <c r="AI622" s="76"/>
      <c r="AJ622" s="76"/>
      <c r="AK622" s="76"/>
      <c r="AL622" s="76"/>
      <c r="AM622" s="76"/>
      <c r="AN622" s="76"/>
      <c r="AO622" s="76"/>
      <c r="AP622" s="76"/>
      <c r="AQ622" s="76"/>
      <c r="AR622" s="76"/>
      <c r="AS622" s="76"/>
      <c r="AT622" s="76"/>
      <c r="AU622" s="76"/>
      <c r="AV622" s="79"/>
      <c r="AW622" s="79" t="e">
        <f>IF(AND($AW$3=#REF!,#REF!=Y622),AV622,"")</f>
        <v>#REF!</v>
      </c>
    </row>
    <row r="623" spans="1:49" ht="21" customHeight="1" thickBot="1">
      <c r="A623" s="68"/>
      <c r="B623" s="68"/>
      <c r="C623" s="69"/>
      <c r="D623" s="70"/>
      <c r="E623" s="71"/>
      <c r="F623" s="72"/>
      <c r="G623" s="73"/>
      <c r="H623" s="73"/>
      <c r="I623" s="74"/>
      <c r="J623" s="75"/>
      <c r="K623" s="75"/>
      <c r="L623" s="75"/>
      <c r="M623" s="75"/>
      <c r="N623" s="75"/>
      <c r="O623" s="75"/>
      <c r="P623" s="76"/>
      <c r="Q623" s="77"/>
      <c r="R623" s="78"/>
      <c r="S623" s="76"/>
      <c r="T623" s="76"/>
      <c r="U623" s="76"/>
      <c r="V623" s="76"/>
      <c r="W623" s="76"/>
      <c r="X623" s="76"/>
      <c r="Y623" s="76"/>
      <c r="Z623" s="76"/>
      <c r="AA623" s="76"/>
      <c r="AB623" s="76"/>
      <c r="AC623" s="76"/>
      <c r="AD623" s="76"/>
      <c r="AE623" s="76"/>
      <c r="AF623" s="76"/>
      <c r="AG623" s="76"/>
      <c r="AH623" s="76"/>
      <c r="AI623" s="76"/>
      <c r="AJ623" s="76"/>
      <c r="AK623" s="76"/>
      <c r="AL623" s="76"/>
      <c r="AM623" s="76"/>
      <c r="AN623" s="76"/>
      <c r="AO623" s="76"/>
      <c r="AP623" s="76"/>
      <c r="AQ623" s="76"/>
      <c r="AR623" s="76"/>
      <c r="AS623" s="76"/>
      <c r="AT623" s="76"/>
      <c r="AU623" s="76"/>
      <c r="AV623" s="79"/>
      <c r="AW623" s="79" t="e">
        <f>IF(AND($AW$3=#REF!,#REF!=Y623),AV623,"")</f>
        <v>#REF!</v>
      </c>
    </row>
    <row r="624" spans="1:49" ht="21" customHeight="1" thickBot="1">
      <c r="A624" s="68"/>
      <c r="B624" s="68"/>
      <c r="C624" s="69"/>
      <c r="D624" s="70"/>
      <c r="E624" s="71"/>
      <c r="F624" s="72"/>
      <c r="G624" s="73"/>
      <c r="H624" s="73"/>
      <c r="I624" s="74"/>
      <c r="J624" s="75"/>
      <c r="K624" s="75"/>
      <c r="L624" s="75"/>
      <c r="M624" s="75"/>
      <c r="N624" s="75"/>
      <c r="O624" s="75"/>
      <c r="P624" s="76"/>
      <c r="Q624" s="77"/>
      <c r="R624" s="78"/>
      <c r="S624" s="76"/>
      <c r="T624" s="76"/>
      <c r="U624" s="76"/>
      <c r="V624" s="76"/>
      <c r="W624" s="76"/>
      <c r="X624" s="76"/>
      <c r="Y624" s="76"/>
      <c r="Z624" s="76"/>
      <c r="AA624" s="76"/>
      <c r="AB624" s="76"/>
      <c r="AC624" s="76"/>
      <c r="AD624" s="76"/>
      <c r="AE624" s="76"/>
      <c r="AF624" s="76"/>
      <c r="AG624" s="76"/>
      <c r="AH624" s="76"/>
      <c r="AI624" s="76"/>
      <c r="AJ624" s="76"/>
      <c r="AK624" s="76"/>
      <c r="AL624" s="76"/>
      <c r="AM624" s="76"/>
      <c r="AN624" s="76"/>
      <c r="AO624" s="76"/>
      <c r="AP624" s="76"/>
      <c r="AQ624" s="76"/>
      <c r="AR624" s="76"/>
      <c r="AS624" s="76"/>
      <c r="AT624" s="76"/>
      <c r="AU624" s="76"/>
      <c r="AV624" s="79"/>
      <c r="AW624" s="79" t="e">
        <f>IF(AND($AW$3=#REF!,#REF!=Y624),AV624,"")</f>
        <v>#REF!</v>
      </c>
    </row>
    <row r="625" spans="1:49" ht="21" customHeight="1" thickBot="1">
      <c r="A625" s="68"/>
      <c r="B625" s="68"/>
      <c r="C625" s="69"/>
      <c r="D625" s="70"/>
      <c r="E625" s="71"/>
      <c r="F625" s="72"/>
      <c r="G625" s="73"/>
      <c r="H625" s="73"/>
      <c r="I625" s="74"/>
      <c r="J625" s="75"/>
      <c r="K625" s="75"/>
      <c r="L625" s="75"/>
      <c r="M625" s="75"/>
      <c r="N625" s="75"/>
      <c r="O625" s="75"/>
      <c r="P625" s="76"/>
      <c r="Q625" s="77"/>
      <c r="R625" s="78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  <c r="AC625" s="76"/>
      <c r="AD625" s="76"/>
      <c r="AE625" s="76"/>
      <c r="AF625" s="76"/>
      <c r="AG625" s="76"/>
      <c r="AH625" s="76"/>
      <c r="AI625" s="76"/>
      <c r="AJ625" s="76"/>
      <c r="AK625" s="76"/>
      <c r="AL625" s="76"/>
      <c r="AM625" s="76"/>
      <c r="AN625" s="76"/>
      <c r="AO625" s="76"/>
      <c r="AP625" s="76"/>
      <c r="AQ625" s="76"/>
      <c r="AR625" s="76"/>
      <c r="AS625" s="76"/>
      <c r="AT625" s="76"/>
      <c r="AU625" s="76"/>
      <c r="AV625" s="79"/>
      <c r="AW625" s="79" t="e">
        <f>IF(AND($AW$3=#REF!,#REF!=Y625),AV625,"")</f>
        <v>#REF!</v>
      </c>
    </row>
    <row r="626" spans="1:49" ht="21" customHeight="1" thickBot="1">
      <c r="A626" s="68"/>
      <c r="B626" s="68"/>
      <c r="C626" s="69"/>
      <c r="D626" s="70"/>
      <c r="E626" s="71"/>
      <c r="F626" s="72"/>
      <c r="G626" s="73"/>
      <c r="H626" s="73"/>
      <c r="I626" s="74"/>
      <c r="J626" s="75"/>
      <c r="K626" s="75"/>
      <c r="L626" s="75"/>
      <c r="M626" s="75"/>
      <c r="N626" s="75"/>
      <c r="O626" s="75"/>
      <c r="P626" s="76"/>
      <c r="Q626" s="77"/>
      <c r="R626" s="78"/>
      <c r="S626" s="76"/>
      <c r="T626" s="76"/>
      <c r="U626" s="76"/>
      <c r="V626" s="76"/>
      <c r="W626" s="76"/>
      <c r="X626" s="76"/>
      <c r="Y626" s="76"/>
      <c r="Z626" s="76"/>
      <c r="AA626" s="76"/>
      <c r="AB626" s="76"/>
      <c r="AC626" s="76"/>
      <c r="AD626" s="76"/>
      <c r="AE626" s="76"/>
      <c r="AF626" s="76"/>
      <c r="AG626" s="76"/>
      <c r="AH626" s="76"/>
      <c r="AI626" s="76"/>
      <c r="AJ626" s="76"/>
      <c r="AK626" s="76"/>
      <c r="AL626" s="76"/>
      <c r="AM626" s="76"/>
      <c r="AN626" s="76"/>
      <c r="AO626" s="76"/>
      <c r="AP626" s="76"/>
      <c r="AQ626" s="76"/>
      <c r="AR626" s="76"/>
      <c r="AS626" s="76"/>
      <c r="AT626" s="76"/>
      <c r="AU626" s="76"/>
      <c r="AV626" s="79"/>
      <c r="AW626" s="79" t="e">
        <f>IF(AND($AW$3=#REF!,#REF!=Y626),AV626,"")</f>
        <v>#REF!</v>
      </c>
    </row>
    <row r="627" spans="1:49" ht="21" customHeight="1" thickBot="1">
      <c r="A627" s="68"/>
      <c r="B627" s="68"/>
      <c r="C627" s="69"/>
      <c r="D627" s="70"/>
      <c r="E627" s="71"/>
      <c r="F627" s="72"/>
      <c r="G627" s="73"/>
      <c r="H627" s="73"/>
      <c r="I627" s="74"/>
      <c r="J627" s="75"/>
      <c r="K627" s="75"/>
      <c r="L627" s="75"/>
      <c r="M627" s="75"/>
      <c r="N627" s="75"/>
      <c r="O627" s="75"/>
      <c r="P627" s="76"/>
      <c r="Q627" s="77"/>
      <c r="R627" s="78"/>
      <c r="S627" s="76"/>
      <c r="T627" s="76"/>
      <c r="U627" s="76"/>
      <c r="V627" s="76"/>
      <c r="W627" s="76"/>
      <c r="X627" s="76"/>
      <c r="Y627" s="76"/>
      <c r="Z627" s="76"/>
      <c r="AA627" s="76"/>
      <c r="AB627" s="76"/>
      <c r="AC627" s="76"/>
      <c r="AD627" s="76"/>
      <c r="AE627" s="76"/>
      <c r="AF627" s="76"/>
      <c r="AG627" s="76"/>
      <c r="AH627" s="76"/>
      <c r="AI627" s="76"/>
      <c r="AJ627" s="76"/>
      <c r="AK627" s="76"/>
      <c r="AL627" s="76"/>
      <c r="AM627" s="76"/>
      <c r="AN627" s="76"/>
      <c r="AO627" s="76"/>
      <c r="AP627" s="76"/>
      <c r="AQ627" s="76"/>
      <c r="AR627" s="76"/>
      <c r="AS627" s="76"/>
      <c r="AT627" s="76"/>
      <c r="AU627" s="76"/>
      <c r="AV627" s="79"/>
      <c r="AW627" s="79" t="e">
        <f>IF(AND($AW$3=#REF!,#REF!=Y627),AV627,"")</f>
        <v>#REF!</v>
      </c>
    </row>
    <row r="628" spans="1:49" ht="21" customHeight="1" thickBot="1">
      <c r="A628" s="68"/>
      <c r="B628" s="68"/>
      <c r="C628" s="69"/>
      <c r="D628" s="70"/>
      <c r="E628" s="71"/>
      <c r="F628" s="72"/>
      <c r="G628" s="73"/>
      <c r="H628" s="73"/>
      <c r="I628" s="74"/>
      <c r="J628" s="75"/>
      <c r="K628" s="75"/>
      <c r="L628" s="75"/>
      <c r="M628" s="75"/>
      <c r="N628" s="75"/>
      <c r="O628" s="75"/>
      <c r="P628" s="76"/>
      <c r="Q628" s="77"/>
      <c r="R628" s="78"/>
      <c r="S628" s="76"/>
      <c r="T628" s="76"/>
      <c r="U628" s="76"/>
      <c r="V628" s="76"/>
      <c r="W628" s="76"/>
      <c r="X628" s="76"/>
      <c r="Y628" s="76"/>
      <c r="Z628" s="76"/>
      <c r="AA628" s="76"/>
      <c r="AB628" s="76"/>
      <c r="AC628" s="76"/>
      <c r="AD628" s="76"/>
      <c r="AE628" s="76"/>
      <c r="AF628" s="76"/>
      <c r="AG628" s="76"/>
      <c r="AH628" s="76"/>
      <c r="AI628" s="76"/>
      <c r="AJ628" s="76"/>
      <c r="AK628" s="76"/>
      <c r="AL628" s="76"/>
      <c r="AM628" s="76"/>
      <c r="AN628" s="76"/>
      <c r="AO628" s="76"/>
      <c r="AP628" s="76"/>
      <c r="AQ628" s="76"/>
      <c r="AR628" s="76"/>
      <c r="AS628" s="76"/>
      <c r="AT628" s="76"/>
      <c r="AU628" s="76"/>
      <c r="AV628" s="79"/>
      <c r="AW628" s="79" t="e">
        <f>IF(AND($AW$3=#REF!,#REF!=Y628),AV628,"")</f>
        <v>#REF!</v>
      </c>
    </row>
    <row r="629" spans="1:49" ht="21" customHeight="1" thickBot="1">
      <c r="A629" s="68"/>
      <c r="B629" s="68"/>
      <c r="C629" s="69"/>
      <c r="D629" s="70"/>
      <c r="E629" s="71"/>
      <c r="F629" s="72"/>
      <c r="G629" s="73"/>
      <c r="H629" s="73"/>
      <c r="I629" s="74"/>
      <c r="J629" s="75"/>
      <c r="K629" s="75"/>
      <c r="L629" s="75"/>
      <c r="M629" s="75"/>
      <c r="N629" s="75"/>
      <c r="O629" s="75"/>
      <c r="P629" s="76"/>
      <c r="Q629" s="77"/>
      <c r="R629" s="78"/>
      <c r="S629" s="76"/>
      <c r="T629" s="76"/>
      <c r="U629" s="76"/>
      <c r="V629" s="76"/>
      <c r="W629" s="76"/>
      <c r="X629" s="76"/>
      <c r="Y629" s="76"/>
      <c r="Z629" s="76"/>
      <c r="AA629" s="76"/>
      <c r="AB629" s="76"/>
      <c r="AC629" s="76"/>
      <c r="AD629" s="76"/>
      <c r="AE629" s="76"/>
      <c r="AF629" s="76"/>
      <c r="AG629" s="76"/>
      <c r="AH629" s="76"/>
      <c r="AI629" s="76"/>
      <c r="AJ629" s="76"/>
      <c r="AK629" s="76"/>
      <c r="AL629" s="76"/>
      <c r="AM629" s="76"/>
      <c r="AN629" s="76"/>
      <c r="AO629" s="76"/>
      <c r="AP629" s="76"/>
      <c r="AQ629" s="76"/>
      <c r="AR629" s="76"/>
      <c r="AS629" s="76"/>
      <c r="AT629" s="76"/>
      <c r="AU629" s="76"/>
      <c r="AV629" s="79"/>
      <c r="AW629" s="79" t="e">
        <f>IF(AND($AW$3=#REF!,#REF!=Y629),AV629,"")</f>
        <v>#REF!</v>
      </c>
    </row>
    <row r="630" spans="1:49" ht="21" customHeight="1" thickBot="1">
      <c r="A630" s="68"/>
      <c r="B630" s="68"/>
      <c r="C630" s="69"/>
      <c r="D630" s="70"/>
      <c r="E630" s="71"/>
      <c r="F630" s="72"/>
      <c r="G630" s="73"/>
      <c r="H630" s="73"/>
      <c r="I630" s="74"/>
      <c r="J630" s="75"/>
      <c r="K630" s="75"/>
      <c r="L630" s="75"/>
      <c r="M630" s="75"/>
      <c r="N630" s="75"/>
      <c r="O630" s="75"/>
      <c r="P630" s="76"/>
      <c r="Q630" s="77"/>
      <c r="R630" s="78"/>
      <c r="S630" s="76"/>
      <c r="T630" s="76"/>
      <c r="U630" s="76"/>
      <c r="V630" s="76"/>
      <c r="W630" s="76"/>
      <c r="X630" s="76"/>
      <c r="Y630" s="76"/>
      <c r="Z630" s="76"/>
      <c r="AA630" s="76"/>
      <c r="AB630" s="76"/>
      <c r="AC630" s="76"/>
      <c r="AD630" s="76"/>
      <c r="AE630" s="76"/>
      <c r="AF630" s="76"/>
      <c r="AG630" s="76"/>
      <c r="AH630" s="76"/>
      <c r="AI630" s="76"/>
      <c r="AJ630" s="76"/>
      <c r="AK630" s="76"/>
      <c r="AL630" s="76"/>
      <c r="AM630" s="76"/>
      <c r="AN630" s="76"/>
      <c r="AO630" s="76"/>
      <c r="AP630" s="76"/>
      <c r="AQ630" s="76"/>
      <c r="AR630" s="76"/>
      <c r="AS630" s="76"/>
      <c r="AT630" s="76"/>
      <c r="AU630" s="76"/>
      <c r="AV630" s="79"/>
      <c r="AW630" s="79" t="e">
        <f>IF(AND($AW$3=#REF!,#REF!=Y630),AV630,"")</f>
        <v>#REF!</v>
      </c>
    </row>
    <row r="631" spans="1:49" ht="21" customHeight="1" thickBot="1">
      <c r="A631" s="68"/>
      <c r="B631" s="68"/>
      <c r="C631" s="69"/>
      <c r="D631" s="70"/>
      <c r="E631" s="71"/>
      <c r="F631" s="72"/>
      <c r="G631" s="73"/>
      <c r="H631" s="73"/>
      <c r="I631" s="74"/>
      <c r="J631" s="75"/>
      <c r="K631" s="75"/>
      <c r="L631" s="75"/>
      <c r="M631" s="75"/>
      <c r="N631" s="75"/>
      <c r="O631" s="75"/>
      <c r="P631" s="76"/>
      <c r="Q631" s="77"/>
      <c r="R631" s="78"/>
      <c r="S631" s="76"/>
      <c r="T631" s="76"/>
      <c r="U631" s="76"/>
      <c r="V631" s="76"/>
      <c r="W631" s="76"/>
      <c r="X631" s="76"/>
      <c r="Y631" s="76"/>
      <c r="Z631" s="76"/>
      <c r="AA631" s="76"/>
      <c r="AB631" s="76"/>
      <c r="AC631" s="76"/>
      <c r="AD631" s="76"/>
      <c r="AE631" s="76"/>
      <c r="AF631" s="76"/>
      <c r="AG631" s="76"/>
      <c r="AH631" s="76"/>
      <c r="AI631" s="76"/>
      <c r="AJ631" s="76"/>
      <c r="AK631" s="76"/>
      <c r="AL631" s="76"/>
      <c r="AM631" s="76"/>
      <c r="AN631" s="76"/>
      <c r="AO631" s="76"/>
      <c r="AP631" s="76"/>
      <c r="AQ631" s="76"/>
      <c r="AR631" s="76"/>
      <c r="AS631" s="76"/>
      <c r="AT631" s="76"/>
      <c r="AU631" s="76"/>
      <c r="AV631" s="79"/>
      <c r="AW631" s="79" t="e">
        <f>IF(AND($AW$3=#REF!,#REF!=Y631),AV631,"")</f>
        <v>#REF!</v>
      </c>
    </row>
    <row r="632" spans="1:49" ht="21" customHeight="1" thickBot="1">
      <c r="A632" s="68"/>
      <c r="B632" s="68"/>
      <c r="C632" s="69"/>
      <c r="D632" s="70"/>
      <c r="E632" s="71"/>
      <c r="F632" s="72"/>
      <c r="G632" s="73"/>
      <c r="H632" s="73"/>
      <c r="I632" s="74"/>
      <c r="J632" s="75"/>
      <c r="K632" s="75"/>
      <c r="L632" s="75"/>
      <c r="M632" s="75"/>
      <c r="N632" s="75"/>
      <c r="O632" s="75"/>
      <c r="P632" s="76"/>
      <c r="Q632" s="77"/>
      <c r="R632" s="78"/>
      <c r="S632" s="76"/>
      <c r="T632" s="76"/>
      <c r="U632" s="76"/>
      <c r="V632" s="76"/>
      <c r="W632" s="76"/>
      <c r="X632" s="76"/>
      <c r="Y632" s="76"/>
      <c r="Z632" s="76"/>
      <c r="AA632" s="76"/>
      <c r="AB632" s="76"/>
      <c r="AC632" s="76"/>
      <c r="AD632" s="76"/>
      <c r="AE632" s="76"/>
      <c r="AF632" s="76"/>
      <c r="AG632" s="76"/>
      <c r="AH632" s="76"/>
      <c r="AI632" s="76"/>
      <c r="AJ632" s="76"/>
      <c r="AK632" s="76"/>
      <c r="AL632" s="76"/>
      <c r="AM632" s="76"/>
      <c r="AN632" s="76"/>
      <c r="AO632" s="76"/>
      <c r="AP632" s="76"/>
      <c r="AQ632" s="76"/>
      <c r="AR632" s="76"/>
      <c r="AS632" s="76"/>
      <c r="AT632" s="76"/>
      <c r="AU632" s="76"/>
      <c r="AV632" s="79"/>
      <c r="AW632" s="79" t="e">
        <f>IF(AND($AW$3=#REF!,#REF!=Y632),AV632,"")</f>
        <v>#REF!</v>
      </c>
    </row>
    <row r="633" spans="1:49" ht="21" customHeight="1" thickBot="1">
      <c r="A633" s="68"/>
      <c r="B633" s="68"/>
      <c r="C633" s="69"/>
      <c r="D633" s="70"/>
      <c r="E633" s="71"/>
      <c r="F633" s="72"/>
      <c r="G633" s="73"/>
      <c r="H633" s="73"/>
      <c r="I633" s="74"/>
      <c r="J633" s="75"/>
      <c r="K633" s="75"/>
      <c r="L633" s="75"/>
      <c r="M633" s="75"/>
      <c r="N633" s="75"/>
      <c r="O633" s="75"/>
      <c r="P633" s="76"/>
      <c r="Q633" s="77"/>
      <c r="R633" s="78"/>
      <c r="S633" s="76"/>
      <c r="T633" s="76"/>
      <c r="U633" s="76"/>
      <c r="V633" s="76"/>
      <c r="W633" s="76"/>
      <c r="X633" s="76"/>
      <c r="Y633" s="76"/>
      <c r="Z633" s="76"/>
      <c r="AA633" s="76"/>
      <c r="AB633" s="76"/>
      <c r="AC633" s="76"/>
      <c r="AD633" s="76"/>
      <c r="AE633" s="76"/>
      <c r="AF633" s="76"/>
      <c r="AG633" s="76"/>
      <c r="AH633" s="76"/>
      <c r="AI633" s="76"/>
      <c r="AJ633" s="76"/>
      <c r="AK633" s="76"/>
      <c r="AL633" s="76"/>
      <c r="AM633" s="76"/>
      <c r="AN633" s="76"/>
      <c r="AO633" s="76"/>
      <c r="AP633" s="76"/>
      <c r="AQ633" s="76"/>
      <c r="AR633" s="76"/>
      <c r="AS633" s="76"/>
      <c r="AT633" s="76"/>
      <c r="AU633" s="76"/>
      <c r="AV633" s="79"/>
      <c r="AW633" s="79" t="e">
        <f>IF(AND($AW$3=#REF!,#REF!=Y633),AV633,"")</f>
        <v>#REF!</v>
      </c>
    </row>
    <row r="634" spans="1:49" ht="21" customHeight="1" thickBot="1">
      <c r="A634" s="68"/>
      <c r="B634" s="68"/>
      <c r="C634" s="69"/>
      <c r="D634" s="70"/>
      <c r="E634" s="71"/>
      <c r="F634" s="72"/>
      <c r="G634" s="73"/>
      <c r="H634" s="73"/>
      <c r="I634" s="74"/>
      <c r="J634" s="75"/>
      <c r="K634" s="75"/>
      <c r="L634" s="75"/>
      <c r="M634" s="75"/>
      <c r="N634" s="75"/>
      <c r="O634" s="75"/>
      <c r="P634" s="76"/>
      <c r="Q634" s="77"/>
      <c r="R634" s="78"/>
      <c r="S634" s="76"/>
      <c r="T634" s="76"/>
      <c r="U634" s="76"/>
      <c r="V634" s="76"/>
      <c r="W634" s="76"/>
      <c r="X634" s="76"/>
      <c r="Y634" s="76"/>
      <c r="Z634" s="76"/>
      <c r="AA634" s="76"/>
      <c r="AB634" s="76"/>
      <c r="AC634" s="76"/>
      <c r="AD634" s="76"/>
      <c r="AE634" s="76"/>
      <c r="AF634" s="76"/>
      <c r="AG634" s="76"/>
      <c r="AH634" s="76"/>
      <c r="AI634" s="76"/>
      <c r="AJ634" s="76"/>
      <c r="AK634" s="76"/>
      <c r="AL634" s="76"/>
      <c r="AM634" s="76"/>
      <c r="AN634" s="76"/>
      <c r="AO634" s="76"/>
      <c r="AP634" s="76"/>
      <c r="AQ634" s="76"/>
      <c r="AR634" s="76"/>
      <c r="AS634" s="76"/>
      <c r="AT634" s="76"/>
      <c r="AU634" s="76"/>
      <c r="AV634" s="79"/>
      <c r="AW634" s="79" t="e">
        <f>IF(AND($AW$3=#REF!,#REF!=Y634),AV634,"")</f>
        <v>#REF!</v>
      </c>
    </row>
    <row r="635" spans="1:49" ht="21" customHeight="1" thickBot="1">
      <c r="A635" s="68"/>
      <c r="B635" s="68"/>
      <c r="C635" s="69"/>
      <c r="D635" s="70"/>
      <c r="E635" s="71"/>
      <c r="F635" s="72"/>
      <c r="G635" s="73"/>
      <c r="H635" s="73"/>
      <c r="I635" s="74"/>
      <c r="J635" s="75"/>
      <c r="K635" s="75"/>
      <c r="L635" s="75"/>
      <c r="M635" s="75"/>
      <c r="N635" s="75"/>
      <c r="O635" s="75"/>
      <c r="P635" s="76"/>
      <c r="Q635" s="77"/>
      <c r="R635" s="78"/>
      <c r="S635" s="76"/>
      <c r="T635" s="76"/>
      <c r="U635" s="76"/>
      <c r="V635" s="76"/>
      <c r="W635" s="76"/>
      <c r="X635" s="76"/>
      <c r="Y635" s="76"/>
      <c r="Z635" s="76"/>
      <c r="AA635" s="76"/>
      <c r="AB635" s="76"/>
      <c r="AC635" s="76"/>
      <c r="AD635" s="76"/>
      <c r="AE635" s="76"/>
      <c r="AF635" s="76"/>
      <c r="AG635" s="76"/>
      <c r="AH635" s="76"/>
      <c r="AI635" s="76"/>
      <c r="AJ635" s="76"/>
      <c r="AK635" s="76"/>
      <c r="AL635" s="76"/>
      <c r="AM635" s="76"/>
      <c r="AN635" s="76"/>
      <c r="AO635" s="76"/>
      <c r="AP635" s="76"/>
      <c r="AQ635" s="76"/>
      <c r="AR635" s="76"/>
      <c r="AS635" s="76"/>
      <c r="AT635" s="76"/>
      <c r="AU635" s="76"/>
      <c r="AV635" s="79"/>
      <c r="AW635" s="79" t="e">
        <f>IF(AND($AW$3=#REF!,#REF!=Y635),AV635,"")</f>
        <v>#REF!</v>
      </c>
    </row>
    <row r="636" spans="1:49" ht="21" customHeight="1" thickBot="1">
      <c r="A636" s="68"/>
      <c r="B636" s="68"/>
      <c r="C636" s="69"/>
      <c r="D636" s="70"/>
      <c r="E636" s="71"/>
      <c r="F636" s="72"/>
      <c r="G636" s="73"/>
      <c r="H636" s="73"/>
      <c r="I636" s="74"/>
      <c r="J636" s="75"/>
      <c r="K636" s="75"/>
      <c r="L636" s="75"/>
      <c r="M636" s="75"/>
      <c r="N636" s="75"/>
      <c r="O636" s="75"/>
      <c r="P636" s="76"/>
      <c r="Q636" s="77"/>
      <c r="R636" s="78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6"/>
      <c r="AL636" s="76"/>
      <c r="AM636" s="76"/>
      <c r="AN636" s="76"/>
      <c r="AO636" s="76"/>
      <c r="AP636" s="76"/>
      <c r="AQ636" s="76"/>
      <c r="AR636" s="76"/>
      <c r="AS636" s="76"/>
      <c r="AT636" s="76"/>
      <c r="AU636" s="76"/>
      <c r="AV636" s="79"/>
      <c r="AW636" s="79" t="e">
        <f>IF(AND($AW$3=#REF!,#REF!=Y636),AV636,"")</f>
        <v>#REF!</v>
      </c>
    </row>
    <row r="637" spans="1:49" ht="21" customHeight="1" thickBot="1">
      <c r="A637" s="68"/>
      <c r="B637" s="68"/>
      <c r="C637" s="69"/>
      <c r="D637" s="70"/>
      <c r="E637" s="71"/>
      <c r="F637" s="72"/>
      <c r="G637" s="73"/>
      <c r="H637" s="73"/>
      <c r="I637" s="74"/>
      <c r="J637" s="75"/>
      <c r="K637" s="75"/>
      <c r="L637" s="75"/>
      <c r="M637" s="75"/>
      <c r="N637" s="75"/>
      <c r="O637" s="75"/>
      <c r="P637" s="76"/>
      <c r="Q637" s="77"/>
      <c r="R637" s="78"/>
      <c r="S637" s="76"/>
      <c r="T637" s="76"/>
      <c r="U637" s="76"/>
      <c r="V637" s="76"/>
      <c r="W637" s="76"/>
      <c r="X637" s="76"/>
      <c r="Y637" s="76"/>
      <c r="Z637" s="76"/>
      <c r="AA637" s="76"/>
      <c r="AB637" s="76"/>
      <c r="AC637" s="76"/>
      <c r="AD637" s="76"/>
      <c r="AE637" s="76"/>
      <c r="AF637" s="76"/>
      <c r="AG637" s="76"/>
      <c r="AH637" s="76"/>
      <c r="AI637" s="76"/>
      <c r="AJ637" s="76"/>
      <c r="AK637" s="76"/>
      <c r="AL637" s="76"/>
      <c r="AM637" s="76"/>
      <c r="AN637" s="76"/>
      <c r="AO637" s="76"/>
      <c r="AP637" s="76"/>
      <c r="AQ637" s="76"/>
      <c r="AR637" s="76"/>
      <c r="AS637" s="76"/>
      <c r="AT637" s="76"/>
      <c r="AU637" s="76"/>
      <c r="AV637" s="79"/>
      <c r="AW637" s="79" t="e">
        <f>IF(AND($AW$3=#REF!,#REF!=Y637),AV637,"")</f>
        <v>#REF!</v>
      </c>
    </row>
    <row r="638" spans="1:49" ht="21" customHeight="1" thickBot="1">
      <c r="A638" s="68"/>
      <c r="B638" s="68"/>
      <c r="C638" s="69"/>
      <c r="D638" s="70"/>
      <c r="E638" s="71"/>
      <c r="F638" s="72"/>
      <c r="G638" s="73"/>
      <c r="H638" s="73"/>
      <c r="I638" s="74"/>
      <c r="J638" s="75"/>
      <c r="K638" s="75"/>
      <c r="L638" s="75"/>
      <c r="M638" s="75"/>
      <c r="N638" s="75"/>
      <c r="O638" s="75"/>
      <c r="P638" s="76"/>
      <c r="Q638" s="77"/>
      <c r="R638" s="78"/>
      <c r="S638" s="76"/>
      <c r="T638" s="76"/>
      <c r="U638" s="76"/>
      <c r="V638" s="76"/>
      <c r="W638" s="76"/>
      <c r="X638" s="76"/>
      <c r="Y638" s="76"/>
      <c r="Z638" s="76"/>
      <c r="AA638" s="76"/>
      <c r="AB638" s="76"/>
      <c r="AC638" s="76"/>
      <c r="AD638" s="76"/>
      <c r="AE638" s="76"/>
      <c r="AF638" s="76"/>
      <c r="AG638" s="76"/>
      <c r="AH638" s="76"/>
      <c r="AI638" s="76"/>
      <c r="AJ638" s="76"/>
      <c r="AK638" s="76"/>
      <c r="AL638" s="76"/>
      <c r="AM638" s="76"/>
      <c r="AN638" s="76"/>
      <c r="AO638" s="76"/>
      <c r="AP638" s="76"/>
      <c r="AQ638" s="76"/>
      <c r="AR638" s="76"/>
      <c r="AS638" s="76"/>
      <c r="AT638" s="76"/>
      <c r="AU638" s="76"/>
      <c r="AV638" s="79"/>
      <c r="AW638" s="79" t="e">
        <f>IF(AND($AW$3=#REF!,#REF!=Y638),AV638,"")</f>
        <v>#REF!</v>
      </c>
    </row>
    <row r="639" spans="1:49" ht="21" customHeight="1" thickBot="1">
      <c r="A639" s="68"/>
      <c r="B639" s="68"/>
      <c r="C639" s="69"/>
      <c r="D639" s="70"/>
      <c r="E639" s="71"/>
      <c r="F639" s="72"/>
      <c r="G639" s="73"/>
      <c r="H639" s="73"/>
      <c r="I639" s="74"/>
      <c r="J639" s="75"/>
      <c r="K639" s="75"/>
      <c r="L639" s="75"/>
      <c r="M639" s="75"/>
      <c r="N639" s="75"/>
      <c r="O639" s="75"/>
      <c r="P639" s="76"/>
      <c r="Q639" s="77"/>
      <c r="R639" s="78"/>
      <c r="S639" s="76"/>
      <c r="T639" s="76"/>
      <c r="U639" s="76"/>
      <c r="V639" s="76"/>
      <c r="W639" s="76"/>
      <c r="X639" s="76"/>
      <c r="Y639" s="76"/>
      <c r="Z639" s="76"/>
      <c r="AA639" s="76"/>
      <c r="AB639" s="76"/>
      <c r="AC639" s="76"/>
      <c r="AD639" s="76"/>
      <c r="AE639" s="76"/>
      <c r="AF639" s="76"/>
      <c r="AG639" s="76"/>
      <c r="AH639" s="76"/>
      <c r="AI639" s="76"/>
      <c r="AJ639" s="76"/>
      <c r="AK639" s="76"/>
      <c r="AL639" s="76"/>
      <c r="AM639" s="76"/>
      <c r="AN639" s="76"/>
      <c r="AO639" s="76"/>
      <c r="AP639" s="76"/>
      <c r="AQ639" s="76"/>
      <c r="AR639" s="76"/>
      <c r="AS639" s="76"/>
      <c r="AT639" s="76"/>
      <c r="AU639" s="76"/>
      <c r="AV639" s="79"/>
      <c r="AW639" s="79" t="e">
        <f>IF(AND($AW$3=#REF!,#REF!=Y639),AV639,"")</f>
        <v>#REF!</v>
      </c>
    </row>
    <row r="640" spans="1:49" ht="21" customHeight="1" thickBot="1">
      <c r="A640" s="68"/>
      <c r="B640" s="68"/>
      <c r="C640" s="69"/>
      <c r="D640" s="70"/>
      <c r="E640" s="71"/>
      <c r="F640" s="72"/>
      <c r="G640" s="73"/>
      <c r="H640" s="73"/>
      <c r="I640" s="74"/>
      <c r="J640" s="75"/>
      <c r="K640" s="75"/>
      <c r="L640" s="75"/>
      <c r="M640" s="75"/>
      <c r="N640" s="75"/>
      <c r="O640" s="75"/>
      <c r="P640" s="76"/>
      <c r="Q640" s="77"/>
      <c r="R640" s="78"/>
      <c r="S640" s="76"/>
      <c r="T640" s="76"/>
      <c r="U640" s="76"/>
      <c r="V640" s="76"/>
      <c r="W640" s="76"/>
      <c r="X640" s="76"/>
      <c r="Y640" s="76"/>
      <c r="Z640" s="76"/>
      <c r="AA640" s="76"/>
      <c r="AB640" s="76"/>
      <c r="AC640" s="76"/>
      <c r="AD640" s="76"/>
      <c r="AE640" s="76"/>
      <c r="AF640" s="76"/>
      <c r="AG640" s="76"/>
      <c r="AH640" s="76"/>
      <c r="AI640" s="76"/>
      <c r="AJ640" s="76"/>
      <c r="AK640" s="76"/>
      <c r="AL640" s="76"/>
      <c r="AM640" s="76"/>
      <c r="AN640" s="76"/>
      <c r="AO640" s="76"/>
      <c r="AP640" s="76"/>
      <c r="AQ640" s="76"/>
      <c r="AR640" s="76"/>
      <c r="AS640" s="76"/>
      <c r="AT640" s="76"/>
      <c r="AU640" s="76"/>
      <c r="AV640" s="79"/>
      <c r="AW640" s="79" t="e">
        <f>IF(AND($AW$3=#REF!,#REF!=Y640),AV640,"")</f>
        <v>#REF!</v>
      </c>
    </row>
    <row r="641" spans="1:49" ht="21" customHeight="1" thickBot="1">
      <c r="A641" s="68"/>
      <c r="B641" s="68"/>
      <c r="C641" s="69"/>
      <c r="D641" s="70"/>
      <c r="E641" s="71"/>
      <c r="F641" s="72"/>
      <c r="G641" s="73"/>
      <c r="H641" s="73"/>
      <c r="I641" s="74"/>
      <c r="J641" s="75"/>
      <c r="K641" s="75"/>
      <c r="L641" s="75"/>
      <c r="M641" s="75"/>
      <c r="N641" s="75"/>
      <c r="O641" s="75"/>
      <c r="P641" s="76"/>
      <c r="Q641" s="77"/>
      <c r="R641" s="78"/>
      <c r="S641" s="76"/>
      <c r="T641" s="76"/>
      <c r="U641" s="76"/>
      <c r="V641" s="76"/>
      <c r="W641" s="76"/>
      <c r="X641" s="76"/>
      <c r="Y641" s="76"/>
      <c r="Z641" s="76"/>
      <c r="AA641" s="76"/>
      <c r="AB641" s="76"/>
      <c r="AC641" s="76"/>
      <c r="AD641" s="76"/>
      <c r="AE641" s="76"/>
      <c r="AF641" s="76"/>
      <c r="AG641" s="76"/>
      <c r="AH641" s="76"/>
      <c r="AI641" s="76"/>
      <c r="AJ641" s="76"/>
      <c r="AK641" s="76"/>
      <c r="AL641" s="76"/>
      <c r="AM641" s="76"/>
      <c r="AN641" s="76"/>
      <c r="AO641" s="76"/>
      <c r="AP641" s="76"/>
      <c r="AQ641" s="76"/>
      <c r="AR641" s="76"/>
      <c r="AS641" s="76"/>
      <c r="AT641" s="76"/>
      <c r="AU641" s="76"/>
      <c r="AV641" s="79"/>
      <c r="AW641" s="79" t="e">
        <f>IF(AND($AW$3=#REF!,#REF!=Y641),AV641,"")</f>
        <v>#REF!</v>
      </c>
    </row>
    <row r="642" spans="1:49" ht="21" customHeight="1" thickBot="1">
      <c r="A642" s="68"/>
      <c r="B642" s="68"/>
      <c r="C642" s="69"/>
      <c r="D642" s="70"/>
      <c r="E642" s="71"/>
      <c r="F642" s="72"/>
      <c r="G642" s="73"/>
      <c r="H642" s="73"/>
      <c r="I642" s="74"/>
      <c r="J642" s="75"/>
      <c r="K642" s="75"/>
      <c r="L642" s="75"/>
      <c r="M642" s="75"/>
      <c r="N642" s="75"/>
      <c r="O642" s="75"/>
      <c r="P642" s="76"/>
      <c r="Q642" s="77"/>
      <c r="R642" s="78"/>
      <c r="S642" s="76"/>
      <c r="T642" s="76"/>
      <c r="U642" s="76"/>
      <c r="V642" s="76"/>
      <c r="W642" s="76"/>
      <c r="X642" s="76"/>
      <c r="Y642" s="76"/>
      <c r="Z642" s="76"/>
      <c r="AA642" s="76"/>
      <c r="AB642" s="76"/>
      <c r="AC642" s="76"/>
      <c r="AD642" s="76"/>
      <c r="AE642" s="76"/>
      <c r="AF642" s="76"/>
      <c r="AG642" s="76"/>
      <c r="AH642" s="76"/>
      <c r="AI642" s="76"/>
      <c r="AJ642" s="76"/>
      <c r="AK642" s="76"/>
      <c r="AL642" s="76"/>
      <c r="AM642" s="76"/>
      <c r="AN642" s="76"/>
      <c r="AO642" s="76"/>
      <c r="AP642" s="76"/>
      <c r="AQ642" s="76"/>
      <c r="AR642" s="76"/>
      <c r="AS642" s="76"/>
      <c r="AT642" s="76"/>
      <c r="AU642" s="76"/>
      <c r="AV642" s="79"/>
      <c r="AW642" s="79" t="e">
        <f>IF(AND($AW$3=#REF!,#REF!=Y642),AV642,"")</f>
        <v>#REF!</v>
      </c>
    </row>
    <row r="643" spans="1:49" ht="21" customHeight="1" thickBot="1">
      <c r="A643" s="68"/>
      <c r="B643" s="68"/>
      <c r="C643" s="69"/>
      <c r="D643" s="70"/>
      <c r="E643" s="71"/>
      <c r="F643" s="72"/>
      <c r="G643" s="73"/>
      <c r="H643" s="73"/>
      <c r="I643" s="74"/>
      <c r="J643" s="75"/>
      <c r="K643" s="75"/>
      <c r="L643" s="75"/>
      <c r="M643" s="75"/>
      <c r="N643" s="75"/>
      <c r="O643" s="75"/>
      <c r="P643" s="76"/>
      <c r="Q643" s="77"/>
      <c r="R643" s="78"/>
      <c r="S643" s="76"/>
      <c r="T643" s="76"/>
      <c r="U643" s="76"/>
      <c r="V643" s="76"/>
      <c r="W643" s="76"/>
      <c r="X643" s="76"/>
      <c r="Y643" s="76"/>
      <c r="Z643" s="76"/>
      <c r="AA643" s="76"/>
      <c r="AB643" s="76"/>
      <c r="AC643" s="76"/>
      <c r="AD643" s="76"/>
      <c r="AE643" s="76"/>
      <c r="AF643" s="76"/>
      <c r="AG643" s="76"/>
      <c r="AH643" s="76"/>
      <c r="AI643" s="76"/>
      <c r="AJ643" s="76"/>
      <c r="AK643" s="76"/>
      <c r="AL643" s="76"/>
      <c r="AM643" s="76"/>
      <c r="AN643" s="76"/>
      <c r="AO643" s="76"/>
      <c r="AP643" s="76"/>
      <c r="AQ643" s="76"/>
      <c r="AR643" s="76"/>
      <c r="AS643" s="76"/>
      <c r="AT643" s="76"/>
      <c r="AU643" s="76"/>
      <c r="AV643" s="79"/>
      <c r="AW643" s="79" t="e">
        <f>IF(AND($AW$3=#REF!,#REF!=Y643),AV643,"")</f>
        <v>#REF!</v>
      </c>
    </row>
    <row r="644" spans="1:49" ht="21" customHeight="1" thickBot="1">
      <c r="A644" s="68"/>
      <c r="B644" s="68"/>
      <c r="C644" s="69"/>
      <c r="D644" s="70"/>
      <c r="E644" s="71"/>
      <c r="F644" s="72"/>
      <c r="G644" s="73"/>
      <c r="H644" s="73"/>
      <c r="I644" s="74"/>
      <c r="J644" s="75"/>
      <c r="K644" s="75"/>
      <c r="L644" s="75"/>
      <c r="M644" s="75"/>
      <c r="N644" s="75"/>
      <c r="O644" s="75"/>
      <c r="P644" s="76"/>
      <c r="Q644" s="77"/>
      <c r="R644" s="78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/>
      <c r="AJ644" s="76"/>
      <c r="AK644" s="76"/>
      <c r="AL644" s="76"/>
      <c r="AM644" s="76"/>
      <c r="AN644" s="76"/>
      <c r="AO644" s="76"/>
      <c r="AP644" s="76"/>
      <c r="AQ644" s="76"/>
      <c r="AR644" s="76"/>
      <c r="AS644" s="76"/>
      <c r="AT644" s="76"/>
      <c r="AU644" s="76"/>
      <c r="AV644" s="79"/>
      <c r="AW644" s="79" t="e">
        <f>IF(AND($AW$3=#REF!,#REF!=Y644),AV644,"")</f>
        <v>#REF!</v>
      </c>
    </row>
    <row r="645" spans="1:49" ht="21" customHeight="1" thickBot="1">
      <c r="A645" s="68"/>
      <c r="B645" s="68"/>
      <c r="C645" s="69"/>
      <c r="D645" s="70"/>
      <c r="E645" s="71"/>
      <c r="F645" s="72"/>
      <c r="G645" s="73"/>
      <c r="H645" s="73"/>
      <c r="I645" s="74"/>
      <c r="J645" s="75"/>
      <c r="K645" s="75"/>
      <c r="L645" s="75"/>
      <c r="M645" s="75"/>
      <c r="N645" s="75"/>
      <c r="O645" s="75"/>
      <c r="P645" s="76"/>
      <c r="Q645" s="77"/>
      <c r="R645" s="78"/>
      <c r="S645" s="76"/>
      <c r="T645" s="76"/>
      <c r="U645" s="76"/>
      <c r="V645" s="76"/>
      <c r="W645" s="76"/>
      <c r="X645" s="76"/>
      <c r="Y645" s="76"/>
      <c r="Z645" s="76"/>
      <c r="AA645" s="76"/>
      <c r="AB645" s="76"/>
      <c r="AC645" s="76"/>
      <c r="AD645" s="76"/>
      <c r="AE645" s="76"/>
      <c r="AF645" s="76"/>
      <c r="AG645" s="76"/>
      <c r="AH645" s="76"/>
      <c r="AI645" s="76"/>
      <c r="AJ645" s="76"/>
      <c r="AK645" s="76"/>
      <c r="AL645" s="76"/>
      <c r="AM645" s="76"/>
      <c r="AN645" s="76"/>
      <c r="AO645" s="76"/>
      <c r="AP645" s="76"/>
      <c r="AQ645" s="76"/>
      <c r="AR645" s="76"/>
      <c r="AS645" s="76"/>
      <c r="AT645" s="76"/>
      <c r="AU645" s="76"/>
      <c r="AV645" s="79"/>
      <c r="AW645" s="79" t="e">
        <f>IF(AND($AW$3=#REF!,#REF!=Y645),AV645,"")</f>
        <v>#REF!</v>
      </c>
    </row>
    <row r="646" spans="1:49" ht="21" customHeight="1" thickBot="1">
      <c r="A646" s="68"/>
      <c r="B646" s="68"/>
      <c r="C646" s="69"/>
      <c r="D646" s="70"/>
      <c r="E646" s="71"/>
      <c r="F646" s="72"/>
      <c r="G646" s="73"/>
      <c r="H646" s="73"/>
      <c r="I646" s="74"/>
      <c r="J646" s="75"/>
      <c r="K646" s="75"/>
      <c r="L646" s="75"/>
      <c r="M646" s="75"/>
      <c r="N646" s="75"/>
      <c r="O646" s="75"/>
      <c r="P646" s="76"/>
      <c r="Q646" s="77"/>
      <c r="R646" s="78"/>
      <c r="S646" s="76"/>
      <c r="T646" s="76"/>
      <c r="U646" s="76"/>
      <c r="V646" s="76"/>
      <c r="W646" s="76"/>
      <c r="X646" s="76"/>
      <c r="Y646" s="76"/>
      <c r="Z646" s="76"/>
      <c r="AA646" s="76"/>
      <c r="AB646" s="76"/>
      <c r="AC646" s="76"/>
      <c r="AD646" s="76"/>
      <c r="AE646" s="76"/>
      <c r="AF646" s="76"/>
      <c r="AG646" s="76"/>
      <c r="AH646" s="76"/>
      <c r="AI646" s="76"/>
      <c r="AJ646" s="76"/>
      <c r="AK646" s="76"/>
      <c r="AL646" s="76"/>
      <c r="AM646" s="76"/>
      <c r="AN646" s="76"/>
      <c r="AO646" s="76"/>
      <c r="AP646" s="76"/>
      <c r="AQ646" s="76"/>
      <c r="AR646" s="76"/>
      <c r="AS646" s="76"/>
      <c r="AT646" s="76"/>
      <c r="AU646" s="76"/>
      <c r="AV646" s="79"/>
      <c r="AW646" s="79" t="e">
        <f>IF(AND($AW$3=#REF!,#REF!=Y646),AV646,"")</f>
        <v>#REF!</v>
      </c>
    </row>
    <row r="647" spans="1:49" ht="21" customHeight="1" thickBot="1">
      <c r="A647" s="68"/>
      <c r="B647" s="68"/>
      <c r="C647" s="69"/>
      <c r="D647" s="70"/>
      <c r="E647" s="71"/>
      <c r="F647" s="72"/>
      <c r="G647" s="73"/>
      <c r="H647" s="73"/>
      <c r="I647" s="74"/>
      <c r="J647" s="75"/>
      <c r="K647" s="75"/>
      <c r="L647" s="75"/>
      <c r="M647" s="75"/>
      <c r="N647" s="75"/>
      <c r="O647" s="75"/>
      <c r="P647" s="76"/>
      <c r="Q647" s="77"/>
      <c r="R647" s="78"/>
      <c r="S647" s="76"/>
      <c r="T647" s="76"/>
      <c r="U647" s="76"/>
      <c r="V647" s="76"/>
      <c r="W647" s="76"/>
      <c r="X647" s="76"/>
      <c r="Y647" s="76"/>
      <c r="Z647" s="76"/>
      <c r="AA647" s="76"/>
      <c r="AB647" s="76"/>
      <c r="AC647" s="76"/>
      <c r="AD647" s="76"/>
      <c r="AE647" s="76"/>
      <c r="AF647" s="76"/>
      <c r="AG647" s="76"/>
      <c r="AH647" s="76"/>
      <c r="AI647" s="76"/>
      <c r="AJ647" s="76"/>
      <c r="AK647" s="76"/>
      <c r="AL647" s="76"/>
      <c r="AM647" s="76"/>
      <c r="AN647" s="76"/>
      <c r="AO647" s="76"/>
      <c r="AP647" s="76"/>
      <c r="AQ647" s="76"/>
      <c r="AR647" s="76"/>
      <c r="AS647" s="76"/>
      <c r="AT647" s="76"/>
      <c r="AU647" s="76"/>
      <c r="AV647" s="79"/>
      <c r="AW647" s="79" t="e">
        <f>IF(AND($AW$3=#REF!,#REF!=Y647),AV647,"")</f>
        <v>#REF!</v>
      </c>
    </row>
    <row r="648" spans="1:49" ht="21" customHeight="1" thickBot="1">
      <c r="A648" s="68"/>
      <c r="B648" s="68"/>
      <c r="C648" s="69"/>
      <c r="D648" s="70"/>
      <c r="E648" s="71"/>
      <c r="F648" s="72"/>
      <c r="G648" s="73"/>
      <c r="H648" s="73"/>
      <c r="I648" s="74"/>
      <c r="J648" s="75"/>
      <c r="K648" s="75"/>
      <c r="L648" s="75"/>
      <c r="M648" s="75"/>
      <c r="N648" s="75"/>
      <c r="O648" s="75"/>
      <c r="P648" s="76"/>
      <c r="Q648" s="77"/>
      <c r="R648" s="78"/>
      <c r="S648" s="76"/>
      <c r="T648" s="76"/>
      <c r="U648" s="76"/>
      <c r="V648" s="76"/>
      <c r="W648" s="76"/>
      <c r="X648" s="76"/>
      <c r="Y648" s="76"/>
      <c r="Z648" s="76"/>
      <c r="AA648" s="76"/>
      <c r="AB648" s="76"/>
      <c r="AC648" s="76"/>
      <c r="AD648" s="76"/>
      <c r="AE648" s="76"/>
      <c r="AF648" s="76"/>
      <c r="AG648" s="76"/>
      <c r="AH648" s="76"/>
      <c r="AI648" s="76"/>
      <c r="AJ648" s="76"/>
      <c r="AK648" s="76"/>
      <c r="AL648" s="76"/>
      <c r="AM648" s="76"/>
      <c r="AN648" s="76"/>
      <c r="AO648" s="76"/>
      <c r="AP648" s="76"/>
      <c r="AQ648" s="76"/>
      <c r="AR648" s="76"/>
      <c r="AS648" s="76"/>
      <c r="AT648" s="76"/>
      <c r="AU648" s="76"/>
      <c r="AV648" s="79"/>
      <c r="AW648" s="79" t="e">
        <f>IF(AND($AW$3=#REF!,#REF!=Y648),AV648,"")</f>
        <v>#REF!</v>
      </c>
    </row>
    <row r="649" spans="1:49" ht="21" customHeight="1" thickBot="1">
      <c r="A649" s="68"/>
      <c r="B649" s="68"/>
      <c r="C649" s="69"/>
      <c r="D649" s="70"/>
      <c r="E649" s="71"/>
      <c r="F649" s="72"/>
      <c r="G649" s="73"/>
      <c r="H649" s="73"/>
      <c r="I649" s="74"/>
      <c r="J649" s="75"/>
      <c r="K649" s="75"/>
      <c r="L649" s="75"/>
      <c r="M649" s="75"/>
      <c r="N649" s="75"/>
      <c r="O649" s="75"/>
      <c r="P649" s="76"/>
      <c r="Q649" s="77"/>
      <c r="R649" s="78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/>
      <c r="AN649" s="76"/>
      <c r="AO649" s="76"/>
      <c r="AP649" s="76"/>
      <c r="AQ649" s="76"/>
      <c r="AR649" s="76"/>
      <c r="AS649" s="76"/>
      <c r="AT649" s="76"/>
      <c r="AU649" s="76"/>
      <c r="AV649" s="79"/>
      <c r="AW649" s="79" t="e">
        <f>IF(AND($AW$3=#REF!,#REF!=Y649),AV649,"")</f>
        <v>#REF!</v>
      </c>
    </row>
    <row r="650" spans="1:49" ht="21" customHeight="1" thickBot="1">
      <c r="A650" s="68"/>
      <c r="B650" s="68"/>
      <c r="C650" s="69"/>
      <c r="D650" s="70"/>
      <c r="E650" s="71"/>
      <c r="F650" s="72"/>
      <c r="G650" s="73"/>
      <c r="H650" s="73"/>
      <c r="I650" s="74"/>
      <c r="J650" s="75"/>
      <c r="K650" s="75"/>
      <c r="L650" s="75"/>
      <c r="M650" s="75"/>
      <c r="N650" s="75"/>
      <c r="O650" s="75"/>
      <c r="P650" s="76"/>
      <c r="Q650" s="77"/>
      <c r="R650" s="78"/>
      <c r="S650" s="76"/>
      <c r="T650" s="76"/>
      <c r="U650" s="76"/>
      <c r="V650" s="76"/>
      <c r="W650" s="76"/>
      <c r="X650" s="76"/>
      <c r="Y650" s="76"/>
      <c r="Z650" s="76"/>
      <c r="AA650" s="76"/>
      <c r="AB650" s="76"/>
      <c r="AC650" s="76"/>
      <c r="AD650" s="76"/>
      <c r="AE650" s="76"/>
      <c r="AF650" s="76"/>
      <c r="AG650" s="76"/>
      <c r="AH650" s="76"/>
      <c r="AI650" s="76"/>
      <c r="AJ650" s="76"/>
      <c r="AK650" s="76"/>
      <c r="AL650" s="76"/>
      <c r="AM650" s="76"/>
      <c r="AN650" s="76"/>
      <c r="AO650" s="76"/>
      <c r="AP650" s="76"/>
      <c r="AQ650" s="76"/>
      <c r="AR650" s="76"/>
      <c r="AS650" s="76"/>
      <c r="AT650" s="76"/>
      <c r="AU650" s="76"/>
      <c r="AV650" s="79"/>
      <c r="AW650" s="79" t="e">
        <f>IF(AND($AW$3=#REF!,#REF!=Y650),AV650,"")</f>
        <v>#REF!</v>
      </c>
    </row>
    <row r="651" spans="1:49" ht="21" customHeight="1" thickBot="1">
      <c r="A651" s="68"/>
      <c r="B651" s="68"/>
      <c r="C651" s="69"/>
      <c r="D651" s="70"/>
      <c r="E651" s="71"/>
      <c r="F651" s="72"/>
      <c r="G651" s="73"/>
      <c r="H651" s="73"/>
      <c r="I651" s="74"/>
      <c r="J651" s="75"/>
      <c r="K651" s="75"/>
      <c r="L651" s="75"/>
      <c r="M651" s="75"/>
      <c r="N651" s="75"/>
      <c r="O651" s="75"/>
      <c r="P651" s="76"/>
      <c r="Q651" s="77"/>
      <c r="R651" s="78"/>
      <c r="S651" s="76"/>
      <c r="T651" s="76"/>
      <c r="U651" s="76"/>
      <c r="V651" s="76"/>
      <c r="W651" s="76"/>
      <c r="X651" s="76"/>
      <c r="Y651" s="76"/>
      <c r="Z651" s="76"/>
      <c r="AA651" s="76"/>
      <c r="AB651" s="76"/>
      <c r="AC651" s="76"/>
      <c r="AD651" s="76"/>
      <c r="AE651" s="76"/>
      <c r="AF651" s="76"/>
      <c r="AG651" s="76"/>
      <c r="AH651" s="76"/>
      <c r="AI651" s="76"/>
      <c r="AJ651" s="76"/>
      <c r="AK651" s="76"/>
      <c r="AL651" s="76"/>
      <c r="AM651" s="76"/>
      <c r="AN651" s="76"/>
      <c r="AO651" s="76"/>
      <c r="AP651" s="76"/>
      <c r="AQ651" s="76"/>
      <c r="AR651" s="76"/>
      <c r="AS651" s="76"/>
      <c r="AT651" s="76"/>
      <c r="AU651" s="76"/>
      <c r="AV651" s="79"/>
      <c r="AW651" s="79" t="e">
        <f>IF(AND($AW$3=#REF!,#REF!=Y651),AV651,"")</f>
        <v>#REF!</v>
      </c>
    </row>
    <row r="652" spans="1:49" ht="21" customHeight="1" thickBot="1">
      <c r="A652" s="68"/>
      <c r="B652" s="68"/>
      <c r="C652" s="69"/>
      <c r="D652" s="70"/>
      <c r="E652" s="71"/>
      <c r="F652" s="72"/>
      <c r="G652" s="73"/>
      <c r="H652" s="73"/>
      <c r="I652" s="74"/>
      <c r="J652" s="75"/>
      <c r="K652" s="75"/>
      <c r="L652" s="75"/>
      <c r="M652" s="75"/>
      <c r="N652" s="75"/>
      <c r="O652" s="75"/>
      <c r="P652" s="76"/>
      <c r="Q652" s="77"/>
      <c r="R652" s="78"/>
      <c r="S652" s="76"/>
      <c r="T652" s="76"/>
      <c r="U652" s="76"/>
      <c r="V652" s="76"/>
      <c r="W652" s="76"/>
      <c r="X652" s="76"/>
      <c r="Y652" s="76"/>
      <c r="Z652" s="76"/>
      <c r="AA652" s="76"/>
      <c r="AB652" s="76"/>
      <c r="AC652" s="76"/>
      <c r="AD652" s="76"/>
      <c r="AE652" s="76"/>
      <c r="AF652" s="76"/>
      <c r="AG652" s="76"/>
      <c r="AH652" s="76"/>
      <c r="AI652" s="76"/>
      <c r="AJ652" s="76"/>
      <c r="AK652" s="76"/>
      <c r="AL652" s="76"/>
      <c r="AM652" s="76"/>
      <c r="AN652" s="76"/>
      <c r="AO652" s="76"/>
      <c r="AP652" s="76"/>
      <c r="AQ652" s="76"/>
      <c r="AR652" s="76"/>
      <c r="AS652" s="76"/>
      <c r="AT652" s="76"/>
      <c r="AU652" s="76"/>
      <c r="AV652" s="79"/>
      <c r="AW652" s="79" t="e">
        <f>IF(AND($AW$3=#REF!,#REF!=Y652),AV652,"")</f>
        <v>#REF!</v>
      </c>
    </row>
    <row r="653" spans="1:49" ht="21" customHeight="1" thickBot="1">
      <c r="A653" s="68"/>
      <c r="B653" s="68"/>
      <c r="C653" s="69"/>
      <c r="D653" s="70"/>
      <c r="E653" s="71"/>
      <c r="F653" s="72"/>
      <c r="G653" s="73"/>
      <c r="H653" s="73"/>
      <c r="I653" s="74"/>
      <c r="J653" s="75"/>
      <c r="K653" s="75"/>
      <c r="L653" s="75"/>
      <c r="M653" s="75"/>
      <c r="N653" s="75"/>
      <c r="O653" s="75"/>
      <c r="P653" s="76"/>
      <c r="Q653" s="77"/>
      <c r="R653" s="78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76"/>
      <c r="AG653" s="76"/>
      <c r="AH653" s="76"/>
      <c r="AI653" s="76"/>
      <c r="AJ653" s="76"/>
      <c r="AK653" s="76"/>
      <c r="AL653" s="76"/>
      <c r="AM653" s="76"/>
      <c r="AN653" s="76"/>
      <c r="AO653" s="76"/>
      <c r="AP653" s="76"/>
      <c r="AQ653" s="76"/>
      <c r="AR653" s="76"/>
      <c r="AS653" s="76"/>
      <c r="AT653" s="76"/>
      <c r="AU653" s="76"/>
      <c r="AV653" s="79"/>
      <c r="AW653" s="79" t="e">
        <f>IF(AND($AW$3=#REF!,#REF!=Y653),AV653,"")</f>
        <v>#REF!</v>
      </c>
    </row>
    <row r="654" spans="1:49" ht="21" customHeight="1" thickBot="1">
      <c r="A654" s="68"/>
      <c r="B654" s="68"/>
      <c r="C654" s="69"/>
      <c r="D654" s="70"/>
      <c r="E654" s="71"/>
      <c r="F654" s="72"/>
      <c r="G654" s="73"/>
      <c r="H654" s="73"/>
      <c r="I654" s="74"/>
      <c r="J654" s="75"/>
      <c r="K654" s="75"/>
      <c r="L654" s="75"/>
      <c r="M654" s="75"/>
      <c r="N654" s="75"/>
      <c r="O654" s="75"/>
      <c r="P654" s="76"/>
      <c r="Q654" s="77"/>
      <c r="R654" s="78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  <c r="AC654" s="76"/>
      <c r="AD654" s="76"/>
      <c r="AE654" s="76"/>
      <c r="AF654" s="76"/>
      <c r="AG654" s="76"/>
      <c r="AH654" s="76"/>
      <c r="AI654" s="76"/>
      <c r="AJ654" s="76"/>
      <c r="AK654" s="76"/>
      <c r="AL654" s="76"/>
      <c r="AM654" s="76"/>
      <c r="AN654" s="76"/>
      <c r="AO654" s="76"/>
      <c r="AP654" s="76"/>
      <c r="AQ654" s="76"/>
      <c r="AR654" s="76"/>
      <c r="AS654" s="76"/>
      <c r="AT654" s="76"/>
      <c r="AU654" s="76"/>
      <c r="AV654" s="79"/>
      <c r="AW654" s="79" t="e">
        <f>IF(AND($AW$3=#REF!,#REF!=Y654),AV654,"")</f>
        <v>#REF!</v>
      </c>
    </row>
    <row r="655" spans="1:49" ht="21" customHeight="1" thickBot="1">
      <c r="A655" s="68"/>
      <c r="B655" s="68"/>
      <c r="C655" s="69"/>
      <c r="D655" s="70"/>
      <c r="E655" s="71"/>
      <c r="F655" s="72"/>
      <c r="G655" s="73"/>
      <c r="H655" s="73"/>
      <c r="I655" s="74"/>
      <c r="J655" s="75"/>
      <c r="K655" s="75"/>
      <c r="L655" s="75"/>
      <c r="M655" s="75"/>
      <c r="N655" s="75"/>
      <c r="O655" s="75"/>
      <c r="P655" s="76"/>
      <c r="Q655" s="77"/>
      <c r="R655" s="78"/>
      <c r="S655" s="76"/>
      <c r="T655" s="76"/>
      <c r="U655" s="76"/>
      <c r="V655" s="76"/>
      <c r="W655" s="76"/>
      <c r="X655" s="76"/>
      <c r="Y655" s="76"/>
      <c r="Z655" s="76"/>
      <c r="AA655" s="76"/>
      <c r="AB655" s="76"/>
      <c r="AC655" s="76"/>
      <c r="AD655" s="76"/>
      <c r="AE655" s="76"/>
      <c r="AF655" s="76"/>
      <c r="AG655" s="76"/>
      <c r="AH655" s="76"/>
      <c r="AI655" s="76"/>
      <c r="AJ655" s="76"/>
      <c r="AK655" s="76"/>
      <c r="AL655" s="76"/>
      <c r="AM655" s="76"/>
      <c r="AN655" s="76"/>
      <c r="AO655" s="76"/>
      <c r="AP655" s="76"/>
      <c r="AQ655" s="76"/>
      <c r="AR655" s="76"/>
      <c r="AS655" s="76"/>
      <c r="AT655" s="76"/>
      <c r="AU655" s="76"/>
      <c r="AV655" s="79"/>
      <c r="AW655" s="79" t="e">
        <f>IF(AND($AW$3=#REF!,#REF!=Y655),AV655,"")</f>
        <v>#REF!</v>
      </c>
    </row>
    <row r="656" spans="1:49" ht="21" customHeight="1" thickBot="1">
      <c r="A656" s="68"/>
      <c r="B656" s="68"/>
      <c r="C656" s="69"/>
      <c r="D656" s="70"/>
      <c r="E656" s="71"/>
      <c r="F656" s="72"/>
      <c r="G656" s="73"/>
      <c r="H656" s="73"/>
      <c r="I656" s="74"/>
      <c r="J656" s="75"/>
      <c r="K656" s="75"/>
      <c r="L656" s="75"/>
      <c r="M656" s="75"/>
      <c r="N656" s="75"/>
      <c r="O656" s="75"/>
      <c r="P656" s="76"/>
      <c r="Q656" s="77"/>
      <c r="R656" s="78"/>
      <c r="S656" s="76"/>
      <c r="T656" s="76"/>
      <c r="U656" s="76"/>
      <c r="V656" s="76"/>
      <c r="W656" s="76"/>
      <c r="X656" s="76"/>
      <c r="Y656" s="76"/>
      <c r="Z656" s="76"/>
      <c r="AA656" s="76"/>
      <c r="AB656" s="76"/>
      <c r="AC656" s="76"/>
      <c r="AD656" s="76"/>
      <c r="AE656" s="76"/>
      <c r="AF656" s="76"/>
      <c r="AG656" s="76"/>
      <c r="AH656" s="76"/>
      <c r="AI656" s="76"/>
      <c r="AJ656" s="76"/>
      <c r="AK656" s="76"/>
      <c r="AL656" s="76"/>
      <c r="AM656" s="76"/>
      <c r="AN656" s="76"/>
      <c r="AO656" s="76"/>
      <c r="AP656" s="76"/>
      <c r="AQ656" s="76"/>
      <c r="AR656" s="76"/>
      <c r="AS656" s="76"/>
      <c r="AT656" s="76"/>
      <c r="AU656" s="76"/>
      <c r="AV656" s="79"/>
      <c r="AW656" s="79" t="e">
        <f>IF(AND($AW$3=#REF!,#REF!=Y656),AV656,"")</f>
        <v>#REF!</v>
      </c>
    </row>
    <row r="657" spans="1:49" ht="21" customHeight="1" thickBot="1">
      <c r="A657" s="68"/>
      <c r="B657" s="68"/>
      <c r="C657" s="69"/>
      <c r="D657" s="70"/>
      <c r="E657" s="71"/>
      <c r="F657" s="72"/>
      <c r="G657" s="73"/>
      <c r="H657" s="73"/>
      <c r="I657" s="74"/>
      <c r="J657" s="75"/>
      <c r="K657" s="75"/>
      <c r="L657" s="75"/>
      <c r="M657" s="75"/>
      <c r="N657" s="75"/>
      <c r="O657" s="75"/>
      <c r="P657" s="76"/>
      <c r="Q657" s="77"/>
      <c r="R657" s="78"/>
      <c r="S657" s="76"/>
      <c r="T657" s="76"/>
      <c r="U657" s="76"/>
      <c r="V657" s="76"/>
      <c r="W657" s="76"/>
      <c r="X657" s="76"/>
      <c r="Y657" s="76"/>
      <c r="Z657" s="76"/>
      <c r="AA657" s="76"/>
      <c r="AB657" s="76"/>
      <c r="AC657" s="76"/>
      <c r="AD657" s="76"/>
      <c r="AE657" s="76"/>
      <c r="AF657" s="76"/>
      <c r="AG657" s="76"/>
      <c r="AH657" s="76"/>
      <c r="AI657" s="76"/>
      <c r="AJ657" s="76"/>
      <c r="AK657" s="76"/>
      <c r="AL657" s="76"/>
      <c r="AM657" s="76"/>
      <c r="AN657" s="76"/>
      <c r="AO657" s="76"/>
      <c r="AP657" s="76"/>
      <c r="AQ657" s="76"/>
      <c r="AR657" s="76"/>
      <c r="AS657" s="76"/>
      <c r="AT657" s="76"/>
      <c r="AU657" s="76"/>
      <c r="AV657" s="79"/>
      <c r="AW657" s="79" t="e">
        <f>IF(AND($AW$3=#REF!,#REF!=Y657),AV657,"")</f>
        <v>#REF!</v>
      </c>
    </row>
    <row r="658" spans="1:49" ht="21" customHeight="1" thickBot="1">
      <c r="A658" s="68"/>
      <c r="B658" s="68"/>
      <c r="C658" s="69"/>
      <c r="D658" s="70"/>
      <c r="E658" s="71"/>
      <c r="F658" s="72"/>
      <c r="G658" s="73"/>
      <c r="H658" s="73"/>
      <c r="I658" s="74"/>
      <c r="J658" s="75"/>
      <c r="K658" s="75"/>
      <c r="L658" s="75"/>
      <c r="M658" s="75"/>
      <c r="N658" s="75"/>
      <c r="O658" s="75"/>
      <c r="P658" s="76"/>
      <c r="Q658" s="77"/>
      <c r="R658" s="78"/>
      <c r="S658" s="76"/>
      <c r="T658" s="76"/>
      <c r="U658" s="76"/>
      <c r="V658" s="76"/>
      <c r="W658" s="76"/>
      <c r="X658" s="76"/>
      <c r="Y658" s="76"/>
      <c r="Z658" s="76"/>
      <c r="AA658" s="76"/>
      <c r="AB658" s="76"/>
      <c r="AC658" s="76"/>
      <c r="AD658" s="76"/>
      <c r="AE658" s="76"/>
      <c r="AF658" s="76"/>
      <c r="AG658" s="76"/>
      <c r="AH658" s="76"/>
      <c r="AI658" s="76"/>
      <c r="AJ658" s="76"/>
      <c r="AK658" s="76"/>
      <c r="AL658" s="76"/>
      <c r="AM658" s="76"/>
      <c r="AN658" s="76"/>
      <c r="AO658" s="76"/>
      <c r="AP658" s="76"/>
      <c r="AQ658" s="76"/>
      <c r="AR658" s="76"/>
      <c r="AS658" s="76"/>
      <c r="AT658" s="76"/>
      <c r="AU658" s="76"/>
      <c r="AV658" s="79"/>
      <c r="AW658" s="79" t="e">
        <f>IF(AND($AW$3=#REF!,#REF!=Y658),AV658,"")</f>
        <v>#REF!</v>
      </c>
    </row>
    <row r="659" spans="1:49" ht="21" customHeight="1" thickBot="1">
      <c r="A659" s="68"/>
      <c r="B659" s="68"/>
      <c r="C659" s="69"/>
      <c r="D659" s="70"/>
      <c r="E659" s="71"/>
      <c r="F659" s="72"/>
      <c r="G659" s="73"/>
      <c r="H659" s="73"/>
      <c r="I659" s="74"/>
      <c r="J659" s="75"/>
      <c r="K659" s="75"/>
      <c r="L659" s="75"/>
      <c r="M659" s="75"/>
      <c r="N659" s="75"/>
      <c r="O659" s="75"/>
      <c r="P659" s="76"/>
      <c r="Q659" s="77"/>
      <c r="R659" s="78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  <c r="AC659" s="76"/>
      <c r="AD659" s="76"/>
      <c r="AE659" s="76"/>
      <c r="AF659" s="76"/>
      <c r="AG659" s="76"/>
      <c r="AH659" s="76"/>
      <c r="AI659" s="76"/>
      <c r="AJ659" s="76"/>
      <c r="AK659" s="76"/>
      <c r="AL659" s="76"/>
      <c r="AM659" s="76"/>
      <c r="AN659" s="76"/>
      <c r="AO659" s="76"/>
      <c r="AP659" s="76"/>
      <c r="AQ659" s="76"/>
      <c r="AR659" s="76"/>
      <c r="AS659" s="76"/>
      <c r="AT659" s="76"/>
      <c r="AU659" s="76"/>
      <c r="AV659" s="79"/>
      <c r="AW659" s="79" t="e">
        <f>IF(AND($AW$3=#REF!,#REF!=Y659),AV659,"")</f>
        <v>#REF!</v>
      </c>
    </row>
    <row r="660" spans="1:49" ht="21" customHeight="1" thickBot="1">
      <c r="A660" s="68"/>
      <c r="B660" s="68"/>
      <c r="C660" s="69"/>
      <c r="D660" s="70"/>
      <c r="E660" s="71"/>
      <c r="F660" s="72"/>
      <c r="G660" s="73"/>
      <c r="H660" s="73"/>
      <c r="I660" s="74"/>
      <c r="J660" s="75"/>
      <c r="K660" s="75"/>
      <c r="L660" s="75"/>
      <c r="M660" s="75"/>
      <c r="N660" s="75"/>
      <c r="O660" s="75"/>
      <c r="P660" s="76"/>
      <c r="Q660" s="77"/>
      <c r="R660" s="78"/>
      <c r="S660" s="76"/>
      <c r="T660" s="76"/>
      <c r="U660" s="76"/>
      <c r="V660" s="76"/>
      <c r="W660" s="76"/>
      <c r="X660" s="76"/>
      <c r="Y660" s="76"/>
      <c r="Z660" s="76"/>
      <c r="AA660" s="76"/>
      <c r="AB660" s="76"/>
      <c r="AC660" s="76"/>
      <c r="AD660" s="76"/>
      <c r="AE660" s="76"/>
      <c r="AF660" s="76"/>
      <c r="AG660" s="76"/>
      <c r="AH660" s="76"/>
      <c r="AI660" s="76"/>
      <c r="AJ660" s="76"/>
      <c r="AK660" s="76"/>
      <c r="AL660" s="76"/>
      <c r="AM660" s="76"/>
      <c r="AN660" s="76"/>
      <c r="AO660" s="76"/>
      <c r="AP660" s="76"/>
      <c r="AQ660" s="76"/>
      <c r="AR660" s="76"/>
      <c r="AS660" s="76"/>
      <c r="AT660" s="76"/>
      <c r="AU660" s="76"/>
      <c r="AV660" s="79"/>
      <c r="AW660" s="79" t="e">
        <f>IF(AND($AW$3=#REF!,#REF!=Y660),AV660,"")</f>
        <v>#REF!</v>
      </c>
    </row>
    <row r="661" spans="1:49" ht="21" customHeight="1" thickBot="1">
      <c r="A661" s="68"/>
      <c r="B661" s="68"/>
      <c r="C661" s="69"/>
      <c r="D661" s="70"/>
      <c r="E661" s="71"/>
      <c r="F661" s="72"/>
      <c r="G661" s="73"/>
      <c r="H661" s="73"/>
      <c r="I661" s="74"/>
      <c r="J661" s="75"/>
      <c r="K661" s="75"/>
      <c r="L661" s="75"/>
      <c r="M661" s="75"/>
      <c r="N661" s="75"/>
      <c r="O661" s="75"/>
      <c r="P661" s="76"/>
      <c r="Q661" s="77"/>
      <c r="R661" s="78"/>
      <c r="S661" s="76"/>
      <c r="T661" s="76"/>
      <c r="U661" s="76"/>
      <c r="V661" s="76"/>
      <c r="W661" s="76"/>
      <c r="X661" s="76"/>
      <c r="Y661" s="76"/>
      <c r="Z661" s="76"/>
      <c r="AA661" s="76"/>
      <c r="AB661" s="76"/>
      <c r="AC661" s="76"/>
      <c r="AD661" s="76"/>
      <c r="AE661" s="76"/>
      <c r="AF661" s="76"/>
      <c r="AG661" s="76"/>
      <c r="AH661" s="76"/>
      <c r="AI661" s="76"/>
      <c r="AJ661" s="76"/>
      <c r="AK661" s="76"/>
      <c r="AL661" s="76"/>
      <c r="AM661" s="76"/>
      <c r="AN661" s="76"/>
      <c r="AO661" s="76"/>
      <c r="AP661" s="76"/>
      <c r="AQ661" s="76"/>
      <c r="AR661" s="76"/>
      <c r="AS661" s="76"/>
      <c r="AT661" s="76"/>
      <c r="AU661" s="76"/>
      <c r="AV661" s="79"/>
      <c r="AW661" s="79" t="e">
        <f>IF(AND($AW$3=#REF!,#REF!=Y661),AV661,"")</f>
        <v>#REF!</v>
      </c>
    </row>
    <row r="662" spans="1:49" ht="21" customHeight="1" thickBot="1">
      <c r="A662" s="68"/>
      <c r="B662" s="68"/>
      <c r="C662" s="69"/>
      <c r="D662" s="70"/>
      <c r="E662" s="71"/>
      <c r="F662" s="72"/>
      <c r="G662" s="73"/>
      <c r="H662" s="73"/>
      <c r="I662" s="74"/>
      <c r="J662" s="75"/>
      <c r="K662" s="75"/>
      <c r="L662" s="75"/>
      <c r="M662" s="75"/>
      <c r="N662" s="75"/>
      <c r="O662" s="75"/>
      <c r="P662" s="76"/>
      <c r="Q662" s="77"/>
      <c r="R662" s="78"/>
      <c r="S662" s="76"/>
      <c r="T662" s="76"/>
      <c r="U662" s="76"/>
      <c r="V662" s="76"/>
      <c r="W662" s="76"/>
      <c r="X662" s="76"/>
      <c r="Y662" s="76"/>
      <c r="Z662" s="76"/>
      <c r="AA662" s="76"/>
      <c r="AB662" s="76"/>
      <c r="AC662" s="76"/>
      <c r="AD662" s="76"/>
      <c r="AE662" s="76"/>
      <c r="AF662" s="76"/>
      <c r="AG662" s="76"/>
      <c r="AH662" s="76"/>
      <c r="AI662" s="76"/>
      <c r="AJ662" s="76"/>
      <c r="AK662" s="76"/>
      <c r="AL662" s="76"/>
      <c r="AM662" s="76"/>
      <c r="AN662" s="76"/>
      <c r="AO662" s="76"/>
      <c r="AP662" s="76"/>
      <c r="AQ662" s="76"/>
      <c r="AR662" s="76"/>
      <c r="AS662" s="76"/>
      <c r="AT662" s="76"/>
      <c r="AU662" s="76"/>
      <c r="AV662" s="79"/>
      <c r="AW662" s="79" t="e">
        <f>IF(AND($AW$3=#REF!,#REF!=Y662),AV662,"")</f>
        <v>#REF!</v>
      </c>
    </row>
    <row r="663" spans="1:49" ht="21" customHeight="1" thickBot="1">
      <c r="A663" s="68"/>
      <c r="B663" s="68"/>
      <c r="C663" s="69"/>
      <c r="D663" s="70"/>
      <c r="E663" s="71"/>
      <c r="F663" s="72"/>
      <c r="G663" s="73"/>
      <c r="H663" s="73"/>
      <c r="I663" s="74"/>
      <c r="J663" s="75"/>
      <c r="K663" s="75"/>
      <c r="L663" s="75"/>
      <c r="M663" s="75"/>
      <c r="N663" s="75"/>
      <c r="O663" s="75"/>
      <c r="P663" s="76"/>
      <c r="Q663" s="77"/>
      <c r="R663" s="78"/>
      <c r="S663" s="76"/>
      <c r="T663" s="76"/>
      <c r="U663" s="76"/>
      <c r="V663" s="76"/>
      <c r="W663" s="76"/>
      <c r="X663" s="76"/>
      <c r="Y663" s="76"/>
      <c r="Z663" s="76"/>
      <c r="AA663" s="76"/>
      <c r="AB663" s="76"/>
      <c r="AC663" s="76"/>
      <c r="AD663" s="76"/>
      <c r="AE663" s="76"/>
      <c r="AF663" s="76"/>
      <c r="AG663" s="76"/>
      <c r="AH663" s="76"/>
      <c r="AI663" s="76"/>
      <c r="AJ663" s="76"/>
      <c r="AK663" s="76"/>
      <c r="AL663" s="76"/>
      <c r="AM663" s="76"/>
      <c r="AN663" s="76"/>
      <c r="AO663" s="76"/>
      <c r="AP663" s="76"/>
      <c r="AQ663" s="76"/>
      <c r="AR663" s="76"/>
      <c r="AS663" s="76"/>
      <c r="AT663" s="76"/>
      <c r="AU663" s="76"/>
      <c r="AV663" s="79"/>
      <c r="AW663" s="79" t="e">
        <f>IF(AND($AW$3=#REF!,#REF!=Y663),AV663,"")</f>
        <v>#REF!</v>
      </c>
    </row>
    <row r="664" spans="1:49" ht="21" customHeight="1" thickBot="1">
      <c r="A664" s="68"/>
      <c r="B664" s="68"/>
      <c r="C664" s="69"/>
      <c r="D664" s="70"/>
      <c r="E664" s="71"/>
      <c r="F664" s="72"/>
      <c r="G664" s="73"/>
      <c r="H664" s="73"/>
      <c r="I664" s="74"/>
      <c r="J664" s="75"/>
      <c r="K664" s="75"/>
      <c r="L664" s="75"/>
      <c r="M664" s="75"/>
      <c r="N664" s="75"/>
      <c r="O664" s="75"/>
      <c r="P664" s="76"/>
      <c r="Q664" s="77"/>
      <c r="R664" s="78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/>
      <c r="AJ664" s="76"/>
      <c r="AK664" s="76"/>
      <c r="AL664" s="76"/>
      <c r="AM664" s="76"/>
      <c r="AN664" s="76"/>
      <c r="AO664" s="76"/>
      <c r="AP664" s="76"/>
      <c r="AQ664" s="76"/>
      <c r="AR664" s="76"/>
      <c r="AS664" s="76"/>
      <c r="AT664" s="76"/>
      <c r="AU664" s="76"/>
      <c r="AV664" s="79"/>
      <c r="AW664" s="79" t="e">
        <f>IF(AND($AW$3=#REF!,#REF!=Y664),AV664,"")</f>
        <v>#REF!</v>
      </c>
    </row>
    <row r="665" spans="1:49" ht="21" customHeight="1" thickBot="1">
      <c r="A665" s="68"/>
      <c r="B665" s="68"/>
      <c r="C665" s="69"/>
      <c r="D665" s="70"/>
      <c r="E665" s="71"/>
      <c r="F665" s="72"/>
      <c r="G665" s="73"/>
      <c r="H665" s="73"/>
      <c r="I665" s="74"/>
      <c r="J665" s="75"/>
      <c r="K665" s="75"/>
      <c r="L665" s="75"/>
      <c r="M665" s="75"/>
      <c r="N665" s="75"/>
      <c r="O665" s="75"/>
      <c r="P665" s="76"/>
      <c r="Q665" s="77"/>
      <c r="R665" s="78"/>
      <c r="S665" s="76"/>
      <c r="T665" s="76"/>
      <c r="U665" s="76"/>
      <c r="V665" s="76"/>
      <c r="W665" s="76"/>
      <c r="X665" s="76"/>
      <c r="Y665" s="76"/>
      <c r="Z665" s="76"/>
      <c r="AA665" s="76"/>
      <c r="AB665" s="76"/>
      <c r="AC665" s="76"/>
      <c r="AD665" s="76"/>
      <c r="AE665" s="76"/>
      <c r="AF665" s="76"/>
      <c r="AG665" s="76"/>
      <c r="AH665" s="76"/>
      <c r="AI665" s="76"/>
      <c r="AJ665" s="76"/>
      <c r="AK665" s="76"/>
      <c r="AL665" s="76"/>
      <c r="AM665" s="76"/>
      <c r="AN665" s="76"/>
      <c r="AO665" s="76"/>
      <c r="AP665" s="76"/>
      <c r="AQ665" s="76"/>
      <c r="AR665" s="76"/>
      <c r="AS665" s="76"/>
      <c r="AT665" s="76"/>
      <c r="AU665" s="76"/>
      <c r="AV665" s="79"/>
      <c r="AW665" s="79" t="e">
        <f>IF(AND($AW$3=#REF!,#REF!=Y665),AV665,"")</f>
        <v>#REF!</v>
      </c>
    </row>
    <row r="666" spans="1:49" ht="21" customHeight="1" thickBot="1">
      <c r="A666" s="68"/>
      <c r="B666" s="68"/>
      <c r="C666" s="69"/>
      <c r="D666" s="70"/>
      <c r="E666" s="71"/>
      <c r="F666" s="72"/>
      <c r="G666" s="73"/>
      <c r="H666" s="73"/>
      <c r="I666" s="74"/>
      <c r="J666" s="75"/>
      <c r="K666" s="75"/>
      <c r="L666" s="75"/>
      <c r="M666" s="75"/>
      <c r="N666" s="75"/>
      <c r="O666" s="75"/>
      <c r="P666" s="76"/>
      <c r="Q666" s="77"/>
      <c r="R666" s="78"/>
      <c r="S666" s="76"/>
      <c r="T666" s="76"/>
      <c r="U666" s="76"/>
      <c r="V666" s="76"/>
      <c r="W666" s="76"/>
      <c r="X666" s="76"/>
      <c r="Y666" s="76"/>
      <c r="Z666" s="76"/>
      <c r="AA666" s="76"/>
      <c r="AB666" s="76"/>
      <c r="AC666" s="76"/>
      <c r="AD666" s="76"/>
      <c r="AE666" s="76"/>
      <c r="AF666" s="76"/>
      <c r="AG666" s="76"/>
      <c r="AH666" s="76"/>
      <c r="AI666" s="76"/>
      <c r="AJ666" s="76"/>
      <c r="AK666" s="76"/>
      <c r="AL666" s="76"/>
      <c r="AM666" s="76"/>
      <c r="AN666" s="76"/>
      <c r="AO666" s="76"/>
      <c r="AP666" s="76"/>
      <c r="AQ666" s="76"/>
      <c r="AR666" s="76"/>
      <c r="AS666" s="76"/>
      <c r="AT666" s="76"/>
      <c r="AU666" s="76"/>
      <c r="AV666" s="79"/>
      <c r="AW666" s="79" t="e">
        <f>IF(AND($AW$3=#REF!,#REF!=Y666),AV666,"")</f>
        <v>#REF!</v>
      </c>
    </row>
    <row r="667" spans="1:49" ht="21" customHeight="1" thickBot="1">
      <c r="A667" s="68"/>
      <c r="B667" s="68"/>
      <c r="C667" s="69"/>
      <c r="D667" s="70"/>
      <c r="E667" s="71"/>
      <c r="F667" s="72"/>
      <c r="G667" s="73"/>
      <c r="H667" s="73"/>
      <c r="I667" s="74"/>
      <c r="J667" s="75"/>
      <c r="K667" s="75"/>
      <c r="L667" s="75"/>
      <c r="M667" s="75"/>
      <c r="N667" s="75"/>
      <c r="O667" s="75"/>
      <c r="P667" s="76"/>
      <c r="Q667" s="77"/>
      <c r="R667" s="78"/>
      <c r="S667" s="76"/>
      <c r="T667" s="76"/>
      <c r="U667" s="76"/>
      <c r="V667" s="76"/>
      <c r="W667" s="76"/>
      <c r="X667" s="76"/>
      <c r="Y667" s="76"/>
      <c r="Z667" s="76"/>
      <c r="AA667" s="76"/>
      <c r="AB667" s="76"/>
      <c r="AC667" s="76"/>
      <c r="AD667" s="76"/>
      <c r="AE667" s="76"/>
      <c r="AF667" s="76"/>
      <c r="AG667" s="76"/>
      <c r="AH667" s="76"/>
      <c r="AI667" s="76"/>
      <c r="AJ667" s="76"/>
      <c r="AK667" s="76"/>
      <c r="AL667" s="76"/>
      <c r="AM667" s="76"/>
      <c r="AN667" s="76"/>
      <c r="AO667" s="76"/>
      <c r="AP667" s="76"/>
      <c r="AQ667" s="76"/>
      <c r="AR667" s="76"/>
      <c r="AS667" s="76"/>
      <c r="AT667" s="76"/>
      <c r="AU667" s="76"/>
      <c r="AV667" s="79"/>
      <c r="AW667" s="79" t="e">
        <f>IF(AND($AW$3=#REF!,#REF!=Y667),AV667,"")</f>
        <v>#REF!</v>
      </c>
    </row>
    <row r="668" spans="1:49" ht="21" customHeight="1" thickBot="1">
      <c r="A668" s="68"/>
      <c r="B668" s="68"/>
      <c r="C668" s="69"/>
      <c r="D668" s="70"/>
      <c r="E668" s="71"/>
      <c r="F668" s="72"/>
      <c r="G668" s="73"/>
      <c r="H668" s="73"/>
      <c r="I668" s="74"/>
      <c r="J668" s="75"/>
      <c r="K668" s="75"/>
      <c r="L668" s="75"/>
      <c r="M668" s="75"/>
      <c r="N668" s="75"/>
      <c r="O668" s="75"/>
      <c r="P668" s="76"/>
      <c r="Q668" s="77"/>
      <c r="R668" s="78"/>
      <c r="S668" s="76"/>
      <c r="T668" s="76"/>
      <c r="U668" s="76"/>
      <c r="V668" s="76"/>
      <c r="W668" s="76"/>
      <c r="X668" s="76"/>
      <c r="Y668" s="76"/>
      <c r="Z668" s="76"/>
      <c r="AA668" s="76"/>
      <c r="AB668" s="76"/>
      <c r="AC668" s="76"/>
      <c r="AD668" s="76"/>
      <c r="AE668" s="76"/>
      <c r="AF668" s="76"/>
      <c r="AG668" s="76"/>
      <c r="AH668" s="76"/>
      <c r="AI668" s="76"/>
      <c r="AJ668" s="76"/>
      <c r="AK668" s="76"/>
      <c r="AL668" s="76"/>
      <c r="AM668" s="76"/>
      <c r="AN668" s="76"/>
      <c r="AO668" s="76"/>
      <c r="AP668" s="76"/>
      <c r="AQ668" s="76"/>
      <c r="AR668" s="76"/>
      <c r="AS668" s="76"/>
      <c r="AT668" s="76"/>
      <c r="AU668" s="76"/>
      <c r="AV668" s="79"/>
      <c r="AW668" s="79" t="e">
        <f>IF(AND($AW$3=#REF!,#REF!=Y668),AV668,"")</f>
        <v>#REF!</v>
      </c>
    </row>
    <row r="669" spans="1:49" ht="21" customHeight="1" thickBot="1">
      <c r="A669" s="68"/>
      <c r="B669" s="68"/>
      <c r="C669" s="69"/>
      <c r="D669" s="70"/>
      <c r="E669" s="71"/>
      <c r="F669" s="72"/>
      <c r="G669" s="73"/>
      <c r="H669" s="73"/>
      <c r="I669" s="74"/>
      <c r="J669" s="75"/>
      <c r="K669" s="75"/>
      <c r="L669" s="75"/>
      <c r="M669" s="75"/>
      <c r="N669" s="75"/>
      <c r="O669" s="75"/>
      <c r="P669" s="76"/>
      <c r="Q669" s="77"/>
      <c r="R669" s="78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  <c r="AC669" s="76"/>
      <c r="AD669" s="76"/>
      <c r="AE669" s="76"/>
      <c r="AF669" s="76"/>
      <c r="AG669" s="76"/>
      <c r="AH669" s="76"/>
      <c r="AI669" s="76"/>
      <c r="AJ669" s="76"/>
      <c r="AK669" s="76"/>
      <c r="AL669" s="76"/>
      <c r="AM669" s="76"/>
      <c r="AN669" s="76"/>
      <c r="AO669" s="76"/>
      <c r="AP669" s="76"/>
      <c r="AQ669" s="76"/>
      <c r="AR669" s="76"/>
      <c r="AS669" s="76"/>
      <c r="AT669" s="76"/>
      <c r="AU669" s="76"/>
      <c r="AV669" s="79"/>
      <c r="AW669" s="79" t="e">
        <f>IF(AND($AW$3=#REF!,#REF!=Y669),AV669,"")</f>
        <v>#REF!</v>
      </c>
    </row>
    <row r="670" spans="1:49" ht="21" customHeight="1" thickBot="1">
      <c r="A670" s="68"/>
      <c r="B670" s="68"/>
      <c r="C670" s="69"/>
      <c r="D670" s="70"/>
      <c r="E670" s="71"/>
      <c r="F670" s="72"/>
      <c r="G670" s="73"/>
      <c r="H670" s="73"/>
      <c r="I670" s="74"/>
      <c r="J670" s="75"/>
      <c r="K670" s="75"/>
      <c r="L670" s="75"/>
      <c r="M670" s="75"/>
      <c r="N670" s="75"/>
      <c r="O670" s="75"/>
      <c r="P670" s="76"/>
      <c r="Q670" s="77"/>
      <c r="R670" s="78"/>
      <c r="S670" s="76"/>
      <c r="T670" s="76"/>
      <c r="U670" s="76"/>
      <c r="V670" s="76"/>
      <c r="W670" s="76"/>
      <c r="X670" s="76"/>
      <c r="Y670" s="76"/>
      <c r="Z670" s="76"/>
      <c r="AA670" s="76"/>
      <c r="AB670" s="76"/>
      <c r="AC670" s="76"/>
      <c r="AD670" s="76"/>
      <c r="AE670" s="76"/>
      <c r="AF670" s="76"/>
      <c r="AG670" s="76"/>
      <c r="AH670" s="76"/>
      <c r="AI670" s="76"/>
      <c r="AJ670" s="76"/>
      <c r="AK670" s="76"/>
      <c r="AL670" s="76"/>
      <c r="AM670" s="76"/>
      <c r="AN670" s="76"/>
      <c r="AO670" s="76"/>
      <c r="AP670" s="76"/>
      <c r="AQ670" s="76"/>
      <c r="AR670" s="76"/>
      <c r="AS670" s="76"/>
      <c r="AT670" s="76"/>
      <c r="AU670" s="76"/>
      <c r="AV670" s="79"/>
      <c r="AW670" s="79" t="e">
        <f>IF(AND($AW$3=#REF!,#REF!=Y670),AV670,"")</f>
        <v>#REF!</v>
      </c>
    </row>
    <row r="671" spans="1:49" ht="21" customHeight="1" thickBot="1">
      <c r="A671" s="68"/>
      <c r="B671" s="68"/>
      <c r="C671" s="69"/>
      <c r="D671" s="70"/>
      <c r="E671" s="71"/>
      <c r="F671" s="72"/>
      <c r="G671" s="73"/>
      <c r="H671" s="73"/>
      <c r="I671" s="74"/>
      <c r="J671" s="75"/>
      <c r="K671" s="75"/>
      <c r="L671" s="75"/>
      <c r="M671" s="75"/>
      <c r="N671" s="75"/>
      <c r="O671" s="75"/>
      <c r="P671" s="76"/>
      <c r="Q671" s="77"/>
      <c r="R671" s="78"/>
      <c r="S671" s="76"/>
      <c r="T671" s="76"/>
      <c r="U671" s="76"/>
      <c r="V671" s="76"/>
      <c r="W671" s="76"/>
      <c r="X671" s="76"/>
      <c r="Y671" s="76"/>
      <c r="Z671" s="76"/>
      <c r="AA671" s="76"/>
      <c r="AB671" s="76"/>
      <c r="AC671" s="76"/>
      <c r="AD671" s="76"/>
      <c r="AE671" s="76"/>
      <c r="AF671" s="76"/>
      <c r="AG671" s="76"/>
      <c r="AH671" s="76"/>
      <c r="AI671" s="76"/>
      <c r="AJ671" s="76"/>
      <c r="AK671" s="76"/>
      <c r="AL671" s="76"/>
      <c r="AM671" s="76"/>
      <c r="AN671" s="76"/>
      <c r="AO671" s="76"/>
      <c r="AP671" s="76"/>
      <c r="AQ671" s="76"/>
      <c r="AR671" s="76"/>
      <c r="AS671" s="76"/>
      <c r="AT671" s="76"/>
      <c r="AU671" s="76"/>
      <c r="AV671" s="79"/>
      <c r="AW671" s="79" t="e">
        <f>IF(AND($AW$3=#REF!,#REF!=Y671),AV671,"")</f>
        <v>#REF!</v>
      </c>
    </row>
    <row r="672" spans="1:49" ht="21" customHeight="1" thickBot="1">
      <c r="A672" s="68"/>
      <c r="B672" s="68"/>
      <c r="C672" s="69"/>
      <c r="D672" s="70"/>
      <c r="E672" s="71"/>
      <c r="F672" s="72"/>
      <c r="G672" s="73"/>
      <c r="H672" s="73"/>
      <c r="I672" s="74"/>
      <c r="J672" s="75"/>
      <c r="K672" s="75"/>
      <c r="L672" s="75"/>
      <c r="M672" s="75"/>
      <c r="N672" s="75"/>
      <c r="O672" s="75"/>
      <c r="P672" s="76"/>
      <c r="Q672" s="77"/>
      <c r="R672" s="78"/>
      <c r="S672" s="76"/>
      <c r="T672" s="76"/>
      <c r="U672" s="76"/>
      <c r="V672" s="76"/>
      <c r="W672" s="76"/>
      <c r="X672" s="76"/>
      <c r="Y672" s="76"/>
      <c r="Z672" s="76"/>
      <c r="AA672" s="76"/>
      <c r="AB672" s="76"/>
      <c r="AC672" s="76"/>
      <c r="AD672" s="76"/>
      <c r="AE672" s="76"/>
      <c r="AF672" s="76"/>
      <c r="AG672" s="76"/>
      <c r="AH672" s="76"/>
      <c r="AI672" s="76"/>
      <c r="AJ672" s="76"/>
      <c r="AK672" s="76"/>
      <c r="AL672" s="76"/>
      <c r="AM672" s="76"/>
      <c r="AN672" s="76"/>
      <c r="AO672" s="76"/>
      <c r="AP672" s="76"/>
      <c r="AQ672" s="76"/>
      <c r="AR672" s="76"/>
      <c r="AS672" s="76"/>
      <c r="AT672" s="76"/>
      <c r="AU672" s="76"/>
      <c r="AV672" s="79"/>
      <c r="AW672" s="79" t="e">
        <f>IF(AND($AW$3=#REF!,#REF!=Y672),AV672,"")</f>
        <v>#REF!</v>
      </c>
    </row>
    <row r="673" spans="1:49" ht="21" customHeight="1" thickBot="1">
      <c r="A673" s="68"/>
      <c r="B673" s="68"/>
      <c r="C673" s="69"/>
      <c r="D673" s="70"/>
      <c r="E673" s="71"/>
      <c r="F673" s="72"/>
      <c r="G673" s="73"/>
      <c r="H673" s="73"/>
      <c r="I673" s="74"/>
      <c r="J673" s="75"/>
      <c r="K673" s="75"/>
      <c r="L673" s="75"/>
      <c r="M673" s="75"/>
      <c r="N673" s="75"/>
      <c r="O673" s="75"/>
      <c r="P673" s="76"/>
      <c r="Q673" s="77"/>
      <c r="R673" s="78"/>
      <c r="S673" s="76"/>
      <c r="T673" s="76"/>
      <c r="U673" s="76"/>
      <c r="V673" s="76"/>
      <c r="W673" s="76"/>
      <c r="X673" s="76"/>
      <c r="Y673" s="76"/>
      <c r="Z673" s="76"/>
      <c r="AA673" s="76"/>
      <c r="AB673" s="76"/>
      <c r="AC673" s="76"/>
      <c r="AD673" s="76"/>
      <c r="AE673" s="76"/>
      <c r="AF673" s="76"/>
      <c r="AG673" s="76"/>
      <c r="AH673" s="76"/>
      <c r="AI673" s="76"/>
      <c r="AJ673" s="76"/>
      <c r="AK673" s="76"/>
      <c r="AL673" s="76"/>
      <c r="AM673" s="76"/>
      <c r="AN673" s="76"/>
      <c r="AO673" s="76"/>
      <c r="AP673" s="76"/>
      <c r="AQ673" s="76"/>
      <c r="AR673" s="76"/>
      <c r="AS673" s="76"/>
      <c r="AT673" s="76"/>
      <c r="AU673" s="76"/>
      <c r="AV673" s="79"/>
      <c r="AW673" s="79" t="e">
        <f>IF(AND($AW$3=#REF!,#REF!=Y673),AV673,"")</f>
        <v>#REF!</v>
      </c>
    </row>
    <row r="674" spans="1:49" ht="21" customHeight="1" thickBot="1">
      <c r="A674" s="68"/>
      <c r="B674" s="68"/>
      <c r="C674" s="69"/>
      <c r="D674" s="70"/>
      <c r="E674" s="71"/>
      <c r="F674" s="72"/>
      <c r="G674" s="73"/>
      <c r="H674" s="73"/>
      <c r="I674" s="74"/>
      <c r="J674" s="75"/>
      <c r="K674" s="75"/>
      <c r="L674" s="75"/>
      <c r="M674" s="75"/>
      <c r="N674" s="75"/>
      <c r="O674" s="75"/>
      <c r="P674" s="76"/>
      <c r="Q674" s="77"/>
      <c r="R674" s="78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/>
      <c r="AJ674" s="76"/>
      <c r="AK674" s="76"/>
      <c r="AL674" s="76"/>
      <c r="AM674" s="76"/>
      <c r="AN674" s="76"/>
      <c r="AO674" s="76"/>
      <c r="AP674" s="76"/>
      <c r="AQ674" s="76"/>
      <c r="AR674" s="76"/>
      <c r="AS674" s="76"/>
      <c r="AT674" s="76"/>
      <c r="AU674" s="76"/>
      <c r="AV674" s="79"/>
      <c r="AW674" s="79" t="e">
        <f>IF(AND($AW$3=#REF!,#REF!=Y674),AV674,"")</f>
        <v>#REF!</v>
      </c>
    </row>
    <row r="675" spans="1:49" ht="21" customHeight="1" thickBot="1">
      <c r="A675" s="68"/>
      <c r="B675" s="68"/>
      <c r="C675" s="69"/>
      <c r="D675" s="70"/>
      <c r="E675" s="71"/>
      <c r="F675" s="72"/>
      <c r="G675" s="73"/>
      <c r="H675" s="73"/>
      <c r="I675" s="74"/>
      <c r="J675" s="75"/>
      <c r="K675" s="75"/>
      <c r="L675" s="75"/>
      <c r="M675" s="75"/>
      <c r="N675" s="75"/>
      <c r="O675" s="75"/>
      <c r="P675" s="76"/>
      <c r="Q675" s="77"/>
      <c r="R675" s="78"/>
      <c r="S675" s="76"/>
      <c r="T675" s="76"/>
      <c r="U675" s="76"/>
      <c r="V675" s="76"/>
      <c r="W675" s="76"/>
      <c r="X675" s="76"/>
      <c r="Y675" s="76"/>
      <c r="Z675" s="76"/>
      <c r="AA675" s="76"/>
      <c r="AB675" s="76"/>
      <c r="AC675" s="76"/>
      <c r="AD675" s="76"/>
      <c r="AE675" s="76"/>
      <c r="AF675" s="76"/>
      <c r="AG675" s="76"/>
      <c r="AH675" s="76"/>
      <c r="AI675" s="76"/>
      <c r="AJ675" s="76"/>
      <c r="AK675" s="76"/>
      <c r="AL675" s="76"/>
      <c r="AM675" s="76"/>
      <c r="AN675" s="76"/>
      <c r="AO675" s="76"/>
      <c r="AP675" s="76"/>
      <c r="AQ675" s="76"/>
      <c r="AR675" s="76"/>
      <c r="AS675" s="76"/>
      <c r="AT675" s="76"/>
      <c r="AU675" s="76"/>
      <c r="AV675" s="79"/>
      <c r="AW675" s="79" t="e">
        <f>IF(AND($AW$3=#REF!,#REF!=Y675),AV675,"")</f>
        <v>#REF!</v>
      </c>
    </row>
    <row r="676" spans="1:49" ht="21" customHeight="1" thickBot="1">
      <c r="A676" s="68"/>
      <c r="B676" s="68"/>
      <c r="C676" s="69"/>
      <c r="D676" s="70"/>
      <c r="E676" s="71"/>
      <c r="F676" s="72"/>
      <c r="G676" s="73"/>
      <c r="H676" s="73"/>
      <c r="I676" s="74"/>
      <c r="J676" s="75"/>
      <c r="K676" s="75"/>
      <c r="L676" s="75"/>
      <c r="M676" s="75"/>
      <c r="N676" s="75"/>
      <c r="O676" s="75"/>
      <c r="P676" s="76"/>
      <c r="Q676" s="77"/>
      <c r="R676" s="78"/>
      <c r="S676" s="76"/>
      <c r="T676" s="76"/>
      <c r="U676" s="76"/>
      <c r="V676" s="76"/>
      <c r="W676" s="76"/>
      <c r="X676" s="76"/>
      <c r="Y676" s="76"/>
      <c r="Z676" s="76"/>
      <c r="AA676" s="76"/>
      <c r="AB676" s="76"/>
      <c r="AC676" s="76"/>
      <c r="AD676" s="76"/>
      <c r="AE676" s="76"/>
      <c r="AF676" s="76"/>
      <c r="AG676" s="76"/>
      <c r="AH676" s="76"/>
      <c r="AI676" s="76"/>
      <c r="AJ676" s="76"/>
      <c r="AK676" s="76"/>
      <c r="AL676" s="76"/>
      <c r="AM676" s="76"/>
      <c r="AN676" s="76"/>
      <c r="AO676" s="76"/>
      <c r="AP676" s="76"/>
      <c r="AQ676" s="76"/>
      <c r="AR676" s="76"/>
      <c r="AS676" s="76"/>
      <c r="AT676" s="76"/>
      <c r="AU676" s="76"/>
      <c r="AV676" s="79"/>
      <c r="AW676" s="79" t="e">
        <f>IF(AND($AW$3=#REF!,#REF!=Y676),AV676,"")</f>
        <v>#REF!</v>
      </c>
    </row>
    <row r="677" spans="1:49" ht="21" customHeight="1" thickBot="1">
      <c r="A677" s="68"/>
      <c r="B677" s="68"/>
      <c r="C677" s="69"/>
      <c r="D677" s="70"/>
      <c r="E677" s="71"/>
      <c r="F677" s="72"/>
      <c r="G677" s="73"/>
      <c r="H677" s="73"/>
      <c r="I677" s="74"/>
      <c r="J677" s="75"/>
      <c r="K677" s="75"/>
      <c r="L677" s="75"/>
      <c r="M677" s="75"/>
      <c r="N677" s="75"/>
      <c r="O677" s="75"/>
      <c r="P677" s="76"/>
      <c r="Q677" s="77"/>
      <c r="R677" s="78"/>
      <c r="S677" s="76"/>
      <c r="T677" s="76"/>
      <c r="U677" s="76"/>
      <c r="V677" s="76"/>
      <c r="W677" s="76"/>
      <c r="X677" s="76"/>
      <c r="Y677" s="76"/>
      <c r="Z677" s="76"/>
      <c r="AA677" s="76"/>
      <c r="AB677" s="76"/>
      <c r="AC677" s="76"/>
      <c r="AD677" s="76"/>
      <c r="AE677" s="76"/>
      <c r="AF677" s="76"/>
      <c r="AG677" s="76"/>
      <c r="AH677" s="76"/>
      <c r="AI677" s="76"/>
      <c r="AJ677" s="76"/>
      <c r="AK677" s="76"/>
      <c r="AL677" s="76"/>
      <c r="AM677" s="76"/>
      <c r="AN677" s="76"/>
      <c r="AO677" s="76"/>
      <c r="AP677" s="76"/>
      <c r="AQ677" s="76"/>
      <c r="AR677" s="76"/>
      <c r="AS677" s="76"/>
      <c r="AT677" s="76"/>
      <c r="AU677" s="76"/>
      <c r="AV677" s="79"/>
      <c r="AW677" s="79" t="e">
        <f>IF(AND($AW$3=#REF!,#REF!=Y677),AV677,"")</f>
        <v>#REF!</v>
      </c>
    </row>
    <row r="678" spans="1:49" ht="21" customHeight="1" thickBot="1">
      <c r="A678" s="68"/>
      <c r="B678" s="68"/>
      <c r="C678" s="69"/>
      <c r="D678" s="70"/>
      <c r="E678" s="71"/>
      <c r="F678" s="72"/>
      <c r="G678" s="73"/>
      <c r="H678" s="73"/>
      <c r="I678" s="74"/>
      <c r="J678" s="75"/>
      <c r="K678" s="75"/>
      <c r="L678" s="75"/>
      <c r="M678" s="75"/>
      <c r="N678" s="75"/>
      <c r="O678" s="75"/>
      <c r="P678" s="76"/>
      <c r="Q678" s="77"/>
      <c r="R678" s="78"/>
      <c r="S678" s="76"/>
      <c r="T678" s="76"/>
      <c r="U678" s="76"/>
      <c r="V678" s="76"/>
      <c r="W678" s="76"/>
      <c r="X678" s="76"/>
      <c r="Y678" s="76"/>
      <c r="Z678" s="76"/>
      <c r="AA678" s="76"/>
      <c r="AB678" s="76"/>
      <c r="AC678" s="76"/>
      <c r="AD678" s="76"/>
      <c r="AE678" s="76"/>
      <c r="AF678" s="76"/>
      <c r="AG678" s="76"/>
      <c r="AH678" s="76"/>
      <c r="AI678" s="76"/>
      <c r="AJ678" s="76"/>
      <c r="AK678" s="76"/>
      <c r="AL678" s="76"/>
      <c r="AM678" s="76"/>
      <c r="AN678" s="76"/>
      <c r="AO678" s="76"/>
      <c r="AP678" s="76"/>
      <c r="AQ678" s="76"/>
      <c r="AR678" s="76"/>
      <c r="AS678" s="76"/>
      <c r="AT678" s="76"/>
      <c r="AU678" s="76"/>
      <c r="AV678" s="79"/>
      <c r="AW678" s="79" t="e">
        <f>IF(AND($AW$3=#REF!,#REF!=Y678),AV678,"")</f>
        <v>#REF!</v>
      </c>
    </row>
    <row r="679" spans="1:49" ht="21" customHeight="1" thickBot="1">
      <c r="A679" s="68"/>
      <c r="B679" s="68"/>
      <c r="C679" s="69"/>
      <c r="D679" s="70"/>
      <c r="E679" s="71"/>
      <c r="F679" s="72"/>
      <c r="G679" s="73"/>
      <c r="H679" s="73"/>
      <c r="I679" s="74"/>
      <c r="J679" s="75"/>
      <c r="K679" s="75"/>
      <c r="L679" s="75"/>
      <c r="M679" s="75"/>
      <c r="N679" s="75"/>
      <c r="O679" s="75"/>
      <c r="P679" s="76"/>
      <c r="Q679" s="77"/>
      <c r="R679" s="78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  <c r="AC679" s="76"/>
      <c r="AD679" s="76"/>
      <c r="AE679" s="76"/>
      <c r="AF679" s="76"/>
      <c r="AG679" s="76"/>
      <c r="AH679" s="76"/>
      <c r="AI679" s="76"/>
      <c r="AJ679" s="76"/>
      <c r="AK679" s="76"/>
      <c r="AL679" s="76"/>
      <c r="AM679" s="76"/>
      <c r="AN679" s="76"/>
      <c r="AO679" s="76"/>
      <c r="AP679" s="76"/>
      <c r="AQ679" s="76"/>
      <c r="AR679" s="76"/>
      <c r="AS679" s="76"/>
      <c r="AT679" s="76"/>
      <c r="AU679" s="76"/>
      <c r="AV679" s="79"/>
      <c r="AW679" s="79" t="e">
        <f>IF(AND($AW$3=#REF!,#REF!=Y679),AV679,"")</f>
        <v>#REF!</v>
      </c>
    </row>
    <row r="680" spans="1:49" ht="21" customHeight="1" thickBot="1">
      <c r="A680" s="68"/>
      <c r="B680" s="68"/>
      <c r="C680" s="69"/>
      <c r="D680" s="70"/>
      <c r="E680" s="71"/>
      <c r="F680" s="72"/>
      <c r="G680" s="73"/>
      <c r="H680" s="73"/>
      <c r="I680" s="74"/>
      <c r="J680" s="75"/>
      <c r="K680" s="75"/>
      <c r="L680" s="75"/>
      <c r="M680" s="75"/>
      <c r="N680" s="75"/>
      <c r="O680" s="75"/>
      <c r="P680" s="76"/>
      <c r="Q680" s="77"/>
      <c r="R680" s="78"/>
      <c r="S680" s="76"/>
      <c r="T680" s="76"/>
      <c r="U680" s="76"/>
      <c r="V680" s="76"/>
      <c r="W680" s="76"/>
      <c r="X680" s="76"/>
      <c r="Y680" s="76"/>
      <c r="Z680" s="76"/>
      <c r="AA680" s="76"/>
      <c r="AB680" s="76"/>
      <c r="AC680" s="76"/>
      <c r="AD680" s="76"/>
      <c r="AE680" s="76"/>
      <c r="AF680" s="76"/>
      <c r="AG680" s="76"/>
      <c r="AH680" s="76"/>
      <c r="AI680" s="76"/>
      <c r="AJ680" s="76"/>
      <c r="AK680" s="76"/>
      <c r="AL680" s="76"/>
      <c r="AM680" s="76"/>
      <c r="AN680" s="76"/>
      <c r="AO680" s="76"/>
      <c r="AP680" s="76"/>
      <c r="AQ680" s="76"/>
      <c r="AR680" s="76"/>
      <c r="AS680" s="76"/>
      <c r="AT680" s="76"/>
      <c r="AU680" s="76"/>
      <c r="AV680" s="79"/>
      <c r="AW680" s="79" t="e">
        <f>IF(AND($AW$3=#REF!,#REF!=Y680),AV680,"")</f>
        <v>#REF!</v>
      </c>
    </row>
    <row r="681" spans="1:49" ht="21" customHeight="1" thickBot="1">
      <c r="A681" s="68"/>
      <c r="B681" s="68"/>
      <c r="C681" s="69"/>
      <c r="D681" s="70"/>
      <c r="E681" s="71"/>
      <c r="F681" s="72"/>
      <c r="G681" s="73"/>
      <c r="H681" s="73"/>
      <c r="I681" s="74"/>
      <c r="J681" s="75"/>
      <c r="K681" s="75"/>
      <c r="L681" s="75"/>
      <c r="M681" s="75"/>
      <c r="N681" s="75"/>
      <c r="O681" s="75"/>
      <c r="P681" s="76"/>
      <c r="Q681" s="77"/>
      <c r="R681" s="78"/>
      <c r="S681" s="76"/>
      <c r="T681" s="76"/>
      <c r="U681" s="76"/>
      <c r="V681" s="76"/>
      <c r="W681" s="76"/>
      <c r="X681" s="76"/>
      <c r="Y681" s="76"/>
      <c r="Z681" s="76"/>
      <c r="AA681" s="76"/>
      <c r="AB681" s="76"/>
      <c r="AC681" s="76"/>
      <c r="AD681" s="76"/>
      <c r="AE681" s="76"/>
      <c r="AF681" s="76"/>
      <c r="AG681" s="76"/>
      <c r="AH681" s="76"/>
      <c r="AI681" s="76"/>
      <c r="AJ681" s="76"/>
      <c r="AK681" s="76"/>
      <c r="AL681" s="76"/>
      <c r="AM681" s="76"/>
      <c r="AN681" s="76"/>
      <c r="AO681" s="76"/>
      <c r="AP681" s="76"/>
      <c r="AQ681" s="76"/>
      <c r="AR681" s="76"/>
      <c r="AS681" s="76"/>
      <c r="AT681" s="76"/>
      <c r="AU681" s="76"/>
      <c r="AV681" s="79"/>
      <c r="AW681" s="79" t="e">
        <f>IF(AND($AW$3=#REF!,#REF!=Y681),AV681,"")</f>
        <v>#REF!</v>
      </c>
    </row>
    <row r="682" spans="1:49" ht="21" customHeight="1" thickBot="1">
      <c r="A682" s="68"/>
      <c r="B682" s="68"/>
      <c r="C682" s="69"/>
      <c r="D682" s="70"/>
      <c r="E682" s="71"/>
      <c r="F682" s="72"/>
      <c r="G682" s="73"/>
      <c r="H682" s="73"/>
      <c r="I682" s="74"/>
      <c r="J682" s="75"/>
      <c r="K682" s="75"/>
      <c r="L682" s="75"/>
      <c r="M682" s="75"/>
      <c r="N682" s="75"/>
      <c r="O682" s="75"/>
      <c r="P682" s="76"/>
      <c r="Q682" s="77"/>
      <c r="R682" s="78"/>
      <c r="S682" s="76"/>
      <c r="T682" s="76"/>
      <c r="U682" s="76"/>
      <c r="V682" s="76"/>
      <c r="W682" s="76"/>
      <c r="X682" s="76"/>
      <c r="Y682" s="76"/>
      <c r="Z682" s="76"/>
      <c r="AA682" s="76"/>
      <c r="AB682" s="76"/>
      <c r="AC682" s="76"/>
      <c r="AD682" s="76"/>
      <c r="AE682" s="76"/>
      <c r="AF682" s="76"/>
      <c r="AG682" s="76"/>
      <c r="AH682" s="76"/>
      <c r="AI682" s="76"/>
      <c r="AJ682" s="76"/>
      <c r="AK682" s="76"/>
      <c r="AL682" s="76"/>
      <c r="AM682" s="76"/>
      <c r="AN682" s="76"/>
      <c r="AO682" s="76"/>
      <c r="AP682" s="76"/>
      <c r="AQ682" s="76"/>
      <c r="AR682" s="76"/>
      <c r="AS682" s="76"/>
      <c r="AT682" s="76"/>
      <c r="AU682" s="76"/>
      <c r="AV682" s="79"/>
      <c r="AW682" s="79" t="e">
        <f>IF(AND($AW$3=#REF!,#REF!=Y682),AV682,"")</f>
        <v>#REF!</v>
      </c>
    </row>
    <row r="683" spans="1:49" ht="21" customHeight="1" thickBot="1">
      <c r="A683" s="68"/>
      <c r="B683" s="68"/>
      <c r="C683" s="69"/>
      <c r="D683" s="70"/>
      <c r="E683" s="71"/>
      <c r="F683" s="72"/>
      <c r="G683" s="73"/>
      <c r="H683" s="73"/>
      <c r="I683" s="74"/>
      <c r="J683" s="75"/>
      <c r="K683" s="75"/>
      <c r="L683" s="75"/>
      <c r="M683" s="75"/>
      <c r="N683" s="75"/>
      <c r="O683" s="75"/>
      <c r="P683" s="76"/>
      <c r="Q683" s="77"/>
      <c r="R683" s="78"/>
      <c r="S683" s="76"/>
      <c r="T683" s="76"/>
      <c r="U683" s="76"/>
      <c r="V683" s="76"/>
      <c r="W683" s="76"/>
      <c r="X683" s="76"/>
      <c r="Y683" s="76"/>
      <c r="Z683" s="76"/>
      <c r="AA683" s="76"/>
      <c r="AB683" s="76"/>
      <c r="AC683" s="76"/>
      <c r="AD683" s="76"/>
      <c r="AE683" s="76"/>
      <c r="AF683" s="76"/>
      <c r="AG683" s="76"/>
      <c r="AH683" s="76"/>
      <c r="AI683" s="76"/>
      <c r="AJ683" s="76"/>
      <c r="AK683" s="76"/>
      <c r="AL683" s="76"/>
      <c r="AM683" s="76"/>
      <c r="AN683" s="76"/>
      <c r="AO683" s="76"/>
      <c r="AP683" s="76"/>
      <c r="AQ683" s="76"/>
      <c r="AR683" s="76"/>
      <c r="AS683" s="76"/>
      <c r="AT683" s="76"/>
      <c r="AU683" s="76"/>
      <c r="AV683" s="79"/>
      <c r="AW683" s="79" t="e">
        <f>IF(AND($AW$3=#REF!,#REF!=Y683),AV683,"")</f>
        <v>#REF!</v>
      </c>
    </row>
    <row r="684" spans="1:49" ht="21" customHeight="1" thickBot="1">
      <c r="A684" s="68"/>
      <c r="B684" s="68"/>
      <c r="C684" s="69"/>
      <c r="D684" s="70"/>
      <c r="E684" s="71"/>
      <c r="F684" s="72"/>
      <c r="G684" s="73"/>
      <c r="H684" s="73"/>
      <c r="I684" s="74"/>
      <c r="J684" s="75"/>
      <c r="K684" s="75"/>
      <c r="L684" s="75"/>
      <c r="M684" s="75"/>
      <c r="N684" s="75"/>
      <c r="O684" s="75"/>
      <c r="P684" s="76"/>
      <c r="Q684" s="77"/>
      <c r="R684" s="78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/>
      <c r="AJ684" s="76"/>
      <c r="AK684" s="76"/>
      <c r="AL684" s="76"/>
      <c r="AM684" s="76"/>
      <c r="AN684" s="76"/>
      <c r="AO684" s="76"/>
      <c r="AP684" s="76"/>
      <c r="AQ684" s="76"/>
      <c r="AR684" s="76"/>
      <c r="AS684" s="76"/>
      <c r="AT684" s="76"/>
      <c r="AU684" s="76"/>
      <c r="AV684" s="79"/>
      <c r="AW684" s="79" t="e">
        <f>IF(AND($AW$3=#REF!,#REF!=Y684),AV684,"")</f>
        <v>#REF!</v>
      </c>
    </row>
    <row r="685" spans="1:49" ht="21" customHeight="1" thickBot="1">
      <c r="A685" s="68"/>
      <c r="B685" s="68"/>
      <c r="C685" s="69"/>
      <c r="D685" s="70"/>
      <c r="E685" s="71"/>
      <c r="F685" s="72"/>
      <c r="G685" s="73"/>
      <c r="H685" s="73"/>
      <c r="I685" s="74"/>
      <c r="J685" s="75"/>
      <c r="K685" s="75"/>
      <c r="L685" s="75"/>
      <c r="M685" s="75"/>
      <c r="N685" s="75"/>
      <c r="O685" s="75"/>
      <c r="P685" s="76"/>
      <c r="Q685" s="77"/>
      <c r="R685" s="78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  <c r="AC685" s="76"/>
      <c r="AD685" s="76"/>
      <c r="AE685" s="76"/>
      <c r="AF685" s="76"/>
      <c r="AG685" s="76"/>
      <c r="AH685" s="76"/>
      <c r="AI685" s="76"/>
      <c r="AJ685" s="76"/>
      <c r="AK685" s="76"/>
      <c r="AL685" s="76"/>
      <c r="AM685" s="76"/>
      <c r="AN685" s="76"/>
      <c r="AO685" s="76"/>
      <c r="AP685" s="76"/>
      <c r="AQ685" s="76"/>
      <c r="AR685" s="76"/>
      <c r="AS685" s="76"/>
      <c r="AT685" s="76"/>
      <c r="AU685" s="76"/>
      <c r="AV685" s="79"/>
      <c r="AW685" s="79" t="e">
        <f>IF(AND($AW$3=#REF!,#REF!=Y685),AV685,"")</f>
        <v>#REF!</v>
      </c>
    </row>
    <row r="686" spans="1:49" ht="21" customHeight="1" thickBot="1">
      <c r="A686" s="68"/>
      <c r="B686" s="68"/>
      <c r="C686" s="69"/>
      <c r="D686" s="70"/>
      <c r="E686" s="71"/>
      <c r="F686" s="72"/>
      <c r="G686" s="73"/>
      <c r="H686" s="73"/>
      <c r="I686" s="74"/>
      <c r="J686" s="75"/>
      <c r="K686" s="75"/>
      <c r="L686" s="75"/>
      <c r="M686" s="75"/>
      <c r="N686" s="75"/>
      <c r="O686" s="75"/>
      <c r="P686" s="76"/>
      <c r="Q686" s="77"/>
      <c r="R686" s="78"/>
      <c r="S686" s="76"/>
      <c r="T686" s="76"/>
      <c r="U686" s="76"/>
      <c r="V686" s="76"/>
      <c r="W686" s="76"/>
      <c r="X686" s="76"/>
      <c r="Y686" s="76"/>
      <c r="Z686" s="76"/>
      <c r="AA686" s="76"/>
      <c r="AB686" s="76"/>
      <c r="AC686" s="76"/>
      <c r="AD686" s="76"/>
      <c r="AE686" s="76"/>
      <c r="AF686" s="76"/>
      <c r="AG686" s="76"/>
      <c r="AH686" s="76"/>
      <c r="AI686" s="76"/>
      <c r="AJ686" s="76"/>
      <c r="AK686" s="76"/>
      <c r="AL686" s="76"/>
      <c r="AM686" s="76"/>
      <c r="AN686" s="76"/>
      <c r="AO686" s="76"/>
      <c r="AP686" s="76"/>
      <c r="AQ686" s="76"/>
      <c r="AR686" s="76"/>
      <c r="AS686" s="76"/>
      <c r="AT686" s="76"/>
      <c r="AU686" s="76"/>
      <c r="AV686" s="79"/>
      <c r="AW686" s="79" t="e">
        <f>IF(AND($AW$3=#REF!,#REF!=Y686),AV686,"")</f>
        <v>#REF!</v>
      </c>
    </row>
    <row r="687" spans="1:49" ht="21" customHeight="1" thickBot="1">
      <c r="A687" s="68"/>
      <c r="B687" s="68"/>
      <c r="C687" s="69"/>
      <c r="D687" s="70"/>
      <c r="E687" s="71"/>
      <c r="F687" s="72"/>
      <c r="G687" s="73"/>
      <c r="H687" s="73"/>
      <c r="I687" s="74"/>
      <c r="J687" s="75"/>
      <c r="K687" s="75"/>
      <c r="L687" s="75"/>
      <c r="M687" s="75"/>
      <c r="N687" s="75"/>
      <c r="O687" s="75"/>
      <c r="P687" s="76"/>
      <c r="Q687" s="77"/>
      <c r="R687" s="78"/>
      <c r="S687" s="76"/>
      <c r="T687" s="76"/>
      <c r="U687" s="76"/>
      <c r="V687" s="76"/>
      <c r="W687" s="76"/>
      <c r="X687" s="76"/>
      <c r="Y687" s="76"/>
      <c r="Z687" s="76"/>
      <c r="AA687" s="76"/>
      <c r="AB687" s="76"/>
      <c r="AC687" s="76"/>
      <c r="AD687" s="76"/>
      <c r="AE687" s="76"/>
      <c r="AF687" s="76"/>
      <c r="AG687" s="76"/>
      <c r="AH687" s="76"/>
      <c r="AI687" s="76"/>
      <c r="AJ687" s="76"/>
      <c r="AK687" s="76"/>
      <c r="AL687" s="76"/>
      <c r="AM687" s="76"/>
      <c r="AN687" s="76"/>
      <c r="AO687" s="76"/>
      <c r="AP687" s="76"/>
      <c r="AQ687" s="76"/>
      <c r="AR687" s="76"/>
      <c r="AS687" s="76"/>
      <c r="AT687" s="76"/>
      <c r="AU687" s="76"/>
      <c r="AV687" s="79"/>
      <c r="AW687" s="79" t="e">
        <f>IF(AND($AW$3=#REF!,#REF!=Y687),AV687,"")</f>
        <v>#REF!</v>
      </c>
    </row>
    <row r="688" spans="1:49" ht="21" customHeight="1" thickBot="1">
      <c r="A688" s="68"/>
      <c r="B688" s="68"/>
      <c r="C688" s="69"/>
      <c r="D688" s="70"/>
      <c r="E688" s="71"/>
      <c r="F688" s="72"/>
      <c r="G688" s="73"/>
      <c r="H688" s="73"/>
      <c r="I688" s="74"/>
      <c r="J688" s="75"/>
      <c r="K688" s="75"/>
      <c r="L688" s="75"/>
      <c r="M688" s="75"/>
      <c r="N688" s="75"/>
      <c r="O688" s="75"/>
      <c r="P688" s="76"/>
      <c r="Q688" s="77"/>
      <c r="R688" s="78"/>
      <c r="S688" s="76"/>
      <c r="T688" s="76"/>
      <c r="U688" s="76"/>
      <c r="V688" s="76"/>
      <c r="W688" s="76"/>
      <c r="X688" s="76"/>
      <c r="Y688" s="76"/>
      <c r="Z688" s="76"/>
      <c r="AA688" s="76"/>
      <c r="AB688" s="76"/>
      <c r="AC688" s="76"/>
      <c r="AD688" s="76"/>
      <c r="AE688" s="76"/>
      <c r="AF688" s="76"/>
      <c r="AG688" s="76"/>
      <c r="AH688" s="76"/>
      <c r="AI688" s="76"/>
      <c r="AJ688" s="76"/>
      <c r="AK688" s="76"/>
      <c r="AL688" s="76"/>
      <c r="AM688" s="76"/>
      <c r="AN688" s="76"/>
      <c r="AO688" s="76"/>
      <c r="AP688" s="76"/>
      <c r="AQ688" s="76"/>
      <c r="AR688" s="76"/>
      <c r="AS688" s="76"/>
      <c r="AT688" s="76"/>
      <c r="AU688" s="76"/>
      <c r="AV688" s="79"/>
      <c r="AW688" s="79" t="e">
        <f>IF(AND($AW$3=#REF!,#REF!=Y688),AV688,"")</f>
        <v>#REF!</v>
      </c>
    </row>
    <row r="689" spans="1:49" ht="21" customHeight="1" thickBot="1">
      <c r="A689" s="68"/>
      <c r="B689" s="68"/>
      <c r="C689" s="69"/>
      <c r="D689" s="70"/>
      <c r="E689" s="71"/>
      <c r="F689" s="72"/>
      <c r="G689" s="73"/>
      <c r="H689" s="73"/>
      <c r="I689" s="74"/>
      <c r="J689" s="75"/>
      <c r="K689" s="75"/>
      <c r="L689" s="75"/>
      <c r="M689" s="75"/>
      <c r="N689" s="75"/>
      <c r="O689" s="75"/>
      <c r="P689" s="76"/>
      <c r="Q689" s="77"/>
      <c r="R689" s="78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  <c r="AP689" s="76"/>
      <c r="AQ689" s="76"/>
      <c r="AR689" s="76"/>
      <c r="AS689" s="76"/>
      <c r="AT689" s="76"/>
      <c r="AU689" s="76"/>
      <c r="AV689" s="79"/>
      <c r="AW689" s="79" t="e">
        <f>IF(AND($AW$3=#REF!,#REF!=Y689),AV689,"")</f>
        <v>#REF!</v>
      </c>
    </row>
    <row r="690" spans="1:49" ht="21" customHeight="1" thickBot="1">
      <c r="A690" s="68"/>
      <c r="B690" s="68"/>
      <c r="C690" s="69"/>
      <c r="D690" s="70"/>
      <c r="E690" s="71"/>
      <c r="F690" s="72"/>
      <c r="G690" s="73"/>
      <c r="H690" s="73"/>
      <c r="I690" s="74"/>
      <c r="J690" s="75"/>
      <c r="K690" s="75"/>
      <c r="L690" s="75"/>
      <c r="M690" s="75"/>
      <c r="N690" s="75"/>
      <c r="O690" s="75"/>
      <c r="P690" s="76"/>
      <c r="Q690" s="77"/>
      <c r="R690" s="78"/>
      <c r="S690" s="76"/>
      <c r="T690" s="76"/>
      <c r="U690" s="76"/>
      <c r="V690" s="76"/>
      <c r="W690" s="76"/>
      <c r="X690" s="76"/>
      <c r="Y690" s="76"/>
      <c r="Z690" s="76"/>
      <c r="AA690" s="76"/>
      <c r="AB690" s="76"/>
      <c r="AC690" s="76"/>
      <c r="AD690" s="76"/>
      <c r="AE690" s="76"/>
      <c r="AF690" s="76"/>
      <c r="AG690" s="76"/>
      <c r="AH690" s="76"/>
      <c r="AI690" s="76"/>
      <c r="AJ690" s="76"/>
      <c r="AK690" s="76"/>
      <c r="AL690" s="76"/>
      <c r="AM690" s="76"/>
      <c r="AN690" s="76"/>
      <c r="AO690" s="76"/>
      <c r="AP690" s="76"/>
      <c r="AQ690" s="76"/>
      <c r="AR690" s="76"/>
      <c r="AS690" s="76"/>
      <c r="AT690" s="76"/>
      <c r="AU690" s="76"/>
      <c r="AV690" s="79"/>
      <c r="AW690" s="79" t="e">
        <f>IF(AND($AW$3=#REF!,#REF!=Y690),AV690,"")</f>
        <v>#REF!</v>
      </c>
    </row>
    <row r="691" spans="1:49" ht="21" customHeight="1" thickBot="1">
      <c r="A691" s="68"/>
      <c r="B691" s="68"/>
      <c r="C691" s="69"/>
      <c r="D691" s="70"/>
      <c r="E691" s="71"/>
      <c r="F691" s="72"/>
      <c r="G691" s="73"/>
      <c r="H691" s="73"/>
      <c r="I691" s="74"/>
      <c r="J691" s="75"/>
      <c r="K691" s="75"/>
      <c r="L691" s="75"/>
      <c r="M691" s="75"/>
      <c r="N691" s="75"/>
      <c r="O691" s="75"/>
      <c r="P691" s="76"/>
      <c r="Q691" s="77"/>
      <c r="R691" s="78"/>
      <c r="S691" s="76"/>
      <c r="T691" s="76"/>
      <c r="U691" s="76"/>
      <c r="V691" s="76"/>
      <c r="W691" s="76"/>
      <c r="X691" s="76"/>
      <c r="Y691" s="76"/>
      <c r="Z691" s="76"/>
      <c r="AA691" s="76"/>
      <c r="AB691" s="76"/>
      <c r="AC691" s="76"/>
      <c r="AD691" s="76"/>
      <c r="AE691" s="76"/>
      <c r="AF691" s="76"/>
      <c r="AG691" s="76"/>
      <c r="AH691" s="76"/>
      <c r="AI691" s="76"/>
      <c r="AJ691" s="76"/>
      <c r="AK691" s="76"/>
      <c r="AL691" s="76"/>
      <c r="AM691" s="76"/>
      <c r="AN691" s="76"/>
      <c r="AO691" s="76"/>
      <c r="AP691" s="76"/>
      <c r="AQ691" s="76"/>
      <c r="AR691" s="76"/>
      <c r="AS691" s="76"/>
      <c r="AT691" s="76"/>
      <c r="AU691" s="76"/>
      <c r="AV691" s="79"/>
      <c r="AW691" s="79" t="e">
        <f>IF(AND($AW$3=#REF!,#REF!=Y691),AV691,"")</f>
        <v>#REF!</v>
      </c>
    </row>
    <row r="692" spans="1:49" ht="21" customHeight="1" thickBot="1">
      <c r="A692" s="68"/>
      <c r="B692" s="68"/>
      <c r="C692" s="69"/>
      <c r="D692" s="70"/>
      <c r="E692" s="71"/>
      <c r="F692" s="72"/>
      <c r="G692" s="73"/>
      <c r="H692" s="73"/>
      <c r="I692" s="74"/>
      <c r="J692" s="75"/>
      <c r="K692" s="75"/>
      <c r="L692" s="75"/>
      <c r="M692" s="75"/>
      <c r="N692" s="75"/>
      <c r="O692" s="75"/>
      <c r="P692" s="76"/>
      <c r="Q692" s="77"/>
      <c r="R692" s="78"/>
      <c r="S692" s="76"/>
      <c r="T692" s="76"/>
      <c r="U692" s="76"/>
      <c r="V692" s="76"/>
      <c r="W692" s="76"/>
      <c r="X692" s="76"/>
      <c r="Y692" s="76"/>
      <c r="Z692" s="76"/>
      <c r="AA692" s="76"/>
      <c r="AB692" s="76"/>
      <c r="AC692" s="76"/>
      <c r="AD692" s="76"/>
      <c r="AE692" s="76"/>
      <c r="AF692" s="76"/>
      <c r="AG692" s="76"/>
      <c r="AH692" s="76"/>
      <c r="AI692" s="76"/>
      <c r="AJ692" s="76"/>
      <c r="AK692" s="76"/>
      <c r="AL692" s="76"/>
      <c r="AM692" s="76"/>
      <c r="AN692" s="76"/>
      <c r="AO692" s="76"/>
      <c r="AP692" s="76"/>
      <c r="AQ692" s="76"/>
      <c r="AR692" s="76"/>
      <c r="AS692" s="76"/>
      <c r="AT692" s="76"/>
      <c r="AU692" s="76"/>
      <c r="AV692" s="79"/>
      <c r="AW692" s="79" t="e">
        <f>IF(AND($AW$3=#REF!,#REF!=Y692),AV692,"")</f>
        <v>#REF!</v>
      </c>
    </row>
    <row r="693" spans="1:49" ht="21" customHeight="1" thickBot="1">
      <c r="A693" s="68"/>
      <c r="B693" s="68"/>
      <c r="C693" s="69"/>
      <c r="D693" s="70"/>
      <c r="E693" s="71"/>
      <c r="F693" s="72"/>
      <c r="G693" s="73"/>
      <c r="H693" s="73"/>
      <c r="I693" s="74"/>
      <c r="J693" s="75"/>
      <c r="K693" s="75"/>
      <c r="L693" s="75"/>
      <c r="M693" s="75"/>
      <c r="N693" s="75"/>
      <c r="O693" s="75"/>
      <c r="P693" s="76"/>
      <c r="Q693" s="77"/>
      <c r="R693" s="78"/>
      <c r="S693" s="76"/>
      <c r="T693" s="76"/>
      <c r="U693" s="76"/>
      <c r="V693" s="76"/>
      <c r="W693" s="76"/>
      <c r="X693" s="76"/>
      <c r="Y693" s="76"/>
      <c r="Z693" s="76"/>
      <c r="AA693" s="76"/>
      <c r="AB693" s="76"/>
      <c r="AC693" s="76"/>
      <c r="AD693" s="76"/>
      <c r="AE693" s="76"/>
      <c r="AF693" s="76"/>
      <c r="AG693" s="76"/>
      <c r="AH693" s="76"/>
      <c r="AI693" s="76"/>
      <c r="AJ693" s="76"/>
      <c r="AK693" s="76"/>
      <c r="AL693" s="76"/>
      <c r="AM693" s="76"/>
      <c r="AN693" s="76"/>
      <c r="AO693" s="76"/>
      <c r="AP693" s="76"/>
      <c r="AQ693" s="76"/>
      <c r="AR693" s="76"/>
      <c r="AS693" s="76"/>
      <c r="AT693" s="76"/>
      <c r="AU693" s="76"/>
      <c r="AV693" s="79"/>
      <c r="AW693" s="79" t="e">
        <f>IF(AND($AW$3=#REF!,#REF!=Y693),AV693,"")</f>
        <v>#REF!</v>
      </c>
    </row>
    <row r="694" spans="1:49" ht="21" customHeight="1" thickBot="1">
      <c r="A694" s="68"/>
      <c r="B694" s="68"/>
      <c r="C694" s="69"/>
      <c r="D694" s="70"/>
      <c r="E694" s="71"/>
      <c r="F694" s="72"/>
      <c r="G694" s="73"/>
      <c r="H694" s="73"/>
      <c r="I694" s="74"/>
      <c r="J694" s="75"/>
      <c r="K694" s="75"/>
      <c r="L694" s="75"/>
      <c r="M694" s="75"/>
      <c r="N694" s="75"/>
      <c r="O694" s="75"/>
      <c r="P694" s="76"/>
      <c r="Q694" s="77"/>
      <c r="R694" s="78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/>
      <c r="AJ694" s="76"/>
      <c r="AK694" s="76"/>
      <c r="AL694" s="76"/>
      <c r="AM694" s="76"/>
      <c r="AN694" s="76"/>
      <c r="AO694" s="76"/>
      <c r="AP694" s="76"/>
      <c r="AQ694" s="76"/>
      <c r="AR694" s="76"/>
      <c r="AS694" s="76"/>
      <c r="AT694" s="76"/>
      <c r="AU694" s="76"/>
      <c r="AV694" s="79"/>
      <c r="AW694" s="79" t="e">
        <f>IF(AND($AW$3=#REF!,#REF!=Y694),AV694,"")</f>
        <v>#REF!</v>
      </c>
    </row>
    <row r="695" spans="1:49" ht="21" customHeight="1" thickBot="1">
      <c r="A695" s="68"/>
      <c r="B695" s="68"/>
      <c r="C695" s="69"/>
      <c r="D695" s="70"/>
      <c r="E695" s="71"/>
      <c r="F695" s="72"/>
      <c r="G695" s="73"/>
      <c r="H695" s="73"/>
      <c r="I695" s="74"/>
      <c r="J695" s="75"/>
      <c r="K695" s="75"/>
      <c r="L695" s="75"/>
      <c r="M695" s="75"/>
      <c r="N695" s="75"/>
      <c r="O695" s="75"/>
      <c r="P695" s="76"/>
      <c r="Q695" s="77"/>
      <c r="R695" s="78"/>
      <c r="S695" s="76"/>
      <c r="T695" s="76"/>
      <c r="U695" s="76"/>
      <c r="V695" s="76"/>
      <c r="W695" s="76"/>
      <c r="X695" s="76"/>
      <c r="Y695" s="76"/>
      <c r="Z695" s="76"/>
      <c r="AA695" s="76"/>
      <c r="AB695" s="76"/>
      <c r="AC695" s="76"/>
      <c r="AD695" s="76"/>
      <c r="AE695" s="76"/>
      <c r="AF695" s="76"/>
      <c r="AG695" s="76"/>
      <c r="AH695" s="76"/>
      <c r="AI695" s="76"/>
      <c r="AJ695" s="76"/>
      <c r="AK695" s="76"/>
      <c r="AL695" s="76"/>
      <c r="AM695" s="76"/>
      <c r="AN695" s="76"/>
      <c r="AO695" s="76"/>
      <c r="AP695" s="76"/>
      <c r="AQ695" s="76"/>
      <c r="AR695" s="76"/>
      <c r="AS695" s="76"/>
      <c r="AT695" s="76"/>
      <c r="AU695" s="76"/>
      <c r="AV695" s="79"/>
      <c r="AW695" s="79" t="e">
        <f>IF(AND($AW$3=#REF!,#REF!=Y695),AV695,"")</f>
        <v>#REF!</v>
      </c>
    </row>
    <row r="696" spans="1:49" ht="21" customHeight="1" thickBot="1">
      <c r="A696" s="68"/>
      <c r="B696" s="68"/>
      <c r="C696" s="69"/>
      <c r="D696" s="70"/>
      <c r="E696" s="71"/>
      <c r="F696" s="72"/>
      <c r="G696" s="73"/>
      <c r="H696" s="73"/>
      <c r="I696" s="74"/>
      <c r="J696" s="75"/>
      <c r="K696" s="75"/>
      <c r="L696" s="75"/>
      <c r="M696" s="75"/>
      <c r="N696" s="75"/>
      <c r="O696" s="75"/>
      <c r="P696" s="76"/>
      <c r="Q696" s="77"/>
      <c r="R696" s="78"/>
      <c r="S696" s="76"/>
      <c r="T696" s="76"/>
      <c r="U696" s="76"/>
      <c r="V696" s="76"/>
      <c r="W696" s="76"/>
      <c r="X696" s="76"/>
      <c r="Y696" s="76"/>
      <c r="Z696" s="76"/>
      <c r="AA696" s="76"/>
      <c r="AB696" s="76"/>
      <c r="AC696" s="76"/>
      <c r="AD696" s="76"/>
      <c r="AE696" s="76"/>
      <c r="AF696" s="76"/>
      <c r="AG696" s="76"/>
      <c r="AH696" s="76"/>
      <c r="AI696" s="76"/>
      <c r="AJ696" s="76"/>
      <c r="AK696" s="76"/>
      <c r="AL696" s="76"/>
      <c r="AM696" s="76"/>
      <c r="AN696" s="76"/>
      <c r="AO696" s="76"/>
      <c r="AP696" s="76"/>
      <c r="AQ696" s="76"/>
      <c r="AR696" s="76"/>
      <c r="AS696" s="76"/>
      <c r="AT696" s="76"/>
      <c r="AU696" s="76"/>
      <c r="AV696" s="79"/>
      <c r="AW696" s="79" t="e">
        <f>IF(AND($AW$3=#REF!,#REF!=Y696),AV696,"")</f>
        <v>#REF!</v>
      </c>
    </row>
    <row r="697" spans="1:49" ht="21" customHeight="1" thickBot="1">
      <c r="A697" s="68"/>
      <c r="B697" s="68"/>
      <c r="C697" s="69"/>
      <c r="D697" s="70"/>
      <c r="E697" s="71"/>
      <c r="F697" s="72"/>
      <c r="G697" s="73"/>
      <c r="H697" s="73"/>
      <c r="I697" s="74"/>
      <c r="J697" s="75"/>
      <c r="K697" s="75"/>
      <c r="L697" s="75"/>
      <c r="M697" s="75"/>
      <c r="N697" s="75"/>
      <c r="O697" s="75"/>
      <c r="P697" s="76"/>
      <c r="Q697" s="77"/>
      <c r="R697" s="78"/>
      <c r="S697" s="76"/>
      <c r="T697" s="76"/>
      <c r="U697" s="76"/>
      <c r="V697" s="76"/>
      <c r="W697" s="76"/>
      <c r="X697" s="76"/>
      <c r="Y697" s="76"/>
      <c r="Z697" s="76"/>
      <c r="AA697" s="76"/>
      <c r="AB697" s="76"/>
      <c r="AC697" s="76"/>
      <c r="AD697" s="76"/>
      <c r="AE697" s="76"/>
      <c r="AF697" s="76"/>
      <c r="AG697" s="76"/>
      <c r="AH697" s="76"/>
      <c r="AI697" s="76"/>
      <c r="AJ697" s="76"/>
      <c r="AK697" s="76"/>
      <c r="AL697" s="76"/>
      <c r="AM697" s="76"/>
      <c r="AN697" s="76"/>
      <c r="AO697" s="76"/>
      <c r="AP697" s="76"/>
      <c r="AQ697" s="76"/>
      <c r="AR697" s="76"/>
      <c r="AS697" s="76"/>
      <c r="AT697" s="76"/>
      <c r="AU697" s="76"/>
      <c r="AV697" s="79"/>
      <c r="AW697" s="79" t="e">
        <f>IF(AND($AW$3=#REF!,#REF!=Y697),AV697,"")</f>
        <v>#REF!</v>
      </c>
    </row>
    <row r="698" spans="1:49" ht="21" customHeight="1" thickBot="1">
      <c r="A698" s="68"/>
      <c r="B698" s="68"/>
      <c r="C698" s="69"/>
      <c r="D698" s="70"/>
      <c r="E698" s="71"/>
      <c r="F698" s="72"/>
      <c r="G698" s="73"/>
      <c r="H698" s="73"/>
      <c r="I698" s="74"/>
      <c r="J698" s="75"/>
      <c r="K698" s="75"/>
      <c r="L698" s="75"/>
      <c r="M698" s="75"/>
      <c r="N698" s="75"/>
      <c r="O698" s="75"/>
      <c r="P698" s="76"/>
      <c r="Q698" s="77"/>
      <c r="R698" s="78"/>
      <c r="S698" s="76"/>
      <c r="T698" s="76"/>
      <c r="U698" s="76"/>
      <c r="V698" s="76"/>
      <c r="W698" s="76"/>
      <c r="X698" s="76"/>
      <c r="Y698" s="76"/>
      <c r="Z698" s="76"/>
      <c r="AA698" s="76"/>
      <c r="AB698" s="76"/>
      <c r="AC698" s="76"/>
      <c r="AD698" s="76"/>
      <c r="AE698" s="76"/>
      <c r="AF698" s="76"/>
      <c r="AG698" s="76"/>
      <c r="AH698" s="76"/>
      <c r="AI698" s="76"/>
      <c r="AJ698" s="76"/>
      <c r="AK698" s="76"/>
      <c r="AL698" s="76"/>
      <c r="AM698" s="76"/>
      <c r="AN698" s="76"/>
      <c r="AO698" s="76"/>
      <c r="AP698" s="76"/>
      <c r="AQ698" s="76"/>
      <c r="AR698" s="76"/>
      <c r="AS698" s="76"/>
      <c r="AT698" s="76"/>
      <c r="AU698" s="76"/>
      <c r="AV698" s="79"/>
      <c r="AW698" s="79" t="e">
        <f>IF(AND($AW$3=#REF!,#REF!=Y698),AV698,"")</f>
        <v>#REF!</v>
      </c>
    </row>
    <row r="699" spans="1:49" ht="21" customHeight="1" thickBot="1">
      <c r="A699" s="68"/>
      <c r="B699" s="68"/>
      <c r="C699" s="69"/>
      <c r="D699" s="70"/>
      <c r="E699" s="71"/>
      <c r="F699" s="72"/>
      <c r="G699" s="73"/>
      <c r="H699" s="73"/>
      <c r="I699" s="74"/>
      <c r="J699" s="75"/>
      <c r="K699" s="75"/>
      <c r="L699" s="75"/>
      <c r="M699" s="75"/>
      <c r="N699" s="75"/>
      <c r="O699" s="75"/>
      <c r="P699" s="76"/>
      <c r="Q699" s="77"/>
      <c r="R699" s="78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/>
      <c r="AJ699" s="76"/>
      <c r="AK699" s="76"/>
      <c r="AL699" s="76"/>
      <c r="AM699" s="76"/>
      <c r="AN699" s="76"/>
      <c r="AO699" s="76"/>
      <c r="AP699" s="76"/>
      <c r="AQ699" s="76"/>
      <c r="AR699" s="76"/>
      <c r="AS699" s="76"/>
      <c r="AT699" s="76"/>
      <c r="AU699" s="76"/>
      <c r="AV699" s="79"/>
      <c r="AW699" s="79" t="e">
        <f>IF(AND($AW$3=#REF!,#REF!=Y699),AV699,"")</f>
        <v>#REF!</v>
      </c>
    </row>
    <row r="700" spans="1:49" ht="21" customHeight="1" thickBot="1">
      <c r="A700" s="68"/>
      <c r="B700" s="68"/>
      <c r="C700" s="69"/>
      <c r="D700" s="70"/>
      <c r="E700" s="71"/>
      <c r="F700" s="72"/>
      <c r="G700" s="73"/>
      <c r="H700" s="73"/>
      <c r="I700" s="74"/>
      <c r="J700" s="75"/>
      <c r="K700" s="75"/>
      <c r="L700" s="75"/>
      <c r="M700" s="75"/>
      <c r="N700" s="75"/>
      <c r="O700" s="75"/>
      <c r="P700" s="76"/>
      <c r="Q700" s="77"/>
      <c r="R700" s="78"/>
      <c r="S700" s="76"/>
      <c r="T700" s="76"/>
      <c r="U700" s="76"/>
      <c r="V700" s="76"/>
      <c r="W700" s="76"/>
      <c r="X700" s="76"/>
      <c r="Y700" s="76"/>
      <c r="Z700" s="76"/>
      <c r="AA700" s="76"/>
      <c r="AB700" s="76"/>
      <c r="AC700" s="76"/>
      <c r="AD700" s="76"/>
      <c r="AE700" s="76"/>
      <c r="AF700" s="76"/>
      <c r="AG700" s="76"/>
      <c r="AH700" s="76"/>
      <c r="AI700" s="76"/>
      <c r="AJ700" s="76"/>
      <c r="AK700" s="76"/>
      <c r="AL700" s="76"/>
      <c r="AM700" s="76"/>
      <c r="AN700" s="76"/>
      <c r="AO700" s="76"/>
      <c r="AP700" s="76"/>
      <c r="AQ700" s="76"/>
      <c r="AR700" s="76"/>
      <c r="AS700" s="76"/>
      <c r="AT700" s="76"/>
      <c r="AU700" s="76"/>
      <c r="AV700" s="79"/>
      <c r="AW700" s="79" t="e">
        <f>IF(AND($AW$3=#REF!,#REF!=Y700),AV700,"")</f>
        <v>#REF!</v>
      </c>
    </row>
    <row r="701" spans="1:49" ht="21" customHeight="1" thickBot="1">
      <c r="A701" s="68"/>
      <c r="B701" s="68"/>
      <c r="C701" s="69"/>
      <c r="D701" s="70"/>
      <c r="E701" s="71"/>
      <c r="F701" s="72"/>
      <c r="G701" s="73"/>
      <c r="H701" s="73"/>
      <c r="I701" s="74"/>
      <c r="J701" s="75"/>
      <c r="K701" s="75"/>
      <c r="L701" s="75"/>
      <c r="M701" s="75"/>
      <c r="N701" s="75"/>
      <c r="O701" s="75"/>
      <c r="P701" s="76"/>
      <c r="Q701" s="77"/>
      <c r="R701" s="78"/>
      <c r="S701" s="76"/>
      <c r="T701" s="76"/>
      <c r="U701" s="76"/>
      <c r="V701" s="76"/>
      <c r="W701" s="76"/>
      <c r="X701" s="76"/>
      <c r="Y701" s="76"/>
      <c r="Z701" s="76"/>
      <c r="AA701" s="76"/>
      <c r="AB701" s="76"/>
      <c r="AC701" s="76"/>
      <c r="AD701" s="76"/>
      <c r="AE701" s="76"/>
      <c r="AF701" s="76"/>
      <c r="AG701" s="76"/>
      <c r="AH701" s="76"/>
      <c r="AI701" s="76"/>
      <c r="AJ701" s="76"/>
      <c r="AK701" s="76"/>
      <c r="AL701" s="76"/>
      <c r="AM701" s="76"/>
      <c r="AN701" s="76"/>
      <c r="AO701" s="76"/>
      <c r="AP701" s="76"/>
      <c r="AQ701" s="76"/>
      <c r="AR701" s="76"/>
      <c r="AS701" s="76"/>
      <c r="AT701" s="76"/>
      <c r="AU701" s="76"/>
      <c r="AV701" s="79"/>
      <c r="AW701" s="79" t="e">
        <f>IF(AND($AW$3=#REF!,#REF!=Y701),AV701,"")</f>
        <v>#REF!</v>
      </c>
    </row>
    <row r="702" spans="1:49" ht="21" customHeight="1" thickBot="1">
      <c r="A702" s="68"/>
      <c r="B702" s="68"/>
      <c r="C702" s="69"/>
      <c r="D702" s="70"/>
      <c r="E702" s="71"/>
      <c r="F702" s="72"/>
      <c r="G702" s="73"/>
      <c r="H702" s="73"/>
      <c r="I702" s="74"/>
      <c r="J702" s="75"/>
      <c r="K702" s="75"/>
      <c r="L702" s="75"/>
      <c r="M702" s="75"/>
      <c r="N702" s="75"/>
      <c r="O702" s="75"/>
      <c r="P702" s="76"/>
      <c r="Q702" s="77"/>
      <c r="R702" s="78"/>
      <c r="S702" s="76"/>
      <c r="T702" s="76"/>
      <c r="U702" s="76"/>
      <c r="V702" s="76"/>
      <c r="W702" s="76"/>
      <c r="X702" s="76"/>
      <c r="Y702" s="76"/>
      <c r="Z702" s="76"/>
      <c r="AA702" s="76"/>
      <c r="AB702" s="76"/>
      <c r="AC702" s="76"/>
      <c r="AD702" s="76"/>
      <c r="AE702" s="76"/>
      <c r="AF702" s="76"/>
      <c r="AG702" s="76"/>
      <c r="AH702" s="76"/>
      <c r="AI702" s="76"/>
      <c r="AJ702" s="76"/>
      <c r="AK702" s="76"/>
      <c r="AL702" s="76"/>
      <c r="AM702" s="76"/>
      <c r="AN702" s="76"/>
      <c r="AO702" s="76"/>
      <c r="AP702" s="76"/>
      <c r="AQ702" s="76"/>
      <c r="AR702" s="76"/>
      <c r="AS702" s="76"/>
      <c r="AT702" s="76"/>
      <c r="AU702" s="76"/>
      <c r="AV702" s="79"/>
      <c r="AW702" s="79" t="e">
        <f>IF(AND($AW$3=#REF!,#REF!=Y702),AV702,"")</f>
        <v>#REF!</v>
      </c>
    </row>
    <row r="703" spans="1:49" ht="21" customHeight="1" thickBot="1">
      <c r="A703" s="68"/>
      <c r="B703" s="68"/>
      <c r="C703" s="69"/>
      <c r="D703" s="70"/>
      <c r="E703" s="71"/>
      <c r="F703" s="72"/>
      <c r="G703" s="73"/>
      <c r="H703" s="73"/>
      <c r="I703" s="74"/>
      <c r="J703" s="75"/>
      <c r="K703" s="75"/>
      <c r="L703" s="75"/>
      <c r="M703" s="75"/>
      <c r="N703" s="75"/>
      <c r="O703" s="75"/>
      <c r="P703" s="76"/>
      <c r="Q703" s="77"/>
      <c r="R703" s="78"/>
      <c r="S703" s="76"/>
      <c r="T703" s="76"/>
      <c r="U703" s="76"/>
      <c r="V703" s="76"/>
      <c r="W703" s="76"/>
      <c r="X703" s="76"/>
      <c r="Y703" s="76"/>
      <c r="Z703" s="76"/>
      <c r="AA703" s="76"/>
      <c r="AB703" s="76"/>
      <c r="AC703" s="76"/>
      <c r="AD703" s="76"/>
      <c r="AE703" s="76"/>
      <c r="AF703" s="76"/>
      <c r="AG703" s="76"/>
      <c r="AH703" s="76"/>
      <c r="AI703" s="76"/>
      <c r="AJ703" s="76"/>
      <c r="AK703" s="76"/>
      <c r="AL703" s="76"/>
      <c r="AM703" s="76"/>
      <c r="AN703" s="76"/>
      <c r="AO703" s="76"/>
      <c r="AP703" s="76"/>
      <c r="AQ703" s="76"/>
      <c r="AR703" s="76"/>
      <c r="AS703" s="76"/>
      <c r="AT703" s="76"/>
      <c r="AU703" s="76"/>
      <c r="AV703" s="79"/>
      <c r="AW703" s="79" t="e">
        <f>IF(AND($AW$3=#REF!,#REF!=Y703),AV703,"")</f>
        <v>#REF!</v>
      </c>
    </row>
    <row r="704" spans="1:49" ht="21" customHeight="1" thickBot="1">
      <c r="A704" s="68"/>
      <c r="B704" s="68"/>
      <c r="C704" s="69"/>
      <c r="D704" s="70"/>
      <c r="E704" s="71"/>
      <c r="F704" s="72"/>
      <c r="G704" s="73"/>
      <c r="H704" s="73"/>
      <c r="I704" s="74"/>
      <c r="J704" s="75"/>
      <c r="K704" s="75"/>
      <c r="L704" s="75"/>
      <c r="M704" s="75"/>
      <c r="N704" s="75"/>
      <c r="O704" s="75"/>
      <c r="P704" s="76"/>
      <c r="Q704" s="77"/>
      <c r="R704" s="78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  <c r="AC704" s="76"/>
      <c r="AD704" s="76"/>
      <c r="AE704" s="76"/>
      <c r="AF704" s="76"/>
      <c r="AG704" s="76"/>
      <c r="AH704" s="76"/>
      <c r="AI704" s="76"/>
      <c r="AJ704" s="76"/>
      <c r="AK704" s="76"/>
      <c r="AL704" s="76"/>
      <c r="AM704" s="76"/>
      <c r="AN704" s="76"/>
      <c r="AO704" s="76"/>
      <c r="AP704" s="76"/>
      <c r="AQ704" s="76"/>
      <c r="AR704" s="76"/>
      <c r="AS704" s="76"/>
      <c r="AT704" s="76"/>
      <c r="AU704" s="76"/>
      <c r="AV704" s="79"/>
      <c r="AW704" s="79" t="e">
        <f>IF(AND($AW$3=#REF!,#REF!=Y704),AV704,"")</f>
        <v>#REF!</v>
      </c>
    </row>
    <row r="705" spans="1:49" ht="21" customHeight="1" thickBot="1">
      <c r="A705" s="68"/>
      <c r="B705" s="68"/>
      <c r="C705" s="69"/>
      <c r="D705" s="70"/>
      <c r="E705" s="71"/>
      <c r="F705" s="72"/>
      <c r="G705" s="73"/>
      <c r="H705" s="73"/>
      <c r="I705" s="74"/>
      <c r="J705" s="75"/>
      <c r="K705" s="75"/>
      <c r="L705" s="75"/>
      <c r="M705" s="75"/>
      <c r="N705" s="75"/>
      <c r="O705" s="75"/>
      <c r="P705" s="76"/>
      <c r="Q705" s="77"/>
      <c r="R705" s="78"/>
      <c r="S705" s="76"/>
      <c r="T705" s="76"/>
      <c r="U705" s="76"/>
      <c r="V705" s="76"/>
      <c r="W705" s="76"/>
      <c r="X705" s="76"/>
      <c r="Y705" s="76"/>
      <c r="Z705" s="76"/>
      <c r="AA705" s="76"/>
      <c r="AB705" s="76"/>
      <c r="AC705" s="76"/>
      <c r="AD705" s="76"/>
      <c r="AE705" s="76"/>
      <c r="AF705" s="76"/>
      <c r="AG705" s="76"/>
      <c r="AH705" s="76"/>
      <c r="AI705" s="76"/>
      <c r="AJ705" s="76"/>
      <c r="AK705" s="76"/>
      <c r="AL705" s="76"/>
      <c r="AM705" s="76"/>
      <c r="AN705" s="76"/>
      <c r="AO705" s="76"/>
      <c r="AP705" s="76"/>
      <c r="AQ705" s="76"/>
      <c r="AR705" s="76"/>
      <c r="AS705" s="76"/>
      <c r="AT705" s="76"/>
      <c r="AU705" s="76"/>
      <c r="AV705" s="79"/>
      <c r="AW705" s="79" t="e">
        <f>IF(AND($AW$3=#REF!,#REF!=Y705),AV705,"")</f>
        <v>#REF!</v>
      </c>
    </row>
    <row r="706" spans="1:49" ht="21" customHeight="1" thickBot="1">
      <c r="A706" s="68"/>
      <c r="B706" s="68"/>
      <c r="C706" s="69"/>
      <c r="D706" s="70"/>
      <c r="E706" s="71"/>
      <c r="F706" s="72"/>
      <c r="G706" s="73"/>
      <c r="H706" s="73"/>
      <c r="I706" s="74"/>
      <c r="J706" s="75"/>
      <c r="K706" s="75"/>
      <c r="L706" s="75"/>
      <c r="M706" s="75"/>
      <c r="N706" s="75"/>
      <c r="O706" s="75"/>
      <c r="P706" s="76"/>
      <c r="Q706" s="77"/>
      <c r="R706" s="78"/>
      <c r="S706" s="76"/>
      <c r="T706" s="76"/>
      <c r="U706" s="76"/>
      <c r="V706" s="76"/>
      <c r="W706" s="76"/>
      <c r="X706" s="76"/>
      <c r="Y706" s="76"/>
      <c r="Z706" s="76"/>
      <c r="AA706" s="76"/>
      <c r="AB706" s="76"/>
      <c r="AC706" s="76"/>
      <c r="AD706" s="76"/>
      <c r="AE706" s="76"/>
      <c r="AF706" s="76"/>
      <c r="AG706" s="76"/>
      <c r="AH706" s="76"/>
      <c r="AI706" s="76"/>
      <c r="AJ706" s="76"/>
      <c r="AK706" s="76"/>
      <c r="AL706" s="76"/>
      <c r="AM706" s="76"/>
      <c r="AN706" s="76"/>
      <c r="AO706" s="76"/>
      <c r="AP706" s="76"/>
      <c r="AQ706" s="76"/>
      <c r="AR706" s="76"/>
      <c r="AS706" s="76"/>
      <c r="AT706" s="76"/>
      <c r="AU706" s="76"/>
      <c r="AV706" s="79"/>
      <c r="AW706" s="79" t="e">
        <f>IF(AND($AW$3=#REF!,#REF!=Y706),AV706,"")</f>
        <v>#REF!</v>
      </c>
    </row>
    <row r="707" spans="1:49" ht="21" customHeight="1" thickBot="1">
      <c r="A707" s="68"/>
      <c r="B707" s="68"/>
      <c r="C707" s="69"/>
      <c r="D707" s="70"/>
      <c r="E707" s="71"/>
      <c r="F707" s="72"/>
      <c r="G707" s="73"/>
      <c r="H707" s="73"/>
      <c r="I707" s="74"/>
      <c r="J707" s="75"/>
      <c r="K707" s="75"/>
      <c r="L707" s="75"/>
      <c r="M707" s="75"/>
      <c r="N707" s="75"/>
      <c r="O707" s="75"/>
      <c r="P707" s="76"/>
      <c r="Q707" s="77"/>
      <c r="R707" s="78"/>
      <c r="S707" s="76"/>
      <c r="T707" s="76"/>
      <c r="U707" s="76"/>
      <c r="V707" s="76"/>
      <c r="W707" s="76"/>
      <c r="X707" s="76"/>
      <c r="Y707" s="76"/>
      <c r="Z707" s="76"/>
      <c r="AA707" s="76"/>
      <c r="AB707" s="76"/>
      <c r="AC707" s="76"/>
      <c r="AD707" s="76"/>
      <c r="AE707" s="76"/>
      <c r="AF707" s="76"/>
      <c r="AG707" s="76"/>
      <c r="AH707" s="76"/>
      <c r="AI707" s="76"/>
      <c r="AJ707" s="76"/>
      <c r="AK707" s="76"/>
      <c r="AL707" s="76"/>
      <c r="AM707" s="76"/>
      <c r="AN707" s="76"/>
      <c r="AO707" s="76"/>
      <c r="AP707" s="76"/>
      <c r="AQ707" s="76"/>
      <c r="AR707" s="76"/>
      <c r="AS707" s="76"/>
      <c r="AT707" s="76"/>
      <c r="AU707" s="76"/>
      <c r="AV707" s="79"/>
      <c r="AW707" s="79" t="e">
        <f>IF(AND($AW$3=#REF!,#REF!=Y707),AV707,"")</f>
        <v>#REF!</v>
      </c>
    </row>
    <row r="708" spans="1:49" ht="21" customHeight="1" thickBot="1">
      <c r="A708" s="68"/>
      <c r="B708" s="68"/>
      <c r="C708" s="69"/>
      <c r="D708" s="70"/>
      <c r="E708" s="71"/>
      <c r="F708" s="72"/>
      <c r="G708" s="73"/>
      <c r="H708" s="73"/>
      <c r="I708" s="74"/>
      <c r="J708" s="75"/>
      <c r="K708" s="75"/>
      <c r="L708" s="75"/>
      <c r="M708" s="75"/>
      <c r="N708" s="75"/>
      <c r="O708" s="75"/>
      <c r="P708" s="76"/>
      <c r="Q708" s="77"/>
      <c r="R708" s="78"/>
      <c r="S708" s="76"/>
      <c r="T708" s="76"/>
      <c r="U708" s="76"/>
      <c r="V708" s="76"/>
      <c r="W708" s="76"/>
      <c r="X708" s="76"/>
      <c r="Y708" s="76"/>
      <c r="Z708" s="76"/>
      <c r="AA708" s="76"/>
      <c r="AB708" s="76"/>
      <c r="AC708" s="76"/>
      <c r="AD708" s="76"/>
      <c r="AE708" s="76"/>
      <c r="AF708" s="76"/>
      <c r="AG708" s="76"/>
      <c r="AH708" s="76"/>
      <c r="AI708" s="76"/>
      <c r="AJ708" s="76"/>
      <c r="AK708" s="76"/>
      <c r="AL708" s="76"/>
      <c r="AM708" s="76"/>
      <c r="AN708" s="76"/>
      <c r="AO708" s="76"/>
      <c r="AP708" s="76"/>
      <c r="AQ708" s="76"/>
      <c r="AR708" s="76"/>
      <c r="AS708" s="76"/>
      <c r="AT708" s="76"/>
      <c r="AU708" s="76"/>
      <c r="AV708" s="79"/>
      <c r="AW708" s="79" t="e">
        <f>IF(AND($AW$3=#REF!,#REF!=Y708),AV708,"")</f>
        <v>#REF!</v>
      </c>
    </row>
    <row r="709" spans="1:49" ht="21" customHeight="1" thickBot="1">
      <c r="A709" s="68"/>
      <c r="B709" s="68"/>
      <c r="C709" s="69"/>
      <c r="D709" s="70"/>
      <c r="E709" s="71"/>
      <c r="F709" s="72"/>
      <c r="G709" s="73"/>
      <c r="H709" s="73"/>
      <c r="I709" s="74"/>
      <c r="J709" s="75"/>
      <c r="K709" s="75"/>
      <c r="L709" s="75"/>
      <c r="M709" s="75"/>
      <c r="N709" s="75"/>
      <c r="O709" s="75"/>
      <c r="P709" s="76"/>
      <c r="Q709" s="77"/>
      <c r="R709" s="78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/>
      <c r="AJ709" s="76"/>
      <c r="AK709" s="76"/>
      <c r="AL709" s="76"/>
      <c r="AM709" s="76"/>
      <c r="AN709" s="76"/>
      <c r="AO709" s="76"/>
      <c r="AP709" s="76"/>
      <c r="AQ709" s="76"/>
      <c r="AR709" s="76"/>
      <c r="AS709" s="76"/>
      <c r="AT709" s="76"/>
      <c r="AU709" s="76"/>
      <c r="AV709" s="79"/>
      <c r="AW709" s="79" t="e">
        <f>IF(AND($AW$3=#REF!,#REF!=Y709),AV709,"")</f>
        <v>#REF!</v>
      </c>
    </row>
    <row r="710" spans="1:49" ht="21" customHeight="1" thickBot="1">
      <c r="A710" s="68"/>
      <c r="B710" s="68"/>
      <c r="C710" s="69"/>
      <c r="D710" s="70"/>
      <c r="E710" s="71"/>
      <c r="F710" s="72"/>
      <c r="G710" s="73"/>
      <c r="H710" s="73"/>
      <c r="I710" s="74"/>
      <c r="J710" s="75"/>
      <c r="K710" s="75"/>
      <c r="L710" s="75"/>
      <c r="M710" s="75"/>
      <c r="N710" s="75"/>
      <c r="O710" s="75"/>
      <c r="P710" s="76"/>
      <c r="Q710" s="77"/>
      <c r="R710" s="78"/>
      <c r="S710" s="76"/>
      <c r="T710" s="76"/>
      <c r="U710" s="76"/>
      <c r="V710" s="76"/>
      <c r="W710" s="76"/>
      <c r="X710" s="76"/>
      <c r="Y710" s="76"/>
      <c r="Z710" s="76"/>
      <c r="AA710" s="76"/>
      <c r="AB710" s="76"/>
      <c r="AC710" s="76"/>
      <c r="AD710" s="76"/>
      <c r="AE710" s="76"/>
      <c r="AF710" s="76"/>
      <c r="AG710" s="76"/>
      <c r="AH710" s="76"/>
      <c r="AI710" s="76"/>
      <c r="AJ710" s="76"/>
      <c r="AK710" s="76"/>
      <c r="AL710" s="76"/>
      <c r="AM710" s="76"/>
      <c r="AN710" s="76"/>
      <c r="AO710" s="76"/>
      <c r="AP710" s="76"/>
      <c r="AQ710" s="76"/>
      <c r="AR710" s="76"/>
      <c r="AS710" s="76"/>
      <c r="AT710" s="76"/>
      <c r="AU710" s="76"/>
      <c r="AV710" s="79"/>
      <c r="AW710" s="79" t="e">
        <f>IF(AND($AW$3=#REF!,#REF!=Y710),AV710,"")</f>
        <v>#REF!</v>
      </c>
    </row>
    <row r="711" spans="1:49" ht="21" customHeight="1" thickBot="1">
      <c r="A711" s="68"/>
      <c r="B711" s="68"/>
      <c r="C711" s="69"/>
      <c r="D711" s="70"/>
      <c r="E711" s="71"/>
      <c r="F711" s="72"/>
      <c r="G711" s="73"/>
      <c r="H711" s="73"/>
      <c r="I711" s="74"/>
      <c r="J711" s="75"/>
      <c r="K711" s="75"/>
      <c r="L711" s="75"/>
      <c r="M711" s="75"/>
      <c r="N711" s="75"/>
      <c r="O711" s="75"/>
      <c r="P711" s="76"/>
      <c r="Q711" s="77"/>
      <c r="R711" s="78"/>
      <c r="S711" s="76"/>
      <c r="T711" s="76"/>
      <c r="U711" s="76"/>
      <c r="V711" s="76"/>
      <c r="W711" s="76"/>
      <c r="X711" s="76"/>
      <c r="Y711" s="76"/>
      <c r="Z711" s="76"/>
      <c r="AA711" s="76"/>
      <c r="AB711" s="76"/>
      <c r="AC711" s="76"/>
      <c r="AD711" s="76"/>
      <c r="AE711" s="76"/>
      <c r="AF711" s="76"/>
      <c r="AG711" s="76"/>
      <c r="AH711" s="76"/>
      <c r="AI711" s="76"/>
      <c r="AJ711" s="76"/>
      <c r="AK711" s="76"/>
      <c r="AL711" s="76"/>
      <c r="AM711" s="76"/>
      <c r="AN711" s="76"/>
      <c r="AO711" s="76"/>
      <c r="AP711" s="76"/>
      <c r="AQ711" s="76"/>
      <c r="AR711" s="76"/>
      <c r="AS711" s="76"/>
      <c r="AT711" s="76"/>
      <c r="AU711" s="76"/>
      <c r="AV711" s="79"/>
      <c r="AW711" s="79" t="e">
        <f>IF(AND($AW$3=#REF!,#REF!=Y711),AV711,"")</f>
        <v>#REF!</v>
      </c>
    </row>
    <row r="712" spans="1:49" ht="21" customHeight="1" thickBot="1">
      <c r="A712" s="68"/>
      <c r="B712" s="68"/>
      <c r="C712" s="69"/>
      <c r="D712" s="70"/>
      <c r="E712" s="71"/>
      <c r="F712" s="72"/>
      <c r="G712" s="73"/>
      <c r="H712" s="73"/>
      <c r="I712" s="74"/>
      <c r="J712" s="75"/>
      <c r="K712" s="75"/>
      <c r="L712" s="75"/>
      <c r="M712" s="75"/>
      <c r="N712" s="75"/>
      <c r="O712" s="75"/>
      <c r="P712" s="76"/>
      <c r="Q712" s="77"/>
      <c r="R712" s="78"/>
      <c r="S712" s="76"/>
      <c r="T712" s="76"/>
      <c r="U712" s="76"/>
      <c r="V712" s="76"/>
      <c r="W712" s="76"/>
      <c r="X712" s="76"/>
      <c r="Y712" s="76"/>
      <c r="Z712" s="76"/>
      <c r="AA712" s="76"/>
      <c r="AB712" s="76"/>
      <c r="AC712" s="76"/>
      <c r="AD712" s="76"/>
      <c r="AE712" s="76"/>
      <c r="AF712" s="76"/>
      <c r="AG712" s="76"/>
      <c r="AH712" s="76"/>
      <c r="AI712" s="76"/>
      <c r="AJ712" s="76"/>
      <c r="AK712" s="76"/>
      <c r="AL712" s="76"/>
      <c r="AM712" s="76"/>
      <c r="AN712" s="76"/>
      <c r="AO712" s="76"/>
      <c r="AP712" s="76"/>
      <c r="AQ712" s="76"/>
      <c r="AR712" s="76"/>
      <c r="AS712" s="76"/>
      <c r="AT712" s="76"/>
      <c r="AU712" s="76"/>
      <c r="AV712" s="79"/>
      <c r="AW712" s="79" t="e">
        <f>IF(AND($AW$3=#REF!,#REF!=Y712),AV712,"")</f>
        <v>#REF!</v>
      </c>
    </row>
    <row r="713" spans="1:49" ht="21" customHeight="1" thickBot="1">
      <c r="A713" s="68"/>
      <c r="B713" s="68"/>
      <c r="C713" s="69"/>
      <c r="D713" s="70"/>
      <c r="E713" s="71"/>
      <c r="F713" s="72"/>
      <c r="G713" s="73"/>
      <c r="H713" s="73"/>
      <c r="I713" s="74"/>
      <c r="J713" s="75"/>
      <c r="K713" s="75"/>
      <c r="L713" s="75"/>
      <c r="M713" s="75"/>
      <c r="N713" s="75"/>
      <c r="O713" s="75"/>
      <c r="P713" s="76"/>
      <c r="Q713" s="77"/>
      <c r="R713" s="78"/>
      <c r="S713" s="76"/>
      <c r="T713" s="76"/>
      <c r="U713" s="76"/>
      <c r="V713" s="76"/>
      <c r="W713" s="76"/>
      <c r="X713" s="76"/>
      <c r="Y713" s="76"/>
      <c r="Z713" s="76"/>
      <c r="AA713" s="76"/>
      <c r="AB713" s="76"/>
      <c r="AC713" s="76"/>
      <c r="AD713" s="76"/>
      <c r="AE713" s="76"/>
      <c r="AF713" s="76"/>
      <c r="AG713" s="76"/>
      <c r="AH713" s="76"/>
      <c r="AI713" s="76"/>
      <c r="AJ713" s="76"/>
      <c r="AK713" s="76"/>
      <c r="AL713" s="76"/>
      <c r="AM713" s="76"/>
      <c r="AN713" s="76"/>
      <c r="AO713" s="76"/>
      <c r="AP713" s="76"/>
      <c r="AQ713" s="76"/>
      <c r="AR713" s="76"/>
      <c r="AS713" s="76"/>
      <c r="AT713" s="76"/>
      <c r="AU713" s="76"/>
      <c r="AV713" s="79"/>
      <c r="AW713" s="79" t="e">
        <f>IF(AND($AW$3=#REF!,#REF!=Y713),AV713,"")</f>
        <v>#REF!</v>
      </c>
    </row>
    <row r="714" spans="1:49" ht="21" customHeight="1" thickBot="1">
      <c r="A714" s="68"/>
      <c r="B714" s="68"/>
      <c r="C714" s="69"/>
      <c r="D714" s="70"/>
      <c r="E714" s="71"/>
      <c r="F714" s="72"/>
      <c r="G714" s="73"/>
      <c r="H714" s="73"/>
      <c r="I714" s="74"/>
      <c r="J714" s="75"/>
      <c r="K714" s="75"/>
      <c r="L714" s="75"/>
      <c r="M714" s="75"/>
      <c r="N714" s="75"/>
      <c r="O714" s="75"/>
      <c r="P714" s="76"/>
      <c r="Q714" s="77"/>
      <c r="R714" s="78"/>
      <c r="S714" s="76"/>
      <c r="T714" s="76"/>
      <c r="U714" s="76"/>
      <c r="V714" s="76"/>
      <c r="W714" s="76"/>
      <c r="X714" s="76"/>
      <c r="Y714" s="76"/>
      <c r="Z714" s="76"/>
      <c r="AA714" s="76"/>
      <c r="AB714" s="76"/>
      <c r="AC714" s="76"/>
      <c r="AD714" s="76"/>
      <c r="AE714" s="76"/>
      <c r="AF714" s="76"/>
      <c r="AG714" s="76"/>
      <c r="AH714" s="76"/>
      <c r="AI714" s="76"/>
      <c r="AJ714" s="76"/>
      <c r="AK714" s="76"/>
      <c r="AL714" s="76"/>
      <c r="AM714" s="76"/>
      <c r="AN714" s="76"/>
      <c r="AO714" s="76"/>
      <c r="AP714" s="76"/>
      <c r="AQ714" s="76"/>
      <c r="AR714" s="76"/>
      <c r="AS714" s="76"/>
      <c r="AT714" s="76"/>
      <c r="AU714" s="76"/>
      <c r="AV714" s="79"/>
      <c r="AW714" s="79" t="e">
        <f>IF(AND($AW$3=#REF!,#REF!=Y714),AV714,"")</f>
        <v>#REF!</v>
      </c>
    </row>
    <row r="715" spans="1:49" ht="21" customHeight="1" thickBot="1">
      <c r="A715" s="68"/>
      <c r="B715" s="68"/>
      <c r="C715" s="69"/>
      <c r="D715" s="70"/>
      <c r="E715" s="71"/>
      <c r="F715" s="72"/>
      <c r="G715" s="73"/>
      <c r="H715" s="73"/>
      <c r="I715" s="74"/>
      <c r="J715" s="75"/>
      <c r="K715" s="75"/>
      <c r="L715" s="75"/>
      <c r="M715" s="75"/>
      <c r="N715" s="75"/>
      <c r="O715" s="75"/>
      <c r="P715" s="76"/>
      <c r="Q715" s="77"/>
      <c r="R715" s="78"/>
      <c r="S715" s="76"/>
      <c r="T715" s="76"/>
      <c r="U715" s="76"/>
      <c r="V715" s="76"/>
      <c r="W715" s="76"/>
      <c r="X715" s="76"/>
      <c r="Y715" s="76"/>
      <c r="Z715" s="76"/>
      <c r="AA715" s="76"/>
      <c r="AB715" s="76"/>
      <c r="AC715" s="76"/>
      <c r="AD715" s="76"/>
      <c r="AE715" s="76"/>
      <c r="AF715" s="76"/>
      <c r="AG715" s="76"/>
      <c r="AH715" s="76"/>
      <c r="AI715" s="76"/>
      <c r="AJ715" s="76"/>
      <c r="AK715" s="76"/>
      <c r="AL715" s="76"/>
      <c r="AM715" s="76"/>
      <c r="AN715" s="76"/>
      <c r="AO715" s="76"/>
      <c r="AP715" s="76"/>
      <c r="AQ715" s="76"/>
      <c r="AR715" s="76"/>
      <c r="AS715" s="76"/>
      <c r="AT715" s="76"/>
      <c r="AU715" s="76"/>
      <c r="AV715" s="79"/>
      <c r="AW715" s="79" t="e">
        <f>IF(AND($AW$3=#REF!,#REF!=Y715),AV715,"")</f>
        <v>#REF!</v>
      </c>
    </row>
    <row r="716" spans="1:49" ht="21" customHeight="1" thickBot="1">
      <c r="A716" s="68"/>
      <c r="B716" s="68"/>
      <c r="C716" s="69"/>
      <c r="D716" s="70"/>
      <c r="E716" s="71"/>
      <c r="F716" s="72"/>
      <c r="G716" s="73"/>
      <c r="H716" s="73"/>
      <c r="I716" s="74"/>
      <c r="J716" s="75"/>
      <c r="K716" s="75"/>
      <c r="L716" s="75"/>
      <c r="M716" s="75"/>
      <c r="N716" s="75"/>
      <c r="O716" s="75"/>
      <c r="P716" s="76"/>
      <c r="Q716" s="77"/>
      <c r="R716" s="78"/>
      <c r="S716" s="76"/>
      <c r="T716" s="76"/>
      <c r="U716" s="76"/>
      <c r="V716" s="76"/>
      <c r="W716" s="76"/>
      <c r="X716" s="76"/>
      <c r="Y716" s="76"/>
      <c r="Z716" s="76"/>
      <c r="AA716" s="76"/>
      <c r="AB716" s="76"/>
      <c r="AC716" s="76"/>
      <c r="AD716" s="76"/>
      <c r="AE716" s="76"/>
      <c r="AF716" s="76"/>
      <c r="AG716" s="76"/>
      <c r="AH716" s="76"/>
      <c r="AI716" s="76"/>
      <c r="AJ716" s="76"/>
      <c r="AK716" s="76"/>
      <c r="AL716" s="76"/>
      <c r="AM716" s="76"/>
      <c r="AN716" s="76"/>
      <c r="AO716" s="76"/>
      <c r="AP716" s="76"/>
      <c r="AQ716" s="76"/>
      <c r="AR716" s="76"/>
      <c r="AS716" s="76"/>
      <c r="AT716" s="76"/>
      <c r="AU716" s="76"/>
      <c r="AV716" s="79"/>
      <c r="AW716" s="79" t="e">
        <f>IF(AND($AW$3=#REF!,#REF!=Y716),AV716,"")</f>
        <v>#REF!</v>
      </c>
    </row>
    <row r="717" spans="1:49" ht="21" customHeight="1" thickBot="1">
      <c r="A717" s="68"/>
      <c r="B717" s="68"/>
      <c r="C717" s="69"/>
      <c r="D717" s="70"/>
      <c r="E717" s="71"/>
      <c r="F717" s="72"/>
      <c r="G717" s="73"/>
      <c r="H717" s="73"/>
      <c r="I717" s="74"/>
      <c r="J717" s="75"/>
      <c r="K717" s="75"/>
      <c r="L717" s="75"/>
      <c r="M717" s="75"/>
      <c r="N717" s="75"/>
      <c r="O717" s="75"/>
      <c r="P717" s="76"/>
      <c r="Q717" s="77"/>
      <c r="R717" s="78"/>
      <c r="S717" s="76"/>
      <c r="T717" s="76"/>
      <c r="U717" s="76"/>
      <c r="V717" s="76"/>
      <c r="W717" s="76"/>
      <c r="X717" s="76"/>
      <c r="Y717" s="76"/>
      <c r="Z717" s="76"/>
      <c r="AA717" s="76"/>
      <c r="AB717" s="76"/>
      <c r="AC717" s="76"/>
      <c r="AD717" s="76"/>
      <c r="AE717" s="76"/>
      <c r="AF717" s="76"/>
      <c r="AG717" s="76"/>
      <c r="AH717" s="76"/>
      <c r="AI717" s="76"/>
      <c r="AJ717" s="76"/>
      <c r="AK717" s="76"/>
      <c r="AL717" s="76"/>
      <c r="AM717" s="76"/>
      <c r="AN717" s="76"/>
      <c r="AO717" s="76"/>
      <c r="AP717" s="76"/>
      <c r="AQ717" s="76"/>
      <c r="AR717" s="76"/>
      <c r="AS717" s="76"/>
      <c r="AT717" s="76"/>
      <c r="AU717" s="76"/>
      <c r="AV717" s="79"/>
      <c r="AW717" s="79" t="e">
        <f>IF(AND($AW$3=#REF!,#REF!=Y717),AV717,"")</f>
        <v>#REF!</v>
      </c>
    </row>
    <row r="718" spans="1:49" ht="21" customHeight="1" thickBot="1">
      <c r="A718" s="68"/>
      <c r="B718" s="68"/>
      <c r="C718" s="69"/>
      <c r="D718" s="70"/>
      <c r="E718" s="71"/>
      <c r="F718" s="72"/>
      <c r="G718" s="73"/>
      <c r="H718" s="73"/>
      <c r="I718" s="74"/>
      <c r="J718" s="75"/>
      <c r="K718" s="75"/>
      <c r="L718" s="75"/>
      <c r="M718" s="75"/>
      <c r="N718" s="75"/>
      <c r="O718" s="75"/>
      <c r="P718" s="76"/>
      <c r="Q718" s="77"/>
      <c r="R718" s="78"/>
      <c r="S718" s="76"/>
      <c r="T718" s="76"/>
      <c r="U718" s="76"/>
      <c r="V718" s="76"/>
      <c r="W718" s="76"/>
      <c r="X718" s="76"/>
      <c r="Y718" s="76"/>
      <c r="Z718" s="76"/>
      <c r="AA718" s="76"/>
      <c r="AB718" s="76"/>
      <c r="AC718" s="76"/>
      <c r="AD718" s="76"/>
      <c r="AE718" s="76"/>
      <c r="AF718" s="76"/>
      <c r="AG718" s="76"/>
      <c r="AH718" s="76"/>
      <c r="AI718" s="76"/>
      <c r="AJ718" s="76"/>
      <c r="AK718" s="76"/>
      <c r="AL718" s="76"/>
      <c r="AM718" s="76"/>
      <c r="AN718" s="76"/>
      <c r="AO718" s="76"/>
      <c r="AP718" s="76"/>
      <c r="AQ718" s="76"/>
      <c r="AR718" s="76"/>
      <c r="AS718" s="76"/>
      <c r="AT718" s="76"/>
      <c r="AU718" s="76"/>
      <c r="AV718" s="79"/>
      <c r="AW718" s="79" t="e">
        <f>IF(AND($AW$3=#REF!,#REF!=Y718),AV718,"")</f>
        <v>#REF!</v>
      </c>
    </row>
    <row r="719" spans="1:49" ht="21" customHeight="1" thickBot="1">
      <c r="A719" s="68"/>
      <c r="B719" s="68"/>
      <c r="C719" s="69"/>
      <c r="D719" s="70"/>
      <c r="E719" s="71"/>
      <c r="F719" s="72"/>
      <c r="G719" s="73"/>
      <c r="H719" s="73"/>
      <c r="I719" s="74"/>
      <c r="J719" s="75"/>
      <c r="K719" s="75"/>
      <c r="L719" s="75"/>
      <c r="M719" s="75"/>
      <c r="N719" s="75"/>
      <c r="O719" s="75"/>
      <c r="P719" s="76"/>
      <c r="Q719" s="77"/>
      <c r="R719" s="78"/>
      <c r="S719" s="76"/>
      <c r="T719" s="76"/>
      <c r="U719" s="76"/>
      <c r="V719" s="76"/>
      <c r="W719" s="76"/>
      <c r="X719" s="76"/>
      <c r="Y719" s="76"/>
      <c r="Z719" s="76"/>
      <c r="AA719" s="76"/>
      <c r="AB719" s="76"/>
      <c r="AC719" s="76"/>
      <c r="AD719" s="76"/>
      <c r="AE719" s="76"/>
      <c r="AF719" s="76"/>
      <c r="AG719" s="76"/>
      <c r="AH719" s="76"/>
      <c r="AI719" s="76"/>
      <c r="AJ719" s="76"/>
      <c r="AK719" s="76"/>
      <c r="AL719" s="76"/>
      <c r="AM719" s="76"/>
      <c r="AN719" s="76"/>
      <c r="AO719" s="76"/>
      <c r="AP719" s="76"/>
      <c r="AQ719" s="76"/>
      <c r="AR719" s="76"/>
      <c r="AS719" s="76"/>
      <c r="AT719" s="76"/>
      <c r="AU719" s="76"/>
      <c r="AV719" s="79"/>
      <c r="AW719" s="79" t="e">
        <f>IF(AND($AW$3=#REF!,#REF!=Y719),AV719,"")</f>
        <v>#REF!</v>
      </c>
    </row>
    <row r="720" spans="1:49" ht="21" customHeight="1" thickBot="1">
      <c r="A720" s="68"/>
      <c r="B720" s="68"/>
      <c r="C720" s="69"/>
      <c r="D720" s="70"/>
      <c r="E720" s="71"/>
      <c r="F720" s="72"/>
      <c r="G720" s="73"/>
      <c r="H720" s="73"/>
      <c r="I720" s="74"/>
      <c r="J720" s="75"/>
      <c r="K720" s="75"/>
      <c r="L720" s="75"/>
      <c r="M720" s="75"/>
      <c r="N720" s="75"/>
      <c r="O720" s="75"/>
      <c r="P720" s="76"/>
      <c r="Q720" s="77"/>
      <c r="R720" s="78"/>
      <c r="S720" s="76"/>
      <c r="T720" s="76"/>
      <c r="U720" s="76"/>
      <c r="V720" s="76"/>
      <c r="W720" s="76"/>
      <c r="X720" s="76"/>
      <c r="Y720" s="76"/>
      <c r="Z720" s="76"/>
      <c r="AA720" s="76"/>
      <c r="AB720" s="76"/>
      <c r="AC720" s="76"/>
      <c r="AD720" s="76"/>
      <c r="AE720" s="76"/>
      <c r="AF720" s="76"/>
      <c r="AG720" s="76"/>
      <c r="AH720" s="76"/>
      <c r="AI720" s="76"/>
      <c r="AJ720" s="76"/>
      <c r="AK720" s="76"/>
      <c r="AL720" s="76"/>
      <c r="AM720" s="76"/>
      <c r="AN720" s="76"/>
      <c r="AO720" s="76"/>
      <c r="AP720" s="76"/>
      <c r="AQ720" s="76"/>
      <c r="AR720" s="76"/>
      <c r="AS720" s="76"/>
      <c r="AT720" s="76"/>
      <c r="AU720" s="76"/>
      <c r="AV720" s="79"/>
      <c r="AW720" s="79" t="e">
        <f>IF(AND($AW$3=#REF!,#REF!=Y720),AV720,"")</f>
        <v>#REF!</v>
      </c>
    </row>
    <row r="721" spans="1:49" ht="21" customHeight="1" thickBot="1">
      <c r="A721" s="68"/>
      <c r="B721" s="68"/>
      <c r="C721" s="69"/>
      <c r="D721" s="70"/>
      <c r="E721" s="71"/>
      <c r="F721" s="72"/>
      <c r="G721" s="73"/>
      <c r="H721" s="73"/>
      <c r="I721" s="74"/>
      <c r="J721" s="75"/>
      <c r="K721" s="75"/>
      <c r="L721" s="75"/>
      <c r="M721" s="75"/>
      <c r="N721" s="75"/>
      <c r="O721" s="75"/>
      <c r="P721" s="76"/>
      <c r="Q721" s="77"/>
      <c r="R721" s="78"/>
      <c r="S721" s="76"/>
      <c r="T721" s="76"/>
      <c r="U721" s="76"/>
      <c r="V721" s="76"/>
      <c r="W721" s="76"/>
      <c r="X721" s="76"/>
      <c r="Y721" s="76"/>
      <c r="Z721" s="76"/>
      <c r="AA721" s="76"/>
      <c r="AB721" s="76"/>
      <c r="AC721" s="76"/>
      <c r="AD721" s="76"/>
      <c r="AE721" s="76"/>
      <c r="AF721" s="76"/>
      <c r="AG721" s="76"/>
      <c r="AH721" s="76"/>
      <c r="AI721" s="76"/>
      <c r="AJ721" s="76"/>
      <c r="AK721" s="76"/>
      <c r="AL721" s="76"/>
      <c r="AM721" s="76"/>
      <c r="AN721" s="76"/>
      <c r="AO721" s="76"/>
      <c r="AP721" s="76"/>
      <c r="AQ721" s="76"/>
      <c r="AR721" s="76"/>
      <c r="AS721" s="76"/>
      <c r="AT721" s="76"/>
      <c r="AU721" s="76"/>
      <c r="AV721" s="79"/>
      <c r="AW721" s="79" t="e">
        <f>IF(AND($AW$3=#REF!,#REF!=Y721),AV721,"")</f>
        <v>#REF!</v>
      </c>
    </row>
    <row r="722" spans="1:49" ht="21" customHeight="1" thickBot="1">
      <c r="A722" s="68"/>
      <c r="B722" s="68"/>
      <c r="C722" s="69"/>
      <c r="D722" s="70"/>
      <c r="E722" s="71"/>
      <c r="F722" s="72"/>
      <c r="G722" s="73"/>
      <c r="H722" s="73"/>
      <c r="I722" s="74"/>
      <c r="J722" s="75"/>
      <c r="K722" s="75"/>
      <c r="L722" s="75"/>
      <c r="M722" s="75"/>
      <c r="N722" s="75"/>
      <c r="O722" s="75"/>
      <c r="P722" s="76"/>
      <c r="Q722" s="77"/>
      <c r="R722" s="78"/>
      <c r="S722" s="76"/>
      <c r="T722" s="76"/>
      <c r="U722" s="76"/>
      <c r="V722" s="76"/>
      <c r="W722" s="76"/>
      <c r="X722" s="76"/>
      <c r="Y722" s="76"/>
      <c r="Z722" s="76"/>
      <c r="AA722" s="76"/>
      <c r="AB722" s="76"/>
      <c r="AC722" s="76"/>
      <c r="AD722" s="76"/>
      <c r="AE722" s="76"/>
      <c r="AF722" s="76"/>
      <c r="AG722" s="76"/>
      <c r="AH722" s="76"/>
      <c r="AI722" s="76"/>
      <c r="AJ722" s="76"/>
      <c r="AK722" s="76"/>
      <c r="AL722" s="76"/>
      <c r="AM722" s="76"/>
      <c r="AN722" s="76"/>
      <c r="AO722" s="76"/>
      <c r="AP722" s="76"/>
      <c r="AQ722" s="76"/>
      <c r="AR722" s="76"/>
      <c r="AS722" s="76"/>
      <c r="AT722" s="76"/>
      <c r="AU722" s="76"/>
      <c r="AV722" s="79"/>
      <c r="AW722" s="79" t="e">
        <f>IF(AND($AW$3=#REF!,#REF!=Y722),AV722,"")</f>
        <v>#REF!</v>
      </c>
    </row>
    <row r="723" spans="1:49" ht="21" customHeight="1" thickBot="1">
      <c r="A723" s="68"/>
      <c r="B723" s="68"/>
      <c r="C723" s="69"/>
      <c r="D723" s="70"/>
      <c r="E723" s="71"/>
      <c r="F723" s="72"/>
      <c r="G723" s="73"/>
      <c r="H723" s="73"/>
      <c r="I723" s="74"/>
      <c r="J723" s="75"/>
      <c r="K723" s="75"/>
      <c r="L723" s="75"/>
      <c r="M723" s="75"/>
      <c r="N723" s="75"/>
      <c r="O723" s="75"/>
      <c r="P723" s="76"/>
      <c r="Q723" s="77"/>
      <c r="R723" s="78"/>
      <c r="S723" s="76"/>
      <c r="T723" s="76"/>
      <c r="U723" s="76"/>
      <c r="V723" s="76"/>
      <c r="W723" s="76"/>
      <c r="X723" s="76"/>
      <c r="Y723" s="76"/>
      <c r="Z723" s="76"/>
      <c r="AA723" s="76"/>
      <c r="AB723" s="76"/>
      <c r="AC723" s="76"/>
      <c r="AD723" s="76"/>
      <c r="AE723" s="76"/>
      <c r="AF723" s="76"/>
      <c r="AG723" s="76"/>
      <c r="AH723" s="76"/>
      <c r="AI723" s="76"/>
      <c r="AJ723" s="76"/>
      <c r="AK723" s="76"/>
      <c r="AL723" s="76"/>
      <c r="AM723" s="76"/>
      <c r="AN723" s="76"/>
      <c r="AO723" s="76"/>
      <c r="AP723" s="76"/>
      <c r="AQ723" s="76"/>
      <c r="AR723" s="76"/>
      <c r="AS723" s="76"/>
      <c r="AT723" s="76"/>
      <c r="AU723" s="76"/>
      <c r="AV723" s="79"/>
      <c r="AW723" s="79" t="e">
        <f>IF(AND($AW$3=#REF!,#REF!=Y723),AV723,"")</f>
        <v>#REF!</v>
      </c>
    </row>
    <row r="724" spans="1:49" ht="21" customHeight="1" thickBot="1">
      <c r="A724" s="68"/>
      <c r="B724" s="68"/>
      <c r="C724" s="69"/>
      <c r="D724" s="70"/>
      <c r="E724" s="71"/>
      <c r="F724" s="72"/>
      <c r="G724" s="73"/>
      <c r="H724" s="73"/>
      <c r="I724" s="74"/>
      <c r="J724" s="75"/>
      <c r="K724" s="75"/>
      <c r="L724" s="75"/>
      <c r="M724" s="75"/>
      <c r="N724" s="75"/>
      <c r="O724" s="75"/>
      <c r="P724" s="76"/>
      <c r="Q724" s="77"/>
      <c r="R724" s="78"/>
      <c r="S724" s="76"/>
      <c r="T724" s="76"/>
      <c r="U724" s="76"/>
      <c r="V724" s="76"/>
      <c r="W724" s="76"/>
      <c r="X724" s="76"/>
      <c r="Y724" s="76"/>
      <c r="Z724" s="76"/>
      <c r="AA724" s="76"/>
      <c r="AB724" s="76"/>
      <c r="AC724" s="76"/>
      <c r="AD724" s="76"/>
      <c r="AE724" s="76"/>
      <c r="AF724" s="76"/>
      <c r="AG724" s="76"/>
      <c r="AH724" s="76"/>
      <c r="AI724" s="76"/>
      <c r="AJ724" s="76"/>
      <c r="AK724" s="76"/>
      <c r="AL724" s="76"/>
      <c r="AM724" s="76"/>
      <c r="AN724" s="76"/>
      <c r="AO724" s="76"/>
      <c r="AP724" s="76"/>
      <c r="AQ724" s="76"/>
      <c r="AR724" s="76"/>
      <c r="AS724" s="76"/>
      <c r="AT724" s="76"/>
      <c r="AU724" s="76"/>
      <c r="AV724" s="79"/>
      <c r="AW724" s="79" t="e">
        <f>IF(AND($AW$3=#REF!,#REF!=Y724),AV724,"")</f>
        <v>#REF!</v>
      </c>
    </row>
    <row r="725" spans="1:49" ht="21" customHeight="1" thickBot="1">
      <c r="A725" s="68"/>
      <c r="B725" s="68"/>
      <c r="C725" s="69"/>
      <c r="D725" s="70"/>
      <c r="E725" s="71"/>
      <c r="F725" s="72"/>
      <c r="G725" s="73"/>
      <c r="H725" s="73"/>
      <c r="I725" s="74"/>
      <c r="J725" s="75"/>
      <c r="K725" s="75"/>
      <c r="L725" s="75"/>
      <c r="M725" s="75"/>
      <c r="N725" s="75"/>
      <c r="O725" s="75"/>
      <c r="P725" s="76"/>
      <c r="Q725" s="77"/>
      <c r="R725" s="78"/>
      <c r="S725" s="76"/>
      <c r="T725" s="76"/>
      <c r="U725" s="76"/>
      <c r="V725" s="76"/>
      <c r="W725" s="76"/>
      <c r="X725" s="76"/>
      <c r="Y725" s="76"/>
      <c r="Z725" s="76"/>
      <c r="AA725" s="76"/>
      <c r="AB725" s="76"/>
      <c r="AC725" s="76"/>
      <c r="AD725" s="76"/>
      <c r="AE725" s="76"/>
      <c r="AF725" s="76"/>
      <c r="AG725" s="76"/>
      <c r="AH725" s="76"/>
      <c r="AI725" s="76"/>
      <c r="AJ725" s="76"/>
      <c r="AK725" s="76"/>
      <c r="AL725" s="76"/>
      <c r="AM725" s="76"/>
      <c r="AN725" s="76"/>
      <c r="AO725" s="76"/>
      <c r="AP725" s="76"/>
      <c r="AQ725" s="76"/>
      <c r="AR725" s="76"/>
      <c r="AS725" s="76"/>
      <c r="AT725" s="76"/>
      <c r="AU725" s="76"/>
      <c r="AV725" s="79"/>
      <c r="AW725" s="79" t="e">
        <f>IF(AND($AW$3=#REF!,#REF!=Y725),AV725,"")</f>
        <v>#REF!</v>
      </c>
    </row>
    <row r="726" spans="1:49" ht="21" customHeight="1" thickBot="1">
      <c r="A726" s="68"/>
      <c r="B726" s="68"/>
      <c r="C726" s="69"/>
      <c r="D726" s="70"/>
      <c r="E726" s="71"/>
      <c r="F726" s="72"/>
      <c r="G726" s="73"/>
      <c r="H726" s="73"/>
      <c r="I726" s="74"/>
      <c r="J726" s="75"/>
      <c r="K726" s="75"/>
      <c r="L726" s="75"/>
      <c r="M726" s="75"/>
      <c r="N726" s="75"/>
      <c r="O726" s="75"/>
      <c r="P726" s="76"/>
      <c r="Q726" s="77"/>
      <c r="R726" s="78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6"/>
      <c r="AL726" s="76"/>
      <c r="AM726" s="76"/>
      <c r="AN726" s="76"/>
      <c r="AO726" s="76"/>
      <c r="AP726" s="76"/>
      <c r="AQ726" s="76"/>
      <c r="AR726" s="76"/>
      <c r="AS726" s="76"/>
      <c r="AT726" s="76"/>
      <c r="AU726" s="76"/>
      <c r="AV726" s="79"/>
      <c r="AW726" s="79" t="e">
        <f>IF(AND($AW$3=#REF!,#REF!=Y726),AV726,"")</f>
        <v>#REF!</v>
      </c>
    </row>
    <row r="727" spans="1:49" ht="21" customHeight="1" thickBot="1">
      <c r="A727" s="68"/>
      <c r="B727" s="68"/>
      <c r="C727" s="69"/>
      <c r="D727" s="70"/>
      <c r="E727" s="71"/>
      <c r="F727" s="72"/>
      <c r="G727" s="73"/>
      <c r="H727" s="73"/>
      <c r="I727" s="74"/>
      <c r="J727" s="75"/>
      <c r="K727" s="75"/>
      <c r="L727" s="75"/>
      <c r="M727" s="75"/>
      <c r="N727" s="75"/>
      <c r="O727" s="75"/>
      <c r="P727" s="76"/>
      <c r="Q727" s="77"/>
      <c r="R727" s="78"/>
      <c r="S727" s="76"/>
      <c r="T727" s="76"/>
      <c r="U727" s="76"/>
      <c r="V727" s="76"/>
      <c r="W727" s="76"/>
      <c r="X727" s="76"/>
      <c r="Y727" s="76"/>
      <c r="Z727" s="76"/>
      <c r="AA727" s="76"/>
      <c r="AB727" s="76"/>
      <c r="AC727" s="76"/>
      <c r="AD727" s="76"/>
      <c r="AE727" s="76"/>
      <c r="AF727" s="76"/>
      <c r="AG727" s="76"/>
      <c r="AH727" s="76"/>
      <c r="AI727" s="76"/>
      <c r="AJ727" s="76"/>
      <c r="AK727" s="76"/>
      <c r="AL727" s="76"/>
      <c r="AM727" s="76"/>
      <c r="AN727" s="76"/>
      <c r="AO727" s="76"/>
      <c r="AP727" s="76"/>
      <c r="AQ727" s="76"/>
      <c r="AR727" s="76"/>
      <c r="AS727" s="76"/>
      <c r="AT727" s="76"/>
      <c r="AU727" s="76"/>
      <c r="AV727" s="79"/>
      <c r="AW727" s="79" t="e">
        <f>IF(AND($AW$3=#REF!,#REF!=Y727),AV727,"")</f>
        <v>#REF!</v>
      </c>
    </row>
    <row r="728" spans="1:49" ht="21" customHeight="1" thickBot="1">
      <c r="A728" s="68"/>
      <c r="B728" s="68"/>
      <c r="C728" s="69"/>
      <c r="D728" s="70"/>
      <c r="E728" s="71"/>
      <c r="F728" s="72"/>
      <c r="G728" s="73"/>
      <c r="H728" s="73"/>
      <c r="I728" s="74"/>
      <c r="J728" s="75"/>
      <c r="K728" s="75"/>
      <c r="L728" s="75"/>
      <c r="M728" s="75"/>
      <c r="N728" s="75"/>
      <c r="O728" s="75"/>
      <c r="P728" s="76"/>
      <c r="Q728" s="77"/>
      <c r="R728" s="78"/>
      <c r="S728" s="76"/>
      <c r="T728" s="76"/>
      <c r="U728" s="76"/>
      <c r="V728" s="76"/>
      <c r="W728" s="76"/>
      <c r="X728" s="76"/>
      <c r="Y728" s="76"/>
      <c r="Z728" s="76"/>
      <c r="AA728" s="76"/>
      <c r="AB728" s="76"/>
      <c r="AC728" s="76"/>
      <c r="AD728" s="76"/>
      <c r="AE728" s="76"/>
      <c r="AF728" s="76"/>
      <c r="AG728" s="76"/>
      <c r="AH728" s="76"/>
      <c r="AI728" s="76"/>
      <c r="AJ728" s="76"/>
      <c r="AK728" s="76"/>
      <c r="AL728" s="76"/>
      <c r="AM728" s="76"/>
      <c r="AN728" s="76"/>
      <c r="AO728" s="76"/>
      <c r="AP728" s="76"/>
      <c r="AQ728" s="76"/>
      <c r="AR728" s="76"/>
      <c r="AS728" s="76"/>
      <c r="AT728" s="76"/>
      <c r="AU728" s="76"/>
      <c r="AV728" s="79"/>
      <c r="AW728" s="79" t="e">
        <f>IF(AND($AW$3=#REF!,#REF!=Y728),AV728,"")</f>
        <v>#REF!</v>
      </c>
    </row>
    <row r="729" spans="1:49" ht="21" customHeight="1" thickBot="1">
      <c r="A729" s="68"/>
      <c r="B729" s="68"/>
      <c r="C729" s="69"/>
      <c r="D729" s="70"/>
      <c r="E729" s="71"/>
      <c r="F729" s="72"/>
      <c r="G729" s="73"/>
      <c r="H729" s="73"/>
      <c r="I729" s="74"/>
      <c r="J729" s="75"/>
      <c r="K729" s="75"/>
      <c r="L729" s="75"/>
      <c r="M729" s="75"/>
      <c r="N729" s="75"/>
      <c r="O729" s="75"/>
      <c r="P729" s="76"/>
      <c r="Q729" s="77"/>
      <c r="R729" s="78"/>
      <c r="S729" s="76"/>
      <c r="T729" s="76"/>
      <c r="U729" s="76"/>
      <c r="V729" s="76"/>
      <c r="W729" s="76"/>
      <c r="X729" s="76"/>
      <c r="Y729" s="76"/>
      <c r="Z729" s="76"/>
      <c r="AA729" s="76"/>
      <c r="AB729" s="76"/>
      <c r="AC729" s="76"/>
      <c r="AD729" s="76"/>
      <c r="AE729" s="76"/>
      <c r="AF729" s="76"/>
      <c r="AG729" s="76"/>
      <c r="AH729" s="76"/>
      <c r="AI729" s="76"/>
      <c r="AJ729" s="76"/>
      <c r="AK729" s="76"/>
      <c r="AL729" s="76"/>
      <c r="AM729" s="76"/>
      <c r="AN729" s="76"/>
      <c r="AO729" s="76"/>
      <c r="AP729" s="76"/>
      <c r="AQ729" s="76"/>
      <c r="AR729" s="76"/>
      <c r="AS729" s="76"/>
      <c r="AT729" s="76"/>
      <c r="AU729" s="76"/>
      <c r="AV729" s="79"/>
      <c r="AW729" s="79" t="e">
        <f>IF(AND($AW$3=#REF!,#REF!=Y729),AV729,"")</f>
        <v>#REF!</v>
      </c>
    </row>
    <row r="730" spans="1:49" ht="21" customHeight="1" thickBot="1">
      <c r="A730" s="68"/>
      <c r="B730" s="68"/>
      <c r="C730" s="69"/>
      <c r="D730" s="70"/>
      <c r="E730" s="71"/>
      <c r="F730" s="72"/>
      <c r="G730" s="73"/>
      <c r="H730" s="73"/>
      <c r="I730" s="74"/>
      <c r="J730" s="75"/>
      <c r="K730" s="75"/>
      <c r="L730" s="75"/>
      <c r="M730" s="75"/>
      <c r="N730" s="75"/>
      <c r="O730" s="75"/>
      <c r="P730" s="76"/>
      <c r="Q730" s="77"/>
      <c r="R730" s="78"/>
      <c r="S730" s="76"/>
      <c r="T730" s="76"/>
      <c r="U730" s="76"/>
      <c r="V730" s="76"/>
      <c r="W730" s="76"/>
      <c r="X730" s="76"/>
      <c r="Y730" s="76"/>
      <c r="Z730" s="76"/>
      <c r="AA730" s="76"/>
      <c r="AB730" s="76"/>
      <c r="AC730" s="76"/>
      <c r="AD730" s="76"/>
      <c r="AE730" s="76"/>
      <c r="AF730" s="76"/>
      <c r="AG730" s="76"/>
      <c r="AH730" s="76"/>
      <c r="AI730" s="76"/>
      <c r="AJ730" s="76"/>
      <c r="AK730" s="76"/>
      <c r="AL730" s="76"/>
      <c r="AM730" s="76"/>
      <c r="AN730" s="76"/>
      <c r="AO730" s="76"/>
      <c r="AP730" s="76"/>
      <c r="AQ730" s="76"/>
      <c r="AR730" s="76"/>
      <c r="AS730" s="76"/>
      <c r="AT730" s="76"/>
      <c r="AU730" s="76"/>
      <c r="AV730" s="79"/>
      <c r="AW730" s="79" t="e">
        <f>IF(AND($AW$3=#REF!,#REF!=Y730),AV730,"")</f>
        <v>#REF!</v>
      </c>
    </row>
    <row r="731" spans="1:49" ht="21" customHeight="1" thickBot="1">
      <c r="A731" s="68"/>
      <c r="B731" s="68"/>
      <c r="C731" s="69"/>
      <c r="D731" s="70"/>
      <c r="E731" s="71"/>
      <c r="F731" s="72"/>
      <c r="G731" s="73"/>
      <c r="H731" s="73"/>
      <c r="I731" s="74"/>
      <c r="J731" s="75"/>
      <c r="K731" s="75"/>
      <c r="L731" s="75"/>
      <c r="M731" s="75"/>
      <c r="N731" s="75"/>
      <c r="O731" s="75"/>
      <c r="P731" s="76"/>
      <c r="Q731" s="77"/>
      <c r="R731" s="78"/>
      <c r="S731" s="76"/>
      <c r="T731" s="76"/>
      <c r="U731" s="76"/>
      <c r="V731" s="76"/>
      <c r="W731" s="76"/>
      <c r="X731" s="76"/>
      <c r="Y731" s="76"/>
      <c r="Z731" s="76"/>
      <c r="AA731" s="76"/>
      <c r="AB731" s="76"/>
      <c r="AC731" s="76"/>
      <c r="AD731" s="76"/>
      <c r="AE731" s="76"/>
      <c r="AF731" s="76"/>
      <c r="AG731" s="76"/>
      <c r="AH731" s="76"/>
      <c r="AI731" s="76"/>
      <c r="AJ731" s="76"/>
      <c r="AK731" s="76"/>
      <c r="AL731" s="76"/>
      <c r="AM731" s="76"/>
      <c r="AN731" s="76"/>
      <c r="AO731" s="76"/>
      <c r="AP731" s="76"/>
      <c r="AQ731" s="76"/>
      <c r="AR731" s="76"/>
      <c r="AS731" s="76"/>
      <c r="AT731" s="76"/>
      <c r="AU731" s="76"/>
      <c r="AV731" s="79"/>
      <c r="AW731" s="79" t="e">
        <f>IF(AND($AW$3=#REF!,#REF!=Y731),AV731,"")</f>
        <v>#REF!</v>
      </c>
    </row>
    <row r="732" spans="1:49" ht="21" customHeight="1" thickBot="1">
      <c r="A732" s="68"/>
      <c r="B732" s="68"/>
      <c r="C732" s="69"/>
      <c r="D732" s="70"/>
      <c r="E732" s="71"/>
      <c r="F732" s="72"/>
      <c r="G732" s="73"/>
      <c r="H732" s="73"/>
      <c r="I732" s="74"/>
      <c r="J732" s="75"/>
      <c r="K732" s="75"/>
      <c r="L732" s="75"/>
      <c r="M732" s="75"/>
      <c r="N732" s="75"/>
      <c r="O732" s="75"/>
      <c r="P732" s="76"/>
      <c r="Q732" s="77"/>
      <c r="R732" s="78"/>
      <c r="S732" s="76"/>
      <c r="T732" s="76"/>
      <c r="U732" s="76"/>
      <c r="V732" s="76"/>
      <c r="W732" s="76"/>
      <c r="X732" s="76"/>
      <c r="Y732" s="76"/>
      <c r="Z732" s="76"/>
      <c r="AA732" s="76"/>
      <c r="AB732" s="76"/>
      <c r="AC732" s="76"/>
      <c r="AD732" s="76"/>
      <c r="AE732" s="76"/>
      <c r="AF732" s="76"/>
      <c r="AG732" s="76"/>
      <c r="AH732" s="76"/>
      <c r="AI732" s="76"/>
      <c r="AJ732" s="76"/>
      <c r="AK732" s="76"/>
      <c r="AL732" s="76"/>
      <c r="AM732" s="76"/>
      <c r="AN732" s="76"/>
      <c r="AO732" s="76"/>
      <c r="AP732" s="76"/>
      <c r="AQ732" s="76"/>
      <c r="AR732" s="76"/>
      <c r="AS732" s="76"/>
      <c r="AT732" s="76"/>
      <c r="AU732" s="76"/>
      <c r="AV732" s="79"/>
      <c r="AW732" s="79" t="e">
        <f>IF(AND($AW$3=#REF!,#REF!=Y732),AV732,"")</f>
        <v>#REF!</v>
      </c>
    </row>
    <row r="733" spans="1:49" ht="21" customHeight="1" thickBot="1">
      <c r="A733" s="68"/>
      <c r="B733" s="68"/>
      <c r="C733" s="69"/>
      <c r="D733" s="70"/>
      <c r="E733" s="71"/>
      <c r="F733" s="72"/>
      <c r="G733" s="73"/>
      <c r="H733" s="73"/>
      <c r="I733" s="74"/>
      <c r="J733" s="75"/>
      <c r="K733" s="75"/>
      <c r="L733" s="75"/>
      <c r="M733" s="75"/>
      <c r="N733" s="75"/>
      <c r="O733" s="75"/>
      <c r="P733" s="76"/>
      <c r="Q733" s="77"/>
      <c r="R733" s="78"/>
      <c r="S733" s="76"/>
      <c r="T733" s="76"/>
      <c r="U733" s="76"/>
      <c r="V733" s="76"/>
      <c r="W733" s="76"/>
      <c r="X733" s="76"/>
      <c r="Y733" s="76"/>
      <c r="Z733" s="76"/>
      <c r="AA733" s="76"/>
      <c r="AB733" s="76"/>
      <c r="AC733" s="76"/>
      <c r="AD733" s="76"/>
      <c r="AE733" s="76"/>
      <c r="AF733" s="76"/>
      <c r="AG733" s="76"/>
      <c r="AH733" s="76"/>
      <c r="AI733" s="76"/>
      <c r="AJ733" s="76"/>
      <c r="AK733" s="76"/>
      <c r="AL733" s="76"/>
      <c r="AM733" s="76"/>
      <c r="AN733" s="76"/>
      <c r="AO733" s="76"/>
      <c r="AP733" s="76"/>
      <c r="AQ733" s="76"/>
      <c r="AR733" s="76"/>
      <c r="AS733" s="76"/>
      <c r="AT733" s="76"/>
      <c r="AU733" s="76"/>
      <c r="AV733" s="79"/>
      <c r="AW733" s="79" t="e">
        <f>IF(AND($AW$3=#REF!,#REF!=Y733),AV733,"")</f>
        <v>#REF!</v>
      </c>
    </row>
    <row r="734" spans="1:49" ht="21" customHeight="1" thickBot="1">
      <c r="A734" s="68"/>
      <c r="B734" s="68"/>
      <c r="C734" s="69"/>
      <c r="D734" s="70"/>
      <c r="E734" s="71"/>
      <c r="F734" s="72"/>
      <c r="G734" s="73"/>
      <c r="H734" s="73"/>
      <c r="I734" s="74"/>
      <c r="J734" s="75"/>
      <c r="K734" s="75"/>
      <c r="L734" s="75"/>
      <c r="M734" s="75"/>
      <c r="N734" s="75"/>
      <c r="O734" s="75"/>
      <c r="P734" s="76"/>
      <c r="Q734" s="77"/>
      <c r="R734" s="78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/>
      <c r="AJ734" s="76"/>
      <c r="AK734" s="76"/>
      <c r="AL734" s="76"/>
      <c r="AM734" s="76"/>
      <c r="AN734" s="76"/>
      <c r="AO734" s="76"/>
      <c r="AP734" s="76"/>
      <c r="AQ734" s="76"/>
      <c r="AR734" s="76"/>
      <c r="AS734" s="76"/>
      <c r="AT734" s="76"/>
      <c r="AU734" s="76"/>
      <c r="AV734" s="79"/>
      <c r="AW734" s="79" t="e">
        <f>IF(AND($AW$3=#REF!,#REF!=Y734),AV734,"")</f>
        <v>#REF!</v>
      </c>
    </row>
    <row r="735" spans="1:49" ht="21" customHeight="1" thickBot="1">
      <c r="A735" s="68"/>
      <c r="B735" s="68"/>
      <c r="C735" s="69"/>
      <c r="D735" s="70"/>
      <c r="E735" s="71"/>
      <c r="F735" s="72"/>
      <c r="G735" s="73"/>
      <c r="H735" s="73"/>
      <c r="I735" s="74"/>
      <c r="J735" s="75"/>
      <c r="K735" s="75"/>
      <c r="L735" s="75"/>
      <c r="M735" s="75"/>
      <c r="N735" s="75"/>
      <c r="O735" s="75"/>
      <c r="P735" s="76"/>
      <c r="Q735" s="77"/>
      <c r="R735" s="78"/>
      <c r="S735" s="76"/>
      <c r="T735" s="76"/>
      <c r="U735" s="76"/>
      <c r="V735" s="76"/>
      <c r="W735" s="76"/>
      <c r="X735" s="76"/>
      <c r="Y735" s="76"/>
      <c r="Z735" s="76"/>
      <c r="AA735" s="76"/>
      <c r="AB735" s="76"/>
      <c r="AC735" s="76"/>
      <c r="AD735" s="76"/>
      <c r="AE735" s="76"/>
      <c r="AF735" s="76"/>
      <c r="AG735" s="76"/>
      <c r="AH735" s="76"/>
      <c r="AI735" s="76"/>
      <c r="AJ735" s="76"/>
      <c r="AK735" s="76"/>
      <c r="AL735" s="76"/>
      <c r="AM735" s="76"/>
      <c r="AN735" s="76"/>
      <c r="AO735" s="76"/>
      <c r="AP735" s="76"/>
      <c r="AQ735" s="76"/>
      <c r="AR735" s="76"/>
      <c r="AS735" s="76"/>
      <c r="AT735" s="76"/>
      <c r="AU735" s="76"/>
      <c r="AV735" s="79"/>
      <c r="AW735" s="79" t="e">
        <f>IF(AND($AW$3=#REF!,#REF!=Y735),AV735,"")</f>
        <v>#REF!</v>
      </c>
    </row>
    <row r="736" spans="1:49" ht="21" customHeight="1" thickBot="1">
      <c r="A736" s="68"/>
      <c r="B736" s="68"/>
      <c r="C736" s="69"/>
      <c r="D736" s="70"/>
      <c r="E736" s="71"/>
      <c r="F736" s="72"/>
      <c r="G736" s="73"/>
      <c r="H736" s="73"/>
      <c r="I736" s="74"/>
      <c r="J736" s="75"/>
      <c r="K736" s="75"/>
      <c r="L736" s="75"/>
      <c r="M736" s="75"/>
      <c r="N736" s="75"/>
      <c r="O736" s="75"/>
      <c r="P736" s="76"/>
      <c r="Q736" s="77"/>
      <c r="R736" s="78"/>
      <c r="S736" s="76"/>
      <c r="T736" s="76"/>
      <c r="U736" s="76"/>
      <c r="V736" s="76"/>
      <c r="W736" s="76"/>
      <c r="X736" s="76"/>
      <c r="Y736" s="76"/>
      <c r="Z736" s="76"/>
      <c r="AA736" s="76"/>
      <c r="AB736" s="76"/>
      <c r="AC736" s="76"/>
      <c r="AD736" s="76"/>
      <c r="AE736" s="76"/>
      <c r="AF736" s="76"/>
      <c r="AG736" s="76"/>
      <c r="AH736" s="76"/>
      <c r="AI736" s="76"/>
      <c r="AJ736" s="76"/>
      <c r="AK736" s="76"/>
      <c r="AL736" s="76"/>
      <c r="AM736" s="76"/>
      <c r="AN736" s="76"/>
      <c r="AO736" s="76"/>
      <c r="AP736" s="76"/>
      <c r="AQ736" s="76"/>
      <c r="AR736" s="76"/>
      <c r="AS736" s="76"/>
      <c r="AT736" s="76"/>
      <c r="AU736" s="76"/>
      <c r="AV736" s="79"/>
      <c r="AW736" s="79" t="e">
        <f>IF(AND($AW$3=#REF!,#REF!=Y736),AV736,"")</f>
        <v>#REF!</v>
      </c>
    </row>
    <row r="737" spans="1:49" ht="21" customHeight="1" thickBot="1">
      <c r="A737" s="68"/>
      <c r="B737" s="68"/>
      <c r="C737" s="69"/>
      <c r="D737" s="70"/>
      <c r="E737" s="71"/>
      <c r="F737" s="72"/>
      <c r="G737" s="73"/>
      <c r="H737" s="73"/>
      <c r="I737" s="74"/>
      <c r="J737" s="75"/>
      <c r="K737" s="75"/>
      <c r="L737" s="75"/>
      <c r="M737" s="75"/>
      <c r="N737" s="75"/>
      <c r="O737" s="75"/>
      <c r="P737" s="76"/>
      <c r="Q737" s="77"/>
      <c r="R737" s="78"/>
      <c r="S737" s="76"/>
      <c r="T737" s="76"/>
      <c r="U737" s="76"/>
      <c r="V737" s="76"/>
      <c r="W737" s="76"/>
      <c r="X737" s="76"/>
      <c r="Y737" s="76"/>
      <c r="Z737" s="76"/>
      <c r="AA737" s="76"/>
      <c r="AB737" s="76"/>
      <c r="AC737" s="76"/>
      <c r="AD737" s="76"/>
      <c r="AE737" s="76"/>
      <c r="AF737" s="76"/>
      <c r="AG737" s="76"/>
      <c r="AH737" s="76"/>
      <c r="AI737" s="76"/>
      <c r="AJ737" s="76"/>
      <c r="AK737" s="76"/>
      <c r="AL737" s="76"/>
      <c r="AM737" s="76"/>
      <c r="AN737" s="76"/>
      <c r="AO737" s="76"/>
      <c r="AP737" s="76"/>
      <c r="AQ737" s="76"/>
      <c r="AR737" s="76"/>
      <c r="AS737" s="76"/>
      <c r="AT737" s="76"/>
      <c r="AU737" s="76"/>
      <c r="AV737" s="79"/>
      <c r="AW737" s="79" t="e">
        <f>IF(AND($AW$3=#REF!,#REF!=Y737),AV737,"")</f>
        <v>#REF!</v>
      </c>
    </row>
    <row r="738" spans="1:49" ht="21" customHeight="1" thickBot="1">
      <c r="A738" s="68"/>
      <c r="B738" s="68"/>
      <c r="C738" s="69"/>
      <c r="D738" s="70"/>
      <c r="E738" s="71"/>
      <c r="F738" s="72"/>
      <c r="G738" s="73"/>
      <c r="H738" s="73"/>
      <c r="I738" s="74"/>
      <c r="J738" s="75"/>
      <c r="K738" s="75"/>
      <c r="L738" s="75"/>
      <c r="M738" s="75"/>
      <c r="N738" s="75"/>
      <c r="O738" s="75"/>
      <c r="P738" s="76"/>
      <c r="Q738" s="77"/>
      <c r="R738" s="78"/>
      <c r="S738" s="76"/>
      <c r="T738" s="76"/>
      <c r="U738" s="76"/>
      <c r="V738" s="76"/>
      <c r="W738" s="76"/>
      <c r="X738" s="76"/>
      <c r="Y738" s="76"/>
      <c r="Z738" s="76"/>
      <c r="AA738" s="76"/>
      <c r="AB738" s="76"/>
      <c r="AC738" s="76"/>
      <c r="AD738" s="76"/>
      <c r="AE738" s="76"/>
      <c r="AF738" s="76"/>
      <c r="AG738" s="76"/>
      <c r="AH738" s="76"/>
      <c r="AI738" s="76"/>
      <c r="AJ738" s="76"/>
      <c r="AK738" s="76"/>
      <c r="AL738" s="76"/>
      <c r="AM738" s="76"/>
      <c r="AN738" s="76"/>
      <c r="AO738" s="76"/>
      <c r="AP738" s="76"/>
      <c r="AQ738" s="76"/>
      <c r="AR738" s="76"/>
      <c r="AS738" s="76"/>
      <c r="AT738" s="76"/>
      <c r="AU738" s="76"/>
      <c r="AV738" s="79"/>
      <c r="AW738" s="79" t="e">
        <f>IF(AND($AW$3=#REF!,#REF!=Y738),AV738,"")</f>
        <v>#REF!</v>
      </c>
    </row>
    <row r="739" spans="1:49" ht="21" customHeight="1" thickBot="1">
      <c r="A739" s="68"/>
      <c r="B739" s="68"/>
      <c r="C739" s="69"/>
      <c r="D739" s="70"/>
      <c r="E739" s="71"/>
      <c r="F739" s="72"/>
      <c r="G739" s="73"/>
      <c r="H739" s="73"/>
      <c r="I739" s="74"/>
      <c r="J739" s="75"/>
      <c r="K739" s="75"/>
      <c r="L739" s="75"/>
      <c r="M739" s="75"/>
      <c r="N739" s="75"/>
      <c r="O739" s="75"/>
      <c r="P739" s="76"/>
      <c r="Q739" s="77"/>
      <c r="R739" s="78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/>
      <c r="AJ739" s="76"/>
      <c r="AK739" s="76"/>
      <c r="AL739" s="76"/>
      <c r="AM739" s="76"/>
      <c r="AN739" s="76"/>
      <c r="AO739" s="76"/>
      <c r="AP739" s="76"/>
      <c r="AQ739" s="76"/>
      <c r="AR739" s="76"/>
      <c r="AS739" s="76"/>
      <c r="AT739" s="76"/>
      <c r="AU739" s="76"/>
      <c r="AV739" s="79"/>
      <c r="AW739" s="79" t="e">
        <f>IF(AND($AW$3=#REF!,#REF!=Y739),AV739,"")</f>
        <v>#REF!</v>
      </c>
    </row>
    <row r="740" spans="1:49" ht="21" customHeight="1" thickBot="1">
      <c r="A740" s="68"/>
      <c r="B740" s="68"/>
      <c r="C740" s="69"/>
      <c r="D740" s="70"/>
      <c r="E740" s="71"/>
      <c r="F740" s="72"/>
      <c r="G740" s="73"/>
      <c r="H740" s="73"/>
      <c r="I740" s="74"/>
      <c r="J740" s="75"/>
      <c r="K740" s="75"/>
      <c r="L740" s="75"/>
      <c r="M740" s="75"/>
      <c r="N740" s="75"/>
      <c r="O740" s="75"/>
      <c r="P740" s="76"/>
      <c r="Q740" s="77"/>
      <c r="R740" s="78"/>
      <c r="S740" s="76"/>
      <c r="T740" s="76"/>
      <c r="U740" s="76"/>
      <c r="V740" s="76"/>
      <c r="W740" s="76"/>
      <c r="X740" s="76"/>
      <c r="Y740" s="76"/>
      <c r="Z740" s="76"/>
      <c r="AA740" s="76"/>
      <c r="AB740" s="76"/>
      <c r="AC740" s="76"/>
      <c r="AD740" s="76"/>
      <c r="AE740" s="76"/>
      <c r="AF740" s="76"/>
      <c r="AG740" s="76"/>
      <c r="AH740" s="76"/>
      <c r="AI740" s="76"/>
      <c r="AJ740" s="76"/>
      <c r="AK740" s="76"/>
      <c r="AL740" s="76"/>
      <c r="AM740" s="76"/>
      <c r="AN740" s="76"/>
      <c r="AO740" s="76"/>
      <c r="AP740" s="76"/>
      <c r="AQ740" s="76"/>
      <c r="AR740" s="76"/>
      <c r="AS740" s="76"/>
      <c r="AT740" s="76"/>
      <c r="AU740" s="76"/>
      <c r="AV740" s="79"/>
      <c r="AW740" s="79" t="e">
        <f>IF(AND($AW$3=#REF!,#REF!=Y740),AV740,"")</f>
        <v>#REF!</v>
      </c>
    </row>
    <row r="741" spans="1:49" ht="21" customHeight="1" thickBot="1">
      <c r="A741" s="68"/>
      <c r="B741" s="68"/>
      <c r="C741" s="69"/>
      <c r="D741" s="70"/>
      <c r="E741" s="71"/>
      <c r="F741" s="72"/>
      <c r="G741" s="73"/>
      <c r="H741" s="73"/>
      <c r="I741" s="74"/>
      <c r="J741" s="75"/>
      <c r="K741" s="75"/>
      <c r="L741" s="75"/>
      <c r="M741" s="75"/>
      <c r="N741" s="75"/>
      <c r="O741" s="75"/>
      <c r="P741" s="76"/>
      <c r="Q741" s="77"/>
      <c r="R741" s="78"/>
      <c r="S741" s="76"/>
      <c r="T741" s="76"/>
      <c r="U741" s="76"/>
      <c r="V741" s="76"/>
      <c r="W741" s="76"/>
      <c r="X741" s="76"/>
      <c r="Y741" s="76"/>
      <c r="Z741" s="76"/>
      <c r="AA741" s="76"/>
      <c r="AB741" s="76"/>
      <c r="AC741" s="76"/>
      <c r="AD741" s="76"/>
      <c r="AE741" s="76"/>
      <c r="AF741" s="76"/>
      <c r="AG741" s="76"/>
      <c r="AH741" s="76"/>
      <c r="AI741" s="76"/>
      <c r="AJ741" s="76"/>
      <c r="AK741" s="76"/>
      <c r="AL741" s="76"/>
      <c r="AM741" s="76"/>
      <c r="AN741" s="76"/>
      <c r="AO741" s="76"/>
      <c r="AP741" s="76"/>
      <c r="AQ741" s="76"/>
      <c r="AR741" s="76"/>
      <c r="AS741" s="76"/>
      <c r="AT741" s="76"/>
      <c r="AU741" s="76"/>
      <c r="AV741" s="79"/>
      <c r="AW741" s="79" t="e">
        <f>IF(AND($AW$3=#REF!,#REF!=Y741),AV741,"")</f>
        <v>#REF!</v>
      </c>
    </row>
    <row r="742" spans="1:49" ht="21" customHeight="1" thickBot="1">
      <c r="A742" s="68"/>
      <c r="B742" s="68"/>
      <c r="C742" s="69"/>
      <c r="D742" s="70"/>
      <c r="E742" s="71"/>
      <c r="F742" s="72"/>
      <c r="G742" s="73"/>
      <c r="H742" s="73"/>
      <c r="I742" s="74"/>
      <c r="J742" s="75"/>
      <c r="K742" s="75"/>
      <c r="L742" s="75"/>
      <c r="M742" s="75"/>
      <c r="N742" s="75"/>
      <c r="O742" s="75"/>
      <c r="P742" s="76"/>
      <c r="Q742" s="77"/>
      <c r="R742" s="78"/>
      <c r="S742" s="76"/>
      <c r="T742" s="76"/>
      <c r="U742" s="76"/>
      <c r="V742" s="76"/>
      <c r="W742" s="76"/>
      <c r="X742" s="76"/>
      <c r="Y742" s="76"/>
      <c r="Z742" s="76"/>
      <c r="AA742" s="76"/>
      <c r="AB742" s="76"/>
      <c r="AC742" s="76"/>
      <c r="AD742" s="76"/>
      <c r="AE742" s="76"/>
      <c r="AF742" s="76"/>
      <c r="AG742" s="76"/>
      <c r="AH742" s="76"/>
      <c r="AI742" s="76"/>
      <c r="AJ742" s="76"/>
      <c r="AK742" s="76"/>
      <c r="AL742" s="76"/>
      <c r="AM742" s="76"/>
      <c r="AN742" s="76"/>
      <c r="AO742" s="76"/>
      <c r="AP742" s="76"/>
      <c r="AQ742" s="76"/>
      <c r="AR742" s="76"/>
      <c r="AS742" s="76"/>
      <c r="AT742" s="76"/>
      <c r="AU742" s="76"/>
      <c r="AV742" s="79"/>
      <c r="AW742" s="79" t="e">
        <f>IF(AND($AW$3=#REF!,#REF!=Y742),AV742,"")</f>
        <v>#REF!</v>
      </c>
    </row>
    <row r="743" spans="1:49" ht="21" customHeight="1" thickBot="1">
      <c r="A743" s="68"/>
      <c r="B743" s="68"/>
      <c r="C743" s="69"/>
      <c r="D743" s="70"/>
      <c r="E743" s="71"/>
      <c r="F743" s="72"/>
      <c r="G743" s="73"/>
      <c r="H743" s="73"/>
      <c r="I743" s="74"/>
      <c r="J743" s="75"/>
      <c r="K743" s="75"/>
      <c r="L743" s="75"/>
      <c r="M743" s="75"/>
      <c r="N743" s="75"/>
      <c r="O743" s="75"/>
      <c r="P743" s="76"/>
      <c r="Q743" s="77"/>
      <c r="R743" s="78"/>
      <c r="S743" s="76"/>
      <c r="T743" s="76"/>
      <c r="U743" s="76"/>
      <c r="V743" s="76"/>
      <c r="W743" s="76"/>
      <c r="X743" s="76"/>
      <c r="Y743" s="76"/>
      <c r="Z743" s="76"/>
      <c r="AA743" s="76"/>
      <c r="AB743" s="76"/>
      <c r="AC743" s="76"/>
      <c r="AD743" s="76"/>
      <c r="AE743" s="76"/>
      <c r="AF743" s="76"/>
      <c r="AG743" s="76"/>
      <c r="AH743" s="76"/>
      <c r="AI743" s="76"/>
      <c r="AJ743" s="76"/>
      <c r="AK743" s="76"/>
      <c r="AL743" s="76"/>
      <c r="AM743" s="76"/>
      <c r="AN743" s="76"/>
      <c r="AO743" s="76"/>
      <c r="AP743" s="76"/>
      <c r="AQ743" s="76"/>
      <c r="AR743" s="76"/>
      <c r="AS743" s="76"/>
      <c r="AT743" s="76"/>
      <c r="AU743" s="76"/>
      <c r="AV743" s="79"/>
      <c r="AW743" s="79" t="e">
        <f>IF(AND($AW$3=#REF!,#REF!=Y743),AV743,"")</f>
        <v>#REF!</v>
      </c>
    </row>
    <row r="744" spans="1:49" ht="21" customHeight="1" thickBot="1">
      <c r="A744" s="68"/>
      <c r="B744" s="68"/>
      <c r="C744" s="69"/>
      <c r="D744" s="70"/>
      <c r="E744" s="71"/>
      <c r="F744" s="72"/>
      <c r="G744" s="73"/>
      <c r="H744" s="73"/>
      <c r="I744" s="74"/>
      <c r="J744" s="75"/>
      <c r="K744" s="75"/>
      <c r="L744" s="75"/>
      <c r="M744" s="75"/>
      <c r="N744" s="75"/>
      <c r="O744" s="75"/>
      <c r="P744" s="76"/>
      <c r="Q744" s="77"/>
      <c r="R744" s="78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  <c r="AC744" s="76"/>
      <c r="AD744" s="76"/>
      <c r="AE744" s="76"/>
      <c r="AF744" s="76"/>
      <c r="AG744" s="76"/>
      <c r="AH744" s="76"/>
      <c r="AI744" s="76"/>
      <c r="AJ744" s="76"/>
      <c r="AK744" s="76"/>
      <c r="AL744" s="76"/>
      <c r="AM744" s="76"/>
      <c r="AN744" s="76"/>
      <c r="AO744" s="76"/>
      <c r="AP744" s="76"/>
      <c r="AQ744" s="76"/>
      <c r="AR744" s="76"/>
      <c r="AS744" s="76"/>
      <c r="AT744" s="76"/>
      <c r="AU744" s="76"/>
      <c r="AV744" s="79"/>
      <c r="AW744" s="79" t="e">
        <f>IF(AND($AW$3=#REF!,#REF!=Y744),AV744,"")</f>
        <v>#REF!</v>
      </c>
    </row>
    <row r="745" spans="1:49" ht="21" customHeight="1" thickBot="1">
      <c r="A745" s="68"/>
      <c r="B745" s="68"/>
      <c r="C745" s="69"/>
      <c r="D745" s="70"/>
      <c r="E745" s="71"/>
      <c r="F745" s="72"/>
      <c r="G745" s="73"/>
      <c r="H745" s="73"/>
      <c r="I745" s="74"/>
      <c r="J745" s="75"/>
      <c r="K745" s="75"/>
      <c r="L745" s="75"/>
      <c r="M745" s="75"/>
      <c r="N745" s="75"/>
      <c r="O745" s="75"/>
      <c r="P745" s="76"/>
      <c r="Q745" s="77"/>
      <c r="R745" s="78"/>
      <c r="S745" s="76"/>
      <c r="T745" s="76"/>
      <c r="U745" s="76"/>
      <c r="V745" s="76"/>
      <c r="W745" s="76"/>
      <c r="X745" s="76"/>
      <c r="Y745" s="76"/>
      <c r="Z745" s="76"/>
      <c r="AA745" s="76"/>
      <c r="AB745" s="76"/>
      <c r="AC745" s="76"/>
      <c r="AD745" s="76"/>
      <c r="AE745" s="76"/>
      <c r="AF745" s="76"/>
      <c r="AG745" s="76"/>
      <c r="AH745" s="76"/>
      <c r="AI745" s="76"/>
      <c r="AJ745" s="76"/>
      <c r="AK745" s="76"/>
      <c r="AL745" s="76"/>
      <c r="AM745" s="76"/>
      <c r="AN745" s="76"/>
      <c r="AO745" s="76"/>
      <c r="AP745" s="76"/>
      <c r="AQ745" s="76"/>
      <c r="AR745" s="76"/>
      <c r="AS745" s="76"/>
      <c r="AT745" s="76"/>
      <c r="AU745" s="76"/>
      <c r="AV745" s="79"/>
      <c r="AW745" s="79" t="e">
        <f>IF(AND($AW$3=#REF!,#REF!=Y745),AV745,"")</f>
        <v>#REF!</v>
      </c>
    </row>
    <row r="746" spans="1:49" ht="21" customHeight="1" thickBot="1">
      <c r="A746" s="68"/>
      <c r="B746" s="68"/>
      <c r="C746" s="69"/>
      <c r="D746" s="70"/>
      <c r="E746" s="71"/>
      <c r="F746" s="72"/>
      <c r="G746" s="73"/>
      <c r="H746" s="73"/>
      <c r="I746" s="74"/>
      <c r="J746" s="75"/>
      <c r="K746" s="75"/>
      <c r="L746" s="75"/>
      <c r="M746" s="75"/>
      <c r="N746" s="75"/>
      <c r="O746" s="75"/>
      <c r="P746" s="76"/>
      <c r="Q746" s="77"/>
      <c r="R746" s="78"/>
      <c r="S746" s="76"/>
      <c r="T746" s="76"/>
      <c r="U746" s="76"/>
      <c r="V746" s="76"/>
      <c r="W746" s="76"/>
      <c r="X746" s="76"/>
      <c r="Y746" s="76"/>
      <c r="Z746" s="76"/>
      <c r="AA746" s="76"/>
      <c r="AB746" s="76"/>
      <c r="AC746" s="76"/>
      <c r="AD746" s="76"/>
      <c r="AE746" s="76"/>
      <c r="AF746" s="76"/>
      <c r="AG746" s="76"/>
      <c r="AH746" s="76"/>
      <c r="AI746" s="76"/>
      <c r="AJ746" s="76"/>
      <c r="AK746" s="76"/>
      <c r="AL746" s="76"/>
      <c r="AM746" s="76"/>
      <c r="AN746" s="76"/>
      <c r="AO746" s="76"/>
      <c r="AP746" s="76"/>
      <c r="AQ746" s="76"/>
      <c r="AR746" s="76"/>
      <c r="AS746" s="76"/>
      <c r="AT746" s="76"/>
      <c r="AU746" s="76"/>
      <c r="AV746" s="79"/>
      <c r="AW746" s="79" t="e">
        <f>IF(AND($AW$3=#REF!,#REF!=Y746),AV746,"")</f>
        <v>#REF!</v>
      </c>
    </row>
    <row r="747" spans="1:49" ht="21" customHeight="1" thickBot="1">
      <c r="A747" s="68"/>
      <c r="B747" s="68"/>
      <c r="C747" s="69"/>
      <c r="D747" s="70"/>
      <c r="E747" s="71"/>
      <c r="F747" s="72"/>
      <c r="G747" s="73"/>
      <c r="H747" s="73"/>
      <c r="I747" s="74"/>
      <c r="J747" s="75"/>
      <c r="K747" s="75"/>
      <c r="L747" s="75"/>
      <c r="M747" s="75"/>
      <c r="N747" s="75"/>
      <c r="O747" s="75"/>
      <c r="P747" s="76"/>
      <c r="Q747" s="77"/>
      <c r="R747" s="78"/>
      <c r="S747" s="76"/>
      <c r="T747" s="76"/>
      <c r="U747" s="76"/>
      <c r="V747" s="76"/>
      <c r="W747" s="76"/>
      <c r="X747" s="76"/>
      <c r="Y747" s="76"/>
      <c r="Z747" s="76"/>
      <c r="AA747" s="76"/>
      <c r="AB747" s="76"/>
      <c r="AC747" s="76"/>
      <c r="AD747" s="76"/>
      <c r="AE747" s="76"/>
      <c r="AF747" s="76"/>
      <c r="AG747" s="76"/>
      <c r="AH747" s="76"/>
      <c r="AI747" s="76"/>
      <c r="AJ747" s="76"/>
      <c r="AK747" s="76"/>
      <c r="AL747" s="76"/>
      <c r="AM747" s="76"/>
      <c r="AN747" s="76"/>
      <c r="AO747" s="76"/>
      <c r="AP747" s="76"/>
      <c r="AQ747" s="76"/>
      <c r="AR747" s="76"/>
      <c r="AS747" s="76"/>
      <c r="AT747" s="76"/>
      <c r="AU747" s="76"/>
      <c r="AV747" s="79"/>
      <c r="AW747" s="79" t="e">
        <f>IF(AND($AW$3=#REF!,#REF!=Y747),AV747,"")</f>
        <v>#REF!</v>
      </c>
    </row>
    <row r="748" spans="1:49" ht="21" customHeight="1" thickBot="1">
      <c r="A748" s="68"/>
      <c r="B748" s="68"/>
      <c r="C748" s="69"/>
      <c r="D748" s="70"/>
      <c r="E748" s="71"/>
      <c r="F748" s="72"/>
      <c r="G748" s="73"/>
      <c r="H748" s="73"/>
      <c r="I748" s="74"/>
      <c r="J748" s="75"/>
      <c r="K748" s="75"/>
      <c r="L748" s="75"/>
      <c r="M748" s="75"/>
      <c r="N748" s="75"/>
      <c r="O748" s="75"/>
      <c r="P748" s="76"/>
      <c r="Q748" s="77"/>
      <c r="R748" s="78"/>
      <c r="S748" s="76"/>
      <c r="T748" s="76"/>
      <c r="U748" s="76"/>
      <c r="V748" s="76"/>
      <c r="W748" s="76"/>
      <c r="X748" s="76"/>
      <c r="Y748" s="76"/>
      <c r="Z748" s="76"/>
      <c r="AA748" s="76"/>
      <c r="AB748" s="76"/>
      <c r="AC748" s="76"/>
      <c r="AD748" s="76"/>
      <c r="AE748" s="76"/>
      <c r="AF748" s="76"/>
      <c r="AG748" s="76"/>
      <c r="AH748" s="76"/>
      <c r="AI748" s="76"/>
      <c r="AJ748" s="76"/>
      <c r="AK748" s="76"/>
      <c r="AL748" s="76"/>
      <c r="AM748" s="76"/>
      <c r="AN748" s="76"/>
      <c r="AO748" s="76"/>
      <c r="AP748" s="76"/>
      <c r="AQ748" s="76"/>
      <c r="AR748" s="76"/>
      <c r="AS748" s="76"/>
      <c r="AT748" s="76"/>
      <c r="AU748" s="76"/>
      <c r="AV748" s="79"/>
      <c r="AW748" s="79" t="e">
        <f>IF(AND($AW$3=#REF!,#REF!=Y748),AV748,"")</f>
        <v>#REF!</v>
      </c>
    </row>
    <row r="749" spans="1:49" ht="21" customHeight="1" thickBot="1">
      <c r="A749" s="68"/>
      <c r="B749" s="68"/>
      <c r="C749" s="69"/>
      <c r="D749" s="70"/>
      <c r="E749" s="71"/>
      <c r="F749" s="72"/>
      <c r="G749" s="73"/>
      <c r="H749" s="73"/>
      <c r="I749" s="74"/>
      <c r="J749" s="75"/>
      <c r="K749" s="75"/>
      <c r="L749" s="75"/>
      <c r="M749" s="75"/>
      <c r="N749" s="75"/>
      <c r="O749" s="75"/>
      <c r="P749" s="76"/>
      <c r="Q749" s="77"/>
      <c r="R749" s="78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76"/>
      <c r="AS749" s="76"/>
      <c r="AT749" s="76"/>
      <c r="AU749" s="76"/>
      <c r="AV749" s="79"/>
      <c r="AW749" s="79" t="e">
        <f>IF(AND($AW$3=#REF!,#REF!=Y749),AV749,"")</f>
        <v>#REF!</v>
      </c>
    </row>
    <row r="750" spans="1:49" ht="21" customHeight="1" thickBot="1">
      <c r="A750" s="68"/>
      <c r="B750" s="68"/>
      <c r="C750" s="69"/>
      <c r="D750" s="70"/>
      <c r="E750" s="71"/>
      <c r="F750" s="72"/>
      <c r="G750" s="73"/>
      <c r="H750" s="73"/>
      <c r="I750" s="74"/>
      <c r="J750" s="75"/>
      <c r="K750" s="75"/>
      <c r="L750" s="75"/>
      <c r="M750" s="75"/>
      <c r="N750" s="75"/>
      <c r="O750" s="75"/>
      <c r="P750" s="76"/>
      <c r="Q750" s="77"/>
      <c r="R750" s="78"/>
      <c r="S750" s="76"/>
      <c r="T750" s="76"/>
      <c r="U750" s="76"/>
      <c r="V750" s="76"/>
      <c r="W750" s="76"/>
      <c r="X750" s="76"/>
      <c r="Y750" s="76"/>
      <c r="Z750" s="76"/>
      <c r="AA750" s="76"/>
      <c r="AB750" s="76"/>
      <c r="AC750" s="76"/>
      <c r="AD750" s="76"/>
      <c r="AE750" s="76"/>
      <c r="AF750" s="76"/>
      <c r="AG750" s="76"/>
      <c r="AH750" s="76"/>
      <c r="AI750" s="76"/>
      <c r="AJ750" s="76"/>
      <c r="AK750" s="76"/>
      <c r="AL750" s="76"/>
      <c r="AM750" s="76"/>
      <c r="AN750" s="76"/>
      <c r="AO750" s="76"/>
      <c r="AP750" s="76"/>
      <c r="AQ750" s="76"/>
      <c r="AR750" s="76"/>
      <c r="AS750" s="76"/>
      <c r="AT750" s="76"/>
      <c r="AU750" s="76"/>
      <c r="AV750" s="79"/>
      <c r="AW750" s="79" t="e">
        <f>IF(AND($AW$3=#REF!,#REF!=Y750),AV750,"")</f>
        <v>#REF!</v>
      </c>
    </row>
    <row r="751" spans="1:49" ht="21" customHeight="1" thickBot="1">
      <c r="A751" s="68"/>
      <c r="B751" s="68"/>
      <c r="C751" s="69"/>
      <c r="D751" s="70"/>
      <c r="E751" s="71"/>
      <c r="F751" s="72"/>
      <c r="G751" s="73"/>
      <c r="H751" s="73"/>
      <c r="I751" s="74"/>
      <c r="J751" s="75"/>
      <c r="K751" s="75"/>
      <c r="L751" s="75"/>
      <c r="M751" s="75"/>
      <c r="N751" s="75"/>
      <c r="O751" s="75"/>
      <c r="P751" s="76"/>
      <c r="Q751" s="77"/>
      <c r="R751" s="78"/>
      <c r="S751" s="76"/>
      <c r="T751" s="76"/>
      <c r="U751" s="76"/>
      <c r="V751" s="76"/>
      <c r="W751" s="76"/>
      <c r="X751" s="76"/>
      <c r="Y751" s="76"/>
      <c r="Z751" s="76"/>
      <c r="AA751" s="76"/>
      <c r="AB751" s="76"/>
      <c r="AC751" s="76"/>
      <c r="AD751" s="76"/>
      <c r="AE751" s="76"/>
      <c r="AF751" s="76"/>
      <c r="AG751" s="76"/>
      <c r="AH751" s="76"/>
      <c r="AI751" s="76"/>
      <c r="AJ751" s="76"/>
      <c r="AK751" s="76"/>
      <c r="AL751" s="76"/>
      <c r="AM751" s="76"/>
      <c r="AN751" s="76"/>
      <c r="AO751" s="76"/>
      <c r="AP751" s="76"/>
      <c r="AQ751" s="76"/>
      <c r="AR751" s="76"/>
      <c r="AS751" s="76"/>
      <c r="AT751" s="76"/>
      <c r="AU751" s="76"/>
      <c r="AV751" s="79"/>
      <c r="AW751" s="79" t="e">
        <f>IF(AND($AW$3=#REF!,#REF!=Y751),AV751,"")</f>
        <v>#REF!</v>
      </c>
    </row>
    <row r="752" spans="1:49" ht="21" customHeight="1" thickBot="1">
      <c r="A752" s="68"/>
      <c r="B752" s="68"/>
      <c r="C752" s="69"/>
      <c r="D752" s="70"/>
      <c r="E752" s="71"/>
      <c r="F752" s="72"/>
      <c r="G752" s="73"/>
      <c r="H752" s="73"/>
      <c r="I752" s="74"/>
      <c r="J752" s="75"/>
      <c r="K752" s="75"/>
      <c r="L752" s="75"/>
      <c r="M752" s="75"/>
      <c r="N752" s="75"/>
      <c r="O752" s="75"/>
      <c r="P752" s="76"/>
      <c r="Q752" s="77"/>
      <c r="R752" s="78"/>
      <c r="S752" s="76"/>
      <c r="T752" s="76"/>
      <c r="U752" s="76"/>
      <c r="V752" s="76"/>
      <c r="W752" s="76"/>
      <c r="X752" s="76"/>
      <c r="Y752" s="76"/>
      <c r="Z752" s="76"/>
      <c r="AA752" s="76"/>
      <c r="AB752" s="76"/>
      <c r="AC752" s="76"/>
      <c r="AD752" s="76"/>
      <c r="AE752" s="76"/>
      <c r="AF752" s="76"/>
      <c r="AG752" s="76"/>
      <c r="AH752" s="76"/>
      <c r="AI752" s="76"/>
      <c r="AJ752" s="76"/>
      <c r="AK752" s="76"/>
      <c r="AL752" s="76"/>
      <c r="AM752" s="76"/>
      <c r="AN752" s="76"/>
      <c r="AO752" s="76"/>
      <c r="AP752" s="76"/>
      <c r="AQ752" s="76"/>
      <c r="AR752" s="76"/>
      <c r="AS752" s="76"/>
      <c r="AT752" s="76"/>
      <c r="AU752" s="76"/>
      <c r="AV752" s="79"/>
      <c r="AW752" s="79" t="e">
        <f>IF(AND($AW$3=#REF!,#REF!=Y752),AV752,"")</f>
        <v>#REF!</v>
      </c>
    </row>
    <row r="753" spans="1:49" ht="21" customHeight="1" thickBot="1">
      <c r="A753" s="68"/>
      <c r="B753" s="68"/>
      <c r="C753" s="69"/>
      <c r="D753" s="70"/>
      <c r="E753" s="71"/>
      <c r="F753" s="72"/>
      <c r="G753" s="73"/>
      <c r="H753" s="73"/>
      <c r="I753" s="74"/>
      <c r="J753" s="75"/>
      <c r="K753" s="75"/>
      <c r="L753" s="75"/>
      <c r="M753" s="75"/>
      <c r="N753" s="75"/>
      <c r="O753" s="75"/>
      <c r="P753" s="76"/>
      <c r="Q753" s="77"/>
      <c r="R753" s="78"/>
      <c r="S753" s="76"/>
      <c r="T753" s="76"/>
      <c r="U753" s="76"/>
      <c r="V753" s="76"/>
      <c r="W753" s="76"/>
      <c r="X753" s="76"/>
      <c r="Y753" s="76"/>
      <c r="Z753" s="76"/>
      <c r="AA753" s="76"/>
      <c r="AB753" s="76"/>
      <c r="AC753" s="76"/>
      <c r="AD753" s="76"/>
      <c r="AE753" s="76"/>
      <c r="AF753" s="76"/>
      <c r="AG753" s="76"/>
      <c r="AH753" s="76"/>
      <c r="AI753" s="76"/>
      <c r="AJ753" s="76"/>
      <c r="AK753" s="76"/>
      <c r="AL753" s="76"/>
      <c r="AM753" s="76"/>
      <c r="AN753" s="76"/>
      <c r="AO753" s="76"/>
      <c r="AP753" s="76"/>
      <c r="AQ753" s="76"/>
      <c r="AR753" s="76"/>
      <c r="AS753" s="76"/>
      <c r="AT753" s="76"/>
      <c r="AU753" s="76"/>
      <c r="AV753" s="79"/>
      <c r="AW753" s="79" t="e">
        <f>IF(AND($AW$3=#REF!,#REF!=Y753),AV753,"")</f>
        <v>#REF!</v>
      </c>
    </row>
    <row r="754" spans="1:49" ht="21" customHeight="1" thickBot="1">
      <c r="A754" s="68"/>
      <c r="B754" s="68"/>
      <c r="C754" s="69"/>
      <c r="D754" s="70"/>
      <c r="E754" s="71"/>
      <c r="F754" s="72"/>
      <c r="G754" s="73"/>
      <c r="H754" s="73"/>
      <c r="I754" s="74"/>
      <c r="J754" s="75"/>
      <c r="K754" s="75"/>
      <c r="L754" s="75"/>
      <c r="M754" s="75"/>
      <c r="N754" s="75"/>
      <c r="O754" s="75"/>
      <c r="P754" s="76"/>
      <c r="Q754" s="77"/>
      <c r="R754" s="78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  <c r="AC754" s="76"/>
      <c r="AD754" s="76"/>
      <c r="AE754" s="76"/>
      <c r="AF754" s="76"/>
      <c r="AG754" s="76"/>
      <c r="AH754" s="76"/>
      <c r="AI754" s="76"/>
      <c r="AJ754" s="76"/>
      <c r="AK754" s="76"/>
      <c r="AL754" s="76"/>
      <c r="AM754" s="76"/>
      <c r="AN754" s="76"/>
      <c r="AO754" s="76"/>
      <c r="AP754" s="76"/>
      <c r="AQ754" s="76"/>
      <c r="AR754" s="76"/>
      <c r="AS754" s="76"/>
      <c r="AT754" s="76"/>
      <c r="AU754" s="76"/>
      <c r="AV754" s="79"/>
      <c r="AW754" s="79" t="e">
        <f>IF(AND($AW$3=#REF!,#REF!=Y754),AV754,"")</f>
        <v>#REF!</v>
      </c>
    </row>
    <row r="755" spans="1:49" ht="21" customHeight="1" thickBot="1">
      <c r="A755" s="68"/>
      <c r="B755" s="68"/>
      <c r="C755" s="69"/>
      <c r="D755" s="70"/>
      <c r="E755" s="71"/>
      <c r="F755" s="72"/>
      <c r="G755" s="73"/>
      <c r="H755" s="73"/>
      <c r="I755" s="74"/>
      <c r="J755" s="75"/>
      <c r="K755" s="75"/>
      <c r="L755" s="75"/>
      <c r="M755" s="75"/>
      <c r="N755" s="75"/>
      <c r="O755" s="75"/>
      <c r="P755" s="76"/>
      <c r="Q755" s="77"/>
      <c r="R755" s="78"/>
      <c r="S755" s="76"/>
      <c r="T755" s="76"/>
      <c r="U755" s="76"/>
      <c r="V755" s="76"/>
      <c r="W755" s="76"/>
      <c r="X755" s="76"/>
      <c r="Y755" s="76"/>
      <c r="Z755" s="76"/>
      <c r="AA755" s="76"/>
      <c r="AB755" s="76"/>
      <c r="AC755" s="76"/>
      <c r="AD755" s="76"/>
      <c r="AE755" s="76"/>
      <c r="AF755" s="76"/>
      <c r="AG755" s="76"/>
      <c r="AH755" s="76"/>
      <c r="AI755" s="76"/>
      <c r="AJ755" s="76"/>
      <c r="AK755" s="76"/>
      <c r="AL755" s="76"/>
      <c r="AM755" s="76"/>
      <c r="AN755" s="76"/>
      <c r="AO755" s="76"/>
      <c r="AP755" s="76"/>
      <c r="AQ755" s="76"/>
      <c r="AR755" s="76"/>
      <c r="AS755" s="76"/>
      <c r="AT755" s="76"/>
      <c r="AU755" s="76"/>
      <c r="AV755" s="79"/>
      <c r="AW755" s="79" t="e">
        <f>IF(AND($AW$3=#REF!,#REF!=Y755),AV755,"")</f>
        <v>#REF!</v>
      </c>
    </row>
    <row r="756" spans="1:49" ht="21" customHeight="1" thickBot="1">
      <c r="A756" s="68"/>
      <c r="B756" s="68"/>
      <c r="C756" s="69"/>
      <c r="D756" s="70"/>
      <c r="E756" s="71"/>
      <c r="F756" s="72"/>
      <c r="G756" s="73"/>
      <c r="H756" s="73"/>
      <c r="I756" s="74"/>
      <c r="J756" s="75"/>
      <c r="K756" s="75"/>
      <c r="L756" s="75"/>
      <c r="M756" s="75"/>
      <c r="N756" s="75"/>
      <c r="O756" s="75"/>
      <c r="P756" s="76"/>
      <c r="Q756" s="77"/>
      <c r="R756" s="78"/>
      <c r="S756" s="76"/>
      <c r="T756" s="76"/>
      <c r="U756" s="76"/>
      <c r="V756" s="76"/>
      <c r="W756" s="76"/>
      <c r="X756" s="76"/>
      <c r="Y756" s="76"/>
      <c r="Z756" s="76"/>
      <c r="AA756" s="76"/>
      <c r="AB756" s="76"/>
      <c r="AC756" s="76"/>
      <c r="AD756" s="76"/>
      <c r="AE756" s="76"/>
      <c r="AF756" s="76"/>
      <c r="AG756" s="76"/>
      <c r="AH756" s="76"/>
      <c r="AI756" s="76"/>
      <c r="AJ756" s="76"/>
      <c r="AK756" s="76"/>
      <c r="AL756" s="76"/>
      <c r="AM756" s="76"/>
      <c r="AN756" s="76"/>
      <c r="AO756" s="76"/>
      <c r="AP756" s="76"/>
      <c r="AQ756" s="76"/>
      <c r="AR756" s="76"/>
      <c r="AS756" s="76"/>
      <c r="AT756" s="76"/>
      <c r="AU756" s="76"/>
      <c r="AV756" s="79"/>
      <c r="AW756" s="79" t="e">
        <f>IF(AND($AW$3=#REF!,#REF!=Y756),AV756,"")</f>
        <v>#REF!</v>
      </c>
    </row>
    <row r="757" spans="1:49" ht="21" customHeight="1" thickBot="1">
      <c r="A757" s="68"/>
      <c r="B757" s="68"/>
      <c r="C757" s="69"/>
      <c r="D757" s="70"/>
      <c r="E757" s="71"/>
      <c r="F757" s="72"/>
      <c r="G757" s="73"/>
      <c r="H757" s="73"/>
      <c r="I757" s="74"/>
      <c r="J757" s="75"/>
      <c r="K757" s="75"/>
      <c r="L757" s="75"/>
      <c r="M757" s="75"/>
      <c r="N757" s="75"/>
      <c r="O757" s="75"/>
      <c r="P757" s="76"/>
      <c r="Q757" s="77"/>
      <c r="R757" s="78"/>
      <c r="S757" s="76"/>
      <c r="T757" s="76"/>
      <c r="U757" s="76"/>
      <c r="V757" s="76"/>
      <c r="W757" s="76"/>
      <c r="X757" s="76"/>
      <c r="Y757" s="76"/>
      <c r="Z757" s="76"/>
      <c r="AA757" s="76"/>
      <c r="AB757" s="76"/>
      <c r="AC757" s="76"/>
      <c r="AD757" s="76"/>
      <c r="AE757" s="76"/>
      <c r="AF757" s="76"/>
      <c r="AG757" s="76"/>
      <c r="AH757" s="76"/>
      <c r="AI757" s="76"/>
      <c r="AJ757" s="76"/>
      <c r="AK757" s="76"/>
      <c r="AL757" s="76"/>
      <c r="AM757" s="76"/>
      <c r="AN757" s="76"/>
      <c r="AO757" s="76"/>
      <c r="AP757" s="76"/>
      <c r="AQ757" s="76"/>
      <c r="AR757" s="76"/>
      <c r="AS757" s="76"/>
      <c r="AT757" s="76"/>
      <c r="AU757" s="76"/>
      <c r="AV757" s="79"/>
      <c r="AW757" s="79" t="e">
        <f>IF(AND($AW$3=#REF!,#REF!=Y757),AV757,"")</f>
        <v>#REF!</v>
      </c>
    </row>
    <row r="758" spans="1:49" ht="21" customHeight="1" thickBot="1">
      <c r="A758" s="68"/>
      <c r="B758" s="68"/>
      <c r="C758" s="69"/>
      <c r="D758" s="70"/>
      <c r="E758" s="71"/>
      <c r="F758" s="72"/>
      <c r="G758" s="73"/>
      <c r="H758" s="73"/>
      <c r="I758" s="74"/>
      <c r="J758" s="75"/>
      <c r="K758" s="75"/>
      <c r="L758" s="75"/>
      <c r="M758" s="75"/>
      <c r="N758" s="75"/>
      <c r="O758" s="75"/>
      <c r="P758" s="76"/>
      <c r="Q758" s="77"/>
      <c r="R758" s="78"/>
      <c r="S758" s="76"/>
      <c r="T758" s="76"/>
      <c r="U758" s="76"/>
      <c r="V758" s="76"/>
      <c r="W758" s="76"/>
      <c r="X758" s="76"/>
      <c r="Y758" s="76"/>
      <c r="Z758" s="76"/>
      <c r="AA758" s="76"/>
      <c r="AB758" s="76"/>
      <c r="AC758" s="76"/>
      <c r="AD758" s="76"/>
      <c r="AE758" s="76"/>
      <c r="AF758" s="76"/>
      <c r="AG758" s="76"/>
      <c r="AH758" s="76"/>
      <c r="AI758" s="76"/>
      <c r="AJ758" s="76"/>
      <c r="AK758" s="76"/>
      <c r="AL758" s="76"/>
      <c r="AM758" s="76"/>
      <c r="AN758" s="76"/>
      <c r="AO758" s="76"/>
      <c r="AP758" s="76"/>
      <c r="AQ758" s="76"/>
      <c r="AR758" s="76"/>
      <c r="AS758" s="76"/>
      <c r="AT758" s="76"/>
      <c r="AU758" s="76"/>
      <c r="AV758" s="79"/>
      <c r="AW758" s="79" t="e">
        <f>IF(AND($AW$3=#REF!,#REF!=Y758),AV758,"")</f>
        <v>#REF!</v>
      </c>
    </row>
    <row r="759" spans="1:49" ht="21" customHeight="1" thickBot="1">
      <c r="A759" s="68"/>
      <c r="B759" s="68"/>
      <c r="C759" s="69"/>
      <c r="D759" s="70"/>
      <c r="E759" s="71"/>
      <c r="F759" s="72"/>
      <c r="G759" s="73"/>
      <c r="H759" s="73"/>
      <c r="I759" s="74"/>
      <c r="J759" s="75"/>
      <c r="K759" s="75"/>
      <c r="L759" s="75"/>
      <c r="M759" s="75"/>
      <c r="N759" s="75"/>
      <c r="O759" s="75"/>
      <c r="P759" s="76"/>
      <c r="Q759" s="77"/>
      <c r="R759" s="78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/>
      <c r="AJ759" s="76"/>
      <c r="AK759" s="76"/>
      <c r="AL759" s="76"/>
      <c r="AM759" s="76"/>
      <c r="AN759" s="76"/>
      <c r="AO759" s="76"/>
      <c r="AP759" s="76"/>
      <c r="AQ759" s="76"/>
      <c r="AR759" s="76"/>
      <c r="AS759" s="76"/>
      <c r="AT759" s="76"/>
      <c r="AU759" s="76"/>
      <c r="AV759" s="79"/>
      <c r="AW759" s="79" t="e">
        <f>IF(AND($AW$3=#REF!,#REF!=Y759),AV759,"")</f>
        <v>#REF!</v>
      </c>
    </row>
    <row r="760" spans="1:49" ht="21" customHeight="1" thickBot="1">
      <c r="A760" s="68"/>
      <c r="B760" s="68"/>
      <c r="C760" s="69"/>
      <c r="D760" s="70"/>
      <c r="E760" s="71"/>
      <c r="F760" s="72"/>
      <c r="G760" s="73"/>
      <c r="H760" s="73"/>
      <c r="I760" s="74"/>
      <c r="J760" s="75"/>
      <c r="K760" s="75"/>
      <c r="L760" s="75"/>
      <c r="M760" s="75"/>
      <c r="N760" s="75"/>
      <c r="O760" s="75"/>
      <c r="P760" s="76"/>
      <c r="Q760" s="77"/>
      <c r="R760" s="78"/>
      <c r="S760" s="76"/>
      <c r="T760" s="76"/>
      <c r="U760" s="76"/>
      <c r="V760" s="76"/>
      <c r="W760" s="76"/>
      <c r="X760" s="76"/>
      <c r="Y760" s="76"/>
      <c r="Z760" s="76"/>
      <c r="AA760" s="76"/>
      <c r="AB760" s="76"/>
      <c r="AC760" s="76"/>
      <c r="AD760" s="76"/>
      <c r="AE760" s="76"/>
      <c r="AF760" s="76"/>
      <c r="AG760" s="76"/>
      <c r="AH760" s="76"/>
      <c r="AI760" s="76"/>
      <c r="AJ760" s="76"/>
      <c r="AK760" s="76"/>
      <c r="AL760" s="76"/>
      <c r="AM760" s="76"/>
      <c r="AN760" s="76"/>
      <c r="AO760" s="76"/>
      <c r="AP760" s="76"/>
      <c r="AQ760" s="76"/>
      <c r="AR760" s="76"/>
      <c r="AS760" s="76"/>
      <c r="AT760" s="76"/>
      <c r="AU760" s="76"/>
      <c r="AV760" s="79"/>
      <c r="AW760" s="79" t="e">
        <f>IF(AND($AW$3=#REF!,#REF!=Y760),AV760,"")</f>
        <v>#REF!</v>
      </c>
    </row>
    <row r="761" spans="1:49" ht="21" customHeight="1" thickBot="1">
      <c r="A761" s="68"/>
      <c r="B761" s="68"/>
      <c r="C761" s="69"/>
      <c r="D761" s="70"/>
      <c r="E761" s="71"/>
      <c r="F761" s="72"/>
      <c r="G761" s="73"/>
      <c r="H761" s="73"/>
      <c r="I761" s="74"/>
      <c r="J761" s="75"/>
      <c r="K761" s="75"/>
      <c r="L761" s="75"/>
      <c r="M761" s="75"/>
      <c r="N761" s="75"/>
      <c r="O761" s="75"/>
      <c r="P761" s="76"/>
      <c r="Q761" s="77"/>
      <c r="R761" s="78"/>
      <c r="S761" s="76"/>
      <c r="T761" s="76"/>
      <c r="U761" s="76"/>
      <c r="V761" s="76"/>
      <c r="W761" s="76"/>
      <c r="X761" s="76"/>
      <c r="Y761" s="76"/>
      <c r="Z761" s="76"/>
      <c r="AA761" s="76"/>
      <c r="AB761" s="76"/>
      <c r="AC761" s="76"/>
      <c r="AD761" s="76"/>
      <c r="AE761" s="76"/>
      <c r="AF761" s="76"/>
      <c r="AG761" s="76"/>
      <c r="AH761" s="76"/>
      <c r="AI761" s="76"/>
      <c r="AJ761" s="76"/>
      <c r="AK761" s="76"/>
      <c r="AL761" s="76"/>
      <c r="AM761" s="76"/>
      <c r="AN761" s="76"/>
      <c r="AO761" s="76"/>
      <c r="AP761" s="76"/>
      <c r="AQ761" s="76"/>
      <c r="AR761" s="76"/>
      <c r="AS761" s="76"/>
      <c r="AT761" s="76"/>
      <c r="AU761" s="76"/>
      <c r="AV761" s="79"/>
      <c r="AW761" s="79" t="e">
        <f>IF(AND($AW$3=#REF!,#REF!=Y761),AV761,"")</f>
        <v>#REF!</v>
      </c>
    </row>
    <row r="762" spans="1:49" ht="21" customHeight="1" thickBot="1">
      <c r="A762" s="68"/>
      <c r="B762" s="68"/>
      <c r="C762" s="69"/>
      <c r="D762" s="70"/>
      <c r="E762" s="71"/>
      <c r="F762" s="72"/>
      <c r="G762" s="73"/>
      <c r="H762" s="73"/>
      <c r="I762" s="74"/>
      <c r="J762" s="75"/>
      <c r="K762" s="75"/>
      <c r="L762" s="75"/>
      <c r="M762" s="75"/>
      <c r="N762" s="75"/>
      <c r="O762" s="75"/>
      <c r="P762" s="76"/>
      <c r="Q762" s="77"/>
      <c r="R762" s="78"/>
      <c r="S762" s="76"/>
      <c r="T762" s="76"/>
      <c r="U762" s="76"/>
      <c r="V762" s="76"/>
      <c r="W762" s="76"/>
      <c r="X762" s="76"/>
      <c r="Y762" s="76"/>
      <c r="Z762" s="76"/>
      <c r="AA762" s="76"/>
      <c r="AB762" s="76"/>
      <c r="AC762" s="76"/>
      <c r="AD762" s="76"/>
      <c r="AE762" s="76"/>
      <c r="AF762" s="76"/>
      <c r="AG762" s="76"/>
      <c r="AH762" s="76"/>
      <c r="AI762" s="76"/>
      <c r="AJ762" s="76"/>
      <c r="AK762" s="76"/>
      <c r="AL762" s="76"/>
      <c r="AM762" s="76"/>
      <c r="AN762" s="76"/>
      <c r="AO762" s="76"/>
      <c r="AP762" s="76"/>
      <c r="AQ762" s="76"/>
      <c r="AR762" s="76"/>
      <c r="AS762" s="76"/>
      <c r="AT762" s="76"/>
      <c r="AU762" s="76"/>
      <c r="AV762" s="79"/>
      <c r="AW762" s="79" t="e">
        <f>IF(AND($AW$3=#REF!,#REF!=Y762),AV762,"")</f>
        <v>#REF!</v>
      </c>
    </row>
    <row r="763" spans="1:49" ht="21" customHeight="1" thickBot="1">
      <c r="A763" s="68"/>
      <c r="B763" s="68"/>
      <c r="C763" s="69"/>
      <c r="D763" s="70"/>
      <c r="E763" s="71"/>
      <c r="F763" s="72"/>
      <c r="G763" s="73"/>
      <c r="H763" s="73"/>
      <c r="I763" s="74"/>
      <c r="J763" s="75"/>
      <c r="K763" s="75"/>
      <c r="L763" s="75"/>
      <c r="M763" s="75"/>
      <c r="N763" s="75"/>
      <c r="O763" s="75"/>
      <c r="P763" s="76"/>
      <c r="Q763" s="77"/>
      <c r="R763" s="78"/>
      <c r="S763" s="76"/>
      <c r="T763" s="76"/>
      <c r="U763" s="76"/>
      <c r="V763" s="76"/>
      <c r="W763" s="76"/>
      <c r="X763" s="76"/>
      <c r="Y763" s="76"/>
      <c r="Z763" s="76"/>
      <c r="AA763" s="76"/>
      <c r="AB763" s="76"/>
      <c r="AC763" s="76"/>
      <c r="AD763" s="76"/>
      <c r="AE763" s="76"/>
      <c r="AF763" s="76"/>
      <c r="AG763" s="76"/>
      <c r="AH763" s="76"/>
      <c r="AI763" s="76"/>
      <c r="AJ763" s="76"/>
      <c r="AK763" s="76"/>
      <c r="AL763" s="76"/>
      <c r="AM763" s="76"/>
      <c r="AN763" s="76"/>
      <c r="AO763" s="76"/>
      <c r="AP763" s="76"/>
      <c r="AQ763" s="76"/>
      <c r="AR763" s="76"/>
      <c r="AS763" s="76"/>
      <c r="AT763" s="76"/>
      <c r="AU763" s="76"/>
      <c r="AV763" s="79"/>
      <c r="AW763" s="79" t="e">
        <f>IF(AND($AW$3=#REF!,#REF!=Y763),AV763,"")</f>
        <v>#REF!</v>
      </c>
    </row>
    <row r="764" spans="1:49" ht="21" customHeight="1" thickBot="1">
      <c r="A764" s="68"/>
      <c r="B764" s="68"/>
      <c r="C764" s="69"/>
      <c r="D764" s="70"/>
      <c r="E764" s="71"/>
      <c r="F764" s="72"/>
      <c r="G764" s="73"/>
      <c r="H764" s="73"/>
      <c r="I764" s="74"/>
      <c r="J764" s="75"/>
      <c r="K764" s="75"/>
      <c r="L764" s="75"/>
      <c r="M764" s="75"/>
      <c r="N764" s="75"/>
      <c r="O764" s="75"/>
      <c r="P764" s="76"/>
      <c r="Q764" s="77"/>
      <c r="R764" s="78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/>
      <c r="AJ764" s="76"/>
      <c r="AK764" s="76"/>
      <c r="AL764" s="76"/>
      <c r="AM764" s="76"/>
      <c r="AN764" s="76"/>
      <c r="AO764" s="76"/>
      <c r="AP764" s="76"/>
      <c r="AQ764" s="76"/>
      <c r="AR764" s="76"/>
      <c r="AS764" s="76"/>
      <c r="AT764" s="76"/>
      <c r="AU764" s="76"/>
      <c r="AV764" s="79"/>
      <c r="AW764" s="79" t="e">
        <f>IF(AND($AW$3=#REF!,#REF!=Y764),AV764,"")</f>
        <v>#REF!</v>
      </c>
    </row>
    <row r="765" spans="1:49" ht="21" customHeight="1" thickBot="1">
      <c r="A765" s="68"/>
      <c r="B765" s="68"/>
      <c r="C765" s="69"/>
      <c r="D765" s="70"/>
      <c r="E765" s="71"/>
      <c r="F765" s="72"/>
      <c r="G765" s="73"/>
      <c r="H765" s="73"/>
      <c r="I765" s="74"/>
      <c r="J765" s="75"/>
      <c r="K765" s="75"/>
      <c r="L765" s="75"/>
      <c r="M765" s="75"/>
      <c r="N765" s="75"/>
      <c r="O765" s="75"/>
      <c r="P765" s="76"/>
      <c r="Q765" s="77"/>
      <c r="R765" s="78"/>
      <c r="S765" s="76"/>
      <c r="T765" s="76"/>
      <c r="U765" s="76"/>
      <c r="V765" s="76"/>
      <c r="W765" s="76"/>
      <c r="X765" s="76"/>
      <c r="Y765" s="76"/>
      <c r="Z765" s="76"/>
      <c r="AA765" s="76"/>
      <c r="AB765" s="76"/>
      <c r="AC765" s="76"/>
      <c r="AD765" s="76"/>
      <c r="AE765" s="76"/>
      <c r="AF765" s="76"/>
      <c r="AG765" s="76"/>
      <c r="AH765" s="76"/>
      <c r="AI765" s="76"/>
      <c r="AJ765" s="76"/>
      <c r="AK765" s="76"/>
      <c r="AL765" s="76"/>
      <c r="AM765" s="76"/>
      <c r="AN765" s="76"/>
      <c r="AO765" s="76"/>
      <c r="AP765" s="76"/>
      <c r="AQ765" s="76"/>
      <c r="AR765" s="76"/>
      <c r="AS765" s="76"/>
      <c r="AT765" s="76"/>
      <c r="AU765" s="76"/>
      <c r="AV765" s="79"/>
      <c r="AW765" s="79" t="e">
        <f>IF(AND($AW$3=#REF!,#REF!=Y765),AV765,"")</f>
        <v>#REF!</v>
      </c>
    </row>
    <row r="766" spans="1:49" ht="21" customHeight="1" thickBot="1">
      <c r="A766" s="68"/>
      <c r="B766" s="68"/>
      <c r="C766" s="69"/>
      <c r="D766" s="70"/>
      <c r="E766" s="71"/>
      <c r="F766" s="72"/>
      <c r="G766" s="73"/>
      <c r="H766" s="73"/>
      <c r="I766" s="74"/>
      <c r="J766" s="75"/>
      <c r="K766" s="75"/>
      <c r="L766" s="75"/>
      <c r="M766" s="75"/>
      <c r="N766" s="75"/>
      <c r="O766" s="75"/>
      <c r="P766" s="76"/>
      <c r="Q766" s="77"/>
      <c r="R766" s="78"/>
      <c r="S766" s="76"/>
      <c r="T766" s="76"/>
      <c r="U766" s="76"/>
      <c r="V766" s="76"/>
      <c r="W766" s="76"/>
      <c r="X766" s="76"/>
      <c r="Y766" s="76"/>
      <c r="Z766" s="76"/>
      <c r="AA766" s="76"/>
      <c r="AB766" s="76"/>
      <c r="AC766" s="76"/>
      <c r="AD766" s="76"/>
      <c r="AE766" s="76"/>
      <c r="AF766" s="76"/>
      <c r="AG766" s="76"/>
      <c r="AH766" s="76"/>
      <c r="AI766" s="76"/>
      <c r="AJ766" s="76"/>
      <c r="AK766" s="76"/>
      <c r="AL766" s="76"/>
      <c r="AM766" s="76"/>
      <c r="AN766" s="76"/>
      <c r="AO766" s="76"/>
      <c r="AP766" s="76"/>
      <c r="AQ766" s="76"/>
      <c r="AR766" s="76"/>
      <c r="AS766" s="76"/>
      <c r="AT766" s="76"/>
      <c r="AU766" s="76"/>
      <c r="AV766" s="79"/>
      <c r="AW766" s="79" t="e">
        <f>IF(AND($AW$3=#REF!,#REF!=Y766),AV766,"")</f>
        <v>#REF!</v>
      </c>
    </row>
    <row r="767" spans="1:49" ht="21" customHeight="1" thickBot="1">
      <c r="A767" s="68"/>
      <c r="B767" s="68"/>
      <c r="C767" s="69"/>
      <c r="D767" s="70"/>
      <c r="E767" s="71"/>
      <c r="F767" s="72"/>
      <c r="G767" s="73"/>
      <c r="H767" s="73"/>
      <c r="I767" s="74"/>
      <c r="J767" s="75"/>
      <c r="K767" s="75"/>
      <c r="L767" s="75"/>
      <c r="M767" s="75"/>
      <c r="N767" s="75"/>
      <c r="O767" s="75"/>
      <c r="P767" s="76"/>
      <c r="Q767" s="77"/>
      <c r="R767" s="78"/>
      <c r="S767" s="76"/>
      <c r="T767" s="76"/>
      <c r="U767" s="76"/>
      <c r="V767" s="76"/>
      <c r="W767" s="76"/>
      <c r="X767" s="76"/>
      <c r="Y767" s="76"/>
      <c r="Z767" s="76"/>
      <c r="AA767" s="76"/>
      <c r="AB767" s="76"/>
      <c r="AC767" s="76"/>
      <c r="AD767" s="76"/>
      <c r="AE767" s="76"/>
      <c r="AF767" s="76"/>
      <c r="AG767" s="76"/>
      <c r="AH767" s="76"/>
      <c r="AI767" s="76"/>
      <c r="AJ767" s="76"/>
      <c r="AK767" s="76"/>
      <c r="AL767" s="76"/>
      <c r="AM767" s="76"/>
      <c r="AN767" s="76"/>
      <c r="AO767" s="76"/>
      <c r="AP767" s="76"/>
      <c r="AQ767" s="76"/>
      <c r="AR767" s="76"/>
      <c r="AS767" s="76"/>
      <c r="AT767" s="76"/>
      <c r="AU767" s="76"/>
      <c r="AV767" s="79"/>
      <c r="AW767" s="79" t="e">
        <f>IF(AND($AW$3=#REF!,#REF!=Y767),AV767,"")</f>
        <v>#REF!</v>
      </c>
    </row>
    <row r="768" spans="1:49" ht="21" customHeight="1" thickBot="1">
      <c r="A768" s="68"/>
      <c r="B768" s="68"/>
      <c r="C768" s="69"/>
      <c r="D768" s="70"/>
      <c r="E768" s="71"/>
      <c r="F768" s="72"/>
      <c r="G768" s="73"/>
      <c r="H768" s="73"/>
      <c r="I768" s="74"/>
      <c r="J768" s="75"/>
      <c r="K768" s="75"/>
      <c r="L768" s="75"/>
      <c r="M768" s="75"/>
      <c r="N768" s="75"/>
      <c r="O768" s="75"/>
      <c r="P768" s="76"/>
      <c r="Q768" s="77"/>
      <c r="R768" s="78"/>
      <c r="S768" s="76"/>
      <c r="T768" s="76"/>
      <c r="U768" s="76"/>
      <c r="V768" s="76"/>
      <c r="W768" s="76"/>
      <c r="X768" s="76"/>
      <c r="Y768" s="76"/>
      <c r="Z768" s="76"/>
      <c r="AA768" s="76"/>
      <c r="AB768" s="76"/>
      <c r="AC768" s="76"/>
      <c r="AD768" s="76"/>
      <c r="AE768" s="76"/>
      <c r="AF768" s="76"/>
      <c r="AG768" s="76"/>
      <c r="AH768" s="76"/>
      <c r="AI768" s="76"/>
      <c r="AJ768" s="76"/>
      <c r="AK768" s="76"/>
      <c r="AL768" s="76"/>
      <c r="AM768" s="76"/>
      <c r="AN768" s="76"/>
      <c r="AO768" s="76"/>
      <c r="AP768" s="76"/>
      <c r="AQ768" s="76"/>
      <c r="AR768" s="76"/>
      <c r="AS768" s="76"/>
      <c r="AT768" s="76"/>
      <c r="AU768" s="76"/>
      <c r="AV768" s="79"/>
      <c r="AW768" s="79" t="e">
        <f>IF(AND($AW$3=#REF!,#REF!=Y768),AV768,"")</f>
        <v>#REF!</v>
      </c>
    </row>
    <row r="769" spans="1:49" ht="21" customHeight="1" thickBot="1">
      <c r="A769" s="68"/>
      <c r="B769" s="68"/>
      <c r="C769" s="69"/>
      <c r="D769" s="70"/>
      <c r="E769" s="71"/>
      <c r="F769" s="72"/>
      <c r="G769" s="73"/>
      <c r="H769" s="73"/>
      <c r="I769" s="74"/>
      <c r="J769" s="75"/>
      <c r="K769" s="75"/>
      <c r="L769" s="75"/>
      <c r="M769" s="75"/>
      <c r="N769" s="75"/>
      <c r="O769" s="75"/>
      <c r="P769" s="76"/>
      <c r="Q769" s="77"/>
      <c r="R769" s="78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  <c r="AC769" s="76"/>
      <c r="AD769" s="76"/>
      <c r="AE769" s="76"/>
      <c r="AF769" s="76"/>
      <c r="AG769" s="76"/>
      <c r="AH769" s="76"/>
      <c r="AI769" s="76"/>
      <c r="AJ769" s="76"/>
      <c r="AK769" s="76"/>
      <c r="AL769" s="76"/>
      <c r="AM769" s="76"/>
      <c r="AN769" s="76"/>
      <c r="AO769" s="76"/>
      <c r="AP769" s="76"/>
      <c r="AQ769" s="76"/>
      <c r="AR769" s="76"/>
      <c r="AS769" s="76"/>
      <c r="AT769" s="76"/>
      <c r="AU769" s="76"/>
      <c r="AV769" s="79"/>
      <c r="AW769" s="79" t="e">
        <f>IF(AND($AW$3=#REF!,#REF!=Y769),AV769,"")</f>
        <v>#REF!</v>
      </c>
    </row>
    <row r="770" spans="1:49" ht="21" customHeight="1" thickBot="1">
      <c r="A770" s="68"/>
      <c r="B770" s="68"/>
      <c r="C770" s="69"/>
      <c r="D770" s="70"/>
      <c r="E770" s="71"/>
      <c r="F770" s="72"/>
      <c r="G770" s="73"/>
      <c r="H770" s="73"/>
      <c r="I770" s="74"/>
      <c r="J770" s="75"/>
      <c r="K770" s="75"/>
      <c r="L770" s="75"/>
      <c r="M770" s="75"/>
      <c r="N770" s="75"/>
      <c r="O770" s="75"/>
      <c r="P770" s="76"/>
      <c r="Q770" s="77"/>
      <c r="R770" s="78"/>
      <c r="S770" s="76"/>
      <c r="T770" s="76"/>
      <c r="U770" s="76"/>
      <c r="V770" s="76"/>
      <c r="W770" s="76"/>
      <c r="X770" s="76"/>
      <c r="Y770" s="76"/>
      <c r="Z770" s="76"/>
      <c r="AA770" s="76"/>
      <c r="AB770" s="76"/>
      <c r="AC770" s="76"/>
      <c r="AD770" s="76"/>
      <c r="AE770" s="76"/>
      <c r="AF770" s="76"/>
      <c r="AG770" s="76"/>
      <c r="AH770" s="76"/>
      <c r="AI770" s="76"/>
      <c r="AJ770" s="76"/>
      <c r="AK770" s="76"/>
      <c r="AL770" s="76"/>
      <c r="AM770" s="76"/>
      <c r="AN770" s="76"/>
      <c r="AO770" s="76"/>
      <c r="AP770" s="76"/>
      <c r="AQ770" s="76"/>
      <c r="AR770" s="76"/>
      <c r="AS770" s="76"/>
      <c r="AT770" s="76"/>
      <c r="AU770" s="76"/>
      <c r="AV770" s="79"/>
      <c r="AW770" s="79" t="e">
        <f>IF(AND($AW$3=#REF!,#REF!=Y770),AV770,"")</f>
        <v>#REF!</v>
      </c>
    </row>
    <row r="771" spans="1:49" ht="21" customHeight="1" thickBot="1">
      <c r="A771" s="68"/>
      <c r="B771" s="68"/>
      <c r="C771" s="69"/>
      <c r="D771" s="70"/>
      <c r="E771" s="71"/>
      <c r="F771" s="72"/>
      <c r="G771" s="73"/>
      <c r="H771" s="73"/>
      <c r="I771" s="74"/>
      <c r="J771" s="75"/>
      <c r="K771" s="75"/>
      <c r="L771" s="75"/>
      <c r="M771" s="75"/>
      <c r="N771" s="75"/>
      <c r="O771" s="75"/>
      <c r="P771" s="76"/>
      <c r="Q771" s="77"/>
      <c r="R771" s="78"/>
      <c r="S771" s="76"/>
      <c r="T771" s="76"/>
      <c r="U771" s="76"/>
      <c r="V771" s="76"/>
      <c r="W771" s="76"/>
      <c r="X771" s="76"/>
      <c r="Y771" s="76"/>
      <c r="Z771" s="76"/>
      <c r="AA771" s="76"/>
      <c r="AB771" s="76"/>
      <c r="AC771" s="76"/>
      <c r="AD771" s="76"/>
      <c r="AE771" s="76"/>
      <c r="AF771" s="76"/>
      <c r="AG771" s="76"/>
      <c r="AH771" s="76"/>
      <c r="AI771" s="76"/>
      <c r="AJ771" s="76"/>
      <c r="AK771" s="76"/>
      <c r="AL771" s="76"/>
      <c r="AM771" s="76"/>
      <c r="AN771" s="76"/>
      <c r="AO771" s="76"/>
      <c r="AP771" s="76"/>
      <c r="AQ771" s="76"/>
      <c r="AR771" s="76"/>
      <c r="AS771" s="76"/>
      <c r="AT771" s="76"/>
      <c r="AU771" s="76"/>
      <c r="AV771" s="79"/>
      <c r="AW771" s="79" t="e">
        <f>IF(AND($AW$3=#REF!,#REF!=Y771),AV771,"")</f>
        <v>#REF!</v>
      </c>
    </row>
    <row r="772" spans="1:49" ht="21" customHeight="1" thickBot="1">
      <c r="A772" s="68"/>
      <c r="B772" s="68"/>
      <c r="C772" s="69"/>
      <c r="D772" s="70"/>
      <c r="E772" s="71"/>
      <c r="F772" s="72"/>
      <c r="G772" s="73"/>
      <c r="H772" s="73"/>
      <c r="I772" s="74"/>
      <c r="J772" s="75"/>
      <c r="K772" s="75"/>
      <c r="L772" s="75"/>
      <c r="M772" s="75"/>
      <c r="N772" s="75"/>
      <c r="O772" s="75"/>
      <c r="P772" s="76"/>
      <c r="Q772" s="77"/>
      <c r="R772" s="78"/>
      <c r="S772" s="76"/>
      <c r="T772" s="76"/>
      <c r="U772" s="76"/>
      <c r="V772" s="76"/>
      <c r="W772" s="76"/>
      <c r="X772" s="76"/>
      <c r="Y772" s="76"/>
      <c r="Z772" s="76"/>
      <c r="AA772" s="76"/>
      <c r="AB772" s="76"/>
      <c r="AC772" s="76"/>
      <c r="AD772" s="76"/>
      <c r="AE772" s="76"/>
      <c r="AF772" s="76"/>
      <c r="AG772" s="76"/>
      <c r="AH772" s="76"/>
      <c r="AI772" s="76"/>
      <c r="AJ772" s="76"/>
      <c r="AK772" s="76"/>
      <c r="AL772" s="76"/>
      <c r="AM772" s="76"/>
      <c r="AN772" s="76"/>
      <c r="AO772" s="76"/>
      <c r="AP772" s="76"/>
      <c r="AQ772" s="76"/>
      <c r="AR772" s="76"/>
      <c r="AS772" s="76"/>
      <c r="AT772" s="76"/>
      <c r="AU772" s="76"/>
      <c r="AV772" s="79"/>
      <c r="AW772" s="79" t="e">
        <f>IF(AND($AW$3=#REF!,#REF!=Y772),AV772,"")</f>
        <v>#REF!</v>
      </c>
    </row>
    <row r="773" spans="1:49" ht="21" customHeight="1" thickBot="1">
      <c r="A773" s="68"/>
      <c r="B773" s="68"/>
      <c r="C773" s="69"/>
      <c r="D773" s="70"/>
      <c r="E773" s="71"/>
      <c r="F773" s="72"/>
      <c r="G773" s="73"/>
      <c r="H773" s="73"/>
      <c r="I773" s="74"/>
      <c r="J773" s="75"/>
      <c r="K773" s="75"/>
      <c r="L773" s="75"/>
      <c r="M773" s="75"/>
      <c r="N773" s="75"/>
      <c r="O773" s="75"/>
      <c r="P773" s="76"/>
      <c r="Q773" s="77"/>
      <c r="R773" s="78"/>
      <c r="S773" s="76"/>
      <c r="T773" s="76"/>
      <c r="U773" s="76"/>
      <c r="V773" s="76"/>
      <c r="W773" s="76"/>
      <c r="X773" s="76"/>
      <c r="Y773" s="76"/>
      <c r="Z773" s="76"/>
      <c r="AA773" s="76"/>
      <c r="AB773" s="76"/>
      <c r="AC773" s="76"/>
      <c r="AD773" s="76"/>
      <c r="AE773" s="76"/>
      <c r="AF773" s="76"/>
      <c r="AG773" s="76"/>
      <c r="AH773" s="76"/>
      <c r="AI773" s="76"/>
      <c r="AJ773" s="76"/>
      <c r="AK773" s="76"/>
      <c r="AL773" s="76"/>
      <c r="AM773" s="76"/>
      <c r="AN773" s="76"/>
      <c r="AO773" s="76"/>
      <c r="AP773" s="76"/>
      <c r="AQ773" s="76"/>
      <c r="AR773" s="76"/>
      <c r="AS773" s="76"/>
      <c r="AT773" s="76"/>
      <c r="AU773" s="76"/>
      <c r="AV773" s="79"/>
      <c r="AW773" s="79" t="e">
        <f>IF(AND($AW$3=#REF!,#REF!=Y773),AV773,"")</f>
        <v>#REF!</v>
      </c>
    </row>
    <row r="774" spans="1:49" ht="21" customHeight="1" thickBot="1">
      <c r="A774" s="68"/>
      <c r="B774" s="68"/>
      <c r="C774" s="69"/>
      <c r="D774" s="70"/>
      <c r="E774" s="71"/>
      <c r="F774" s="72"/>
      <c r="G774" s="73"/>
      <c r="H774" s="73"/>
      <c r="I774" s="74"/>
      <c r="J774" s="75"/>
      <c r="K774" s="75"/>
      <c r="L774" s="75"/>
      <c r="M774" s="75"/>
      <c r="N774" s="75"/>
      <c r="O774" s="75"/>
      <c r="P774" s="76"/>
      <c r="Q774" s="77"/>
      <c r="R774" s="78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  <c r="AC774" s="76"/>
      <c r="AD774" s="76"/>
      <c r="AE774" s="76"/>
      <c r="AF774" s="76"/>
      <c r="AG774" s="76"/>
      <c r="AH774" s="76"/>
      <c r="AI774" s="76"/>
      <c r="AJ774" s="76"/>
      <c r="AK774" s="76"/>
      <c r="AL774" s="76"/>
      <c r="AM774" s="76"/>
      <c r="AN774" s="76"/>
      <c r="AO774" s="76"/>
      <c r="AP774" s="76"/>
      <c r="AQ774" s="76"/>
      <c r="AR774" s="76"/>
      <c r="AS774" s="76"/>
      <c r="AT774" s="76"/>
      <c r="AU774" s="76"/>
      <c r="AV774" s="79"/>
      <c r="AW774" s="79" t="e">
        <f>IF(AND($AW$3=#REF!,#REF!=Y774),AV774,"")</f>
        <v>#REF!</v>
      </c>
    </row>
    <row r="775" spans="1:49" ht="21" customHeight="1" thickBot="1">
      <c r="A775" s="68"/>
      <c r="B775" s="68"/>
      <c r="C775" s="69"/>
      <c r="D775" s="70"/>
      <c r="E775" s="71"/>
      <c r="F775" s="72"/>
      <c r="G775" s="73"/>
      <c r="H775" s="73"/>
      <c r="I775" s="74"/>
      <c r="J775" s="75"/>
      <c r="K775" s="75"/>
      <c r="L775" s="75"/>
      <c r="M775" s="75"/>
      <c r="N775" s="75"/>
      <c r="O775" s="75"/>
      <c r="P775" s="76"/>
      <c r="Q775" s="77"/>
      <c r="R775" s="78"/>
      <c r="S775" s="76"/>
      <c r="T775" s="76"/>
      <c r="U775" s="76"/>
      <c r="V775" s="76"/>
      <c r="W775" s="76"/>
      <c r="X775" s="76"/>
      <c r="Y775" s="76"/>
      <c r="Z775" s="76"/>
      <c r="AA775" s="76"/>
      <c r="AB775" s="76"/>
      <c r="AC775" s="76"/>
      <c r="AD775" s="76"/>
      <c r="AE775" s="76"/>
      <c r="AF775" s="76"/>
      <c r="AG775" s="76"/>
      <c r="AH775" s="76"/>
      <c r="AI775" s="76"/>
      <c r="AJ775" s="76"/>
      <c r="AK775" s="76"/>
      <c r="AL775" s="76"/>
      <c r="AM775" s="76"/>
      <c r="AN775" s="76"/>
      <c r="AO775" s="76"/>
      <c r="AP775" s="76"/>
      <c r="AQ775" s="76"/>
      <c r="AR775" s="76"/>
      <c r="AS775" s="76"/>
      <c r="AT775" s="76"/>
      <c r="AU775" s="76"/>
      <c r="AV775" s="79"/>
      <c r="AW775" s="79" t="e">
        <f>IF(AND($AW$3=#REF!,#REF!=Y775),AV775,"")</f>
        <v>#REF!</v>
      </c>
    </row>
    <row r="776" spans="1:49" ht="21" customHeight="1" thickBot="1">
      <c r="A776" s="68"/>
      <c r="B776" s="68"/>
      <c r="C776" s="69"/>
      <c r="D776" s="70"/>
      <c r="E776" s="71"/>
      <c r="F776" s="72"/>
      <c r="G776" s="73"/>
      <c r="H776" s="73"/>
      <c r="I776" s="74"/>
      <c r="J776" s="75"/>
      <c r="K776" s="75"/>
      <c r="L776" s="75"/>
      <c r="M776" s="75"/>
      <c r="N776" s="75"/>
      <c r="O776" s="75"/>
      <c r="P776" s="76"/>
      <c r="Q776" s="77"/>
      <c r="R776" s="78"/>
      <c r="S776" s="76"/>
      <c r="T776" s="76"/>
      <c r="U776" s="76"/>
      <c r="V776" s="76"/>
      <c r="W776" s="76"/>
      <c r="X776" s="76"/>
      <c r="Y776" s="76"/>
      <c r="Z776" s="76"/>
      <c r="AA776" s="76"/>
      <c r="AB776" s="76"/>
      <c r="AC776" s="76"/>
      <c r="AD776" s="76"/>
      <c r="AE776" s="76"/>
      <c r="AF776" s="76"/>
      <c r="AG776" s="76"/>
      <c r="AH776" s="76"/>
      <c r="AI776" s="76"/>
      <c r="AJ776" s="76"/>
      <c r="AK776" s="76"/>
      <c r="AL776" s="76"/>
      <c r="AM776" s="76"/>
      <c r="AN776" s="76"/>
      <c r="AO776" s="76"/>
      <c r="AP776" s="76"/>
      <c r="AQ776" s="76"/>
      <c r="AR776" s="76"/>
      <c r="AS776" s="76"/>
      <c r="AT776" s="76"/>
      <c r="AU776" s="76"/>
      <c r="AV776" s="79"/>
      <c r="AW776" s="79" t="e">
        <f>IF(AND($AW$3=#REF!,#REF!=Y776),AV776,"")</f>
        <v>#REF!</v>
      </c>
    </row>
    <row r="777" spans="1:49" ht="21" customHeight="1" thickBot="1">
      <c r="A777" s="68"/>
      <c r="B777" s="68"/>
      <c r="C777" s="69"/>
      <c r="D777" s="70"/>
      <c r="E777" s="71"/>
      <c r="F777" s="72"/>
      <c r="G777" s="73"/>
      <c r="H777" s="73"/>
      <c r="I777" s="74"/>
      <c r="J777" s="75"/>
      <c r="K777" s="75"/>
      <c r="L777" s="75"/>
      <c r="M777" s="75"/>
      <c r="N777" s="75"/>
      <c r="O777" s="75"/>
      <c r="P777" s="76"/>
      <c r="Q777" s="77"/>
      <c r="R777" s="78"/>
      <c r="S777" s="76"/>
      <c r="T777" s="76"/>
      <c r="U777" s="76"/>
      <c r="V777" s="76"/>
      <c r="W777" s="76"/>
      <c r="X777" s="76"/>
      <c r="Y777" s="76"/>
      <c r="Z777" s="76"/>
      <c r="AA777" s="76"/>
      <c r="AB777" s="76"/>
      <c r="AC777" s="76"/>
      <c r="AD777" s="76"/>
      <c r="AE777" s="76"/>
      <c r="AF777" s="76"/>
      <c r="AG777" s="76"/>
      <c r="AH777" s="76"/>
      <c r="AI777" s="76"/>
      <c r="AJ777" s="76"/>
      <c r="AK777" s="76"/>
      <c r="AL777" s="76"/>
      <c r="AM777" s="76"/>
      <c r="AN777" s="76"/>
      <c r="AO777" s="76"/>
      <c r="AP777" s="76"/>
      <c r="AQ777" s="76"/>
      <c r="AR777" s="76"/>
      <c r="AS777" s="76"/>
      <c r="AT777" s="76"/>
      <c r="AU777" s="76"/>
      <c r="AV777" s="79"/>
      <c r="AW777" s="79" t="e">
        <f>IF(AND($AW$3=#REF!,#REF!=Y777),AV777,"")</f>
        <v>#REF!</v>
      </c>
    </row>
    <row r="778" spans="1:49" ht="21" customHeight="1" thickBot="1">
      <c r="A778" s="68"/>
      <c r="B778" s="68"/>
      <c r="C778" s="69"/>
      <c r="D778" s="70"/>
      <c r="E778" s="71"/>
      <c r="F778" s="72"/>
      <c r="G778" s="73"/>
      <c r="H778" s="73"/>
      <c r="I778" s="74"/>
      <c r="J778" s="75"/>
      <c r="K778" s="75"/>
      <c r="L778" s="75"/>
      <c r="M778" s="75"/>
      <c r="N778" s="75"/>
      <c r="O778" s="75"/>
      <c r="P778" s="76"/>
      <c r="Q778" s="77"/>
      <c r="R778" s="78"/>
      <c r="S778" s="76"/>
      <c r="T778" s="76"/>
      <c r="U778" s="76"/>
      <c r="V778" s="76"/>
      <c r="W778" s="76"/>
      <c r="X778" s="76"/>
      <c r="Y778" s="76"/>
      <c r="Z778" s="76"/>
      <c r="AA778" s="76"/>
      <c r="AB778" s="76"/>
      <c r="AC778" s="76"/>
      <c r="AD778" s="76"/>
      <c r="AE778" s="76"/>
      <c r="AF778" s="76"/>
      <c r="AG778" s="76"/>
      <c r="AH778" s="76"/>
      <c r="AI778" s="76"/>
      <c r="AJ778" s="76"/>
      <c r="AK778" s="76"/>
      <c r="AL778" s="76"/>
      <c r="AM778" s="76"/>
      <c r="AN778" s="76"/>
      <c r="AO778" s="76"/>
      <c r="AP778" s="76"/>
      <c r="AQ778" s="76"/>
      <c r="AR778" s="76"/>
      <c r="AS778" s="76"/>
      <c r="AT778" s="76"/>
      <c r="AU778" s="76"/>
      <c r="AV778" s="79"/>
      <c r="AW778" s="79" t="e">
        <f>IF(AND($AW$3=#REF!,#REF!=Y778),AV778,"")</f>
        <v>#REF!</v>
      </c>
    </row>
    <row r="779" spans="1:49" ht="21" customHeight="1" thickBot="1">
      <c r="A779" s="68"/>
      <c r="B779" s="68"/>
      <c r="C779" s="69"/>
      <c r="D779" s="70"/>
      <c r="E779" s="71"/>
      <c r="F779" s="72"/>
      <c r="G779" s="73"/>
      <c r="H779" s="73"/>
      <c r="I779" s="74"/>
      <c r="J779" s="75"/>
      <c r="K779" s="75"/>
      <c r="L779" s="75"/>
      <c r="M779" s="75"/>
      <c r="N779" s="75"/>
      <c r="O779" s="75"/>
      <c r="P779" s="76"/>
      <c r="Q779" s="77"/>
      <c r="R779" s="78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/>
      <c r="AN779" s="76"/>
      <c r="AO779" s="76"/>
      <c r="AP779" s="76"/>
      <c r="AQ779" s="76"/>
      <c r="AR779" s="76"/>
      <c r="AS779" s="76"/>
      <c r="AT779" s="76"/>
      <c r="AU779" s="76"/>
      <c r="AV779" s="79"/>
      <c r="AW779" s="79" t="e">
        <f>IF(AND($AW$3=#REF!,#REF!=Y779),AV779,"")</f>
        <v>#REF!</v>
      </c>
    </row>
    <row r="780" spans="1:49" ht="21" customHeight="1" thickBot="1">
      <c r="A780" s="68"/>
      <c r="B780" s="68"/>
      <c r="C780" s="69"/>
      <c r="D780" s="70"/>
      <c r="E780" s="71"/>
      <c r="F780" s="72"/>
      <c r="G780" s="73"/>
      <c r="H780" s="73"/>
      <c r="I780" s="74"/>
      <c r="J780" s="75"/>
      <c r="K780" s="75"/>
      <c r="L780" s="75"/>
      <c r="M780" s="75"/>
      <c r="N780" s="75"/>
      <c r="O780" s="75"/>
      <c r="P780" s="76"/>
      <c r="Q780" s="77"/>
      <c r="R780" s="78"/>
      <c r="S780" s="76"/>
      <c r="T780" s="76"/>
      <c r="U780" s="76"/>
      <c r="V780" s="76"/>
      <c r="W780" s="76"/>
      <c r="X780" s="76"/>
      <c r="Y780" s="76"/>
      <c r="Z780" s="76"/>
      <c r="AA780" s="76"/>
      <c r="AB780" s="76"/>
      <c r="AC780" s="76"/>
      <c r="AD780" s="76"/>
      <c r="AE780" s="76"/>
      <c r="AF780" s="76"/>
      <c r="AG780" s="76"/>
      <c r="AH780" s="76"/>
      <c r="AI780" s="76"/>
      <c r="AJ780" s="76"/>
      <c r="AK780" s="76"/>
      <c r="AL780" s="76"/>
      <c r="AM780" s="76"/>
      <c r="AN780" s="76"/>
      <c r="AO780" s="76"/>
      <c r="AP780" s="76"/>
      <c r="AQ780" s="76"/>
      <c r="AR780" s="76"/>
      <c r="AS780" s="76"/>
      <c r="AT780" s="76"/>
      <c r="AU780" s="76"/>
      <c r="AV780" s="79"/>
      <c r="AW780" s="79" t="e">
        <f>IF(AND($AW$3=#REF!,#REF!=Y780),AV780,"")</f>
        <v>#REF!</v>
      </c>
    </row>
    <row r="781" spans="1:49" ht="21" customHeight="1" thickBot="1">
      <c r="A781" s="68"/>
      <c r="B781" s="68"/>
      <c r="C781" s="69"/>
      <c r="D781" s="70"/>
      <c r="E781" s="71"/>
      <c r="F781" s="72"/>
      <c r="G781" s="73"/>
      <c r="H781" s="73"/>
      <c r="I781" s="74"/>
      <c r="J781" s="75"/>
      <c r="K781" s="75"/>
      <c r="L781" s="75"/>
      <c r="M781" s="75"/>
      <c r="N781" s="75"/>
      <c r="O781" s="75"/>
      <c r="P781" s="76"/>
      <c r="Q781" s="77"/>
      <c r="R781" s="78"/>
      <c r="S781" s="76"/>
      <c r="T781" s="76"/>
      <c r="U781" s="76"/>
      <c r="V781" s="76"/>
      <c r="W781" s="76"/>
      <c r="X781" s="76"/>
      <c r="Y781" s="76"/>
      <c r="Z781" s="76"/>
      <c r="AA781" s="76"/>
      <c r="AB781" s="76"/>
      <c r="AC781" s="76"/>
      <c r="AD781" s="76"/>
      <c r="AE781" s="76"/>
      <c r="AF781" s="76"/>
      <c r="AG781" s="76"/>
      <c r="AH781" s="76"/>
      <c r="AI781" s="76"/>
      <c r="AJ781" s="76"/>
      <c r="AK781" s="76"/>
      <c r="AL781" s="76"/>
      <c r="AM781" s="76"/>
      <c r="AN781" s="76"/>
      <c r="AO781" s="76"/>
      <c r="AP781" s="76"/>
      <c r="AQ781" s="76"/>
      <c r="AR781" s="76"/>
      <c r="AS781" s="76"/>
      <c r="AT781" s="76"/>
      <c r="AU781" s="76"/>
      <c r="AV781" s="79"/>
      <c r="AW781" s="79" t="e">
        <f>IF(AND($AW$3=#REF!,#REF!=Y781),AV781,"")</f>
        <v>#REF!</v>
      </c>
    </row>
    <row r="782" spans="1:49" ht="21" customHeight="1" thickBot="1">
      <c r="A782" s="68"/>
      <c r="B782" s="68"/>
      <c r="C782" s="69"/>
      <c r="D782" s="70"/>
      <c r="E782" s="71"/>
      <c r="F782" s="72"/>
      <c r="G782" s="73"/>
      <c r="H782" s="73"/>
      <c r="I782" s="74"/>
      <c r="J782" s="75"/>
      <c r="K782" s="75"/>
      <c r="L782" s="75"/>
      <c r="M782" s="75"/>
      <c r="N782" s="75"/>
      <c r="O782" s="75"/>
      <c r="P782" s="76"/>
      <c r="Q782" s="77"/>
      <c r="R782" s="78"/>
      <c r="S782" s="76"/>
      <c r="T782" s="76"/>
      <c r="U782" s="76"/>
      <c r="V782" s="76"/>
      <c r="W782" s="76"/>
      <c r="X782" s="76"/>
      <c r="Y782" s="76"/>
      <c r="Z782" s="76"/>
      <c r="AA782" s="76"/>
      <c r="AB782" s="76"/>
      <c r="AC782" s="76"/>
      <c r="AD782" s="76"/>
      <c r="AE782" s="76"/>
      <c r="AF782" s="76"/>
      <c r="AG782" s="76"/>
      <c r="AH782" s="76"/>
      <c r="AI782" s="76"/>
      <c r="AJ782" s="76"/>
      <c r="AK782" s="76"/>
      <c r="AL782" s="76"/>
      <c r="AM782" s="76"/>
      <c r="AN782" s="76"/>
      <c r="AO782" s="76"/>
      <c r="AP782" s="76"/>
      <c r="AQ782" s="76"/>
      <c r="AR782" s="76"/>
      <c r="AS782" s="76"/>
      <c r="AT782" s="76"/>
      <c r="AU782" s="76"/>
      <c r="AV782" s="79"/>
      <c r="AW782" s="79" t="e">
        <f>IF(AND($AW$3=#REF!,#REF!=Y782),AV782,"")</f>
        <v>#REF!</v>
      </c>
    </row>
    <row r="783" spans="1:49" ht="21" customHeight="1" thickBot="1">
      <c r="A783" s="68"/>
      <c r="B783" s="68"/>
      <c r="C783" s="69"/>
      <c r="D783" s="70"/>
      <c r="E783" s="71"/>
      <c r="F783" s="72"/>
      <c r="G783" s="73"/>
      <c r="H783" s="73"/>
      <c r="I783" s="74"/>
      <c r="J783" s="75"/>
      <c r="K783" s="75"/>
      <c r="L783" s="75"/>
      <c r="M783" s="75"/>
      <c r="N783" s="75"/>
      <c r="O783" s="75"/>
      <c r="P783" s="76"/>
      <c r="Q783" s="77"/>
      <c r="R783" s="78"/>
      <c r="S783" s="76"/>
      <c r="T783" s="76"/>
      <c r="U783" s="76"/>
      <c r="V783" s="76"/>
      <c r="W783" s="76"/>
      <c r="X783" s="76"/>
      <c r="Y783" s="76"/>
      <c r="Z783" s="76"/>
      <c r="AA783" s="76"/>
      <c r="AB783" s="76"/>
      <c r="AC783" s="76"/>
      <c r="AD783" s="76"/>
      <c r="AE783" s="76"/>
      <c r="AF783" s="76"/>
      <c r="AG783" s="76"/>
      <c r="AH783" s="76"/>
      <c r="AI783" s="76"/>
      <c r="AJ783" s="76"/>
      <c r="AK783" s="76"/>
      <c r="AL783" s="76"/>
      <c r="AM783" s="76"/>
      <c r="AN783" s="76"/>
      <c r="AO783" s="76"/>
      <c r="AP783" s="76"/>
      <c r="AQ783" s="76"/>
      <c r="AR783" s="76"/>
      <c r="AS783" s="76"/>
      <c r="AT783" s="76"/>
      <c r="AU783" s="76"/>
      <c r="AV783" s="79"/>
      <c r="AW783" s="79" t="e">
        <f>IF(AND($AW$3=#REF!,#REF!=Y783),AV783,"")</f>
        <v>#REF!</v>
      </c>
    </row>
    <row r="784" spans="1:49" ht="21" customHeight="1" thickBot="1">
      <c r="A784" s="68"/>
      <c r="B784" s="68"/>
      <c r="C784" s="69"/>
      <c r="D784" s="70"/>
      <c r="E784" s="71"/>
      <c r="F784" s="72"/>
      <c r="G784" s="73"/>
      <c r="H784" s="73"/>
      <c r="I784" s="74"/>
      <c r="J784" s="75"/>
      <c r="K784" s="75"/>
      <c r="L784" s="75"/>
      <c r="M784" s="75"/>
      <c r="N784" s="75"/>
      <c r="O784" s="75"/>
      <c r="P784" s="76"/>
      <c r="Q784" s="77"/>
      <c r="R784" s="78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/>
      <c r="AJ784" s="76"/>
      <c r="AK784" s="76"/>
      <c r="AL784" s="76"/>
      <c r="AM784" s="76"/>
      <c r="AN784" s="76"/>
      <c r="AO784" s="76"/>
      <c r="AP784" s="76"/>
      <c r="AQ784" s="76"/>
      <c r="AR784" s="76"/>
      <c r="AS784" s="76"/>
      <c r="AT784" s="76"/>
      <c r="AU784" s="76"/>
      <c r="AV784" s="79"/>
      <c r="AW784" s="79" t="e">
        <f>IF(AND($AW$3=#REF!,#REF!=Y784),AV784,"")</f>
        <v>#REF!</v>
      </c>
    </row>
    <row r="785" spans="1:49" ht="21" customHeight="1" thickBot="1">
      <c r="A785" s="68"/>
      <c r="B785" s="68"/>
      <c r="C785" s="69"/>
      <c r="D785" s="70"/>
      <c r="E785" s="71"/>
      <c r="F785" s="72"/>
      <c r="G785" s="73"/>
      <c r="H785" s="73"/>
      <c r="I785" s="74"/>
      <c r="J785" s="75"/>
      <c r="K785" s="75"/>
      <c r="L785" s="75"/>
      <c r="M785" s="75"/>
      <c r="N785" s="75"/>
      <c r="O785" s="75"/>
      <c r="P785" s="76"/>
      <c r="Q785" s="77"/>
      <c r="R785" s="78"/>
      <c r="S785" s="76"/>
      <c r="T785" s="76"/>
      <c r="U785" s="76"/>
      <c r="V785" s="76"/>
      <c r="W785" s="76"/>
      <c r="X785" s="76"/>
      <c r="Y785" s="76"/>
      <c r="Z785" s="76"/>
      <c r="AA785" s="76"/>
      <c r="AB785" s="76"/>
      <c r="AC785" s="76"/>
      <c r="AD785" s="76"/>
      <c r="AE785" s="76"/>
      <c r="AF785" s="76"/>
      <c r="AG785" s="76"/>
      <c r="AH785" s="76"/>
      <c r="AI785" s="76"/>
      <c r="AJ785" s="76"/>
      <c r="AK785" s="76"/>
      <c r="AL785" s="76"/>
      <c r="AM785" s="76"/>
      <c r="AN785" s="76"/>
      <c r="AO785" s="76"/>
      <c r="AP785" s="76"/>
      <c r="AQ785" s="76"/>
      <c r="AR785" s="76"/>
      <c r="AS785" s="76"/>
      <c r="AT785" s="76"/>
      <c r="AU785" s="76"/>
      <c r="AV785" s="79"/>
      <c r="AW785" s="79" t="e">
        <f>IF(AND($AW$3=#REF!,#REF!=Y785),AV785,"")</f>
        <v>#REF!</v>
      </c>
    </row>
    <row r="786" spans="1:49" ht="21" customHeight="1" thickBot="1">
      <c r="A786" s="68"/>
      <c r="B786" s="68"/>
      <c r="C786" s="69"/>
      <c r="D786" s="70"/>
      <c r="E786" s="71"/>
      <c r="F786" s="72"/>
      <c r="G786" s="73"/>
      <c r="H786" s="73"/>
      <c r="I786" s="74"/>
      <c r="J786" s="75"/>
      <c r="K786" s="75"/>
      <c r="L786" s="75"/>
      <c r="M786" s="75"/>
      <c r="N786" s="75"/>
      <c r="O786" s="75"/>
      <c r="P786" s="76"/>
      <c r="Q786" s="77"/>
      <c r="R786" s="78"/>
      <c r="S786" s="76"/>
      <c r="T786" s="76"/>
      <c r="U786" s="76"/>
      <c r="V786" s="76"/>
      <c r="W786" s="76"/>
      <c r="X786" s="76"/>
      <c r="Y786" s="76"/>
      <c r="Z786" s="76"/>
      <c r="AA786" s="76"/>
      <c r="AB786" s="76"/>
      <c r="AC786" s="76"/>
      <c r="AD786" s="76"/>
      <c r="AE786" s="76"/>
      <c r="AF786" s="76"/>
      <c r="AG786" s="76"/>
      <c r="AH786" s="76"/>
      <c r="AI786" s="76"/>
      <c r="AJ786" s="76"/>
      <c r="AK786" s="76"/>
      <c r="AL786" s="76"/>
      <c r="AM786" s="76"/>
      <c r="AN786" s="76"/>
      <c r="AO786" s="76"/>
      <c r="AP786" s="76"/>
      <c r="AQ786" s="76"/>
      <c r="AR786" s="76"/>
      <c r="AS786" s="76"/>
      <c r="AT786" s="76"/>
      <c r="AU786" s="76"/>
      <c r="AV786" s="79"/>
      <c r="AW786" s="79" t="e">
        <f>IF(AND($AW$3=#REF!,#REF!=Y786),AV786,"")</f>
        <v>#REF!</v>
      </c>
    </row>
    <row r="787" spans="1:49" ht="21" customHeight="1" thickBot="1">
      <c r="A787" s="68"/>
      <c r="B787" s="68"/>
      <c r="C787" s="69"/>
      <c r="D787" s="70"/>
      <c r="E787" s="71"/>
      <c r="F787" s="72"/>
      <c r="G787" s="73"/>
      <c r="H787" s="73"/>
      <c r="I787" s="74"/>
      <c r="J787" s="75"/>
      <c r="K787" s="75"/>
      <c r="L787" s="75"/>
      <c r="M787" s="75"/>
      <c r="N787" s="75"/>
      <c r="O787" s="75"/>
      <c r="P787" s="76"/>
      <c r="Q787" s="77"/>
      <c r="R787" s="78"/>
      <c r="S787" s="76"/>
      <c r="T787" s="76"/>
      <c r="U787" s="76"/>
      <c r="V787" s="76"/>
      <c r="W787" s="76"/>
      <c r="X787" s="76"/>
      <c r="Y787" s="76"/>
      <c r="Z787" s="76"/>
      <c r="AA787" s="76"/>
      <c r="AB787" s="76"/>
      <c r="AC787" s="76"/>
      <c r="AD787" s="76"/>
      <c r="AE787" s="76"/>
      <c r="AF787" s="76"/>
      <c r="AG787" s="76"/>
      <c r="AH787" s="76"/>
      <c r="AI787" s="76"/>
      <c r="AJ787" s="76"/>
      <c r="AK787" s="76"/>
      <c r="AL787" s="76"/>
      <c r="AM787" s="76"/>
      <c r="AN787" s="76"/>
      <c r="AO787" s="76"/>
      <c r="AP787" s="76"/>
      <c r="AQ787" s="76"/>
      <c r="AR787" s="76"/>
      <c r="AS787" s="76"/>
      <c r="AT787" s="76"/>
      <c r="AU787" s="76"/>
      <c r="AV787" s="79"/>
      <c r="AW787" s="79" t="e">
        <f>IF(AND($AW$3=#REF!,#REF!=Y787),AV787,"")</f>
        <v>#REF!</v>
      </c>
    </row>
    <row r="788" spans="1:49" ht="21" customHeight="1" thickBot="1">
      <c r="A788" s="68"/>
      <c r="B788" s="68"/>
      <c r="C788" s="69"/>
      <c r="D788" s="70"/>
      <c r="E788" s="71"/>
      <c r="F788" s="72"/>
      <c r="G788" s="73"/>
      <c r="H788" s="73"/>
      <c r="I788" s="74"/>
      <c r="J788" s="75"/>
      <c r="K788" s="75"/>
      <c r="L788" s="75"/>
      <c r="M788" s="75"/>
      <c r="N788" s="75"/>
      <c r="O788" s="75"/>
      <c r="P788" s="76"/>
      <c r="Q788" s="77"/>
      <c r="R788" s="78"/>
      <c r="S788" s="76"/>
      <c r="T788" s="76"/>
      <c r="U788" s="76"/>
      <c r="V788" s="76"/>
      <c r="W788" s="76"/>
      <c r="X788" s="76"/>
      <c r="Y788" s="76"/>
      <c r="Z788" s="76"/>
      <c r="AA788" s="76"/>
      <c r="AB788" s="76"/>
      <c r="AC788" s="76"/>
      <c r="AD788" s="76"/>
      <c r="AE788" s="76"/>
      <c r="AF788" s="76"/>
      <c r="AG788" s="76"/>
      <c r="AH788" s="76"/>
      <c r="AI788" s="76"/>
      <c r="AJ788" s="76"/>
      <c r="AK788" s="76"/>
      <c r="AL788" s="76"/>
      <c r="AM788" s="76"/>
      <c r="AN788" s="76"/>
      <c r="AO788" s="76"/>
      <c r="AP788" s="76"/>
      <c r="AQ788" s="76"/>
      <c r="AR788" s="76"/>
      <c r="AS788" s="76"/>
      <c r="AT788" s="76"/>
      <c r="AU788" s="76"/>
      <c r="AV788" s="79"/>
      <c r="AW788" s="79" t="e">
        <f>IF(AND($AW$3=#REF!,#REF!=Y788),AV788,"")</f>
        <v>#REF!</v>
      </c>
    </row>
    <row r="789" spans="1:49" ht="21" customHeight="1" thickBot="1">
      <c r="A789" s="68"/>
      <c r="B789" s="68"/>
      <c r="C789" s="69"/>
      <c r="D789" s="70"/>
      <c r="E789" s="71"/>
      <c r="F789" s="72"/>
      <c r="G789" s="73"/>
      <c r="H789" s="73"/>
      <c r="I789" s="74"/>
      <c r="J789" s="75"/>
      <c r="K789" s="75"/>
      <c r="L789" s="75"/>
      <c r="M789" s="75"/>
      <c r="N789" s="75"/>
      <c r="O789" s="75"/>
      <c r="P789" s="76"/>
      <c r="Q789" s="77"/>
      <c r="R789" s="78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/>
      <c r="AJ789" s="76"/>
      <c r="AK789" s="76"/>
      <c r="AL789" s="76"/>
      <c r="AM789" s="76"/>
      <c r="AN789" s="76"/>
      <c r="AO789" s="76"/>
      <c r="AP789" s="76"/>
      <c r="AQ789" s="76"/>
      <c r="AR789" s="76"/>
      <c r="AS789" s="76"/>
      <c r="AT789" s="76"/>
      <c r="AU789" s="76"/>
      <c r="AV789" s="79"/>
      <c r="AW789" s="79" t="e">
        <f>IF(AND($AW$3=#REF!,#REF!=Y789),AV789,"")</f>
        <v>#REF!</v>
      </c>
    </row>
    <row r="790" spans="1:49" ht="21" customHeight="1" thickBot="1">
      <c r="A790" s="68"/>
      <c r="B790" s="68"/>
      <c r="C790" s="69"/>
      <c r="D790" s="70"/>
      <c r="E790" s="71"/>
      <c r="F790" s="72"/>
      <c r="G790" s="73"/>
      <c r="H790" s="73"/>
      <c r="I790" s="74"/>
      <c r="J790" s="75"/>
      <c r="K790" s="75"/>
      <c r="L790" s="75"/>
      <c r="M790" s="75"/>
      <c r="N790" s="75"/>
      <c r="O790" s="75"/>
      <c r="P790" s="76"/>
      <c r="Q790" s="77"/>
      <c r="R790" s="78"/>
      <c r="S790" s="76"/>
      <c r="T790" s="76"/>
      <c r="U790" s="76"/>
      <c r="V790" s="76"/>
      <c r="W790" s="76"/>
      <c r="X790" s="76"/>
      <c r="Y790" s="76"/>
      <c r="Z790" s="76"/>
      <c r="AA790" s="76"/>
      <c r="AB790" s="76"/>
      <c r="AC790" s="76"/>
      <c r="AD790" s="76"/>
      <c r="AE790" s="76"/>
      <c r="AF790" s="76"/>
      <c r="AG790" s="76"/>
      <c r="AH790" s="76"/>
      <c r="AI790" s="76"/>
      <c r="AJ790" s="76"/>
      <c r="AK790" s="76"/>
      <c r="AL790" s="76"/>
      <c r="AM790" s="76"/>
      <c r="AN790" s="76"/>
      <c r="AO790" s="76"/>
      <c r="AP790" s="76"/>
      <c r="AQ790" s="76"/>
      <c r="AR790" s="76"/>
      <c r="AS790" s="76"/>
      <c r="AT790" s="76"/>
      <c r="AU790" s="76"/>
      <c r="AV790" s="79"/>
      <c r="AW790" s="79" t="e">
        <f>IF(AND($AW$3=#REF!,#REF!=Y790),AV790,"")</f>
        <v>#REF!</v>
      </c>
    </row>
    <row r="791" spans="1:49" ht="21" customHeight="1" thickBot="1">
      <c r="A791" s="68"/>
      <c r="B791" s="68"/>
      <c r="C791" s="69"/>
      <c r="D791" s="70"/>
      <c r="E791" s="71"/>
      <c r="F791" s="72"/>
      <c r="G791" s="73"/>
      <c r="H791" s="73"/>
      <c r="I791" s="74"/>
      <c r="J791" s="75"/>
      <c r="K791" s="75"/>
      <c r="L791" s="75"/>
      <c r="M791" s="75"/>
      <c r="N791" s="75"/>
      <c r="O791" s="75"/>
      <c r="P791" s="76"/>
      <c r="Q791" s="77"/>
      <c r="R791" s="78"/>
      <c r="S791" s="76"/>
      <c r="T791" s="76"/>
      <c r="U791" s="76"/>
      <c r="V791" s="76"/>
      <c r="W791" s="76"/>
      <c r="X791" s="76"/>
      <c r="Y791" s="76"/>
      <c r="Z791" s="76"/>
      <c r="AA791" s="76"/>
      <c r="AB791" s="76"/>
      <c r="AC791" s="76"/>
      <c r="AD791" s="76"/>
      <c r="AE791" s="76"/>
      <c r="AF791" s="76"/>
      <c r="AG791" s="76"/>
      <c r="AH791" s="76"/>
      <c r="AI791" s="76"/>
      <c r="AJ791" s="76"/>
      <c r="AK791" s="76"/>
      <c r="AL791" s="76"/>
      <c r="AM791" s="76"/>
      <c r="AN791" s="76"/>
      <c r="AO791" s="76"/>
      <c r="AP791" s="76"/>
      <c r="AQ791" s="76"/>
      <c r="AR791" s="76"/>
      <c r="AS791" s="76"/>
      <c r="AT791" s="76"/>
      <c r="AU791" s="76"/>
      <c r="AV791" s="79"/>
      <c r="AW791" s="79" t="e">
        <f>IF(AND($AW$3=#REF!,#REF!=Y791),AV791,"")</f>
        <v>#REF!</v>
      </c>
    </row>
    <row r="792" spans="1:49" ht="21" customHeight="1" thickBot="1">
      <c r="A792" s="68"/>
      <c r="B792" s="68"/>
      <c r="C792" s="69"/>
      <c r="D792" s="70"/>
      <c r="E792" s="71"/>
      <c r="F792" s="72"/>
      <c r="G792" s="73"/>
      <c r="H792" s="73"/>
      <c r="I792" s="74"/>
      <c r="J792" s="75"/>
      <c r="K792" s="75"/>
      <c r="L792" s="75"/>
      <c r="M792" s="75"/>
      <c r="N792" s="75"/>
      <c r="O792" s="75"/>
      <c r="P792" s="76"/>
      <c r="Q792" s="77"/>
      <c r="R792" s="78"/>
      <c r="S792" s="76"/>
      <c r="T792" s="76"/>
      <c r="U792" s="76"/>
      <c r="V792" s="76"/>
      <c r="W792" s="76"/>
      <c r="X792" s="76"/>
      <c r="Y792" s="76"/>
      <c r="Z792" s="76"/>
      <c r="AA792" s="76"/>
      <c r="AB792" s="76"/>
      <c r="AC792" s="76"/>
      <c r="AD792" s="76"/>
      <c r="AE792" s="76"/>
      <c r="AF792" s="76"/>
      <c r="AG792" s="76"/>
      <c r="AH792" s="76"/>
      <c r="AI792" s="76"/>
      <c r="AJ792" s="76"/>
      <c r="AK792" s="76"/>
      <c r="AL792" s="76"/>
      <c r="AM792" s="76"/>
      <c r="AN792" s="76"/>
      <c r="AO792" s="76"/>
      <c r="AP792" s="76"/>
      <c r="AQ792" s="76"/>
      <c r="AR792" s="76"/>
      <c r="AS792" s="76"/>
      <c r="AT792" s="76"/>
      <c r="AU792" s="76"/>
      <c r="AV792" s="79"/>
      <c r="AW792" s="79" t="e">
        <f>IF(AND($AW$3=#REF!,#REF!=Y792),AV792,"")</f>
        <v>#REF!</v>
      </c>
    </row>
    <row r="793" spans="1:49" ht="21" customHeight="1" thickBot="1">
      <c r="A793" s="68"/>
      <c r="B793" s="68"/>
      <c r="C793" s="69"/>
      <c r="D793" s="70"/>
      <c r="E793" s="71"/>
      <c r="F793" s="72"/>
      <c r="G793" s="73"/>
      <c r="H793" s="73"/>
      <c r="I793" s="74"/>
      <c r="J793" s="75"/>
      <c r="K793" s="75"/>
      <c r="L793" s="75"/>
      <c r="M793" s="75"/>
      <c r="N793" s="75"/>
      <c r="O793" s="75"/>
      <c r="P793" s="76"/>
      <c r="Q793" s="77"/>
      <c r="R793" s="78"/>
      <c r="S793" s="76"/>
      <c r="T793" s="76"/>
      <c r="U793" s="76"/>
      <c r="V793" s="76"/>
      <c r="W793" s="76"/>
      <c r="X793" s="76"/>
      <c r="Y793" s="76"/>
      <c r="Z793" s="76"/>
      <c r="AA793" s="76"/>
      <c r="AB793" s="76"/>
      <c r="AC793" s="76"/>
      <c r="AD793" s="76"/>
      <c r="AE793" s="76"/>
      <c r="AF793" s="76"/>
      <c r="AG793" s="76"/>
      <c r="AH793" s="76"/>
      <c r="AI793" s="76"/>
      <c r="AJ793" s="76"/>
      <c r="AK793" s="76"/>
      <c r="AL793" s="76"/>
      <c r="AM793" s="76"/>
      <c r="AN793" s="76"/>
      <c r="AO793" s="76"/>
      <c r="AP793" s="76"/>
      <c r="AQ793" s="76"/>
      <c r="AR793" s="76"/>
      <c r="AS793" s="76"/>
      <c r="AT793" s="76"/>
      <c r="AU793" s="76"/>
      <c r="AV793" s="79"/>
      <c r="AW793" s="79" t="e">
        <f>IF(AND($AW$3=#REF!,#REF!=Y793),AV793,"")</f>
        <v>#REF!</v>
      </c>
    </row>
    <row r="794" spans="1:49" ht="21" customHeight="1" thickBot="1">
      <c r="A794" s="68"/>
      <c r="B794" s="68"/>
      <c r="C794" s="69"/>
      <c r="D794" s="70"/>
      <c r="E794" s="71"/>
      <c r="F794" s="72"/>
      <c r="G794" s="73"/>
      <c r="H794" s="73"/>
      <c r="I794" s="74"/>
      <c r="J794" s="75"/>
      <c r="K794" s="75"/>
      <c r="L794" s="75"/>
      <c r="M794" s="75"/>
      <c r="N794" s="75"/>
      <c r="O794" s="75"/>
      <c r="P794" s="76"/>
      <c r="Q794" s="77"/>
      <c r="R794" s="78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/>
      <c r="AJ794" s="76"/>
      <c r="AK794" s="76"/>
      <c r="AL794" s="76"/>
      <c r="AM794" s="76"/>
      <c r="AN794" s="76"/>
      <c r="AO794" s="76"/>
      <c r="AP794" s="76"/>
      <c r="AQ794" s="76"/>
      <c r="AR794" s="76"/>
      <c r="AS794" s="76"/>
      <c r="AT794" s="76"/>
      <c r="AU794" s="76"/>
      <c r="AV794" s="79"/>
      <c r="AW794" s="79" t="e">
        <f>IF(AND($AW$3=#REF!,#REF!=Y794),AV794,"")</f>
        <v>#REF!</v>
      </c>
    </row>
    <row r="795" spans="1:49" ht="21" customHeight="1" thickBot="1">
      <c r="A795" s="68"/>
      <c r="B795" s="68"/>
      <c r="C795" s="69"/>
      <c r="D795" s="70"/>
      <c r="E795" s="71"/>
      <c r="F795" s="72"/>
      <c r="G795" s="73"/>
      <c r="H795" s="73"/>
      <c r="I795" s="74"/>
      <c r="J795" s="75"/>
      <c r="K795" s="75"/>
      <c r="L795" s="75"/>
      <c r="M795" s="75"/>
      <c r="N795" s="75"/>
      <c r="O795" s="75"/>
      <c r="P795" s="76"/>
      <c r="Q795" s="77"/>
      <c r="R795" s="78"/>
      <c r="S795" s="76"/>
      <c r="T795" s="76"/>
      <c r="U795" s="76"/>
      <c r="V795" s="76"/>
      <c r="W795" s="76"/>
      <c r="X795" s="76"/>
      <c r="Y795" s="76"/>
      <c r="Z795" s="76"/>
      <c r="AA795" s="76"/>
      <c r="AB795" s="76"/>
      <c r="AC795" s="76"/>
      <c r="AD795" s="76"/>
      <c r="AE795" s="76"/>
      <c r="AF795" s="76"/>
      <c r="AG795" s="76"/>
      <c r="AH795" s="76"/>
      <c r="AI795" s="76"/>
      <c r="AJ795" s="76"/>
      <c r="AK795" s="76"/>
      <c r="AL795" s="76"/>
      <c r="AM795" s="76"/>
      <c r="AN795" s="76"/>
      <c r="AO795" s="76"/>
      <c r="AP795" s="76"/>
      <c r="AQ795" s="76"/>
      <c r="AR795" s="76"/>
      <c r="AS795" s="76"/>
      <c r="AT795" s="76"/>
      <c r="AU795" s="76"/>
      <c r="AV795" s="79"/>
      <c r="AW795" s="79" t="e">
        <f>IF(AND($AW$3=#REF!,#REF!=Y795),AV795,"")</f>
        <v>#REF!</v>
      </c>
    </row>
    <row r="796" spans="1:49" ht="21" customHeight="1" thickBot="1">
      <c r="A796" s="68"/>
      <c r="B796" s="68"/>
      <c r="C796" s="69"/>
      <c r="D796" s="70"/>
      <c r="E796" s="71"/>
      <c r="F796" s="72"/>
      <c r="G796" s="73"/>
      <c r="H796" s="73"/>
      <c r="I796" s="74"/>
      <c r="J796" s="75"/>
      <c r="K796" s="75"/>
      <c r="L796" s="75"/>
      <c r="M796" s="75"/>
      <c r="N796" s="75"/>
      <c r="O796" s="75"/>
      <c r="P796" s="76"/>
      <c r="Q796" s="77"/>
      <c r="R796" s="78"/>
      <c r="S796" s="76"/>
      <c r="T796" s="76"/>
      <c r="U796" s="76"/>
      <c r="V796" s="76"/>
      <c r="W796" s="76"/>
      <c r="X796" s="76"/>
      <c r="Y796" s="76"/>
      <c r="Z796" s="76"/>
      <c r="AA796" s="76"/>
      <c r="AB796" s="76"/>
      <c r="AC796" s="76"/>
      <c r="AD796" s="76"/>
      <c r="AE796" s="76"/>
      <c r="AF796" s="76"/>
      <c r="AG796" s="76"/>
      <c r="AH796" s="76"/>
      <c r="AI796" s="76"/>
      <c r="AJ796" s="76"/>
      <c r="AK796" s="76"/>
      <c r="AL796" s="76"/>
      <c r="AM796" s="76"/>
      <c r="AN796" s="76"/>
      <c r="AO796" s="76"/>
      <c r="AP796" s="76"/>
      <c r="AQ796" s="76"/>
      <c r="AR796" s="76"/>
      <c r="AS796" s="76"/>
      <c r="AT796" s="76"/>
      <c r="AU796" s="76"/>
      <c r="AV796" s="79"/>
      <c r="AW796" s="79" t="e">
        <f>IF(AND($AW$3=#REF!,#REF!=Y796),AV796,"")</f>
        <v>#REF!</v>
      </c>
    </row>
    <row r="797" spans="1:49" ht="21" customHeight="1" thickBot="1">
      <c r="A797" s="68"/>
      <c r="B797" s="68"/>
      <c r="C797" s="69"/>
      <c r="D797" s="70"/>
      <c r="E797" s="71"/>
      <c r="F797" s="72"/>
      <c r="G797" s="73"/>
      <c r="H797" s="73"/>
      <c r="I797" s="74"/>
      <c r="J797" s="75"/>
      <c r="K797" s="75"/>
      <c r="L797" s="75"/>
      <c r="M797" s="75"/>
      <c r="N797" s="75"/>
      <c r="O797" s="75"/>
      <c r="P797" s="76"/>
      <c r="Q797" s="77"/>
      <c r="R797" s="78"/>
      <c r="S797" s="76"/>
      <c r="T797" s="76"/>
      <c r="U797" s="76"/>
      <c r="V797" s="76"/>
      <c r="W797" s="76"/>
      <c r="X797" s="76"/>
      <c r="Y797" s="76"/>
      <c r="Z797" s="76"/>
      <c r="AA797" s="76"/>
      <c r="AB797" s="76"/>
      <c r="AC797" s="76"/>
      <c r="AD797" s="76"/>
      <c r="AE797" s="76"/>
      <c r="AF797" s="76"/>
      <c r="AG797" s="76"/>
      <c r="AH797" s="76"/>
      <c r="AI797" s="76"/>
      <c r="AJ797" s="76"/>
      <c r="AK797" s="76"/>
      <c r="AL797" s="76"/>
      <c r="AM797" s="76"/>
      <c r="AN797" s="76"/>
      <c r="AO797" s="76"/>
      <c r="AP797" s="76"/>
      <c r="AQ797" s="76"/>
      <c r="AR797" s="76"/>
      <c r="AS797" s="76"/>
      <c r="AT797" s="76"/>
      <c r="AU797" s="76"/>
      <c r="AV797" s="79"/>
      <c r="AW797" s="79" t="e">
        <f>IF(AND($AW$3=#REF!,#REF!=Y797),AV797,"")</f>
        <v>#REF!</v>
      </c>
    </row>
    <row r="798" spans="1:49" ht="21" customHeight="1" thickBot="1">
      <c r="A798" s="68"/>
      <c r="B798" s="68"/>
      <c r="C798" s="69"/>
      <c r="D798" s="70"/>
      <c r="E798" s="71"/>
      <c r="F798" s="72"/>
      <c r="G798" s="73"/>
      <c r="H798" s="73"/>
      <c r="I798" s="74"/>
      <c r="J798" s="75"/>
      <c r="K798" s="75"/>
      <c r="L798" s="75"/>
      <c r="M798" s="75"/>
      <c r="N798" s="75"/>
      <c r="O798" s="75"/>
      <c r="P798" s="76"/>
      <c r="Q798" s="77"/>
      <c r="R798" s="78"/>
      <c r="S798" s="76"/>
      <c r="T798" s="76"/>
      <c r="U798" s="76"/>
      <c r="V798" s="76"/>
      <c r="W798" s="76"/>
      <c r="X798" s="76"/>
      <c r="Y798" s="76"/>
      <c r="Z798" s="76"/>
      <c r="AA798" s="76"/>
      <c r="AB798" s="76"/>
      <c r="AC798" s="76"/>
      <c r="AD798" s="76"/>
      <c r="AE798" s="76"/>
      <c r="AF798" s="76"/>
      <c r="AG798" s="76"/>
      <c r="AH798" s="76"/>
      <c r="AI798" s="76"/>
      <c r="AJ798" s="76"/>
      <c r="AK798" s="76"/>
      <c r="AL798" s="76"/>
      <c r="AM798" s="76"/>
      <c r="AN798" s="76"/>
      <c r="AO798" s="76"/>
      <c r="AP798" s="76"/>
      <c r="AQ798" s="76"/>
      <c r="AR798" s="76"/>
      <c r="AS798" s="76"/>
      <c r="AT798" s="76"/>
      <c r="AU798" s="76"/>
      <c r="AV798" s="79"/>
      <c r="AW798" s="79" t="e">
        <f>IF(AND($AW$3=#REF!,#REF!=Y798),AV798,"")</f>
        <v>#REF!</v>
      </c>
    </row>
    <row r="799" spans="1:49" ht="21" customHeight="1" thickBot="1">
      <c r="A799" s="68"/>
      <c r="B799" s="68"/>
      <c r="C799" s="69"/>
      <c r="D799" s="70"/>
      <c r="E799" s="71"/>
      <c r="F799" s="72"/>
      <c r="G799" s="73"/>
      <c r="H799" s="73"/>
      <c r="I799" s="74"/>
      <c r="J799" s="75"/>
      <c r="K799" s="75"/>
      <c r="L799" s="75"/>
      <c r="M799" s="75"/>
      <c r="N799" s="75"/>
      <c r="O799" s="75"/>
      <c r="P799" s="76"/>
      <c r="Q799" s="77"/>
      <c r="R799" s="78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/>
      <c r="AJ799" s="76"/>
      <c r="AK799" s="76"/>
      <c r="AL799" s="76"/>
      <c r="AM799" s="76"/>
      <c r="AN799" s="76"/>
      <c r="AO799" s="76"/>
      <c r="AP799" s="76"/>
      <c r="AQ799" s="76"/>
      <c r="AR799" s="76"/>
      <c r="AS799" s="76"/>
      <c r="AT799" s="76"/>
      <c r="AU799" s="76"/>
      <c r="AV799" s="79"/>
      <c r="AW799" s="79" t="e">
        <f>IF(AND($AW$3=#REF!,#REF!=Y799),AV799,"")</f>
        <v>#REF!</v>
      </c>
    </row>
    <row r="800" spans="1:49" ht="21" customHeight="1" thickBot="1">
      <c r="A800" s="68"/>
      <c r="B800" s="68"/>
      <c r="C800" s="69"/>
      <c r="D800" s="70"/>
      <c r="E800" s="71"/>
      <c r="F800" s="72"/>
      <c r="G800" s="73"/>
      <c r="H800" s="73"/>
      <c r="I800" s="74"/>
      <c r="J800" s="75"/>
      <c r="K800" s="75"/>
      <c r="L800" s="75"/>
      <c r="M800" s="75"/>
      <c r="N800" s="75"/>
      <c r="O800" s="75"/>
      <c r="P800" s="76"/>
      <c r="Q800" s="77"/>
      <c r="R800" s="78"/>
      <c r="S800" s="76"/>
      <c r="T800" s="76"/>
      <c r="U800" s="76"/>
      <c r="V800" s="76"/>
      <c r="W800" s="76"/>
      <c r="X800" s="76"/>
      <c r="Y800" s="76"/>
      <c r="Z800" s="76"/>
      <c r="AA800" s="76"/>
      <c r="AB800" s="76"/>
      <c r="AC800" s="76"/>
      <c r="AD800" s="76"/>
      <c r="AE800" s="76"/>
      <c r="AF800" s="76"/>
      <c r="AG800" s="76"/>
      <c r="AH800" s="76"/>
      <c r="AI800" s="76"/>
      <c r="AJ800" s="76"/>
      <c r="AK800" s="76"/>
      <c r="AL800" s="76"/>
      <c r="AM800" s="76"/>
      <c r="AN800" s="76"/>
      <c r="AO800" s="76"/>
      <c r="AP800" s="76"/>
      <c r="AQ800" s="76"/>
      <c r="AR800" s="76"/>
      <c r="AS800" s="76"/>
      <c r="AT800" s="76"/>
      <c r="AU800" s="76"/>
      <c r="AV800" s="79"/>
      <c r="AW800" s="79" t="e">
        <f>IF(AND($AW$3=#REF!,#REF!=Y800),AV800,"")</f>
        <v>#REF!</v>
      </c>
    </row>
    <row r="801" spans="1:49" ht="21" customHeight="1" thickBot="1">
      <c r="A801" s="68"/>
      <c r="B801" s="68"/>
      <c r="C801" s="69"/>
      <c r="D801" s="70"/>
      <c r="E801" s="71"/>
      <c r="F801" s="72"/>
      <c r="G801" s="73"/>
      <c r="H801" s="73"/>
      <c r="I801" s="74"/>
      <c r="J801" s="75"/>
      <c r="K801" s="75"/>
      <c r="L801" s="75"/>
      <c r="M801" s="75"/>
      <c r="N801" s="75"/>
      <c r="O801" s="75"/>
      <c r="P801" s="76"/>
      <c r="Q801" s="77"/>
      <c r="R801" s="78"/>
      <c r="S801" s="76"/>
      <c r="T801" s="76"/>
      <c r="U801" s="76"/>
      <c r="V801" s="76"/>
      <c r="W801" s="76"/>
      <c r="X801" s="76"/>
      <c r="Y801" s="76"/>
      <c r="Z801" s="76"/>
      <c r="AA801" s="76"/>
      <c r="AB801" s="76"/>
      <c r="AC801" s="76"/>
      <c r="AD801" s="76"/>
      <c r="AE801" s="76"/>
      <c r="AF801" s="76"/>
      <c r="AG801" s="76"/>
      <c r="AH801" s="76"/>
      <c r="AI801" s="76"/>
      <c r="AJ801" s="76"/>
      <c r="AK801" s="76"/>
      <c r="AL801" s="76"/>
      <c r="AM801" s="76"/>
      <c r="AN801" s="76"/>
      <c r="AO801" s="76"/>
      <c r="AP801" s="76"/>
      <c r="AQ801" s="76"/>
      <c r="AR801" s="76"/>
      <c r="AS801" s="76"/>
      <c r="AT801" s="76"/>
      <c r="AU801" s="76"/>
      <c r="AV801" s="79"/>
      <c r="AW801" s="79" t="e">
        <f>IF(AND($AW$3=#REF!,#REF!=Y801),AV801,"")</f>
        <v>#REF!</v>
      </c>
    </row>
    <row r="802" spans="1:49" ht="21" customHeight="1" thickBot="1">
      <c r="A802" s="68"/>
      <c r="B802" s="68"/>
      <c r="C802" s="69"/>
      <c r="D802" s="70"/>
      <c r="E802" s="71"/>
      <c r="F802" s="72"/>
      <c r="G802" s="73"/>
      <c r="H802" s="73"/>
      <c r="I802" s="74"/>
      <c r="J802" s="75"/>
      <c r="K802" s="75"/>
      <c r="L802" s="75"/>
      <c r="M802" s="75"/>
      <c r="N802" s="75"/>
      <c r="O802" s="75"/>
      <c r="P802" s="76"/>
      <c r="Q802" s="77"/>
      <c r="R802" s="78"/>
      <c r="S802" s="76"/>
      <c r="T802" s="76"/>
      <c r="U802" s="76"/>
      <c r="V802" s="76"/>
      <c r="W802" s="76"/>
      <c r="X802" s="76"/>
      <c r="Y802" s="76"/>
      <c r="Z802" s="76"/>
      <c r="AA802" s="76"/>
      <c r="AB802" s="76"/>
      <c r="AC802" s="76"/>
      <c r="AD802" s="76"/>
      <c r="AE802" s="76"/>
      <c r="AF802" s="76"/>
      <c r="AG802" s="76"/>
      <c r="AH802" s="76"/>
      <c r="AI802" s="76"/>
      <c r="AJ802" s="76"/>
      <c r="AK802" s="76"/>
      <c r="AL802" s="76"/>
      <c r="AM802" s="76"/>
      <c r="AN802" s="76"/>
      <c r="AO802" s="76"/>
      <c r="AP802" s="76"/>
      <c r="AQ802" s="76"/>
      <c r="AR802" s="76"/>
      <c r="AS802" s="76"/>
      <c r="AT802" s="76"/>
      <c r="AU802" s="76"/>
      <c r="AV802" s="79"/>
      <c r="AW802" s="79" t="e">
        <f>IF(AND($AW$3=#REF!,#REF!=Y802),AV802,"")</f>
        <v>#REF!</v>
      </c>
    </row>
    <row r="803" spans="1:49" ht="21" customHeight="1" thickBot="1">
      <c r="A803" s="68"/>
      <c r="B803" s="68"/>
      <c r="C803" s="69"/>
      <c r="D803" s="70"/>
      <c r="E803" s="71"/>
      <c r="F803" s="72"/>
      <c r="G803" s="73"/>
      <c r="H803" s="73"/>
      <c r="I803" s="74"/>
      <c r="J803" s="75"/>
      <c r="K803" s="75"/>
      <c r="L803" s="75"/>
      <c r="M803" s="75"/>
      <c r="N803" s="75"/>
      <c r="O803" s="75"/>
      <c r="P803" s="76"/>
      <c r="Q803" s="77"/>
      <c r="R803" s="78"/>
      <c r="S803" s="76"/>
      <c r="T803" s="76"/>
      <c r="U803" s="76"/>
      <c r="V803" s="76"/>
      <c r="W803" s="76"/>
      <c r="X803" s="76"/>
      <c r="Y803" s="76"/>
      <c r="Z803" s="76"/>
      <c r="AA803" s="76"/>
      <c r="AB803" s="76"/>
      <c r="AC803" s="76"/>
      <c r="AD803" s="76"/>
      <c r="AE803" s="76"/>
      <c r="AF803" s="76"/>
      <c r="AG803" s="76"/>
      <c r="AH803" s="76"/>
      <c r="AI803" s="76"/>
      <c r="AJ803" s="76"/>
      <c r="AK803" s="76"/>
      <c r="AL803" s="76"/>
      <c r="AM803" s="76"/>
      <c r="AN803" s="76"/>
      <c r="AO803" s="76"/>
      <c r="AP803" s="76"/>
      <c r="AQ803" s="76"/>
      <c r="AR803" s="76"/>
      <c r="AS803" s="76"/>
      <c r="AT803" s="76"/>
      <c r="AU803" s="76"/>
      <c r="AV803" s="79"/>
      <c r="AW803" s="79" t="e">
        <f>IF(AND($AW$3=#REF!,#REF!=Y803),AV803,"")</f>
        <v>#REF!</v>
      </c>
    </row>
    <row r="804" spans="1:49" ht="21" customHeight="1" thickBot="1">
      <c r="A804" s="68"/>
      <c r="B804" s="68"/>
      <c r="C804" s="69"/>
      <c r="D804" s="70"/>
      <c r="E804" s="71"/>
      <c r="F804" s="72"/>
      <c r="G804" s="73"/>
      <c r="H804" s="73"/>
      <c r="I804" s="74"/>
      <c r="J804" s="75"/>
      <c r="K804" s="75"/>
      <c r="L804" s="75"/>
      <c r="M804" s="75"/>
      <c r="N804" s="75"/>
      <c r="O804" s="75"/>
      <c r="P804" s="76"/>
      <c r="Q804" s="77"/>
      <c r="R804" s="78"/>
      <c r="S804" s="76"/>
      <c r="T804" s="76"/>
      <c r="U804" s="76"/>
      <c r="V804" s="76"/>
      <c r="W804" s="76"/>
      <c r="X804" s="76"/>
      <c r="Y804" s="76"/>
      <c r="Z804" s="76"/>
      <c r="AA804" s="76"/>
      <c r="AB804" s="76"/>
      <c r="AC804" s="76"/>
      <c r="AD804" s="76"/>
      <c r="AE804" s="76"/>
      <c r="AF804" s="76"/>
      <c r="AG804" s="76"/>
      <c r="AH804" s="76"/>
      <c r="AI804" s="76"/>
      <c r="AJ804" s="76"/>
      <c r="AK804" s="76"/>
      <c r="AL804" s="76"/>
      <c r="AM804" s="76"/>
      <c r="AN804" s="76"/>
      <c r="AO804" s="76"/>
      <c r="AP804" s="76"/>
      <c r="AQ804" s="76"/>
      <c r="AR804" s="76"/>
      <c r="AS804" s="76"/>
      <c r="AT804" s="76"/>
      <c r="AU804" s="76"/>
      <c r="AV804" s="79"/>
      <c r="AW804" s="79" t="e">
        <f>IF(AND($AW$3=#REF!,#REF!=Y804),AV804,"")</f>
        <v>#REF!</v>
      </c>
    </row>
    <row r="805" spans="1:49" ht="21" customHeight="1" thickBot="1">
      <c r="A805" s="68"/>
      <c r="B805" s="68"/>
      <c r="C805" s="69"/>
      <c r="D805" s="70"/>
      <c r="E805" s="71"/>
      <c r="F805" s="72"/>
      <c r="G805" s="73"/>
      <c r="H805" s="73"/>
      <c r="I805" s="74"/>
      <c r="J805" s="75"/>
      <c r="K805" s="75"/>
      <c r="L805" s="75"/>
      <c r="M805" s="75"/>
      <c r="N805" s="75"/>
      <c r="O805" s="75"/>
      <c r="P805" s="76"/>
      <c r="Q805" s="77"/>
      <c r="R805" s="78"/>
      <c r="S805" s="76"/>
      <c r="T805" s="76"/>
      <c r="U805" s="76"/>
      <c r="V805" s="76"/>
      <c r="W805" s="76"/>
      <c r="X805" s="76"/>
      <c r="Y805" s="76"/>
      <c r="Z805" s="76"/>
      <c r="AA805" s="76"/>
      <c r="AB805" s="76"/>
      <c r="AC805" s="76"/>
      <c r="AD805" s="76"/>
      <c r="AE805" s="76"/>
      <c r="AF805" s="76"/>
      <c r="AG805" s="76"/>
      <c r="AH805" s="76"/>
      <c r="AI805" s="76"/>
      <c r="AJ805" s="76"/>
      <c r="AK805" s="76"/>
      <c r="AL805" s="76"/>
      <c r="AM805" s="76"/>
      <c r="AN805" s="76"/>
      <c r="AO805" s="76"/>
      <c r="AP805" s="76"/>
      <c r="AQ805" s="76"/>
      <c r="AR805" s="76"/>
      <c r="AS805" s="76"/>
      <c r="AT805" s="76"/>
      <c r="AU805" s="76"/>
      <c r="AV805" s="79"/>
      <c r="AW805" s="79" t="e">
        <f>IF(AND($AW$3=#REF!,#REF!=Y805),AV805,"")</f>
        <v>#REF!</v>
      </c>
    </row>
    <row r="806" spans="1:49" ht="21" customHeight="1" thickBot="1">
      <c r="A806" s="68"/>
      <c r="B806" s="68"/>
      <c r="C806" s="69"/>
      <c r="D806" s="70"/>
      <c r="E806" s="71"/>
      <c r="F806" s="72"/>
      <c r="G806" s="73"/>
      <c r="H806" s="73"/>
      <c r="I806" s="74"/>
      <c r="J806" s="75"/>
      <c r="K806" s="75"/>
      <c r="L806" s="75"/>
      <c r="M806" s="75"/>
      <c r="N806" s="75"/>
      <c r="O806" s="75"/>
      <c r="P806" s="76"/>
      <c r="Q806" s="77"/>
      <c r="R806" s="78"/>
      <c r="S806" s="76"/>
      <c r="T806" s="76"/>
      <c r="U806" s="76"/>
      <c r="V806" s="76"/>
      <c r="W806" s="76"/>
      <c r="X806" s="76"/>
      <c r="Y806" s="76"/>
      <c r="Z806" s="76"/>
      <c r="AA806" s="76"/>
      <c r="AB806" s="76"/>
      <c r="AC806" s="76"/>
      <c r="AD806" s="76"/>
      <c r="AE806" s="76"/>
      <c r="AF806" s="76"/>
      <c r="AG806" s="76"/>
      <c r="AH806" s="76"/>
      <c r="AI806" s="76"/>
      <c r="AJ806" s="76"/>
      <c r="AK806" s="76"/>
      <c r="AL806" s="76"/>
      <c r="AM806" s="76"/>
      <c r="AN806" s="76"/>
      <c r="AO806" s="76"/>
      <c r="AP806" s="76"/>
      <c r="AQ806" s="76"/>
      <c r="AR806" s="76"/>
      <c r="AS806" s="76"/>
      <c r="AT806" s="76"/>
      <c r="AU806" s="76"/>
      <c r="AV806" s="79"/>
      <c r="AW806" s="79" t="e">
        <f>IF(AND($AW$3=#REF!,#REF!=Y806),AV806,"")</f>
        <v>#REF!</v>
      </c>
    </row>
    <row r="807" spans="1:49" ht="21" customHeight="1" thickBot="1">
      <c r="A807" s="68"/>
      <c r="B807" s="68"/>
      <c r="C807" s="69"/>
      <c r="D807" s="70"/>
      <c r="E807" s="71"/>
      <c r="F807" s="72"/>
      <c r="G807" s="73"/>
      <c r="H807" s="73"/>
      <c r="I807" s="74"/>
      <c r="J807" s="75"/>
      <c r="K807" s="75"/>
      <c r="L807" s="75"/>
      <c r="M807" s="75"/>
      <c r="N807" s="75"/>
      <c r="O807" s="75"/>
      <c r="P807" s="76"/>
      <c r="Q807" s="77"/>
      <c r="R807" s="78"/>
      <c r="S807" s="76"/>
      <c r="T807" s="76"/>
      <c r="U807" s="76"/>
      <c r="V807" s="76"/>
      <c r="W807" s="76"/>
      <c r="X807" s="76"/>
      <c r="Y807" s="76"/>
      <c r="Z807" s="76"/>
      <c r="AA807" s="76"/>
      <c r="AB807" s="76"/>
      <c r="AC807" s="76"/>
      <c r="AD807" s="76"/>
      <c r="AE807" s="76"/>
      <c r="AF807" s="76"/>
      <c r="AG807" s="76"/>
      <c r="AH807" s="76"/>
      <c r="AI807" s="76"/>
      <c r="AJ807" s="76"/>
      <c r="AK807" s="76"/>
      <c r="AL807" s="76"/>
      <c r="AM807" s="76"/>
      <c r="AN807" s="76"/>
      <c r="AO807" s="76"/>
      <c r="AP807" s="76"/>
      <c r="AQ807" s="76"/>
      <c r="AR807" s="76"/>
      <c r="AS807" s="76"/>
      <c r="AT807" s="76"/>
      <c r="AU807" s="76"/>
      <c r="AV807" s="79"/>
      <c r="AW807" s="79" t="e">
        <f>IF(AND($AW$3=#REF!,#REF!=Y807),AV807,"")</f>
        <v>#REF!</v>
      </c>
    </row>
    <row r="808" spans="1:49" ht="21" customHeight="1" thickBot="1">
      <c r="A808" s="68"/>
      <c r="B808" s="68"/>
      <c r="C808" s="69"/>
      <c r="D808" s="70"/>
      <c r="E808" s="71"/>
      <c r="F808" s="72"/>
      <c r="G808" s="73"/>
      <c r="H808" s="73"/>
      <c r="I808" s="74"/>
      <c r="J808" s="75"/>
      <c r="K808" s="75"/>
      <c r="L808" s="75"/>
      <c r="M808" s="75"/>
      <c r="N808" s="75"/>
      <c r="O808" s="75"/>
      <c r="P808" s="76"/>
      <c r="Q808" s="77"/>
      <c r="R808" s="78"/>
      <c r="S808" s="76"/>
      <c r="T808" s="76"/>
      <c r="U808" s="76"/>
      <c r="V808" s="76"/>
      <c r="W808" s="76"/>
      <c r="X808" s="76"/>
      <c r="Y808" s="76"/>
      <c r="Z808" s="76"/>
      <c r="AA808" s="76"/>
      <c r="AB808" s="76"/>
      <c r="AC808" s="76"/>
      <c r="AD808" s="76"/>
      <c r="AE808" s="76"/>
      <c r="AF808" s="76"/>
      <c r="AG808" s="76"/>
      <c r="AH808" s="76"/>
      <c r="AI808" s="76"/>
      <c r="AJ808" s="76"/>
      <c r="AK808" s="76"/>
      <c r="AL808" s="76"/>
      <c r="AM808" s="76"/>
      <c r="AN808" s="76"/>
      <c r="AO808" s="76"/>
      <c r="AP808" s="76"/>
      <c r="AQ808" s="76"/>
      <c r="AR808" s="76"/>
      <c r="AS808" s="76"/>
      <c r="AT808" s="76"/>
      <c r="AU808" s="76"/>
      <c r="AV808" s="79"/>
      <c r="AW808" s="79" t="e">
        <f>IF(AND($AW$3=#REF!,#REF!=Y808),AV808,"")</f>
        <v>#REF!</v>
      </c>
    </row>
    <row r="809" spans="1:49" ht="21" customHeight="1" thickBot="1">
      <c r="A809" s="68"/>
      <c r="B809" s="68"/>
      <c r="C809" s="69"/>
      <c r="D809" s="70"/>
      <c r="E809" s="71"/>
      <c r="F809" s="72"/>
      <c r="G809" s="73"/>
      <c r="H809" s="73"/>
      <c r="I809" s="74"/>
      <c r="J809" s="75"/>
      <c r="K809" s="75"/>
      <c r="L809" s="75"/>
      <c r="M809" s="75"/>
      <c r="N809" s="75"/>
      <c r="O809" s="75"/>
      <c r="P809" s="76"/>
      <c r="Q809" s="77"/>
      <c r="R809" s="78"/>
      <c r="S809" s="76"/>
      <c r="T809" s="76"/>
      <c r="U809" s="76"/>
      <c r="V809" s="76"/>
      <c r="W809" s="76"/>
      <c r="X809" s="76"/>
      <c r="Y809" s="76"/>
      <c r="Z809" s="76"/>
      <c r="AA809" s="76"/>
      <c r="AB809" s="76"/>
      <c r="AC809" s="76"/>
      <c r="AD809" s="76"/>
      <c r="AE809" s="76"/>
      <c r="AF809" s="76"/>
      <c r="AG809" s="76"/>
      <c r="AH809" s="76"/>
      <c r="AI809" s="76"/>
      <c r="AJ809" s="76"/>
      <c r="AK809" s="76"/>
      <c r="AL809" s="76"/>
      <c r="AM809" s="76"/>
      <c r="AN809" s="76"/>
      <c r="AO809" s="76"/>
      <c r="AP809" s="76"/>
      <c r="AQ809" s="76"/>
      <c r="AR809" s="76"/>
      <c r="AS809" s="76"/>
      <c r="AT809" s="76"/>
      <c r="AU809" s="76"/>
      <c r="AV809" s="79"/>
      <c r="AW809" s="79" t="e">
        <f>IF(AND($AW$3=#REF!,#REF!=Y809),AV809,"")</f>
        <v>#REF!</v>
      </c>
    </row>
    <row r="810" spans="1:49" ht="21" customHeight="1" thickBot="1">
      <c r="A810" s="68"/>
      <c r="B810" s="68"/>
      <c r="C810" s="69"/>
      <c r="D810" s="70"/>
      <c r="E810" s="71"/>
      <c r="F810" s="72"/>
      <c r="G810" s="73"/>
      <c r="H810" s="73"/>
      <c r="I810" s="74"/>
      <c r="J810" s="75"/>
      <c r="K810" s="75"/>
      <c r="L810" s="75"/>
      <c r="M810" s="75"/>
      <c r="N810" s="75"/>
      <c r="O810" s="75"/>
      <c r="P810" s="76"/>
      <c r="Q810" s="77"/>
      <c r="R810" s="78"/>
      <c r="S810" s="76"/>
      <c r="T810" s="76"/>
      <c r="U810" s="76"/>
      <c r="V810" s="76"/>
      <c r="W810" s="76"/>
      <c r="X810" s="76"/>
      <c r="Y810" s="76"/>
      <c r="Z810" s="76"/>
      <c r="AA810" s="76"/>
      <c r="AB810" s="76"/>
      <c r="AC810" s="76"/>
      <c r="AD810" s="76"/>
      <c r="AE810" s="76"/>
      <c r="AF810" s="76"/>
      <c r="AG810" s="76"/>
      <c r="AH810" s="76"/>
      <c r="AI810" s="76"/>
      <c r="AJ810" s="76"/>
      <c r="AK810" s="76"/>
      <c r="AL810" s="76"/>
      <c r="AM810" s="76"/>
      <c r="AN810" s="76"/>
      <c r="AO810" s="76"/>
      <c r="AP810" s="76"/>
      <c r="AQ810" s="76"/>
      <c r="AR810" s="76"/>
      <c r="AS810" s="76"/>
      <c r="AT810" s="76"/>
      <c r="AU810" s="76"/>
      <c r="AV810" s="79"/>
      <c r="AW810" s="79" t="e">
        <f>IF(AND($AW$3=#REF!,#REF!=Y810),AV810,"")</f>
        <v>#REF!</v>
      </c>
    </row>
    <row r="811" spans="1:49" ht="21" customHeight="1" thickBot="1">
      <c r="A811" s="68"/>
      <c r="B811" s="68"/>
      <c r="C811" s="69"/>
      <c r="D811" s="70"/>
      <c r="E811" s="71"/>
      <c r="F811" s="72"/>
      <c r="G811" s="73"/>
      <c r="H811" s="73"/>
      <c r="I811" s="74"/>
      <c r="J811" s="75"/>
      <c r="K811" s="75"/>
      <c r="L811" s="75"/>
      <c r="M811" s="75"/>
      <c r="N811" s="75"/>
      <c r="O811" s="75"/>
      <c r="P811" s="76"/>
      <c r="Q811" s="77"/>
      <c r="R811" s="78"/>
      <c r="S811" s="76"/>
      <c r="T811" s="76"/>
      <c r="U811" s="76"/>
      <c r="V811" s="76"/>
      <c r="W811" s="76"/>
      <c r="X811" s="76"/>
      <c r="Y811" s="76"/>
      <c r="Z811" s="76"/>
      <c r="AA811" s="76"/>
      <c r="AB811" s="76"/>
      <c r="AC811" s="76"/>
      <c r="AD811" s="76"/>
      <c r="AE811" s="76"/>
      <c r="AF811" s="76"/>
      <c r="AG811" s="76"/>
      <c r="AH811" s="76"/>
      <c r="AI811" s="76"/>
      <c r="AJ811" s="76"/>
      <c r="AK811" s="76"/>
      <c r="AL811" s="76"/>
      <c r="AM811" s="76"/>
      <c r="AN811" s="76"/>
      <c r="AO811" s="76"/>
      <c r="AP811" s="76"/>
      <c r="AQ811" s="76"/>
      <c r="AR811" s="76"/>
      <c r="AS811" s="76"/>
      <c r="AT811" s="76"/>
      <c r="AU811" s="76"/>
      <c r="AV811" s="79"/>
      <c r="AW811" s="79" t="e">
        <f>IF(AND($AW$3=#REF!,#REF!=Y811),AV811,"")</f>
        <v>#REF!</v>
      </c>
    </row>
    <row r="812" spans="1:49" ht="21" customHeight="1" thickBot="1">
      <c r="A812" s="68"/>
      <c r="B812" s="68"/>
      <c r="C812" s="69"/>
      <c r="D812" s="70"/>
      <c r="E812" s="71"/>
      <c r="F812" s="72"/>
      <c r="G812" s="73"/>
      <c r="H812" s="73"/>
      <c r="I812" s="74"/>
      <c r="J812" s="75"/>
      <c r="K812" s="75"/>
      <c r="L812" s="75"/>
      <c r="M812" s="75"/>
      <c r="N812" s="75"/>
      <c r="O812" s="75"/>
      <c r="P812" s="76"/>
      <c r="Q812" s="77"/>
      <c r="R812" s="78"/>
      <c r="S812" s="76"/>
      <c r="T812" s="76"/>
      <c r="U812" s="76"/>
      <c r="V812" s="76"/>
      <c r="W812" s="76"/>
      <c r="X812" s="76"/>
      <c r="Y812" s="76"/>
      <c r="Z812" s="76"/>
      <c r="AA812" s="76"/>
      <c r="AB812" s="76"/>
      <c r="AC812" s="76"/>
      <c r="AD812" s="76"/>
      <c r="AE812" s="76"/>
      <c r="AF812" s="76"/>
      <c r="AG812" s="76"/>
      <c r="AH812" s="76"/>
      <c r="AI812" s="76"/>
      <c r="AJ812" s="76"/>
      <c r="AK812" s="76"/>
      <c r="AL812" s="76"/>
      <c r="AM812" s="76"/>
      <c r="AN812" s="76"/>
      <c r="AO812" s="76"/>
      <c r="AP812" s="76"/>
      <c r="AQ812" s="76"/>
      <c r="AR812" s="76"/>
      <c r="AS812" s="76"/>
      <c r="AT812" s="76"/>
      <c r="AU812" s="76"/>
      <c r="AV812" s="79"/>
      <c r="AW812" s="79" t="e">
        <f>IF(AND($AW$3=#REF!,#REF!=Y812),AV812,"")</f>
        <v>#REF!</v>
      </c>
    </row>
    <row r="813" spans="1:49" ht="21" customHeight="1" thickBot="1">
      <c r="A813" s="68"/>
      <c r="B813" s="68"/>
      <c r="C813" s="69"/>
      <c r="D813" s="70"/>
      <c r="E813" s="71"/>
      <c r="F813" s="72"/>
      <c r="G813" s="73"/>
      <c r="H813" s="73"/>
      <c r="I813" s="74"/>
      <c r="J813" s="75"/>
      <c r="K813" s="75"/>
      <c r="L813" s="75"/>
      <c r="M813" s="75"/>
      <c r="N813" s="75"/>
      <c r="O813" s="75"/>
      <c r="P813" s="76"/>
      <c r="Q813" s="77"/>
      <c r="R813" s="78"/>
      <c r="S813" s="76"/>
      <c r="T813" s="76"/>
      <c r="U813" s="76"/>
      <c r="V813" s="76"/>
      <c r="W813" s="76"/>
      <c r="X813" s="76"/>
      <c r="Y813" s="76"/>
      <c r="Z813" s="76"/>
      <c r="AA813" s="76"/>
      <c r="AB813" s="76"/>
      <c r="AC813" s="76"/>
      <c r="AD813" s="76"/>
      <c r="AE813" s="76"/>
      <c r="AF813" s="76"/>
      <c r="AG813" s="76"/>
      <c r="AH813" s="76"/>
      <c r="AI813" s="76"/>
      <c r="AJ813" s="76"/>
      <c r="AK813" s="76"/>
      <c r="AL813" s="76"/>
      <c r="AM813" s="76"/>
      <c r="AN813" s="76"/>
      <c r="AO813" s="76"/>
      <c r="AP813" s="76"/>
      <c r="AQ813" s="76"/>
      <c r="AR813" s="76"/>
      <c r="AS813" s="76"/>
      <c r="AT813" s="76"/>
      <c r="AU813" s="76"/>
      <c r="AV813" s="79"/>
      <c r="AW813" s="79" t="e">
        <f>IF(AND($AW$3=#REF!,#REF!=Y813),AV813,"")</f>
        <v>#REF!</v>
      </c>
    </row>
    <row r="814" spans="1:49" ht="21" customHeight="1" thickBot="1">
      <c r="A814" s="68"/>
      <c r="B814" s="68"/>
      <c r="C814" s="69"/>
      <c r="D814" s="70"/>
      <c r="E814" s="71"/>
      <c r="F814" s="72"/>
      <c r="G814" s="73"/>
      <c r="H814" s="73"/>
      <c r="I814" s="74"/>
      <c r="J814" s="75"/>
      <c r="K814" s="75"/>
      <c r="L814" s="75"/>
      <c r="M814" s="75"/>
      <c r="N814" s="75"/>
      <c r="O814" s="75"/>
      <c r="P814" s="76"/>
      <c r="Q814" s="77"/>
      <c r="R814" s="78"/>
      <c r="S814" s="76"/>
      <c r="T814" s="76"/>
      <c r="U814" s="76"/>
      <c r="V814" s="76"/>
      <c r="W814" s="76"/>
      <c r="X814" s="76"/>
      <c r="Y814" s="76"/>
      <c r="Z814" s="76"/>
      <c r="AA814" s="76"/>
      <c r="AB814" s="76"/>
      <c r="AC814" s="76"/>
      <c r="AD814" s="76"/>
      <c r="AE814" s="76"/>
      <c r="AF814" s="76"/>
      <c r="AG814" s="76"/>
      <c r="AH814" s="76"/>
      <c r="AI814" s="76"/>
      <c r="AJ814" s="76"/>
      <c r="AK814" s="76"/>
      <c r="AL814" s="76"/>
      <c r="AM814" s="76"/>
      <c r="AN814" s="76"/>
      <c r="AO814" s="76"/>
      <c r="AP814" s="76"/>
      <c r="AQ814" s="76"/>
      <c r="AR814" s="76"/>
      <c r="AS814" s="76"/>
      <c r="AT814" s="76"/>
      <c r="AU814" s="76"/>
      <c r="AV814" s="79"/>
      <c r="AW814" s="79" t="e">
        <f>IF(AND($AW$3=#REF!,#REF!=Y814),AV814,"")</f>
        <v>#REF!</v>
      </c>
    </row>
    <row r="815" spans="1:49" ht="21" customHeight="1" thickBot="1">
      <c r="A815" s="68"/>
      <c r="B815" s="68"/>
      <c r="C815" s="69"/>
      <c r="D815" s="70"/>
      <c r="E815" s="71"/>
      <c r="F815" s="72"/>
      <c r="G815" s="73"/>
      <c r="H815" s="73"/>
      <c r="I815" s="74"/>
      <c r="J815" s="75"/>
      <c r="K815" s="75"/>
      <c r="L815" s="75"/>
      <c r="M815" s="75"/>
      <c r="N815" s="75"/>
      <c r="O815" s="75"/>
      <c r="P815" s="76"/>
      <c r="Q815" s="77"/>
      <c r="R815" s="78"/>
      <c r="S815" s="76"/>
      <c r="T815" s="76"/>
      <c r="U815" s="76"/>
      <c r="V815" s="76"/>
      <c r="W815" s="76"/>
      <c r="X815" s="76"/>
      <c r="Y815" s="76"/>
      <c r="Z815" s="76"/>
      <c r="AA815" s="76"/>
      <c r="AB815" s="76"/>
      <c r="AC815" s="76"/>
      <c r="AD815" s="76"/>
      <c r="AE815" s="76"/>
      <c r="AF815" s="76"/>
      <c r="AG815" s="76"/>
      <c r="AH815" s="76"/>
      <c r="AI815" s="76"/>
      <c r="AJ815" s="76"/>
      <c r="AK815" s="76"/>
      <c r="AL815" s="76"/>
      <c r="AM815" s="76"/>
      <c r="AN815" s="76"/>
      <c r="AO815" s="76"/>
      <c r="AP815" s="76"/>
      <c r="AQ815" s="76"/>
      <c r="AR815" s="76"/>
      <c r="AS815" s="76"/>
      <c r="AT815" s="76"/>
      <c r="AU815" s="76"/>
      <c r="AV815" s="79"/>
      <c r="AW815" s="79" t="e">
        <f>IF(AND($AW$3=#REF!,#REF!=Y815),AV815,"")</f>
        <v>#REF!</v>
      </c>
    </row>
    <row r="816" spans="1:49" ht="21" customHeight="1" thickBot="1">
      <c r="A816" s="68"/>
      <c r="B816" s="68"/>
      <c r="C816" s="69"/>
      <c r="D816" s="70"/>
      <c r="E816" s="71"/>
      <c r="F816" s="72"/>
      <c r="G816" s="73"/>
      <c r="H816" s="73"/>
      <c r="I816" s="74"/>
      <c r="J816" s="75"/>
      <c r="K816" s="75"/>
      <c r="L816" s="75"/>
      <c r="M816" s="75"/>
      <c r="N816" s="75"/>
      <c r="O816" s="75"/>
      <c r="P816" s="76"/>
      <c r="Q816" s="77"/>
      <c r="R816" s="78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6"/>
      <c r="AL816" s="76"/>
      <c r="AM816" s="76"/>
      <c r="AN816" s="76"/>
      <c r="AO816" s="76"/>
      <c r="AP816" s="76"/>
      <c r="AQ816" s="76"/>
      <c r="AR816" s="76"/>
      <c r="AS816" s="76"/>
      <c r="AT816" s="76"/>
      <c r="AU816" s="76"/>
      <c r="AV816" s="79"/>
      <c r="AW816" s="79" t="e">
        <f>IF(AND($AW$3=#REF!,#REF!=Y816),AV816,"")</f>
        <v>#REF!</v>
      </c>
    </row>
    <row r="817" spans="1:49" ht="21" customHeight="1" thickBot="1">
      <c r="A817" s="68"/>
      <c r="B817" s="68"/>
      <c r="C817" s="69"/>
      <c r="D817" s="70"/>
      <c r="E817" s="71"/>
      <c r="F817" s="72"/>
      <c r="G817" s="73"/>
      <c r="H817" s="73"/>
      <c r="I817" s="74"/>
      <c r="J817" s="75"/>
      <c r="K817" s="75"/>
      <c r="L817" s="75"/>
      <c r="M817" s="75"/>
      <c r="N817" s="75"/>
      <c r="O817" s="75"/>
      <c r="P817" s="76"/>
      <c r="Q817" s="77"/>
      <c r="R817" s="78"/>
      <c r="S817" s="76"/>
      <c r="T817" s="76"/>
      <c r="U817" s="76"/>
      <c r="V817" s="76"/>
      <c r="W817" s="76"/>
      <c r="X817" s="76"/>
      <c r="Y817" s="76"/>
      <c r="Z817" s="76"/>
      <c r="AA817" s="76"/>
      <c r="AB817" s="76"/>
      <c r="AC817" s="76"/>
      <c r="AD817" s="76"/>
      <c r="AE817" s="76"/>
      <c r="AF817" s="76"/>
      <c r="AG817" s="76"/>
      <c r="AH817" s="76"/>
      <c r="AI817" s="76"/>
      <c r="AJ817" s="76"/>
      <c r="AK817" s="76"/>
      <c r="AL817" s="76"/>
      <c r="AM817" s="76"/>
      <c r="AN817" s="76"/>
      <c r="AO817" s="76"/>
      <c r="AP817" s="76"/>
      <c r="AQ817" s="76"/>
      <c r="AR817" s="76"/>
      <c r="AS817" s="76"/>
      <c r="AT817" s="76"/>
      <c r="AU817" s="76"/>
      <c r="AV817" s="79"/>
      <c r="AW817" s="79" t="e">
        <f>IF(AND($AW$3=#REF!,#REF!=Y817),AV817,"")</f>
        <v>#REF!</v>
      </c>
    </row>
    <row r="818" spans="1:49" ht="21" customHeight="1" thickBot="1">
      <c r="A818" s="68"/>
      <c r="B818" s="68"/>
      <c r="C818" s="69"/>
      <c r="D818" s="70"/>
      <c r="E818" s="71"/>
      <c r="F818" s="72"/>
      <c r="G818" s="73"/>
      <c r="H818" s="73"/>
      <c r="I818" s="74"/>
      <c r="J818" s="75"/>
      <c r="K818" s="75"/>
      <c r="L818" s="75"/>
      <c r="M818" s="75"/>
      <c r="N818" s="75"/>
      <c r="O818" s="75"/>
      <c r="P818" s="76"/>
      <c r="Q818" s="77"/>
      <c r="R818" s="78"/>
      <c r="S818" s="76"/>
      <c r="T818" s="76"/>
      <c r="U818" s="76"/>
      <c r="V818" s="76"/>
      <c r="W818" s="76"/>
      <c r="X818" s="76"/>
      <c r="Y818" s="76"/>
      <c r="Z818" s="76"/>
      <c r="AA818" s="76"/>
      <c r="AB818" s="76"/>
      <c r="AC818" s="76"/>
      <c r="AD818" s="76"/>
      <c r="AE818" s="76"/>
      <c r="AF818" s="76"/>
      <c r="AG818" s="76"/>
      <c r="AH818" s="76"/>
      <c r="AI818" s="76"/>
      <c r="AJ818" s="76"/>
      <c r="AK818" s="76"/>
      <c r="AL818" s="76"/>
      <c r="AM818" s="76"/>
      <c r="AN818" s="76"/>
      <c r="AO818" s="76"/>
      <c r="AP818" s="76"/>
      <c r="AQ818" s="76"/>
      <c r="AR818" s="76"/>
      <c r="AS818" s="76"/>
      <c r="AT818" s="76"/>
      <c r="AU818" s="76"/>
      <c r="AV818" s="79"/>
      <c r="AW818" s="79" t="e">
        <f>IF(AND($AW$3=#REF!,#REF!=Y818),AV818,"")</f>
        <v>#REF!</v>
      </c>
    </row>
    <row r="819" spans="1:49" ht="21" customHeight="1" thickBot="1">
      <c r="A819" s="68"/>
      <c r="B819" s="68"/>
      <c r="C819" s="69"/>
      <c r="D819" s="70"/>
      <c r="E819" s="71"/>
      <c r="F819" s="72"/>
      <c r="G819" s="73"/>
      <c r="H819" s="73"/>
      <c r="I819" s="74"/>
      <c r="J819" s="75"/>
      <c r="K819" s="75"/>
      <c r="L819" s="75"/>
      <c r="M819" s="75"/>
      <c r="N819" s="75"/>
      <c r="O819" s="75"/>
      <c r="P819" s="76"/>
      <c r="Q819" s="77"/>
      <c r="R819" s="78"/>
      <c r="S819" s="76"/>
      <c r="T819" s="76"/>
      <c r="U819" s="76"/>
      <c r="V819" s="76"/>
      <c r="W819" s="76"/>
      <c r="X819" s="76"/>
      <c r="Y819" s="76"/>
      <c r="Z819" s="76"/>
      <c r="AA819" s="76"/>
      <c r="AB819" s="76"/>
      <c r="AC819" s="76"/>
      <c r="AD819" s="76"/>
      <c r="AE819" s="76"/>
      <c r="AF819" s="76"/>
      <c r="AG819" s="76"/>
      <c r="AH819" s="76"/>
      <c r="AI819" s="76"/>
      <c r="AJ819" s="76"/>
      <c r="AK819" s="76"/>
      <c r="AL819" s="76"/>
      <c r="AM819" s="76"/>
      <c r="AN819" s="76"/>
      <c r="AO819" s="76"/>
      <c r="AP819" s="76"/>
      <c r="AQ819" s="76"/>
      <c r="AR819" s="76"/>
      <c r="AS819" s="76"/>
      <c r="AT819" s="76"/>
      <c r="AU819" s="76"/>
      <c r="AV819" s="79"/>
      <c r="AW819" s="79" t="e">
        <f>IF(AND($AW$3=#REF!,#REF!=Y819),AV819,"")</f>
        <v>#REF!</v>
      </c>
    </row>
    <row r="820" spans="1:49" ht="21" customHeight="1" thickBot="1">
      <c r="A820" s="68"/>
      <c r="B820" s="68"/>
      <c r="C820" s="69"/>
      <c r="D820" s="70"/>
      <c r="E820" s="71"/>
      <c r="F820" s="72"/>
      <c r="G820" s="73"/>
      <c r="H820" s="73"/>
      <c r="I820" s="74"/>
      <c r="J820" s="75"/>
      <c r="K820" s="75"/>
      <c r="L820" s="75"/>
      <c r="M820" s="75"/>
      <c r="N820" s="75"/>
      <c r="O820" s="75"/>
      <c r="P820" s="76"/>
      <c r="Q820" s="77"/>
      <c r="R820" s="78"/>
      <c r="S820" s="76"/>
      <c r="T820" s="76"/>
      <c r="U820" s="76"/>
      <c r="V820" s="76"/>
      <c r="W820" s="76"/>
      <c r="X820" s="76"/>
      <c r="Y820" s="76"/>
      <c r="Z820" s="76"/>
      <c r="AA820" s="76"/>
      <c r="AB820" s="76"/>
      <c r="AC820" s="76"/>
      <c r="AD820" s="76"/>
      <c r="AE820" s="76"/>
      <c r="AF820" s="76"/>
      <c r="AG820" s="76"/>
      <c r="AH820" s="76"/>
      <c r="AI820" s="76"/>
      <c r="AJ820" s="76"/>
      <c r="AK820" s="76"/>
      <c r="AL820" s="76"/>
      <c r="AM820" s="76"/>
      <c r="AN820" s="76"/>
      <c r="AO820" s="76"/>
      <c r="AP820" s="76"/>
      <c r="AQ820" s="76"/>
      <c r="AR820" s="76"/>
      <c r="AS820" s="76"/>
      <c r="AT820" s="76"/>
      <c r="AU820" s="76"/>
      <c r="AV820" s="79"/>
      <c r="AW820" s="79" t="e">
        <f>IF(AND($AW$3=#REF!,#REF!=Y820),AV820,"")</f>
        <v>#REF!</v>
      </c>
    </row>
    <row r="821" spans="1:49" ht="21" customHeight="1" thickBot="1">
      <c r="A821" s="68"/>
      <c r="B821" s="68"/>
      <c r="C821" s="69"/>
      <c r="D821" s="70"/>
      <c r="E821" s="71"/>
      <c r="F821" s="72"/>
      <c r="G821" s="73"/>
      <c r="H821" s="73"/>
      <c r="I821" s="74"/>
      <c r="J821" s="75"/>
      <c r="K821" s="75"/>
      <c r="L821" s="75"/>
      <c r="M821" s="75"/>
      <c r="N821" s="75"/>
      <c r="O821" s="75"/>
      <c r="P821" s="76"/>
      <c r="Q821" s="77"/>
      <c r="R821" s="78"/>
      <c r="S821" s="76"/>
      <c r="T821" s="76"/>
      <c r="U821" s="76"/>
      <c r="V821" s="76"/>
      <c r="W821" s="76"/>
      <c r="X821" s="76"/>
      <c r="Y821" s="76"/>
      <c r="Z821" s="76"/>
      <c r="AA821" s="76"/>
      <c r="AB821" s="76"/>
      <c r="AC821" s="76"/>
      <c r="AD821" s="76"/>
      <c r="AE821" s="76"/>
      <c r="AF821" s="76"/>
      <c r="AG821" s="76"/>
      <c r="AH821" s="76"/>
      <c r="AI821" s="76"/>
      <c r="AJ821" s="76"/>
      <c r="AK821" s="76"/>
      <c r="AL821" s="76"/>
      <c r="AM821" s="76"/>
      <c r="AN821" s="76"/>
      <c r="AO821" s="76"/>
      <c r="AP821" s="76"/>
      <c r="AQ821" s="76"/>
      <c r="AR821" s="76"/>
      <c r="AS821" s="76"/>
      <c r="AT821" s="76"/>
      <c r="AU821" s="76"/>
      <c r="AV821" s="79"/>
      <c r="AW821" s="79" t="e">
        <f>IF(AND($AW$3=#REF!,#REF!=Y821),AV821,"")</f>
        <v>#REF!</v>
      </c>
    </row>
    <row r="822" spans="1:49" ht="21" customHeight="1" thickBot="1">
      <c r="A822" s="68"/>
      <c r="B822" s="68"/>
      <c r="C822" s="69"/>
      <c r="D822" s="70"/>
      <c r="E822" s="71"/>
      <c r="F822" s="72"/>
      <c r="G822" s="73"/>
      <c r="H822" s="73"/>
      <c r="I822" s="74"/>
      <c r="J822" s="75"/>
      <c r="K822" s="75"/>
      <c r="L822" s="75"/>
      <c r="M822" s="75"/>
      <c r="N822" s="75"/>
      <c r="O822" s="75"/>
      <c r="P822" s="76"/>
      <c r="Q822" s="77"/>
      <c r="R822" s="78"/>
      <c r="S822" s="76"/>
      <c r="T822" s="76"/>
      <c r="U822" s="76"/>
      <c r="V822" s="76"/>
      <c r="W822" s="76"/>
      <c r="X822" s="76"/>
      <c r="Y822" s="76"/>
      <c r="Z822" s="76"/>
      <c r="AA822" s="76"/>
      <c r="AB822" s="76"/>
      <c r="AC822" s="76"/>
      <c r="AD822" s="76"/>
      <c r="AE822" s="76"/>
      <c r="AF822" s="76"/>
      <c r="AG822" s="76"/>
      <c r="AH822" s="76"/>
      <c r="AI822" s="76"/>
      <c r="AJ822" s="76"/>
      <c r="AK822" s="76"/>
      <c r="AL822" s="76"/>
      <c r="AM822" s="76"/>
      <c r="AN822" s="76"/>
      <c r="AO822" s="76"/>
      <c r="AP822" s="76"/>
      <c r="AQ822" s="76"/>
      <c r="AR822" s="76"/>
      <c r="AS822" s="76"/>
      <c r="AT822" s="76"/>
      <c r="AU822" s="76"/>
      <c r="AV822" s="79"/>
      <c r="AW822" s="79" t="e">
        <f>IF(AND($AW$3=#REF!,#REF!=Y822),AV822,"")</f>
        <v>#REF!</v>
      </c>
    </row>
    <row r="823" spans="1:49" ht="21" customHeight="1" thickBot="1">
      <c r="A823" s="68"/>
      <c r="B823" s="68"/>
      <c r="C823" s="69"/>
      <c r="D823" s="70"/>
      <c r="E823" s="71"/>
      <c r="F823" s="72"/>
      <c r="G823" s="73"/>
      <c r="H823" s="73"/>
      <c r="I823" s="74"/>
      <c r="J823" s="75"/>
      <c r="K823" s="75"/>
      <c r="L823" s="75"/>
      <c r="M823" s="75"/>
      <c r="N823" s="75"/>
      <c r="O823" s="75"/>
      <c r="P823" s="76"/>
      <c r="Q823" s="77"/>
      <c r="R823" s="78"/>
      <c r="S823" s="76"/>
      <c r="T823" s="76"/>
      <c r="U823" s="76"/>
      <c r="V823" s="76"/>
      <c r="W823" s="76"/>
      <c r="X823" s="76"/>
      <c r="Y823" s="76"/>
      <c r="Z823" s="76"/>
      <c r="AA823" s="76"/>
      <c r="AB823" s="76"/>
      <c r="AC823" s="76"/>
      <c r="AD823" s="76"/>
      <c r="AE823" s="76"/>
      <c r="AF823" s="76"/>
      <c r="AG823" s="76"/>
      <c r="AH823" s="76"/>
      <c r="AI823" s="76"/>
      <c r="AJ823" s="76"/>
      <c r="AK823" s="76"/>
      <c r="AL823" s="76"/>
      <c r="AM823" s="76"/>
      <c r="AN823" s="76"/>
      <c r="AO823" s="76"/>
      <c r="AP823" s="76"/>
      <c r="AQ823" s="76"/>
      <c r="AR823" s="76"/>
      <c r="AS823" s="76"/>
      <c r="AT823" s="76"/>
      <c r="AU823" s="76"/>
      <c r="AV823" s="79"/>
      <c r="AW823" s="79" t="e">
        <f>IF(AND($AW$3=#REF!,#REF!=Y823),AV823,"")</f>
        <v>#REF!</v>
      </c>
    </row>
    <row r="824" spans="1:49" ht="21" customHeight="1" thickBot="1">
      <c r="A824" s="68"/>
      <c r="B824" s="68"/>
      <c r="C824" s="69"/>
      <c r="D824" s="70"/>
      <c r="E824" s="71"/>
      <c r="F824" s="72"/>
      <c r="G824" s="73"/>
      <c r="H824" s="73"/>
      <c r="I824" s="74"/>
      <c r="J824" s="75"/>
      <c r="K824" s="75"/>
      <c r="L824" s="75"/>
      <c r="M824" s="75"/>
      <c r="N824" s="75"/>
      <c r="O824" s="75"/>
      <c r="P824" s="76"/>
      <c r="Q824" s="77"/>
      <c r="R824" s="78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  <c r="AC824" s="76"/>
      <c r="AD824" s="76"/>
      <c r="AE824" s="76"/>
      <c r="AF824" s="76"/>
      <c r="AG824" s="76"/>
      <c r="AH824" s="76"/>
      <c r="AI824" s="76"/>
      <c r="AJ824" s="76"/>
      <c r="AK824" s="76"/>
      <c r="AL824" s="76"/>
      <c r="AM824" s="76"/>
      <c r="AN824" s="76"/>
      <c r="AO824" s="76"/>
      <c r="AP824" s="76"/>
      <c r="AQ824" s="76"/>
      <c r="AR824" s="76"/>
      <c r="AS824" s="76"/>
      <c r="AT824" s="76"/>
      <c r="AU824" s="76"/>
      <c r="AV824" s="79"/>
      <c r="AW824" s="79" t="e">
        <f>IF(AND($AW$3=#REF!,#REF!=Y824),AV824,"")</f>
        <v>#REF!</v>
      </c>
    </row>
    <row r="825" spans="1:49" ht="21" customHeight="1" thickBot="1">
      <c r="A825" s="68"/>
      <c r="B825" s="68"/>
      <c r="C825" s="69"/>
      <c r="D825" s="70"/>
      <c r="E825" s="71"/>
      <c r="F825" s="72"/>
      <c r="G825" s="73"/>
      <c r="H825" s="73"/>
      <c r="I825" s="74"/>
      <c r="J825" s="75"/>
      <c r="K825" s="75"/>
      <c r="L825" s="75"/>
      <c r="M825" s="75"/>
      <c r="N825" s="75"/>
      <c r="O825" s="75"/>
      <c r="P825" s="76"/>
      <c r="Q825" s="77"/>
      <c r="R825" s="78"/>
      <c r="S825" s="76"/>
      <c r="T825" s="76"/>
      <c r="U825" s="76"/>
      <c r="V825" s="76"/>
      <c r="W825" s="76"/>
      <c r="X825" s="76"/>
      <c r="Y825" s="76"/>
      <c r="Z825" s="76"/>
      <c r="AA825" s="76"/>
      <c r="AB825" s="76"/>
      <c r="AC825" s="76"/>
      <c r="AD825" s="76"/>
      <c r="AE825" s="76"/>
      <c r="AF825" s="76"/>
      <c r="AG825" s="76"/>
      <c r="AH825" s="76"/>
      <c r="AI825" s="76"/>
      <c r="AJ825" s="76"/>
      <c r="AK825" s="76"/>
      <c r="AL825" s="76"/>
      <c r="AM825" s="76"/>
      <c r="AN825" s="76"/>
      <c r="AO825" s="76"/>
      <c r="AP825" s="76"/>
      <c r="AQ825" s="76"/>
      <c r="AR825" s="76"/>
      <c r="AS825" s="76"/>
      <c r="AT825" s="76"/>
      <c r="AU825" s="76"/>
      <c r="AV825" s="79"/>
      <c r="AW825" s="79" t="e">
        <f>IF(AND($AW$3=#REF!,#REF!=Y825),AV825,"")</f>
        <v>#REF!</v>
      </c>
    </row>
    <row r="826" spans="1:49" ht="21" customHeight="1" thickBot="1">
      <c r="A826" s="68"/>
      <c r="B826" s="68"/>
      <c r="C826" s="69"/>
      <c r="D826" s="70"/>
      <c r="E826" s="71"/>
      <c r="F826" s="72"/>
      <c r="G826" s="73"/>
      <c r="H826" s="73"/>
      <c r="I826" s="74"/>
      <c r="J826" s="75"/>
      <c r="K826" s="75"/>
      <c r="L826" s="75"/>
      <c r="M826" s="75"/>
      <c r="N826" s="75"/>
      <c r="O826" s="75"/>
      <c r="P826" s="76"/>
      <c r="Q826" s="77"/>
      <c r="R826" s="78"/>
      <c r="S826" s="76"/>
      <c r="T826" s="76"/>
      <c r="U826" s="76"/>
      <c r="V826" s="76"/>
      <c r="W826" s="76"/>
      <c r="X826" s="76"/>
      <c r="Y826" s="76"/>
      <c r="Z826" s="76"/>
      <c r="AA826" s="76"/>
      <c r="AB826" s="76"/>
      <c r="AC826" s="76"/>
      <c r="AD826" s="76"/>
      <c r="AE826" s="76"/>
      <c r="AF826" s="76"/>
      <c r="AG826" s="76"/>
      <c r="AH826" s="76"/>
      <c r="AI826" s="76"/>
      <c r="AJ826" s="76"/>
      <c r="AK826" s="76"/>
      <c r="AL826" s="76"/>
      <c r="AM826" s="76"/>
      <c r="AN826" s="76"/>
      <c r="AO826" s="76"/>
      <c r="AP826" s="76"/>
      <c r="AQ826" s="76"/>
      <c r="AR826" s="76"/>
      <c r="AS826" s="76"/>
      <c r="AT826" s="76"/>
      <c r="AU826" s="76"/>
      <c r="AV826" s="79"/>
      <c r="AW826" s="79" t="e">
        <f>IF(AND($AW$3=#REF!,#REF!=Y826),AV826,"")</f>
        <v>#REF!</v>
      </c>
    </row>
    <row r="827" spans="1:49" ht="21" customHeight="1" thickBot="1">
      <c r="A827" s="68"/>
      <c r="B827" s="68"/>
      <c r="C827" s="69"/>
      <c r="D827" s="70"/>
      <c r="E827" s="71"/>
      <c r="F827" s="72"/>
      <c r="G827" s="73"/>
      <c r="H827" s="73"/>
      <c r="I827" s="74"/>
      <c r="J827" s="75"/>
      <c r="K827" s="75"/>
      <c r="L827" s="75"/>
      <c r="M827" s="75"/>
      <c r="N827" s="75"/>
      <c r="O827" s="75"/>
      <c r="P827" s="76"/>
      <c r="Q827" s="77"/>
      <c r="R827" s="78"/>
      <c r="S827" s="76"/>
      <c r="T827" s="76"/>
      <c r="U827" s="76"/>
      <c r="V827" s="76"/>
      <c r="W827" s="76"/>
      <c r="X827" s="76"/>
      <c r="Y827" s="76"/>
      <c r="Z827" s="76"/>
      <c r="AA827" s="76"/>
      <c r="AB827" s="76"/>
      <c r="AC827" s="76"/>
      <c r="AD827" s="76"/>
      <c r="AE827" s="76"/>
      <c r="AF827" s="76"/>
      <c r="AG827" s="76"/>
      <c r="AH827" s="76"/>
      <c r="AI827" s="76"/>
      <c r="AJ827" s="76"/>
      <c r="AK827" s="76"/>
      <c r="AL827" s="76"/>
      <c r="AM827" s="76"/>
      <c r="AN827" s="76"/>
      <c r="AO827" s="76"/>
      <c r="AP827" s="76"/>
      <c r="AQ827" s="76"/>
      <c r="AR827" s="76"/>
      <c r="AS827" s="76"/>
      <c r="AT827" s="76"/>
      <c r="AU827" s="76"/>
      <c r="AV827" s="79"/>
      <c r="AW827" s="79" t="e">
        <f>IF(AND($AW$3=#REF!,#REF!=Y827),AV827,"")</f>
        <v>#REF!</v>
      </c>
    </row>
    <row r="828" spans="1:49" ht="21" customHeight="1" thickBot="1">
      <c r="A828" s="68"/>
      <c r="B828" s="68"/>
      <c r="C828" s="69"/>
      <c r="D828" s="70"/>
      <c r="E828" s="71"/>
      <c r="F828" s="72"/>
      <c r="G828" s="73"/>
      <c r="H828" s="73"/>
      <c r="I828" s="74"/>
      <c r="J828" s="75"/>
      <c r="K828" s="75"/>
      <c r="L828" s="75"/>
      <c r="M828" s="75"/>
      <c r="N828" s="75"/>
      <c r="O828" s="75"/>
      <c r="P828" s="76"/>
      <c r="Q828" s="77"/>
      <c r="R828" s="78"/>
      <c r="S828" s="76"/>
      <c r="T828" s="76"/>
      <c r="U828" s="76"/>
      <c r="V828" s="76"/>
      <c r="W828" s="76"/>
      <c r="X828" s="76"/>
      <c r="Y828" s="76"/>
      <c r="Z828" s="76"/>
      <c r="AA828" s="76"/>
      <c r="AB828" s="76"/>
      <c r="AC828" s="76"/>
      <c r="AD828" s="76"/>
      <c r="AE828" s="76"/>
      <c r="AF828" s="76"/>
      <c r="AG828" s="76"/>
      <c r="AH828" s="76"/>
      <c r="AI828" s="76"/>
      <c r="AJ828" s="76"/>
      <c r="AK828" s="76"/>
      <c r="AL828" s="76"/>
      <c r="AM828" s="76"/>
      <c r="AN828" s="76"/>
      <c r="AO828" s="76"/>
      <c r="AP828" s="76"/>
      <c r="AQ828" s="76"/>
      <c r="AR828" s="76"/>
      <c r="AS828" s="76"/>
      <c r="AT828" s="76"/>
      <c r="AU828" s="76"/>
      <c r="AV828" s="79"/>
      <c r="AW828" s="79" t="e">
        <f>IF(AND($AW$3=#REF!,#REF!=Y828),AV828,"")</f>
        <v>#REF!</v>
      </c>
    </row>
    <row r="829" spans="1:49" ht="21" customHeight="1" thickBot="1">
      <c r="A829" s="68"/>
      <c r="B829" s="68"/>
      <c r="C829" s="69"/>
      <c r="D829" s="70"/>
      <c r="E829" s="71"/>
      <c r="F829" s="72"/>
      <c r="G829" s="73"/>
      <c r="H829" s="73"/>
      <c r="I829" s="74"/>
      <c r="J829" s="75"/>
      <c r="K829" s="75"/>
      <c r="L829" s="75"/>
      <c r="M829" s="75"/>
      <c r="N829" s="75"/>
      <c r="O829" s="75"/>
      <c r="P829" s="76"/>
      <c r="Q829" s="77"/>
      <c r="R829" s="78"/>
      <c r="S829" s="76"/>
      <c r="T829" s="76"/>
      <c r="U829" s="76"/>
      <c r="V829" s="76"/>
      <c r="W829" s="76"/>
      <c r="X829" s="76"/>
      <c r="Y829" s="76"/>
      <c r="Z829" s="76"/>
      <c r="AA829" s="76"/>
      <c r="AB829" s="76"/>
      <c r="AC829" s="76"/>
      <c r="AD829" s="76"/>
      <c r="AE829" s="76"/>
      <c r="AF829" s="76"/>
      <c r="AG829" s="76"/>
      <c r="AH829" s="76"/>
      <c r="AI829" s="76"/>
      <c r="AJ829" s="76"/>
      <c r="AK829" s="76"/>
      <c r="AL829" s="76"/>
      <c r="AM829" s="76"/>
      <c r="AN829" s="76"/>
      <c r="AO829" s="76"/>
      <c r="AP829" s="76"/>
      <c r="AQ829" s="76"/>
      <c r="AR829" s="76"/>
      <c r="AS829" s="76"/>
      <c r="AT829" s="76"/>
      <c r="AU829" s="76"/>
      <c r="AV829" s="79"/>
      <c r="AW829" s="79" t="e">
        <f>IF(AND($AW$3=#REF!,#REF!=Y829),AV829,"")</f>
        <v>#REF!</v>
      </c>
    </row>
    <row r="830" spans="1:49" ht="21" customHeight="1" thickBot="1">
      <c r="A830" s="68"/>
      <c r="B830" s="68"/>
      <c r="C830" s="69"/>
      <c r="D830" s="70"/>
      <c r="E830" s="71"/>
      <c r="F830" s="72"/>
      <c r="G830" s="73"/>
      <c r="H830" s="73"/>
      <c r="I830" s="74"/>
      <c r="J830" s="75"/>
      <c r="K830" s="75"/>
      <c r="L830" s="75"/>
      <c r="M830" s="75"/>
      <c r="N830" s="75"/>
      <c r="O830" s="75"/>
      <c r="P830" s="76"/>
      <c r="Q830" s="77"/>
      <c r="R830" s="78"/>
      <c r="S830" s="76"/>
      <c r="T830" s="76"/>
      <c r="U830" s="76"/>
      <c r="V830" s="76"/>
      <c r="W830" s="76"/>
      <c r="X830" s="76"/>
      <c r="Y830" s="76"/>
      <c r="Z830" s="76"/>
      <c r="AA830" s="76"/>
      <c r="AB830" s="76"/>
      <c r="AC830" s="76"/>
      <c r="AD830" s="76"/>
      <c r="AE830" s="76"/>
      <c r="AF830" s="76"/>
      <c r="AG830" s="76"/>
      <c r="AH830" s="76"/>
      <c r="AI830" s="76"/>
      <c r="AJ830" s="76"/>
      <c r="AK830" s="76"/>
      <c r="AL830" s="76"/>
      <c r="AM830" s="76"/>
      <c r="AN830" s="76"/>
      <c r="AO830" s="76"/>
      <c r="AP830" s="76"/>
      <c r="AQ830" s="76"/>
      <c r="AR830" s="76"/>
      <c r="AS830" s="76"/>
      <c r="AT830" s="76"/>
      <c r="AU830" s="76"/>
      <c r="AV830" s="79"/>
      <c r="AW830" s="79" t="e">
        <f>IF(AND($AW$3=#REF!,#REF!=Y830),AV830,"")</f>
        <v>#REF!</v>
      </c>
    </row>
    <row r="831" spans="1:49" ht="21" customHeight="1" thickBot="1">
      <c r="A831" s="68"/>
      <c r="B831" s="68"/>
      <c r="C831" s="69"/>
      <c r="D831" s="70"/>
      <c r="E831" s="71"/>
      <c r="F831" s="72"/>
      <c r="G831" s="73"/>
      <c r="H831" s="73"/>
      <c r="I831" s="74"/>
      <c r="J831" s="75"/>
      <c r="K831" s="75"/>
      <c r="L831" s="75"/>
      <c r="M831" s="75"/>
      <c r="N831" s="75"/>
      <c r="O831" s="75"/>
      <c r="P831" s="76"/>
      <c r="Q831" s="77"/>
      <c r="R831" s="78"/>
      <c r="S831" s="76"/>
      <c r="T831" s="76"/>
      <c r="U831" s="76"/>
      <c r="V831" s="76"/>
      <c r="W831" s="76"/>
      <c r="X831" s="76"/>
      <c r="Y831" s="76"/>
      <c r="Z831" s="76"/>
      <c r="AA831" s="76"/>
      <c r="AB831" s="76"/>
      <c r="AC831" s="76"/>
      <c r="AD831" s="76"/>
      <c r="AE831" s="76"/>
      <c r="AF831" s="76"/>
      <c r="AG831" s="76"/>
      <c r="AH831" s="76"/>
      <c r="AI831" s="76"/>
      <c r="AJ831" s="76"/>
      <c r="AK831" s="76"/>
      <c r="AL831" s="76"/>
      <c r="AM831" s="76"/>
      <c r="AN831" s="76"/>
      <c r="AO831" s="76"/>
      <c r="AP831" s="76"/>
      <c r="AQ831" s="76"/>
      <c r="AR831" s="76"/>
      <c r="AS831" s="76"/>
      <c r="AT831" s="76"/>
      <c r="AU831" s="76"/>
      <c r="AV831" s="79"/>
      <c r="AW831" s="79" t="e">
        <f>IF(AND($AW$3=#REF!,#REF!=Y831),AV831,"")</f>
        <v>#REF!</v>
      </c>
    </row>
    <row r="832" spans="1:49" ht="21" customHeight="1" thickBot="1">
      <c r="A832" s="68"/>
      <c r="B832" s="68"/>
      <c r="C832" s="69"/>
      <c r="D832" s="70"/>
      <c r="E832" s="71"/>
      <c r="F832" s="72"/>
      <c r="G832" s="73"/>
      <c r="H832" s="73"/>
      <c r="I832" s="74"/>
      <c r="J832" s="75"/>
      <c r="K832" s="75"/>
      <c r="L832" s="75"/>
      <c r="M832" s="75"/>
      <c r="N832" s="75"/>
      <c r="O832" s="75"/>
      <c r="P832" s="76"/>
      <c r="Q832" s="77"/>
      <c r="R832" s="78"/>
      <c r="S832" s="76"/>
      <c r="T832" s="76"/>
      <c r="U832" s="76"/>
      <c r="V832" s="76"/>
      <c r="W832" s="76"/>
      <c r="X832" s="76"/>
      <c r="Y832" s="76"/>
      <c r="Z832" s="76"/>
      <c r="AA832" s="76"/>
      <c r="AB832" s="76"/>
      <c r="AC832" s="76"/>
      <c r="AD832" s="76"/>
      <c r="AE832" s="76"/>
      <c r="AF832" s="76"/>
      <c r="AG832" s="76"/>
      <c r="AH832" s="76"/>
      <c r="AI832" s="76"/>
      <c r="AJ832" s="76"/>
      <c r="AK832" s="76"/>
      <c r="AL832" s="76"/>
      <c r="AM832" s="76"/>
      <c r="AN832" s="76"/>
      <c r="AO832" s="76"/>
      <c r="AP832" s="76"/>
      <c r="AQ832" s="76"/>
      <c r="AR832" s="76"/>
      <c r="AS832" s="76"/>
      <c r="AT832" s="76"/>
      <c r="AU832" s="76"/>
      <c r="AV832" s="79"/>
      <c r="AW832" s="79" t="e">
        <f>IF(AND($AW$3=#REF!,#REF!=Y832),AV832,"")</f>
        <v>#REF!</v>
      </c>
    </row>
    <row r="833" spans="1:49" ht="21" customHeight="1" thickBot="1">
      <c r="A833" s="68"/>
      <c r="B833" s="68"/>
      <c r="C833" s="69"/>
      <c r="D833" s="70"/>
      <c r="E833" s="71"/>
      <c r="F833" s="72"/>
      <c r="G833" s="73"/>
      <c r="H833" s="73"/>
      <c r="I833" s="74"/>
      <c r="J833" s="75"/>
      <c r="K833" s="75"/>
      <c r="L833" s="75"/>
      <c r="M833" s="75"/>
      <c r="N833" s="75"/>
      <c r="O833" s="75"/>
      <c r="P833" s="76"/>
      <c r="Q833" s="77"/>
      <c r="R833" s="78"/>
      <c r="S833" s="76"/>
      <c r="T833" s="76"/>
      <c r="U833" s="76"/>
      <c r="V833" s="76"/>
      <c r="W833" s="76"/>
      <c r="X833" s="76"/>
      <c r="Y833" s="76"/>
      <c r="Z833" s="76"/>
      <c r="AA833" s="76"/>
      <c r="AB833" s="76"/>
      <c r="AC833" s="76"/>
      <c r="AD833" s="76"/>
      <c r="AE833" s="76"/>
      <c r="AF833" s="76"/>
      <c r="AG833" s="76"/>
      <c r="AH833" s="76"/>
      <c r="AI833" s="76"/>
      <c r="AJ833" s="76"/>
      <c r="AK833" s="76"/>
      <c r="AL833" s="76"/>
      <c r="AM833" s="76"/>
      <c r="AN833" s="76"/>
      <c r="AO833" s="76"/>
      <c r="AP833" s="76"/>
      <c r="AQ833" s="76"/>
      <c r="AR833" s="76"/>
      <c r="AS833" s="76"/>
      <c r="AT833" s="76"/>
      <c r="AU833" s="76"/>
      <c r="AV833" s="79"/>
      <c r="AW833" s="79" t="e">
        <f>IF(AND($AW$3=#REF!,#REF!=Y833),AV833,"")</f>
        <v>#REF!</v>
      </c>
    </row>
    <row r="834" spans="1:49" ht="21" customHeight="1" thickBot="1">
      <c r="A834" s="68"/>
      <c r="B834" s="68"/>
      <c r="C834" s="69"/>
      <c r="D834" s="70"/>
      <c r="E834" s="71"/>
      <c r="F834" s="72"/>
      <c r="G834" s="73"/>
      <c r="H834" s="73"/>
      <c r="I834" s="74"/>
      <c r="J834" s="75"/>
      <c r="K834" s="75"/>
      <c r="L834" s="75"/>
      <c r="M834" s="75"/>
      <c r="N834" s="75"/>
      <c r="O834" s="75"/>
      <c r="P834" s="76"/>
      <c r="Q834" s="77"/>
      <c r="R834" s="78"/>
      <c r="S834" s="76"/>
      <c r="T834" s="76"/>
      <c r="U834" s="76"/>
      <c r="V834" s="76"/>
      <c r="W834" s="76"/>
      <c r="X834" s="76"/>
      <c r="Y834" s="76"/>
      <c r="Z834" s="76"/>
      <c r="AA834" s="76"/>
      <c r="AB834" s="76"/>
      <c r="AC834" s="76"/>
      <c r="AD834" s="76"/>
      <c r="AE834" s="76"/>
      <c r="AF834" s="76"/>
      <c r="AG834" s="76"/>
      <c r="AH834" s="76"/>
      <c r="AI834" s="76"/>
      <c r="AJ834" s="76"/>
      <c r="AK834" s="76"/>
      <c r="AL834" s="76"/>
      <c r="AM834" s="76"/>
      <c r="AN834" s="76"/>
      <c r="AO834" s="76"/>
      <c r="AP834" s="76"/>
      <c r="AQ834" s="76"/>
      <c r="AR834" s="76"/>
      <c r="AS834" s="76"/>
      <c r="AT834" s="76"/>
      <c r="AU834" s="76"/>
      <c r="AV834" s="79"/>
      <c r="AW834" s="79" t="e">
        <f>IF(AND($AW$3=#REF!,#REF!=Y834),AV834,"")</f>
        <v>#REF!</v>
      </c>
    </row>
    <row r="835" spans="1:49" ht="21" customHeight="1" thickBot="1">
      <c r="A835" s="68"/>
      <c r="B835" s="68"/>
      <c r="C835" s="69"/>
      <c r="D835" s="70"/>
      <c r="E835" s="71"/>
      <c r="F835" s="72"/>
      <c r="G835" s="73"/>
      <c r="H835" s="73"/>
      <c r="I835" s="74"/>
      <c r="J835" s="75"/>
      <c r="K835" s="75"/>
      <c r="L835" s="75"/>
      <c r="M835" s="75"/>
      <c r="N835" s="75"/>
      <c r="O835" s="75"/>
      <c r="P835" s="76"/>
      <c r="Q835" s="77"/>
      <c r="R835" s="78"/>
      <c r="S835" s="76"/>
      <c r="T835" s="76"/>
      <c r="U835" s="76"/>
      <c r="V835" s="76"/>
      <c r="W835" s="76"/>
      <c r="X835" s="76"/>
      <c r="Y835" s="76"/>
      <c r="Z835" s="76"/>
      <c r="AA835" s="76"/>
      <c r="AB835" s="76"/>
      <c r="AC835" s="76"/>
      <c r="AD835" s="76"/>
      <c r="AE835" s="76"/>
      <c r="AF835" s="76"/>
      <c r="AG835" s="76"/>
      <c r="AH835" s="76"/>
      <c r="AI835" s="76"/>
      <c r="AJ835" s="76"/>
      <c r="AK835" s="76"/>
      <c r="AL835" s="76"/>
      <c r="AM835" s="76"/>
      <c r="AN835" s="76"/>
      <c r="AO835" s="76"/>
      <c r="AP835" s="76"/>
      <c r="AQ835" s="76"/>
      <c r="AR835" s="76"/>
      <c r="AS835" s="76"/>
      <c r="AT835" s="76"/>
      <c r="AU835" s="76"/>
      <c r="AV835" s="79"/>
      <c r="AW835" s="79" t="e">
        <f>IF(AND($AW$3=#REF!,#REF!=Y835),AV835,"")</f>
        <v>#REF!</v>
      </c>
    </row>
    <row r="836" spans="1:49" ht="21" customHeight="1" thickBot="1">
      <c r="A836" s="68"/>
      <c r="B836" s="68"/>
      <c r="C836" s="69"/>
      <c r="D836" s="70"/>
      <c r="E836" s="71"/>
      <c r="F836" s="72"/>
      <c r="G836" s="73"/>
      <c r="H836" s="73"/>
      <c r="I836" s="74"/>
      <c r="J836" s="75"/>
      <c r="K836" s="75"/>
      <c r="L836" s="75"/>
      <c r="M836" s="75"/>
      <c r="N836" s="75"/>
      <c r="O836" s="75"/>
      <c r="P836" s="76"/>
      <c r="Q836" s="77"/>
      <c r="R836" s="78"/>
      <c r="S836" s="76"/>
      <c r="T836" s="76"/>
      <c r="U836" s="76"/>
      <c r="V836" s="76"/>
      <c r="W836" s="76"/>
      <c r="X836" s="76"/>
      <c r="Y836" s="76"/>
      <c r="Z836" s="76"/>
      <c r="AA836" s="76"/>
      <c r="AB836" s="76"/>
      <c r="AC836" s="76"/>
      <c r="AD836" s="76"/>
      <c r="AE836" s="76"/>
      <c r="AF836" s="76"/>
      <c r="AG836" s="76"/>
      <c r="AH836" s="76"/>
      <c r="AI836" s="76"/>
      <c r="AJ836" s="76"/>
      <c r="AK836" s="76"/>
      <c r="AL836" s="76"/>
      <c r="AM836" s="76"/>
      <c r="AN836" s="76"/>
      <c r="AO836" s="76"/>
      <c r="AP836" s="76"/>
      <c r="AQ836" s="76"/>
      <c r="AR836" s="76"/>
      <c r="AS836" s="76"/>
      <c r="AT836" s="76"/>
      <c r="AU836" s="76"/>
      <c r="AV836" s="79"/>
      <c r="AW836" s="79" t="e">
        <f>IF(AND($AW$3=#REF!,#REF!=Y836),AV836,"")</f>
        <v>#REF!</v>
      </c>
    </row>
    <row r="837" spans="1:49" ht="21" customHeight="1" thickBot="1">
      <c r="A837" s="68"/>
      <c r="B837" s="68"/>
      <c r="C837" s="69"/>
      <c r="D837" s="70"/>
      <c r="E837" s="71"/>
      <c r="F837" s="72"/>
      <c r="G837" s="73"/>
      <c r="H837" s="73"/>
      <c r="I837" s="74"/>
      <c r="J837" s="75"/>
      <c r="K837" s="75"/>
      <c r="L837" s="75"/>
      <c r="M837" s="75"/>
      <c r="N837" s="75"/>
      <c r="O837" s="75"/>
      <c r="P837" s="76"/>
      <c r="Q837" s="77"/>
      <c r="R837" s="78"/>
      <c r="S837" s="76"/>
      <c r="T837" s="76"/>
      <c r="U837" s="76"/>
      <c r="V837" s="76"/>
      <c r="W837" s="76"/>
      <c r="X837" s="76"/>
      <c r="Y837" s="76"/>
      <c r="Z837" s="76"/>
      <c r="AA837" s="76"/>
      <c r="AB837" s="76"/>
      <c r="AC837" s="76"/>
      <c r="AD837" s="76"/>
      <c r="AE837" s="76"/>
      <c r="AF837" s="76"/>
      <c r="AG837" s="76"/>
      <c r="AH837" s="76"/>
      <c r="AI837" s="76"/>
      <c r="AJ837" s="76"/>
      <c r="AK837" s="76"/>
      <c r="AL837" s="76"/>
      <c r="AM837" s="76"/>
      <c r="AN837" s="76"/>
      <c r="AO837" s="76"/>
      <c r="AP837" s="76"/>
      <c r="AQ837" s="76"/>
      <c r="AR837" s="76"/>
      <c r="AS837" s="76"/>
      <c r="AT837" s="76"/>
      <c r="AU837" s="76"/>
      <c r="AV837" s="79"/>
      <c r="AW837" s="79" t="e">
        <f>IF(AND($AW$3=#REF!,#REF!=Y837),AV837,"")</f>
        <v>#REF!</v>
      </c>
    </row>
    <row r="838" spans="1:49" ht="21" customHeight="1" thickBot="1">
      <c r="A838" s="68"/>
      <c r="B838" s="68"/>
      <c r="C838" s="69"/>
      <c r="D838" s="70"/>
      <c r="E838" s="71"/>
      <c r="F838" s="72"/>
      <c r="G838" s="73"/>
      <c r="H838" s="73"/>
      <c r="I838" s="74"/>
      <c r="J838" s="75"/>
      <c r="K838" s="75"/>
      <c r="L838" s="75"/>
      <c r="M838" s="75"/>
      <c r="N838" s="75"/>
      <c r="O838" s="75"/>
      <c r="P838" s="76"/>
      <c r="Q838" s="77"/>
      <c r="R838" s="78"/>
      <c r="S838" s="76"/>
      <c r="T838" s="76"/>
      <c r="U838" s="76"/>
      <c r="V838" s="76"/>
      <c r="W838" s="76"/>
      <c r="X838" s="76"/>
      <c r="Y838" s="76"/>
      <c r="Z838" s="76"/>
      <c r="AA838" s="76"/>
      <c r="AB838" s="76"/>
      <c r="AC838" s="76"/>
      <c r="AD838" s="76"/>
      <c r="AE838" s="76"/>
      <c r="AF838" s="76"/>
      <c r="AG838" s="76"/>
      <c r="AH838" s="76"/>
      <c r="AI838" s="76"/>
      <c r="AJ838" s="76"/>
      <c r="AK838" s="76"/>
      <c r="AL838" s="76"/>
      <c r="AM838" s="76"/>
      <c r="AN838" s="76"/>
      <c r="AO838" s="76"/>
      <c r="AP838" s="76"/>
      <c r="AQ838" s="76"/>
      <c r="AR838" s="76"/>
      <c r="AS838" s="76"/>
      <c r="AT838" s="76"/>
      <c r="AU838" s="76"/>
      <c r="AV838" s="79"/>
      <c r="AW838" s="79" t="e">
        <f>IF(AND($AW$3=#REF!,#REF!=Y838),AV838,"")</f>
        <v>#REF!</v>
      </c>
    </row>
    <row r="839" spans="1:49" ht="21" customHeight="1" thickBot="1">
      <c r="A839" s="68"/>
      <c r="B839" s="68"/>
      <c r="C839" s="69"/>
      <c r="D839" s="70"/>
      <c r="E839" s="71"/>
      <c r="F839" s="72"/>
      <c r="G839" s="73"/>
      <c r="H839" s="73"/>
      <c r="I839" s="74"/>
      <c r="J839" s="75"/>
      <c r="K839" s="75"/>
      <c r="L839" s="75"/>
      <c r="M839" s="75"/>
      <c r="N839" s="75"/>
      <c r="O839" s="75"/>
      <c r="P839" s="76"/>
      <c r="Q839" s="77"/>
      <c r="R839" s="78"/>
      <c r="S839" s="76"/>
      <c r="T839" s="76"/>
      <c r="U839" s="76"/>
      <c r="V839" s="76"/>
      <c r="W839" s="76"/>
      <c r="X839" s="76"/>
      <c r="Y839" s="76"/>
      <c r="Z839" s="76"/>
      <c r="AA839" s="76"/>
      <c r="AB839" s="76"/>
      <c r="AC839" s="76"/>
      <c r="AD839" s="76"/>
      <c r="AE839" s="76"/>
      <c r="AF839" s="76"/>
      <c r="AG839" s="76"/>
      <c r="AH839" s="76"/>
      <c r="AI839" s="76"/>
      <c r="AJ839" s="76"/>
      <c r="AK839" s="76"/>
      <c r="AL839" s="76"/>
      <c r="AM839" s="76"/>
      <c r="AN839" s="76"/>
      <c r="AO839" s="76"/>
      <c r="AP839" s="76"/>
      <c r="AQ839" s="76"/>
      <c r="AR839" s="76"/>
      <c r="AS839" s="76"/>
      <c r="AT839" s="76"/>
      <c r="AU839" s="76"/>
      <c r="AV839" s="79"/>
      <c r="AW839" s="79" t="e">
        <f>IF(AND($AW$3=#REF!,#REF!=Y839),AV839,"")</f>
        <v>#REF!</v>
      </c>
    </row>
    <row r="840" spans="1:49" ht="21" customHeight="1" thickBot="1">
      <c r="A840" s="68"/>
      <c r="B840" s="68"/>
      <c r="C840" s="69"/>
      <c r="D840" s="70"/>
      <c r="E840" s="71"/>
      <c r="F840" s="72"/>
      <c r="G840" s="73"/>
      <c r="H840" s="73"/>
      <c r="I840" s="74"/>
      <c r="J840" s="75"/>
      <c r="K840" s="75"/>
      <c r="L840" s="75"/>
      <c r="M840" s="75"/>
      <c r="N840" s="75"/>
      <c r="O840" s="75"/>
      <c r="P840" s="76"/>
      <c r="Q840" s="77"/>
      <c r="R840" s="78"/>
      <c r="S840" s="76"/>
      <c r="T840" s="76"/>
      <c r="U840" s="76"/>
      <c r="V840" s="76"/>
      <c r="W840" s="76"/>
      <c r="X840" s="76"/>
      <c r="Y840" s="76"/>
      <c r="Z840" s="76"/>
      <c r="AA840" s="76"/>
      <c r="AB840" s="76"/>
      <c r="AC840" s="76"/>
      <c r="AD840" s="76"/>
      <c r="AE840" s="76"/>
      <c r="AF840" s="76"/>
      <c r="AG840" s="76"/>
      <c r="AH840" s="76"/>
      <c r="AI840" s="76"/>
      <c r="AJ840" s="76"/>
      <c r="AK840" s="76"/>
      <c r="AL840" s="76"/>
      <c r="AM840" s="76"/>
      <c r="AN840" s="76"/>
      <c r="AO840" s="76"/>
      <c r="AP840" s="76"/>
      <c r="AQ840" s="76"/>
      <c r="AR840" s="76"/>
      <c r="AS840" s="76"/>
      <c r="AT840" s="76"/>
      <c r="AU840" s="76"/>
      <c r="AV840" s="79"/>
      <c r="AW840" s="79" t="e">
        <f>IF(AND($AW$3=#REF!,#REF!=Y840),AV840,"")</f>
        <v>#REF!</v>
      </c>
    </row>
    <row r="841" spans="1:49" ht="21" customHeight="1" thickBot="1">
      <c r="A841" s="68"/>
      <c r="B841" s="68"/>
      <c r="C841" s="69"/>
      <c r="D841" s="70"/>
      <c r="E841" s="71"/>
      <c r="F841" s="72"/>
      <c r="G841" s="73"/>
      <c r="H841" s="73"/>
      <c r="I841" s="74"/>
      <c r="J841" s="75"/>
      <c r="K841" s="75"/>
      <c r="L841" s="75"/>
      <c r="M841" s="75"/>
      <c r="N841" s="75"/>
      <c r="O841" s="75"/>
      <c r="P841" s="76"/>
      <c r="Q841" s="77"/>
      <c r="R841" s="78"/>
      <c r="S841" s="76"/>
      <c r="T841" s="76"/>
      <c r="U841" s="76"/>
      <c r="V841" s="76"/>
      <c r="W841" s="76"/>
      <c r="X841" s="76"/>
      <c r="Y841" s="76"/>
      <c r="Z841" s="76"/>
      <c r="AA841" s="76"/>
      <c r="AB841" s="76"/>
      <c r="AC841" s="76"/>
      <c r="AD841" s="76"/>
      <c r="AE841" s="76"/>
      <c r="AF841" s="76"/>
      <c r="AG841" s="76"/>
      <c r="AH841" s="76"/>
      <c r="AI841" s="76"/>
      <c r="AJ841" s="76"/>
      <c r="AK841" s="76"/>
      <c r="AL841" s="76"/>
      <c r="AM841" s="76"/>
      <c r="AN841" s="76"/>
      <c r="AO841" s="76"/>
      <c r="AP841" s="76"/>
      <c r="AQ841" s="76"/>
      <c r="AR841" s="76"/>
      <c r="AS841" s="76"/>
      <c r="AT841" s="76"/>
      <c r="AU841" s="76"/>
      <c r="AV841" s="79"/>
      <c r="AW841" s="79" t="e">
        <f>IF(AND($AW$3=#REF!,#REF!=Y841),AV841,"")</f>
        <v>#REF!</v>
      </c>
    </row>
    <row r="842" spans="1:49" ht="21" customHeight="1" thickBot="1">
      <c r="A842" s="68"/>
      <c r="B842" s="68"/>
      <c r="C842" s="69"/>
      <c r="D842" s="70"/>
      <c r="E842" s="71"/>
      <c r="F842" s="72"/>
      <c r="G842" s="73"/>
      <c r="H842" s="73"/>
      <c r="I842" s="74"/>
      <c r="J842" s="75"/>
      <c r="K842" s="75"/>
      <c r="L842" s="75"/>
      <c r="M842" s="75"/>
      <c r="N842" s="75"/>
      <c r="O842" s="75"/>
      <c r="P842" s="76"/>
      <c r="Q842" s="77"/>
      <c r="R842" s="78"/>
      <c r="S842" s="76"/>
      <c r="T842" s="76"/>
      <c r="U842" s="76"/>
      <c r="V842" s="76"/>
      <c r="W842" s="76"/>
      <c r="X842" s="76"/>
      <c r="Y842" s="76"/>
      <c r="Z842" s="76"/>
      <c r="AA842" s="76"/>
      <c r="AB842" s="76"/>
      <c r="AC842" s="76"/>
      <c r="AD842" s="76"/>
      <c r="AE842" s="76"/>
      <c r="AF842" s="76"/>
      <c r="AG842" s="76"/>
      <c r="AH842" s="76"/>
      <c r="AI842" s="76"/>
      <c r="AJ842" s="76"/>
      <c r="AK842" s="76"/>
      <c r="AL842" s="76"/>
      <c r="AM842" s="76"/>
      <c r="AN842" s="76"/>
      <c r="AO842" s="76"/>
      <c r="AP842" s="76"/>
      <c r="AQ842" s="76"/>
      <c r="AR842" s="76"/>
      <c r="AS842" s="76"/>
      <c r="AT842" s="76"/>
      <c r="AU842" s="76"/>
      <c r="AV842" s="79"/>
      <c r="AW842" s="79" t="e">
        <f>IF(AND($AW$3=#REF!,#REF!=Y842),AV842,"")</f>
        <v>#REF!</v>
      </c>
    </row>
    <row r="843" spans="1:49" ht="21" customHeight="1" thickBot="1">
      <c r="A843" s="68"/>
      <c r="B843" s="68"/>
      <c r="C843" s="69"/>
      <c r="D843" s="70"/>
      <c r="E843" s="71"/>
      <c r="F843" s="72"/>
      <c r="G843" s="73"/>
      <c r="H843" s="73"/>
      <c r="I843" s="74"/>
      <c r="J843" s="75"/>
      <c r="K843" s="75"/>
      <c r="L843" s="75"/>
      <c r="M843" s="75"/>
      <c r="N843" s="75"/>
      <c r="O843" s="75"/>
      <c r="P843" s="76"/>
      <c r="Q843" s="77"/>
      <c r="R843" s="78"/>
      <c r="S843" s="76"/>
      <c r="T843" s="76"/>
      <c r="U843" s="76"/>
      <c r="V843" s="76"/>
      <c r="W843" s="76"/>
      <c r="X843" s="76"/>
      <c r="Y843" s="76"/>
      <c r="Z843" s="76"/>
      <c r="AA843" s="76"/>
      <c r="AB843" s="76"/>
      <c r="AC843" s="76"/>
      <c r="AD843" s="76"/>
      <c r="AE843" s="76"/>
      <c r="AF843" s="76"/>
      <c r="AG843" s="76"/>
      <c r="AH843" s="76"/>
      <c r="AI843" s="76"/>
      <c r="AJ843" s="76"/>
      <c r="AK843" s="76"/>
      <c r="AL843" s="76"/>
      <c r="AM843" s="76"/>
      <c r="AN843" s="76"/>
      <c r="AO843" s="76"/>
      <c r="AP843" s="76"/>
      <c r="AQ843" s="76"/>
      <c r="AR843" s="76"/>
      <c r="AS843" s="76"/>
      <c r="AT843" s="76"/>
      <c r="AU843" s="76"/>
      <c r="AV843" s="79"/>
      <c r="AW843" s="79" t="e">
        <f>IF(AND($AW$3=#REF!,#REF!=Y843),AV843,"")</f>
        <v>#REF!</v>
      </c>
    </row>
    <row r="844" spans="1:49" ht="21" customHeight="1" thickBot="1">
      <c r="A844" s="68"/>
      <c r="B844" s="68"/>
      <c r="C844" s="69"/>
      <c r="D844" s="70"/>
      <c r="E844" s="71"/>
      <c r="F844" s="72"/>
      <c r="G844" s="73"/>
      <c r="H844" s="73"/>
      <c r="I844" s="74"/>
      <c r="J844" s="75"/>
      <c r="K844" s="75"/>
      <c r="L844" s="75"/>
      <c r="M844" s="75"/>
      <c r="N844" s="75"/>
      <c r="O844" s="75"/>
      <c r="P844" s="76"/>
      <c r="Q844" s="77"/>
      <c r="R844" s="78"/>
      <c r="S844" s="76"/>
      <c r="T844" s="76"/>
      <c r="U844" s="76"/>
      <c r="V844" s="76"/>
      <c r="W844" s="76"/>
      <c r="X844" s="76"/>
      <c r="Y844" s="76"/>
      <c r="Z844" s="76"/>
      <c r="AA844" s="76"/>
      <c r="AB844" s="76"/>
      <c r="AC844" s="76"/>
      <c r="AD844" s="76"/>
      <c r="AE844" s="76"/>
      <c r="AF844" s="76"/>
      <c r="AG844" s="76"/>
      <c r="AH844" s="76"/>
      <c r="AI844" s="76"/>
      <c r="AJ844" s="76"/>
      <c r="AK844" s="76"/>
      <c r="AL844" s="76"/>
      <c r="AM844" s="76"/>
      <c r="AN844" s="76"/>
      <c r="AO844" s="76"/>
      <c r="AP844" s="76"/>
      <c r="AQ844" s="76"/>
      <c r="AR844" s="76"/>
      <c r="AS844" s="76"/>
      <c r="AT844" s="76"/>
      <c r="AU844" s="76"/>
      <c r="AV844" s="79"/>
      <c r="AW844" s="79" t="e">
        <f>IF(AND($AW$3=#REF!,#REF!=Y844),AV844,"")</f>
        <v>#REF!</v>
      </c>
    </row>
    <row r="845" spans="1:49" ht="21" customHeight="1" thickBot="1">
      <c r="A845" s="68"/>
      <c r="B845" s="68"/>
      <c r="C845" s="69"/>
      <c r="D845" s="70"/>
      <c r="E845" s="71"/>
      <c r="F845" s="72"/>
      <c r="G845" s="73"/>
      <c r="H845" s="73"/>
      <c r="I845" s="74"/>
      <c r="J845" s="75"/>
      <c r="K845" s="75"/>
      <c r="L845" s="75"/>
      <c r="M845" s="75"/>
      <c r="N845" s="75"/>
      <c r="O845" s="75"/>
      <c r="P845" s="76"/>
      <c r="Q845" s="77"/>
      <c r="R845" s="78"/>
      <c r="S845" s="76"/>
      <c r="T845" s="76"/>
      <c r="U845" s="76"/>
      <c r="V845" s="76"/>
      <c r="W845" s="76"/>
      <c r="X845" s="76"/>
      <c r="Y845" s="76"/>
      <c r="Z845" s="76"/>
      <c r="AA845" s="76"/>
      <c r="AB845" s="76"/>
      <c r="AC845" s="76"/>
      <c r="AD845" s="76"/>
      <c r="AE845" s="76"/>
      <c r="AF845" s="76"/>
      <c r="AG845" s="76"/>
      <c r="AH845" s="76"/>
      <c r="AI845" s="76"/>
      <c r="AJ845" s="76"/>
      <c r="AK845" s="76"/>
      <c r="AL845" s="76"/>
      <c r="AM845" s="76"/>
      <c r="AN845" s="76"/>
      <c r="AO845" s="76"/>
      <c r="AP845" s="76"/>
      <c r="AQ845" s="76"/>
      <c r="AR845" s="76"/>
      <c r="AS845" s="76"/>
      <c r="AT845" s="76"/>
      <c r="AU845" s="76"/>
      <c r="AV845" s="79"/>
      <c r="AW845" s="79" t="e">
        <f>IF(AND($AW$3=#REF!,#REF!=Y845),AV845,"")</f>
        <v>#REF!</v>
      </c>
    </row>
    <row r="846" spans="1:49" ht="21" customHeight="1" thickBot="1">
      <c r="A846" s="68"/>
      <c r="B846" s="68"/>
      <c r="C846" s="69"/>
      <c r="D846" s="70"/>
      <c r="E846" s="71"/>
      <c r="F846" s="72"/>
      <c r="G846" s="73"/>
      <c r="H846" s="73"/>
      <c r="I846" s="74"/>
      <c r="J846" s="75"/>
      <c r="K846" s="75"/>
      <c r="L846" s="75"/>
      <c r="M846" s="75"/>
      <c r="N846" s="75"/>
      <c r="O846" s="75"/>
      <c r="P846" s="76"/>
      <c r="Q846" s="77"/>
      <c r="R846" s="78"/>
      <c r="S846" s="76"/>
      <c r="T846" s="76"/>
      <c r="U846" s="76"/>
      <c r="V846" s="76"/>
      <c r="W846" s="76"/>
      <c r="X846" s="76"/>
      <c r="Y846" s="76"/>
      <c r="Z846" s="76"/>
      <c r="AA846" s="76"/>
      <c r="AB846" s="76"/>
      <c r="AC846" s="76"/>
      <c r="AD846" s="76"/>
      <c r="AE846" s="76"/>
      <c r="AF846" s="76"/>
      <c r="AG846" s="76"/>
      <c r="AH846" s="76"/>
      <c r="AI846" s="76"/>
      <c r="AJ846" s="76"/>
      <c r="AK846" s="76"/>
      <c r="AL846" s="76"/>
      <c r="AM846" s="76"/>
      <c r="AN846" s="76"/>
      <c r="AO846" s="76"/>
      <c r="AP846" s="76"/>
      <c r="AQ846" s="76"/>
      <c r="AR846" s="76"/>
      <c r="AS846" s="76"/>
      <c r="AT846" s="76"/>
      <c r="AU846" s="76"/>
      <c r="AV846" s="79"/>
      <c r="AW846" s="79" t="e">
        <f>IF(AND($AW$3=#REF!,#REF!=Y846),AV846,"")</f>
        <v>#REF!</v>
      </c>
    </row>
    <row r="847" spans="1:49" ht="21" customHeight="1" thickBot="1">
      <c r="A847" s="68"/>
      <c r="B847" s="68"/>
      <c r="C847" s="69"/>
      <c r="D847" s="70"/>
      <c r="E847" s="71"/>
      <c r="F847" s="72"/>
      <c r="G847" s="73"/>
      <c r="H847" s="73"/>
      <c r="I847" s="74"/>
      <c r="J847" s="75"/>
      <c r="K847" s="75"/>
      <c r="L847" s="75"/>
      <c r="M847" s="75"/>
      <c r="N847" s="75"/>
      <c r="O847" s="75"/>
      <c r="P847" s="76"/>
      <c r="Q847" s="77"/>
      <c r="R847" s="78"/>
      <c r="S847" s="76"/>
      <c r="T847" s="76"/>
      <c r="U847" s="76"/>
      <c r="V847" s="76"/>
      <c r="W847" s="76"/>
      <c r="X847" s="76"/>
      <c r="Y847" s="76"/>
      <c r="Z847" s="76"/>
      <c r="AA847" s="76"/>
      <c r="AB847" s="76"/>
      <c r="AC847" s="76"/>
      <c r="AD847" s="76"/>
      <c r="AE847" s="76"/>
      <c r="AF847" s="76"/>
      <c r="AG847" s="76"/>
      <c r="AH847" s="76"/>
      <c r="AI847" s="76"/>
      <c r="AJ847" s="76"/>
      <c r="AK847" s="76"/>
      <c r="AL847" s="76"/>
      <c r="AM847" s="76"/>
      <c r="AN847" s="76"/>
      <c r="AO847" s="76"/>
      <c r="AP847" s="76"/>
      <c r="AQ847" s="76"/>
      <c r="AR847" s="76"/>
      <c r="AS847" s="76"/>
      <c r="AT847" s="76"/>
      <c r="AU847" s="76"/>
      <c r="AV847" s="79"/>
      <c r="AW847" s="79" t="e">
        <f>IF(AND($AW$3=#REF!,#REF!=Y847),AV847,"")</f>
        <v>#REF!</v>
      </c>
    </row>
    <row r="848" spans="1:49" ht="21" customHeight="1" thickBot="1">
      <c r="A848" s="68"/>
      <c r="B848" s="68"/>
      <c r="C848" s="69"/>
      <c r="D848" s="70"/>
      <c r="E848" s="71"/>
      <c r="F848" s="72"/>
      <c r="G848" s="73"/>
      <c r="H848" s="73"/>
      <c r="I848" s="74"/>
      <c r="J848" s="75"/>
      <c r="K848" s="75"/>
      <c r="L848" s="75"/>
      <c r="M848" s="75"/>
      <c r="N848" s="75"/>
      <c r="O848" s="75"/>
      <c r="P848" s="76"/>
      <c r="Q848" s="77"/>
      <c r="R848" s="78"/>
      <c r="S848" s="76"/>
      <c r="T848" s="76"/>
      <c r="U848" s="76"/>
      <c r="V848" s="76"/>
      <c r="W848" s="76"/>
      <c r="X848" s="76"/>
      <c r="Y848" s="76"/>
      <c r="Z848" s="76"/>
      <c r="AA848" s="76"/>
      <c r="AB848" s="76"/>
      <c r="AC848" s="76"/>
      <c r="AD848" s="76"/>
      <c r="AE848" s="76"/>
      <c r="AF848" s="76"/>
      <c r="AG848" s="76"/>
      <c r="AH848" s="76"/>
      <c r="AI848" s="76"/>
      <c r="AJ848" s="76"/>
      <c r="AK848" s="76"/>
      <c r="AL848" s="76"/>
      <c r="AM848" s="76"/>
      <c r="AN848" s="76"/>
      <c r="AO848" s="76"/>
      <c r="AP848" s="76"/>
      <c r="AQ848" s="76"/>
      <c r="AR848" s="76"/>
      <c r="AS848" s="76"/>
      <c r="AT848" s="76"/>
      <c r="AU848" s="76"/>
      <c r="AV848" s="79"/>
      <c r="AW848" s="79" t="e">
        <f>IF(AND($AW$3=#REF!,#REF!=Y848),AV848,"")</f>
        <v>#REF!</v>
      </c>
    </row>
    <row r="849" spans="1:49" ht="21" customHeight="1" thickBot="1">
      <c r="A849" s="68"/>
      <c r="B849" s="68"/>
      <c r="C849" s="69"/>
      <c r="D849" s="70"/>
      <c r="E849" s="71"/>
      <c r="F849" s="72"/>
      <c r="G849" s="73"/>
      <c r="H849" s="73"/>
      <c r="I849" s="74"/>
      <c r="J849" s="75"/>
      <c r="K849" s="75"/>
      <c r="L849" s="75"/>
      <c r="M849" s="75"/>
      <c r="N849" s="75"/>
      <c r="O849" s="75"/>
      <c r="P849" s="76"/>
      <c r="Q849" s="77"/>
      <c r="R849" s="78"/>
      <c r="S849" s="76"/>
      <c r="T849" s="76"/>
      <c r="U849" s="76"/>
      <c r="V849" s="76"/>
      <c r="W849" s="76"/>
      <c r="X849" s="76"/>
      <c r="Y849" s="76"/>
      <c r="Z849" s="76"/>
      <c r="AA849" s="76"/>
      <c r="AB849" s="76"/>
      <c r="AC849" s="76"/>
      <c r="AD849" s="76"/>
      <c r="AE849" s="76"/>
      <c r="AF849" s="76"/>
      <c r="AG849" s="76"/>
      <c r="AH849" s="76"/>
      <c r="AI849" s="76"/>
      <c r="AJ849" s="76"/>
      <c r="AK849" s="76"/>
      <c r="AL849" s="76"/>
      <c r="AM849" s="76"/>
      <c r="AN849" s="76"/>
      <c r="AO849" s="76"/>
      <c r="AP849" s="76"/>
      <c r="AQ849" s="76"/>
      <c r="AR849" s="76"/>
      <c r="AS849" s="76"/>
      <c r="AT849" s="76"/>
      <c r="AU849" s="76"/>
      <c r="AV849" s="79"/>
      <c r="AW849" s="79" t="e">
        <f>IF(AND($AW$3=#REF!,#REF!=Y849),AV849,"")</f>
        <v>#REF!</v>
      </c>
    </row>
    <row r="850" spans="1:49" ht="21" customHeight="1" thickBot="1">
      <c r="A850" s="68"/>
      <c r="B850" s="68"/>
      <c r="C850" s="69"/>
      <c r="D850" s="70"/>
      <c r="E850" s="71"/>
      <c r="F850" s="72"/>
      <c r="G850" s="73"/>
      <c r="H850" s="73"/>
      <c r="I850" s="74"/>
      <c r="J850" s="75"/>
      <c r="K850" s="75"/>
      <c r="L850" s="75"/>
      <c r="M850" s="75"/>
      <c r="N850" s="75"/>
      <c r="O850" s="75"/>
      <c r="P850" s="76"/>
      <c r="Q850" s="77"/>
      <c r="R850" s="78"/>
      <c r="S850" s="76"/>
      <c r="T850" s="76"/>
      <c r="U850" s="76"/>
      <c r="V850" s="76"/>
      <c r="W850" s="76"/>
      <c r="X850" s="76"/>
      <c r="Y850" s="76"/>
      <c r="Z850" s="76"/>
      <c r="AA850" s="76"/>
      <c r="AB850" s="76"/>
      <c r="AC850" s="76"/>
      <c r="AD850" s="76"/>
      <c r="AE850" s="76"/>
      <c r="AF850" s="76"/>
      <c r="AG850" s="76"/>
      <c r="AH850" s="76"/>
      <c r="AI850" s="76"/>
      <c r="AJ850" s="76"/>
      <c r="AK850" s="76"/>
      <c r="AL850" s="76"/>
      <c r="AM850" s="76"/>
      <c r="AN850" s="76"/>
      <c r="AO850" s="76"/>
      <c r="AP850" s="76"/>
      <c r="AQ850" s="76"/>
      <c r="AR850" s="76"/>
      <c r="AS850" s="76"/>
      <c r="AT850" s="76"/>
      <c r="AU850" s="76"/>
      <c r="AV850" s="79"/>
      <c r="AW850" s="79" t="e">
        <f>IF(AND($AW$3=#REF!,#REF!=Y850),AV850,"")</f>
        <v>#REF!</v>
      </c>
    </row>
    <row r="851" spans="1:49" ht="21" customHeight="1" thickBot="1">
      <c r="A851" s="68"/>
      <c r="B851" s="68"/>
      <c r="C851" s="69"/>
      <c r="D851" s="70"/>
      <c r="E851" s="71"/>
      <c r="F851" s="72"/>
      <c r="G851" s="73"/>
      <c r="H851" s="73"/>
      <c r="I851" s="74"/>
      <c r="J851" s="75"/>
      <c r="K851" s="75"/>
      <c r="L851" s="75"/>
      <c r="M851" s="75"/>
      <c r="N851" s="75"/>
      <c r="O851" s="75"/>
      <c r="P851" s="76"/>
      <c r="Q851" s="77"/>
      <c r="R851" s="78"/>
      <c r="S851" s="76"/>
      <c r="T851" s="76"/>
      <c r="U851" s="76"/>
      <c r="V851" s="76"/>
      <c r="W851" s="76"/>
      <c r="X851" s="76"/>
      <c r="Y851" s="76"/>
      <c r="Z851" s="76"/>
      <c r="AA851" s="76"/>
      <c r="AB851" s="76"/>
      <c r="AC851" s="76"/>
      <c r="AD851" s="76"/>
      <c r="AE851" s="76"/>
      <c r="AF851" s="76"/>
      <c r="AG851" s="76"/>
      <c r="AH851" s="76"/>
      <c r="AI851" s="76"/>
      <c r="AJ851" s="76"/>
      <c r="AK851" s="76"/>
      <c r="AL851" s="76"/>
      <c r="AM851" s="76"/>
      <c r="AN851" s="76"/>
      <c r="AO851" s="76"/>
      <c r="AP851" s="76"/>
      <c r="AQ851" s="76"/>
      <c r="AR851" s="76"/>
      <c r="AS851" s="76"/>
      <c r="AT851" s="76"/>
      <c r="AU851" s="76"/>
      <c r="AV851" s="79"/>
      <c r="AW851" s="79" t="e">
        <f>IF(AND($AW$3=#REF!,#REF!=Y851),AV851,"")</f>
        <v>#REF!</v>
      </c>
    </row>
    <row r="852" spans="1:49" ht="21" customHeight="1" thickBot="1">
      <c r="A852" s="68"/>
      <c r="B852" s="68"/>
      <c r="C852" s="69"/>
      <c r="D852" s="70"/>
      <c r="E852" s="71"/>
      <c r="F852" s="72"/>
      <c r="G852" s="73"/>
      <c r="H852" s="73"/>
      <c r="I852" s="74"/>
      <c r="J852" s="75"/>
      <c r="K852" s="75"/>
      <c r="L852" s="75"/>
      <c r="M852" s="75"/>
      <c r="N852" s="75"/>
      <c r="O852" s="75"/>
      <c r="P852" s="76"/>
      <c r="Q852" s="77"/>
      <c r="R852" s="78"/>
      <c r="S852" s="76"/>
      <c r="T852" s="76"/>
      <c r="U852" s="76"/>
      <c r="V852" s="76"/>
      <c r="W852" s="76"/>
      <c r="X852" s="76"/>
      <c r="Y852" s="76"/>
      <c r="Z852" s="76"/>
      <c r="AA852" s="76"/>
      <c r="AB852" s="76"/>
      <c r="AC852" s="76"/>
      <c r="AD852" s="76"/>
      <c r="AE852" s="76"/>
      <c r="AF852" s="76"/>
      <c r="AG852" s="76"/>
      <c r="AH852" s="76"/>
      <c r="AI852" s="76"/>
      <c r="AJ852" s="76"/>
      <c r="AK852" s="76"/>
      <c r="AL852" s="76"/>
      <c r="AM852" s="76"/>
      <c r="AN852" s="76"/>
      <c r="AO852" s="76"/>
      <c r="AP852" s="76"/>
      <c r="AQ852" s="76"/>
      <c r="AR852" s="76"/>
      <c r="AS852" s="76"/>
      <c r="AT852" s="76"/>
      <c r="AU852" s="76"/>
      <c r="AV852" s="79"/>
      <c r="AW852" s="79" t="e">
        <f>IF(AND($AW$3=#REF!,#REF!=Y852),AV852,"")</f>
        <v>#REF!</v>
      </c>
    </row>
    <row r="853" spans="1:49" ht="21" customHeight="1" thickBot="1">
      <c r="A853" s="68"/>
      <c r="B853" s="68"/>
      <c r="C853" s="69"/>
      <c r="D853" s="70"/>
      <c r="E853" s="71"/>
      <c r="F853" s="72"/>
      <c r="G853" s="73"/>
      <c r="H853" s="73"/>
      <c r="I853" s="74"/>
      <c r="J853" s="75"/>
      <c r="K853" s="75"/>
      <c r="L853" s="75"/>
      <c r="M853" s="75"/>
      <c r="N853" s="75"/>
      <c r="O853" s="75"/>
      <c r="P853" s="76"/>
      <c r="Q853" s="77"/>
      <c r="R853" s="78"/>
      <c r="S853" s="76"/>
      <c r="T853" s="76"/>
      <c r="U853" s="76"/>
      <c r="V853" s="76"/>
      <c r="W853" s="76"/>
      <c r="X853" s="76"/>
      <c r="Y853" s="76"/>
      <c r="Z853" s="76"/>
      <c r="AA853" s="76"/>
      <c r="AB853" s="76"/>
      <c r="AC853" s="76"/>
      <c r="AD853" s="76"/>
      <c r="AE853" s="76"/>
      <c r="AF853" s="76"/>
      <c r="AG853" s="76"/>
      <c r="AH853" s="76"/>
      <c r="AI853" s="76"/>
      <c r="AJ853" s="76"/>
      <c r="AK853" s="76"/>
      <c r="AL853" s="76"/>
      <c r="AM853" s="76"/>
      <c r="AN853" s="76"/>
      <c r="AO853" s="76"/>
      <c r="AP853" s="76"/>
      <c r="AQ853" s="76"/>
      <c r="AR853" s="76"/>
      <c r="AS853" s="76"/>
      <c r="AT853" s="76"/>
      <c r="AU853" s="76"/>
      <c r="AV853" s="79"/>
      <c r="AW853" s="79" t="e">
        <f>IF(AND($AW$3=#REF!,#REF!=Y853),AV853,"")</f>
        <v>#REF!</v>
      </c>
    </row>
    <row r="854" spans="1:49" ht="21" customHeight="1" thickBot="1">
      <c r="A854" s="68"/>
      <c r="B854" s="68"/>
      <c r="C854" s="69"/>
      <c r="D854" s="70"/>
      <c r="E854" s="71"/>
      <c r="F854" s="72"/>
      <c r="G854" s="73"/>
      <c r="H854" s="73"/>
      <c r="I854" s="74"/>
      <c r="J854" s="75"/>
      <c r="K854" s="75"/>
      <c r="L854" s="75"/>
      <c r="M854" s="75"/>
      <c r="N854" s="75"/>
      <c r="O854" s="75"/>
      <c r="P854" s="76"/>
      <c r="Q854" s="77"/>
      <c r="R854" s="78"/>
      <c r="S854" s="76"/>
      <c r="T854" s="76"/>
      <c r="U854" s="76"/>
      <c r="V854" s="76"/>
      <c r="W854" s="76"/>
      <c r="X854" s="76"/>
      <c r="Y854" s="76"/>
      <c r="Z854" s="76"/>
      <c r="AA854" s="76"/>
      <c r="AB854" s="76"/>
      <c r="AC854" s="76"/>
      <c r="AD854" s="76"/>
      <c r="AE854" s="76"/>
      <c r="AF854" s="76"/>
      <c r="AG854" s="76"/>
      <c r="AH854" s="76"/>
      <c r="AI854" s="76"/>
      <c r="AJ854" s="76"/>
      <c r="AK854" s="76"/>
      <c r="AL854" s="76"/>
      <c r="AM854" s="76"/>
      <c r="AN854" s="76"/>
      <c r="AO854" s="76"/>
      <c r="AP854" s="76"/>
      <c r="AQ854" s="76"/>
      <c r="AR854" s="76"/>
      <c r="AS854" s="76"/>
      <c r="AT854" s="76"/>
      <c r="AU854" s="76"/>
      <c r="AV854" s="79"/>
      <c r="AW854" s="79" t="e">
        <f>IF(AND($AW$3=#REF!,#REF!=Y854),AV854,"")</f>
        <v>#REF!</v>
      </c>
    </row>
    <row r="855" spans="1:49" ht="21" customHeight="1" thickBot="1">
      <c r="A855" s="68"/>
      <c r="B855" s="68"/>
      <c r="C855" s="69"/>
      <c r="D855" s="70"/>
      <c r="E855" s="71"/>
      <c r="F855" s="72"/>
      <c r="G855" s="73"/>
      <c r="H855" s="73"/>
      <c r="I855" s="74"/>
      <c r="J855" s="75"/>
      <c r="K855" s="75"/>
      <c r="L855" s="75"/>
      <c r="M855" s="75"/>
      <c r="N855" s="75"/>
      <c r="O855" s="75"/>
      <c r="P855" s="76"/>
      <c r="Q855" s="77"/>
      <c r="R855" s="78"/>
      <c r="S855" s="76"/>
      <c r="T855" s="76"/>
      <c r="U855" s="76"/>
      <c r="V855" s="76"/>
      <c r="W855" s="76"/>
      <c r="X855" s="76"/>
      <c r="Y855" s="76"/>
      <c r="Z855" s="76"/>
      <c r="AA855" s="76"/>
      <c r="AB855" s="76"/>
      <c r="AC855" s="76"/>
      <c r="AD855" s="76"/>
      <c r="AE855" s="76"/>
      <c r="AF855" s="76"/>
      <c r="AG855" s="76"/>
      <c r="AH855" s="76"/>
      <c r="AI855" s="76"/>
      <c r="AJ855" s="76"/>
      <c r="AK855" s="76"/>
      <c r="AL855" s="76"/>
      <c r="AM855" s="76"/>
      <c r="AN855" s="76"/>
      <c r="AO855" s="76"/>
      <c r="AP855" s="76"/>
      <c r="AQ855" s="76"/>
      <c r="AR855" s="76"/>
      <c r="AS855" s="76"/>
      <c r="AT855" s="76"/>
      <c r="AU855" s="76"/>
      <c r="AV855" s="79"/>
      <c r="AW855" s="79" t="e">
        <f>IF(AND($AW$3=#REF!,#REF!=Y855),AV855,"")</f>
        <v>#REF!</v>
      </c>
    </row>
    <row r="856" spans="1:49" ht="21" customHeight="1" thickBot="1">
      <c r="A856" s="68"/>
      <c r="B856" s="68"/>
      <c r="C856" s="69"/>
      <c r="D856" s="70"/>
      <c r="E856" s="71"/>
      <c r="F856" s="72"/>
      <c r="G856" s="73"/>
      <c r="H856" s="73"/>
      <c r="I856" s="74"/>
      <c r="J856" s="75"/>
      <c r="K856" s="75"/>
      <c r="L856" s="75"/>
      <c r="M856" s="75"/>
      <c r="N856" s="75"/>
      <c r="O856" s="75"/>
      <c r="P856" s="76"/>
      <c r="Q856" s="77"/>
      <c r="R856" s="78"/>
      <c r="S856" s="76"/>
      <c r="T856" s="76"/>
      <c r="U856" s="76"/>
      <c r="V856" s="76"/>
      <c r="W856" s="76"/>
      <c r="X856" s="76"/>
      <c r="Y856" s="76"/>
      <c r="Z856" s="76"/>
      <c r="AA856" s="76"/>
      <c r="AB856" s="76"/>
      <c r="AC856" s="76"/>
      <c r="AD856" s="76"/>
      <c r="AE856" s="76"/>
      <c r="AF856" s="76"/>
      <c r="AG856" s="76"/>
      <c r="AH856" s="76"/>
      <c r="AI856" s="76"/>
      <c r="AJ856" s="76"/>
      <c r="AK856" s="76"/>
      <c r="AL856" s="76"/>
      <c r="AM856" s="76"/>
      <c r="AN856" s="76"/>
      <c r="AO856" s="76"/>
      <c r="AP856" s="76"/>
      <c r="AQ856" s="76"/>
      <c r="AR856" s="76"/>
      <c r="AS856" s="76"/>
      <c r="AT856" s="76"/>
      <c r="AU856" s="76"/>
      <c r="AV856" s="79"/>
      <c r="AW856" s="79" t="e">
        <f>IF(AND($AW$3=#REF!,#REF!=Y856),AV856,"")</f>
        <v>#REF!</v>
      </c>
    </row>
    <row r="857" spans="1:49" ht="21" customHeight="1" thickBot="1">
      <c r="A857" s="68"/>
      <c r="B857" s="68"/>
      <c r="C857" s="69"/>
      <c r="D857" s="70"/>
      <c r="E857" s="71"/>
      <c r="F857" s="72"/>
      <c r="G857" s="73"/>
      <c r="H857" s="73"/>
      <c r="I857" s="74"/>
      <c r="J857" s="75"/>
      <c r="K857" s="75"/>
      <c r="L857" s="75"/>
      <c r="M857" s="75"/>
      <c r="N857" s="75"/>
      <c r="O857" s="75"/>
      <c r="P857" s="76"/>
      <c r="Q857" s="77"/>
      <c r="R857" s="78"/>
      <c r="S857" s="76"/>
      <c r="T857" s="76"/>
      <c r="U857" s="76"/>
      <c r="V857" s="76"/>
      <c r="W857" s="76"/>
      <c r="X857" s="76"/>
      <c r="Y857" s="76"/>
      <c r="Z857" s="76"/>
      <c r="AA857" s="76"/>
      <c r="AB857" s="76"/>
      <c r="AC857" s="76"/>
      <c r="AD857" s="76"/>
      <c r="AE857" s="76"/>
      <c r="AF857" s="76"/>
      <c r="AG857" s="76"/>
      <c r="AH857" s="76"/>
      <c r="AI857" s="76"/>
      <c r="AJ857" s="76"/>
      <c r="AK857" s="76"/>
      <c r="AL857" s="76"/>
      <c r="AM857" s="76"/>
      <c r="AN857" s="76"/>
      <c r="AO857" s="76"/>
      <c r="AP857" s="76"/>
      <c r="AQ857" s="76"/>
      <c r="AR857" s="76"/>
      <c r="AS857" s="76"/>
      <c r="AT857" s="76"/>
      <c r="AU857" s="76"/>
      <c r="AV857" s="79"/>
      <c r="AW857" s="79" t="e">
        <f>IF(AND($AW$3=#REF!,#REF!=Y857),AV857,"")</f>
        <v>#REF!</v>
      </c>
    </row>
    <row r="858" spans="1:49" ht="21" customHeight="1" thickBot="1">
      <c r="A858" s="68"/>
      <c r="B858" s="68"/>
      <c r="C858" s="69"/>
      <c r="D858" s="70"/>
      <c r="E858" s="71"/>
      <c r="F858" s="72"/>
      <c r="G858" s="73"/>
      <c r="H858" s="73"/>
      <c r="I858" s="74"/>
      <c r="J858" s="75"/>
      <c r="K858" s="75"/>
      <c r="L858" s="75"/>
      <c r="M858" s="75"/>
      <c r="N858" s="75"/>
      <c r="O858" s="75"/>
      <c r="P858" s="76"/>
      <c r="Q858" s="77"/>
      <c r="R858" s="78"/>
      <c r="S858" s="76"/>
      <c r="T858" s="76"/>
      <c r="U858" s="76"/>
      <c r="V858" s="76"/>
      <c r="W858" s="76"/>
      <c r="X858" s="76"/>
      <c r="Y858" s="76"/>
      <c r="Z858" s="76"/>
      <c r="AA858" s="76"/>
      <c r="AB858" s="76"/>
      <c r="AC858" s="76"/>
      <c r="AD858" s="76"/>
      <c r="AE858" s="76"/>
      <c r="AF858" s="76"/>
      <c r="AG858" s="76"/>
      <c r="AH858" s="76"/>
      <c r="AI858" s="76"/>
      <c r="AJ858" s="76"/>
      <c r="AK858" s="76"/>
      <c r="AL858" s="76"/>
      <c r="AM858" s="76"/>
      <c r="AN858" s="76"/>
      <c r="AO858" s="76"/>
      <c r="AP858" s="76"/>
      <c r="AQ858" s="76"/>
      <c r="AR858" s="76"/>
      <c r="AS858" s="76"/>
      <c r="AT858" s="76"/>
      <c r="AU858" s="76"/>
      <c r="AV858" s="79"/>
      <c r="AW858" s="79" t="e">
        <f>IF(AND($AW$3=#REF!,#REF!=Y858),AV858,"")</f>
        <v>#REF!</v>
      </c>
    </row>
    <row r="859" spans="1:49" ht="21" customHeight="1" thickBot="1">
      <c r="A859" s="68"/>
      <c r="B859" s="68"/>
      <c r="C859" s="69"/>
      <c r="D859" s="70"/>
      <c r="E859" s="71"/>
      <c r="F859" s="72"/>
      <c r="G859" s="73"/>
      <c r="H859" s="73"/>
      <c r="I859" s="74"/>
      <c r="J859" s="75"/>
      <c r="K859" s="75"/>
      <c r="L859" s="75"/>
      <c r="M859" s="75"/>
      <c r="N859" s="75"/>
      <c r="O859" s="75"/>
      <c r="P859" s="76"/>
      <c r="Q859" s="77"/>
      <c r="R859" s="78"/>
      <c r="S859" s="76"/>
      <c r="T859" s="76"/>
      <c r="U859" s="76"/>
      <c r="V859" s="76"/>
      <c r="W859" s="76"/>
      <c r="X859" s="76"/>
      <c r="Y859" s="76"/>
      <c r="Z859" s="76"/>
      <c r="AA859" s="76"/>
      <c r="AB859" s="76"/>
      <c r="AC859" s="76"/>
      <c r="AD859" s="76"/>
      <c r="AE859" s="76"/>
      <c r="AF859" s="76"/>
      <c r="AG859" s="76"/>
      <c r="AH859" s="76"/>
      <c r="AI859" s="76"/>
      <c r="AJ859" s="76"/>
      <c r="AK859" s="76"/>
      <c r="AL859" s="76"/>
      <c r="AM859" s="76"/>
      <c r="AN859" s="76"/>
      <c r="AO859" s="76"/>
      <c r="AP859" s="76"/>
      <c r="AQ859" s="76"/>
      <c r="AR859" s="76"/>
      <c r="AS859" s="76"/>
      <c r="AT859" s="76"/>
      <c r="AU859" s="76"/>
      <c r="AV859" s="79"/>
      <c r="AW859" s="79" t="e">
        <f>IF(AND($AW$3=#REF!,#REF!=Y859),AV859,"")</f>
        <v>#REF!</v>
      </c>
    </row>
    <row r="860" spans="1:49" ht="21" customHeight="1" thickBot="1">
      <c r="A860" s="68"/>
      <c r="B860" s="68"/>
      <c r="C860" s="69"/>
      <c r="D860" s="70"/>
      <c r="E860" s="71"/>
      <c r="F860" s="72"/>
      <c r="G860" s="73"/>
      <c r="H860" s="73"/>
      <c r="I860" s="74"/>
      <c r="J860" s="75"/>
      <c r="K860" s="75"/>
      <c r="L860" s="75"/>
      <c r="M860" s="75"/>
      <c r="N860" s="75"/>
      <c r="O860" s="75"/>
      <c r="P860" s="76"/>
      <c r="Q860" s="77"/>
      <c r="R860" s="78"/>
      <c r="S860" s="76"/>
      <c r="T860" s="76"/>
      <c r="U860" s="76"/>
      <c r="V860" s="76"/>
      <c r="W860" s="76"/>
      <c r="X860" s="76"/>
      <c r="Y860" s="76"/>
      <c r="Z860" s="76"/>
      <c r="AA860" s="76"/>
      <c r="AB860" s="76"/>
      <c r="AC860" s="76"/>
      <c r="AD860" s="76"/>
      <c r="AE860" s="76"/>
      <c r="AF860" s="76"/>
      <c r="AG860" s="76"/>
      <c r="AH860" s="76"/>
      <c r="AI860" s="76"/>
      <c r="AJ860" s="76"/>
      <c r="AK860" s="76"/>
      <c r="AL860" s="76"/>
      <c r="AM860" s="76"/>
      <c r="AN860" s="76"/>
      <c r="AO860" s="76"/>
      <c r="AP860" s="76"/>
      <c r="AQ860" s="76"/>
      <c r="AR860" s="76"/>
      <c r="AS860" s="76"/>
      <c r="AT860" s="76"/>
      <c r="AU860" s="76"/>
      <c r="AV860" s="79"/>
      <c r="AW860" s="79" t="e">
        <f>IF(AND($AW$3=#REF!,#REF!=Y860),AV860,"")</f>
        <v>#REF!</v>
      </c>
    </row>
    <row r="861" spans="1:49" ht="21" customHeight="1" thickBot="1">
      <c r="A861" s="68"/>
      <c r="B861" s="68"/>
      <c r="C861" s="69"/>
      <c r="D861" s="70"/>
      <c r="E861" s="71"/>
      <c r="F861" s="72"/>
      <c r="G861" s="73"/>
      <c r="H861" s="73"/>
      <c r="I861" s="74"/>
      <c r="J861" s="75"/>
      <c r="K861" s="75"/>
      <c r="L861" s="75"/>
      <c r="M861" s="75"/>
      <c r="N861" s="75"/>
      <c r="O861" s="75"/>
      <c r="P861" s="76"/>
      <c r="Q861" s="77"/>
      <c r="R861" s="78"/>
      <c r="S861" s="76"/>
      <c r="T861" s="76"/>
      <c r="U861" s="76"/>
      <c r="V861" s="76"/>
      <c r="W861" s="76"/>
      <c r="X861" s="76"/>
      <c r="Y861" s="76"/>
      <c r="Z861" s="76"/>
      <c r="AA861" s="76"/>
      <c r="AB861" s="76"/>
      <c r="AC861" s="76"/>
      <c r="AD861" s="76"/>
      <c r="AE861" s="76"/>
      <c r="AF861" s="76"/>
      <c r="AG861" s="76"/>
      <c r="AH861" s="76"/>
      <c r="AI861" s="76"/>
      <c r="AJ861" s="76"/>
      <c r="AK861" s="76"/>
      <c r="AL861" s="76"/>
      <c r="AM861" s="76"/>
      <c r="AN861" s="76"/>
      <c r="AO861" s="76"/>
      <c r="AP861" s="76"/>
      <c r="AQ861" s="76"/>
      <c r="AR861" s="76"/>
      <c r="AS861" s="76"/>
      <c r="AT861" s="76"/>
      <c r="AU861" s="76"/>
      <c r="AV861" s="79"/>
      <c r="AW861" s="79" t="e">
        <f>IF(AND($AW$3=#REF!,#REF!=Y861),AV861,"")</f>
        <v>#REF!</v>
      </c>
    </row>
    <row r="862" spans="1:49" ht="21" customHeight="1" thickBot="1">
      <c r="A862" s="68"/>
      <c r="B862" s="68"/>
      <c r="C862" s="69"/>
      <c r="D862" s="70"/>
      <c r="E862" s="71"/>
      <c r="F862" s="72"/>
      <c r="G862" s="73"/>
      <c r="H862" s="73"/>
      <c r="I862" s="74"/>
      <c r="J862" s="75"/>
      <c r="K862" s="75"/>
      <c r="L862" s="75"/>
      <c r="M862" s="75"/>
      <c r="N862" s="75"/>
      <c r="O862" s="75"/>
      <c r="P862" s="76"/>
      <c r="Q862" s="77"/>
      <c r="R862" s="78"/>
      <c r="S862" s="76"/>
      <c r="T862" s="76"/>
      <c r="U862" s="76"/>
      <c r="V862" s="76"/>
      <c r="W862" s="76"/>
      <c r="X862" s="76"/>
      <c r="Y862" s="76"/>
      <c r="Z862" s="76"/>
      <c r="AA862" s="76"/>
      <c r="AB862" s="76"/>
      <c r="AC862" s="76"/>
      <c r="AD862" s="76"/>
      <c r="AE862" s="76"/>
      <c r="AF862" s="76"/>
      <c r="AG862" s="76"/>
      <c r="AH862" s="76"/>
      <c r="AI862" s="76"/>
      <c r="AJ862" s="76"/>
      <c r="AK862" s="76"/>
      <c r="AL862" s="76"/>
      <c r="AM862" s="76"/>
      <c r="AN862" s="76"/>
      <c r="AO862" s="76"/>
      <c r="AP862" s="76"/>
      <c r="AQ862" s="76"/>
      <c r="AR862" s="76"/>
      <c r="AS862" s="76"/>
      <c r="AT862" s="76"/>
      <c r="AU862" s="76"/>
      <c r="AV862" s="79"/>
      <c r="AW862" s="79" t="e">
        <f>IF(AND($AW$3=#REF!,#REF!=Y862),AV862,"")</f>
        <v>#REF!</v>
      </c>
    </row>
    <row r="863" spans="1:49" ht="21" customHeight="1" thickBot="1">
      <c r="A863" s="68"/>
      <c r="B863" s="68"/>
      <c r="C863" s="69"/>
      <c r="D863" s="70"/>
      <c r="E863" s="71"/>
      <c r="F863" s="72"/>
      <c r="G863" s="73"/>
      <c r="H863" s="73"/>
      <c r="I863" s="74"/>
      <c r="J863" s="75"/>
      <c r="K863" s="75"/>
      <c r="L863" s="75"/>
      <c r="M863" s="75"/>
      <c r="N863" s="75"/>
      <c r="O863" s="75"/>
      <c r="P863" s="76"/>
      <c r="Q863" s="77"/>
      <c r="R863" s="78"/>
      <c r="S863" s="76"/>
      <c r="T863" s="76"/>
      <c r="U863" s="76"/>
      <c r="V863" s="76"/>
      <c r="W863" s="76"/>
      <c r="X863" s="76"/>
      <c r="Y863" s="76"/>
      <c r="Z863" s="76"/>
      <c r="AA863" s="76"/>
      <c r="AB863" s="76"/>
      <c r="AC863" s="76"/>
      <c r="AD863" s="76"/>
      <c r="AE863" s="76"/>
      <c r="AF863" s="76"/>
      <c r="AG863" s="76"/>
      <c r="AH863" s="76"/>
      <c r="AI863" s="76"/>
      <c r="AJ863" s="76"/>
      <c r="AK863" s="76"/>
      <c r="AL863" s="76"/>
      <c r="AM863" s="76"/>
      <c r="AN863" s="76"/>
      <c r="AO863" s="76"/>
      <c r="AP863" s="76"/>
      <c r="AQ863" s="76"/>
      <c r="AR863" s="76"/>
      <c r="AS863" s="76"/>
      <c r="AT863" s="76"/>
      <c r="AU863" s="76"/>
      <c r="AV863" s="79"/>
      <c r="AW863" s="79" t="e">
        <f>IF(AND($AW$3=#REF!,#REF!=Y863),AV863,"")</f>
        <v>#REF!</v>
      </c>
    </row>
    <row r="864" spans="1:49" ht="21" customHeight="1" thickBot="1">
      <c r="A864" s="68"/>
      <c r="B864" s="68"/>
      <c r="C864" s="69"/>
      <c r="D864" s="70"/>
      <c r="E864" s="71"/>
      <c r="F864" s="72"/>
      <c r="G864" s="73"/>
      <c r="H864" s="73"/>
      <c r="I864" s="74"/>
      <c r="J864" s="75"/>
      <c r="K864" s="75"/>
      <c r="L864" s="75"/>
      <c r="M864" s="75"/>
      <c r="N864" s="75"/>
      <c r="O864" s="75"/>
      <c r="P864" s="76"/>
      <c r="Q864" s="77"/>
      <c r="R864" s="78"/>
      <c r="S864" s="76"/>
      <c r="T864" s="76"/>
      <c r="U864" s="76"/>
      <c r="V864" s="76"/>
      <c r="W864" s="76"/>
      <c r="X864" s="76"/>
      <c r="Y864" s="76"/>
      <c r="Z864" s="76"/>
      <c r="AA864" s="76"/>
      <c r="AB864" s="76"/>
      <c r="AC864" s="76"/>
      <c r="AD864" s="76"/>
      <c r="AE864" s="76"/>
      <c r="AF864" s="76"/>
      <c r="AG864" s="76"/>
      <c r="AH864" s="76"/>
      <c r="AI864" s="76"/>
      <c r="AJ864" s="76"/>
      <c r="AK864" s="76"/>
      <c r="AL864" s="76"/>
      <c r="AM864" s="76"/>
      <c r="AN864" s="76"/>
      <c r="AO864" s="76"/>
      <c r="AP864" s="76"/>
      <c r="AQ864" s="76"/>
      <c r="AR864" s="76"/>
      <c r="AS864" s="76"/>
      <c r="AT864" s="76"/>
      <c r="AU864" s="76"/>
      <c r="AV864" s="79"/>
      <c r="AW864" s="79" t="e">
        <f>IF(AND($AW$3=#REF!,#REF!=Y864),AV864,"")</f>
        <v>#REF!</v>
      </c>
    </row>
    <row r="865" spans="1:49" ht="21" customHeight="1" thickBot="1">
      <c r="A865" s="68"/>
      <c r="B865" s="68"/>
      <c r="C865" s="69"/>
      <c r="D865" s="70"/>
      <c r="E865" s="71"/>
      <c r="F865" s="72"/>
      <c r="G865" s="73"/>
      <c r="H865" s="73"/>
      <c r="I865" s="74"/>
      <c r="J865" s="75"/>
      <c r="K865" s="75"/>
      <c r="L865" s="75"/>
      <c r="M865" s="75"/>
      <c r="N865" s="75"/>
      <c r="O865" s="75"/>
      <c r="P865" s="76"/>
      <c r="Q865" s="77"/>
      <c r="R865" s="78"/>
      <c r="S865" s="76"/>
      <c r="T865" s="76"/>
      <c r="U865" s="76"/>
      <c r="V865" s="76"/>
      <c r="W865" s="76"/>
      <c r="X865" s="76"/>
      <c r="Y865" s="76"/>
      <c r="Z865" s="76"/>
      <c r="AA865" s="76"/>
      <c r="AB865" s="76"/>
      <c r="AC865" s="76"/>
      <c r="AD865" s="76"/>
      <c r="AE865" s="76"/>
      <c r="AF865" s="76"/>
      <c r="AG865" s="76"/>
      <c r="AH865" s="76"/>
      <c r="AI865" s="76"/>
      <c r="AJ865" s="76"/>
      <c r="AK865" s="76"/>
      <c r="AL865" s="76"/>
      <c r="AM865" s="76"/>
      <c r="AN865" s="76"/>
      <c r="AO865" s="76"/>
      <c r="AP865" s="76"/>
      <c r="AQ865" s="76"/>
      <c r="AR865" s="76"/>
      <c r="AS865" s="76"/>
      <c r="AT865" s="76"/>
      <c r="AU865" s="76"/>
      <c r="AV865" s="79"/>
      <c r="AW865" s="79" t="e">
        <f>IF(AND($AW$3=#REF!,#REF!=Y865),AV865,"")</f>
        <v>#REF!</v>
      </c>
    </row>
    <row r="866" spans="1:49" ht="21" customHeight="1" thickBot="1">
      <c r="A866" s="68"/>
      <c r="B866" s="68"/>
      <c r="C866" s="69"/>
      <c r="D866" s="70"/>
      <c r="E866" s="71"/>
      <c r="F866" s="72"/>
      <c r="G866" s="73"/>
      <c r="H866" s="73"/>
      <c r="I866" s="74"/>
      <c r="J866" s="75"/>
      <c r="K866" s="75"/>
      <c r="L866" s="75"/>
      <c r="M866" s="75"/>
      <c r="N866" s="75"/>
      <c r="O866" s="75"/>
      <c r="P866" s="76"/>
      <c r="Q866" s="77"/>
      <c r="R866" s="78"/>
      <c r="S866" s="76"/>
      <c r="T866" s="76"/>
      <c r="U866" s="76"/>
      <c r="V866" s="76"/>
      <c r="W866" s="76"/>
      <c r="X866" s="76"/>
      <c r="Y866" s="76"/>
      <c r="Z866" s="76"/>
      <c r="AA866" s="76"/>
      <c r="AB866" s="76"/>
      <c r="AC866" s="76"/>
      <c r="AD866" s="76"/>
      <c r="AE866" s="76"/>
      <c r="AF866" s="76"/>
      <c r="AG866" s="76"/>
      <c r="AH866" s="76"/>
      <c r="AI866" s="76"/>
      <c r="AJ866" s="76"/>
      <c r="AK866" s="76"/>
      <c r="AL866" s="76"/>
      <c r="AM866" s="76"/>
      <c r="AN866" s="76"/>
      <c r="AO866" s="76"/>
      <c r="AP866" s="76"/>
      <c r="AQ866" s="76"/>
      <c r="AR866" s="76"/>
      <c r="AS866" s="76"/>
      <c r="AT866" s="76"/>
      <c r="AU866" s="76"/>
      <c r="AV866" s="79"/>
      <c r="AW866" s="79" t="e">
        <f>IF(AND($AW$3=#REF!,#REF!=Y866),AV866,"")</f>
        <v>#REF!</v>
      </c>
    </row>
    <row r="867" spans="1:49" ht="21" customHeight="1" thickBot="1">
      <c r="A867" s="68"/>
      <c r="B867" s="68"/>
      <c r="C867" s="69"/>
      <c r="D867" s="70"/>
      <c r="E867" s="71"/>
      <c r="F867" s="72"/>
      <c r="G867" s="73"/>
      <c r="H867" s="73"/>
      <c r="I867" s="74"/>
      <c r="J867" s="75"/>
      <c r="K867" s="75"/>
      <c r="L867" s="75"/>
      <c r="M867" s="75"/>
      <c r="N867" s="75"/>
      <c r="O867" s="75"/>
      <c r="P867" s="76"/>
      <c r="Q867" s="77"/>
      <c r="R867" s="78"/>
      <c r="S867" s="76"/>
      <c r="T867" s="76"/>
      <c r="U867" s="76"/>
      <c r="V867" s="76"/>
      <c r="W867" s="76"/>
      <c r="X867" s="76"/>
      <c r="Y867" s="76"/>
      <c r="Z867" s="76"/>
      <c r="AA867" s="76"/>
      <c r="AB867" s="76"/>
      <c r="AC867" s="76"/>
      <c r="AD867" s="76"/>
      <c r="AE867" s="76"/>
      <c r="AF867" s="76"/>
      <c r="AG867" s="76"/>
      <c r="AH867" s="76"/>
      <c r="AI867" s="76"/>
      <c r="AJ867" s="76"/>
      <c r="AK867" s="76"/>
      <c r="AL867" s="76"/>
      <c r="AM867" s="76"/>
      <c r="AN867" s="76"/>
      <c r="AO867" s="76"/>
      <c r="AP867" s="76"/>
      <c r="AQ867" s="76"/>
      <c r="AR867" s="76"/>
      <c r="AS867" s="76"/>
      <c r="AT867" s="76"/>
      <c r="AU867" s="76"/>
      <c r="AV867" s="79"/>
      <c r="AW867" s="79" t="e">
        <f>IF(AND($AW$3=#REF!,#REF!=Y867),AV867,"")</f>
        <v>#REF!</v>
      </c>
    </row>
    <row r="868" spans="1:49" ht="21" customHeight="1" thickBot="1">
      <c r="A868" s="68"/>
      <c r="B868" s="68"/>
      <c r="C868" s="69"/>
      <c r="D868" s="70"/>
      <c r="E868" s="71"/>
      <c r="F868" s="72"/>
      <c r="G868" s="73"/>
      <c r="H868" s="73"/>
      <c r="I868" s="74"/>
      <c r="J868" s="75"/>
      <c r="K868" s="75"/>
      <c r="L868" s="75"/>
      <c r="M868" s="75"/>
      <c r="N868" s="75"/>
      <c r="O868" s="75"/>
      <c r="P868" s="76"/>
      <c r="Q868" s="77"/>
      <c r="R868" s="78"/>
      <c r="S868" s="76"/>
      <c r="T868" s="76"/>
      <c r="U868" s="76"/>
      <c r="V868" s="76"/>
      <c r="W868" s="76"/>
      <c r="X868" s="76"/>
      <c r="Y868" s="76"/>
      <c r="Z868" s="76"/>
      <c r="AA868" s="76"/>
      <c r="AB868" s="76"/>
      <c r="AC868" s="76"/>
      <c r="AD868" s="76"/>
      <c r="AE868" s="76"/>
      <c r="AF868" s="76"/>
      <c r="AG868" s="76"/>
      <c r="AH868" s="76"/>
      <c r="AI868" s="76"/>
      <c r="AJ868" s="76"/>
      <c r="AK868" s="76"/>
      <c r="AL868" s="76"/>
      <c r="AM868" s="76"/>
      <c r="AN868" s="76"/>
      <c r="AO868" s="76"/>
      <c r="AP868" s="76"/>
      <c r="AQ868" s="76"/>
      <c r="AR868" s="76"/>
      <c r="AS868" s="76"/>
      <c r="AT868" s="76"/>
      <c r="AU868" s="76"/>
      <c r="AV868" s="79"/>
      <c r="AW868" s="79" t="e">
        <f>IF(AND($AW$3=#REF!,#REF!=Y868),AV868,"")</f>
        <v>#REF!</v>
      </c>
    </row>
    <row r="869" spans="1:49" ht="21" customHeight="1" thickBot="1">
      <c r="A869" s="68"/>
      <c r="B869" s="68"/>
      <c r="C869" s="69"/>
      <c r="D869" s="70"/>
      <c r="E869" s="71"/>
      <c r="F869" s="72"/>
      <c r="G869" s="73"/>
      <c r="H869" s="73"/>
      <c r="I869" s="74"/>
      <c r="J869" s="75"/>
      <c r="K869" s="75"/>
      <c r="L869" s="75"/>
      <c r="M869" s="75"/>
      <c r="N869" s="75"/>
      <c r="O869" s="75"/>
      <c r="P869" s="76"/>
      <c r="Q869" s="77"/>
      <c r="R869" s="78"/>
      <c r="S869" s="76"/>
      <c r="T869" s="76"/>
      <c r="U869" s="76"/>
      <c r="V869" s="76"/>
      <c r="W869" s="76"/>
      <c r="X869" s="76"/>
      <c r="Y869" s="76"/>
      <c r="Z869" s="76"/>
      <c r="AA869" s="76"/>
      <c r="AB869" s="76"/>
      <c r="AC869" s="76"/>
      <c r="AD869" s="76"/>
      <c r="AE869" s="76"/>
      <c r="AF869" s="76"/>
      <c r="AG869" s="76"/>
      <c r="AH869" s="76"/>
      <c r="AI869" s="76"/>
      <c r="AJ869" s="76"/>
      <c r="AK869" s="76"/>
      <c r="AL869" s="76"/>
      <c r="AM869" s="76"/>
      <c r="AN869" s="76"/>
      <c r="AO869" s="76"/>
      <c r="AP869" s="76"/>
      <c r="AQ869" s="76"/>
      <c r="AR869" s="76"/>
      <c r="AS869" s="76"/>
      <c r="AT869" s="76"/>
      <c r="AU869" s="76"/>
      <c r="AV869" s="79"/>
      <c r="AW869" s="79" t="e">
        <f>IF(AND($AW$3=#REF!,#REF!=Y869),AV869,"")</f>
        <v>#REF!</v>
      </c>
    </row>
    <row r="870" spans="1:49" ht="21" customHeight="1" thickBot="1">
      <c r="A870" s="68"/>
      <c r="B870" s="68"/>
      <c r="C870" s="69"/>
      <c r="D870" s="70"/>
      <c r="E870" s="71"/>
      <c r="F870" s="72"/>
      <c r="G870" s="73"/>
      <c r="H870" s="73"/>
      <c r="I870" s="74"/>
      <c r="J870" s="75"/>
      <c r="K870" s="75"/>
      <c r="L870" s="75"/>
      <c r="M870" s="75"/>
      <c r="N870" s="75"/>
      <c r="O870" s="75"/>
      <c r="P870" s="76"/>
      <c r="Q870" s="77"/>
      <c r="R870" s="78"/>
      <c r="S870" s="76"/>
      <c r="T870" s="76"/>
      <c r="U870" s="76"/>
      <c r="V870" s="76"/>
      <c r="W870" s="76"/>
      <c r="X870" s="76"/>
      <c r="Y870" s="76"/>
      <c r="Z870" s="76"/>
      <c r="AA870" s="76"/>
      <c r="AB870" s="76"/>
      <c r="AC870" s="76"/>
      <c r="AD870" s="76"/>
      <c r="AE870" s="76"/>
      <c r="AF870" s="76"/>
      <c r="AG870" s="76"/>
      <c r="AH870" s="76"/>
      <c r="AI870" s="76"/>
      <c r="AJ870" s="76"/>
      <c r="AK870" s="76"/>
      <c r="AL870" s="76"/>
      <c r="AM870" s="76"/>
      <c r="AN870" s="76"/>
      <c r="AO870" s="76"/>
      <c r="AP870" s="76"/>
      <c r="AQ870" s="76"/>
      <c r="AR870" s="76"/>
      <c r="AS870" s="76"/>
      <c r="AT870" s="76"/>
      <c r="AU870" s="76"/>
      <c r="AV870" s="79"/>
      <c r="AW870" s="79" t="e">
        <f>IF(AND($AW$3=#REF!,#REF!=Y870),AV870,"")</f>
        <v>#REF!</v>
      </c>
    </row>
    <row r="871" spans="1:49" ht="21" customHeight="1" thickBot="1">
      <c r="A871" s="68"/>
      <c r="B871" s="68"/>
      <c r="C871" s="69"/>
      <c r="D871" s="70"/>
      <c r="E871" s="71"/>
      <c r="F871" s="72"/>
      <c r="G871" s="73"/>
      <c r="H871" s="73"/>
      <c r="I871" s="74"/>
      <c r="J871" s="75"/>
      <c r="K871" s="75"/>
      <c r="L871" s="75"/>
      <c r="M871" s="75"/>
      <c r="N871" s="75"/>
      <c r="O871" s="75"/>
      <c r="P871" s="76"/>
      <c r="Q871" s="77"/>
      <c r="R871" s="78"/>
      <c r="S871" s="76"/>
      <c r="T871" s="76"/>
      <c r="U871" s="76"/>
      <c r="V871" s="76"/>
      <c r="W871" s="76"/>
      <c r="X871" s="76"/>
      <c r="Y871" s="76"/>
      <c r="Z871" s="76"/>
      <c r="AA871" s="76"/>
      <c r="AB871" s="76"/>
      <c r="AC871" s="76"/>
      <c r="AD871" s="76"/>
      <c r="AE871" s="76"/>
      <c r="AF871" s="76"/>
      <c r="AG871" s="76"/>
      <c r="AH871" s="76"/>
      <c r="AI871" s="76"/>
      <c r="AJ871" s="76"/>
      <c r="AK871" s="76"/>
      <c r="AL871" s="76"/>
      <c r="AM871" s="76"/>
      <c r="AN871" s="76"/>
      <c r="AO871" s="76"/>
      <c r="AP871" s="76"/>
      <c r="AQ871" s="76"/>
      <c r="AR871" s="76"/>
      <c r="AS871" s="76"/>
      <c r="AT871" s="76"/>
      <c r="AU871" s="76"/>
      <c r="AV871" s="79"/>
      <c r="AW871" s="79" t="e">
        <f>IF(AND($AW$3=#REF!,#REF!=Y871),AV871,"")</f>
        <v>#REF!</v>
      </c>
    </row>
    <row r="872" spans="1:49" ht="21" customHeight="1" thickBot="1">
      <c r="A872" s="68"/>
      <c r="B872" s="68"/>
      <c r="C872" s="69"/>
      <c r="D872" s="70"/>
      <c r="E872" s="71"/>
      <c r="F872" s="72"/>
      <c r="G872" s="73"/>
      <c r="H872" s="73"/>
      <c r="I872" s="74"/>
      <c r="J872" s="75"/>
      <c r="K872" s="75"/>
      <c r="L872" s="75"/>
      <c r="M872" s="75"/>
      <c r="N872" s="75"/>
      <c r="O872" s="75"/>
      <c r="P872" s="76"/>
      <c r="Q872" s="77"/>
      <c r="R872" s="78"/>
      <c r="S872" s="76"/>
      <c r="T872" s="76"/>
      <c r="U872" s="76"/>
      <c r="V872" s="76"/>
      <c r="W872" s="76"/>
      <c r="X872" s="76"/>
      <c r="Y872" s="76"/>
      <c r="Z872" s="76"/>
      <c r="AA872" s="76"/>
      <c r="AB872" s="76"/>
      <c r="AC872" s="76"/>
      <c r="AD872" s="76"/>
      <c r="AE872" s="76"/>
      <c r="AF872" s="76"/>
      <c r="AG872" s="76"/>
      <c r="AH872" s="76"/>
      <c r="AI872" s="76"/>
      <c r="AJ872" s="76"/>
      <c r="AK872" s="76"/>
      <c r="AL872" s="76"/>
      <c r="AM872" s="76"/>
      <c r="AN872" s="76"/>
      <c r="AO872" s="76"/>
      <c r="AP872" s="76"/>
      <c r="AQ872" s="76"/>
      <c r="AR872" s="76"/>
      <c r="AS872" s="76"/>
      <c r="AT872" s="76"/>
      <c r="AU872" s="76"/>
      <c r="AV872" s="79"/>
      <c r="AW872" s="79" t="e">
        <f>IF(AND($AW$3=#REF!,#REF!=Y872),AV872,"")</f>
        <v>#REF!</v>
      </c>
    </row>
    <row r="873" spans="1:49" ht="21" customHeight="1" thickBot="1">
      <c r="A873" s="68"/>
      <c r="B873" s="68"/>
      <c r="C873" s="69"/>
      <c r="D873" s="70"/>
      <c r="E873" s="71"/>
      <c r="F873" s="72"/>
      <c r="G873" s="73"/>
      <c r="H873" s="73"/>
      <c r="I873" s="74"/>
      <c r="J873" s="75"/>
      <c r="K873" s="75"/>
      <c r="L873" s="75"/>
      <c r="M873" s="75"/>
      <c r="N873" s="75"/>
      <c r="O873" s="75"/>
      <c r="P873" s="76"/>
      <c r="Q873" s="77"/>
      <c r="R873" s="78"/>
      <c r="S873" s="76"/>
      <c r="T873" s="76"/>
      <c r="U873" s="76"/>
      <c r="V873" s="76"/>
      <c r="W873" s="76"/>
      <c r="X873" s="76"/>
      <c r="Y873" s="76"/>
      <c r="Z873" s="76"/>
      <c r="AA873" s="76"/>
      <c r="AB873" s="76"/>
      <c r="AC873" s="76"/>
      <c r="AD873" s="76"/>
      <c r="AE873" s="76"/>
      <c r="AF873" s="76"/>
      <c r="AG873" s="76"/>
      <c r="AH873" s="76"/>
      <c r="AI873" s="76"/>
      <c r="AJ873" s="76"/>
      <c r="AK873" s="76"/>
      <c r="AL873" s="76"/>
      <c r="AM873" s="76"/>
      <c r="AN873" s="76"/>
      <c r="AO873" s="76"/>
      <c r="AP873" s="76"/>
      <c r="AQ873" s="76"/>
      <c r="AR873" s="76"/>
      <c r="AS873" s="76"/>
      <c r="AT873" s="76"/>
      <c r="AU873" s="76"/>
      <c r="AV873" s="79"/>
      <c r="AW873" s="79" t="e">
        <f>IF(AND($AW$3=#REF!,#REF!=Y873),AV873,"")</f>
        <v>#REF!</v>
      </c>
    </row>
    <row r="874" spans="1:49" ht="21" customHeight="1" thickBot="1">
      <c r="A874" s="68"/>
      <c r="B874" s="68"/>
      <c r="C874" s="69"/>
      <c r="D874" s="70"/>
      <c r="E874" s="71"/>
      <c r="F874" s="72"/>
      <c r="G874" s="73"/>
      <c r="H874" s="73"/>
      <c r="I874" s="74"/>
      <c r="J874" s="75"/>
      <c r="K874" s="75"/>
      <c r="L874" s="75"/>
      <c r="M874" s="75"/>
      <c r="N874" s="75"/>
      <c r="O874" s="75"/>
      <c r="P874" s="76"/>
      <c r="Q874" s="77"/>
      <c r="R874" s="78"/>
      <c r="S874" s="76"/>
      <c r="T874" s="76"/>
      <c r="U874" s="76"/>
      <c r="V874" s="76"/>
      <c r="W874" s="76"/>
      <c r="X874" s="76"/>
      <c r="Y874" s="76"/>
      <c r="Z874" s="76"/>
      <c r="AA874" s="76"/>
      <c r="AB874" s="76"/>
      <c r="AC874" s="76"/>
      <c r="AD874" s="76"/>
      <c r="AE874" s="76"/>
      <c r="AF874" s="76"/>
      <c r="AG874" s="76"/>
      <c r="AH874" s="76"/>
      <c r="AI874" s="76"/>
      <c r="AJ874" s="76"/>
      <c r="AK874" s="76"/>
      <c r="AL874" s="76"/>
      <c r="AM874" s="76"/>
      <c r="AN874" s="76"/>
      <c r="AO874" s="76"/>
      <c r="AP874" s="76"/>
      <c r="AQ874" s="76"/>
      <c r="AR874" s="76"/>
      <c r="AS874" s="76"/>
      <c r="AT874" s="76"/>
      <c r="AU874" s="76"/>
      <c r="AV874" s="79"/>
      <c r="AW874" s="79" t="e">
        <f>IF(AND($AW$3=#REF!,#REF!=Y874),AV874,"")</f>
        <v>#REF!</v>
      </c>
    </row>
    <row r="875" spans="1:49" ht="21" customHeight="1" thickBot="1">
      <c r="A875" s="68"/>
      <c r="B875" s="68"/>
      <c r="C875" s="69"/>
      <c r="D875" s="70"/>
      <c r="E875" s="71"/>
      <c r="F875" s="72"/>
      <c r="G875" s="73"/>
      <c r="H875" s="73"/>
      <c r="I875" s="74"/>
      <c r="J875" s="75"/>
      <c r="K875" s="75"/>
      <c r="L875" s="75"/>
      <c r="M875" s="75"/>
      <c r="N875" s="75"/>
      <c r="O875" s="75"/>
      <c r="P875" s="76"/>
      <c r="Q875" s="77"/>
      <c r="R875" s="78"/>
      <c r="S875" s="76"/>
      <c r="T875" s="76"/>
      <c r="U875" s="76"/>
      <c r="V875" s="76"/>
      <c r="W875" s="76"/>
      <c r="X875" s="76"/>
      <c r="Y875" s="76"/>
      <c r="Z875" s="76"/>
      <c r="AA875" s="76"/>
      <c r="AB875" s="76"/>
      <c r="AC875" s="76"/>
      <c r="AD875" s="76"/>
      <c r="AE875" s="76"/>
      <c r="AF875" s="76"/>
      <c r="AG875" s="76"/>
      <c r="AH875" s="76"/>
      <c r="AI875" s="76"/>
      <c r="AJ875" s="76"/>
      <c r="AK875" s="76"/>
      <c r="AL875" s="76"/>
      <c r="AM875" s="76"/>
      <c r="AN875" s="76"/>
      <c r="AO875" s="76"/>
      <c r="AP875" s="76"/>
      <c r="AQ875" s="76"/>
      <c r="AR875" s="76"/>
      <c r="AS875" s="76"/>
      <c r="AT875" s="76"/>
      <c r="AU875" s="76"/>
      <c r="AV875" s="79"/>
      <c r="AW875" s="79" t="e">
        <f>IF(AND($AW$3=#REF!,#REF!=Y875),AV875,"")</f>
        <v>#REF!</v>
      </c>
    </row>
    <row r="876" spans="1:49" ht="21" customHeight="1" thickBot="1">
      <c r="A876" s="68"/>
      <c r="B876" s="68"/>
      <c r="C876" s="69"/>
      <c r="D876" s="70"/>
      <c r="E876" s="71"/>
      <c r="F876" s="72"/>
      <c r="G876" s="73"/>
      <c r="H876" s="73"/>
      <c r="I876" s="74"/>
      <c r="J876" s="75"/>
      <c r="K876" s="75"/>
      <c r="L876" s="75"/>
      <c r="M876" s="75"/>
      <c r="N876" s="75"/>
      <c r="O876" s="75"/>
      <c r="P876" s="76"/>
      <c r="Q876" s="77"/>
      <c r="R876" s="78"/>
      <c r="S876" s="76"/>
      <c r="T876" s="76"/>
      <c r="U876" s="76"/>
      <c r="V876" s="76"/>
      <c r="W876" s="76"/>
      <c r="X876" s="76"/>
      <c r="Y876" s="76"/>
      <c r="Z876" s="76"/>
      <c r="AA876" s="76"/>
      <c r="AB876" s="76"/>
      <c r="AC876" s="76"/>
      <c r="AD876" s="76"/>
      <c r="AE876" s="76"/>
      <c r="AF876" s="76"/>
      <c r="AG876" s="76"/>
      <c r="AH876" s="76"/>
      <c r="AI876" s="76"/>
      <c r="AJ876" s="76"/>
      <c r="AK876" s="76"/>
      <c r="AL876" s="76"/>
      <c r="AM876" s="76"/>
      <c r="AN876" s="76"/>
      <c r="AO876" s="76"/>
      <c r="AP876" s="76"/>
      <c r="AQ876" s="76"/>
      <c r="AR876" s="76"/>
      <c r="AS876" s="76"/>
      <c r="AT876" s="76"/>
      <c r="AU876" s="76"/>
      <c r="AV876" s="79"/>
      <c r="AW876" s="79" t="e">
        <f>IF(AND($AW$3=#REF!,#REF!=Y876),AV876,"")</f>
        <v>#REF!</v>
      </c>
    </row>
    <row r="877" spans="1:49" ht="21" customHeight="1" thickBot="1">
      <c r="A877" s="68"/>
      <c r="B877" s="68"/>
      <c r="C877" s="69"/>
      <c r="D877" s="70"/>
      <c r="E877" s="71"/>
      <c r="F877" s="72"/>
      <c r="G877" s="73"/>
      <c r="H877" s="73"/>
      <c r="I877" s="74"/>
      <c r="J877" s="75"/>
      <c r="K877" s="75"/>
      <c r="L877" s="75"/>
      <c r="M877" s="75"/>
      <c r="N877" s="75"/>
      <c r="O877" s="75"/>
      <c r="P877" s="76"/>
      <c r="Q877" s="77"/>
      <c r="R877" s="78"/>
      <c r="S877" s="76"/>
      <c r="T877" s="76"/>
      <c r="U877" s="76"/>
      <c r="V877" s="76"/>
      <c r="W877" s="76"/>
      <c r="X877" s="76"/>
      <c r="Y877" s="76"/>
      <c r="Z877" s="76"/>
      <c r="AA877" s="76"/>
      <c r="AB877" s="76"/>
      <c r="AC877" s="76"/>
      <c r="AD877" s="76"/>
      <c r="AE877" s="76"/>
      <c r="AF877" s="76"/>
      <c r="AG877" s="76"/>
      <c r="AH877" s="76"/>
      <c r="AI877" s="76"/>
      <c r="AJ877" s="76"/>
      <c r="AK877" s="76"/>
      <c r="AL877" s="76"/>
      <c r="AM877" s="76"/>
      <c r="AN877" s="76"/>
      <c r="AO877" s="76"/>
      <c r="AP877" s="76"/>
      <c r="AQ877" s="76"/>
      <c r="AR877" s="76"/>
      <c r="AS877" s="76"/>
      <c r="AT877" s="76"/>
      <c r="AU877" s="76"/>
      <c r="AV877" s="79"/>
      <c r="AW877" s="79" t="e">
        <f>IF(AND($AW$3=#REF!,#REF!=Y877),AV877,"")</f>
        <v>#REF!</v>
      </c>
    </row>
    <row r="878" spans="1:49" ht="21" customHeight="1" thickBot="1">
      <c r="A878" s="68"/>
      <c r="B878" s="68"/>
      <c r="C878" s="69"/>
      <c r="D878" s="70"/>
      <c r="E878" s="71"/>
      <c r="F878" s="72"/>
      <c r="G878" s="73"/>
      <c r="H878" s="73"/>
      <c r="I878" s="74"/>
      <c r="J878" s="75"/>
      <c r="K878" s="75"/>
      <c r="L878" s="75"/>
      <c r="M878" s="75"/>
      <c r="N878" s="75"/>
      <c r="O878" s="75"/>
      <c r="P878" s="76"/>
      <c r="Q878" s="77"/>
      <c r="R878" s="78"/>
      <c r="S878" s="76"/>
      <c r="T878" s="76"/>
      <c r="U878" s="76"/>
      <c r="V878" s="76"/>
      <c r="W878" s="76"/>
      <c r="X878" s="76"/>
      <c r="Y878" s="76"/>
      <c r="Z878" s="76"/>
      <c r="AA878" s="76"/>
      <c r="AB878" s="76"/>
      <c r="AC878" s="76"/>
      <c r="AD878" s="76"/>
      <c r="AE878" s="76"/>
      <c r="AF878" s="76"/>
      <c r="AG878" s="76"/>
      <c r="AH878" s="76"/>
      <c r="AI878" s="76"/>
      <c r="AJ878" s="76"/>
      <c r="AK878" s="76"/>
      <c r="AL878" s="76"/>
      <c r="AM878" s="76"/>
      <c r="AN878" s="76"/>
      <c r="AO878" s="76"/>
      <c r="AP878" s="76"/>
      <c r="AQ878" s="76"/>
      <c r="AR878" s="76"/>
      <c r="AS878" s="76"/>
      <c r="AT878" s="76"/>
      <c r="AU878" s="76"/>
      <c r="AV878" s="79"/>
      <c r="AW878" s="79" t="e">
        <f>IF(AND($AW$3=#REF!,#REF!=Y878),AV878,"")</f>
        <v>#REF!</v>
      </c>
    </row>
    <row r="879" spans="1:49" ht="21" customHeight="1" thickBot="1">
      <c r="A879" s="68"/>
      <c r="B879" s="68"/>
      <c r="C879" s="69"/>
      <c r="D879" s="70"/>
      <c r="E879" s="71"/>
      <c r="F879" s="72"/>
      <c r="G879" s="73"/>
      <c r="H879" s="73"/>
      <c r="I879" s="74"/>
      <c r="J879" s="75"/>
      <c r="K879" s="75"/>
      <c r="L879" s="75"/>
      <c r="M879" s="75"/>
      <c r="N879" s="75"/>
      <c r="O879" s="75"/>
      <c r="P879" s="76"/>
      <c r="Q879" s="77"/>
      <c r="R879" s="78"/>
      <c r="S879" s="76"/>
      <c r="T879" s="76"/>
      <c r="U879" s="76"/>
      <c r="V879" s="76"/>
      <c r="W879" s="76"/>
      <c r="X879" s="76"/>
      <c r="Y879" s="76"/>
      <c r="Z879" s="76"/>
      <c r="AA879" s="76"/>
      <c r="AB879" s="76"/>
      <c r="AC879" s="76"/>
      <c r="AD879" s="76"/>
      <c r="AE879" s="76"/>
      <c r="AF879" s="76"/>
      <c r="AG879" s="76"/>
      <c r="AH879" s="76"/>
      <c r="AI879" s="76"/>
      <c r="AJ879" s="76"/>
      <c r="AK879" s="76"/>
      <c r="AL879" s="76"/>
      <c r="AM879" s="76"/>
      <c r="AN879" s="76"/>
      <c r="AO879" s="76"/>
      <c r="AP879" s="76"/>
      <c r="AQ879" s="76"/>
      <c r="AR879" s="76"/>
      <c r="AS879" s="76"/>
      <c r="AT879" s="76"/>
      <c r="AU879" s="76"/>
      <c r="AV879" s="79"/>
      <c r="AW879" s="79" t="e">
        <f>IF(AND($AW$3=#REF!,#REF!=Y879),AV879,"")</f>
        <v>#REF!</v>
      </c>
    </row>
    <row r="880" spans="1:49" ht="21" customHeight="1" thickBot="1">
      <c r="A880" s="68"/>
      <c r="B880" s="68"/>
      <c r="C880" s="69"/>
      <c r="D880" s="70"/>
      <c r="E880" s="71"/>
      <c r="F880" s="72"/>
      <c r="G880" s="73"/>
      <c r="H880" s="73"/>
      <c r="I880" s="74"/>
      <c r="J880" s="75"/>
      <c r="K880" s="75"/>
      <c r="L880" s="75"/>
      <c r="M880" s="75"/>
      <c r="N880" s="75"/>
      <c r="O880" s="75"/>
      <c r="P880" s="76"/>
      <c r="Q880" s="77"/>
      <c r="R880" s="78"/>
      <c r="S880" s="76"/>
      <c r="T880" s="76"/>
      <c r="U880" s="76"/>
      <c r="V880" s="76"/>
      <c r="W880" s="76"/>
      <c r="X880" s="76"/>
      <c r="Y880" s="76"/>
      <c r="Z880" s="76"/>
      <c r="AA880" s="76"/>
      <c r="AB880" s="76"/>
      <c r="AC880" s="76"/>
      <c r="AD880" s="76"/>
      <c r="AE880" s="76"/>
      <c r="AF880" s="76"/>
      <c r="AG880" s="76"/>
      <c r="AH880" s="76"/>
      <c r="AI880" s="76"/>
      <c r="AJ880" s="76"/>
      <c r="AK880" s="76"/>
      <c r="AL880" s="76"/>
      <c r="AM880" s="76"/>
      <c r="AN880" s="76"/>
      <c r="AO880" s="76"/>
      <c r="AP880" s="76"/>
      <c r="AQ880" s="76"/>
      <c r="AR880" s="76"/>
      <c r="AS880" s="76"/>
      <c r="AT880" s="76"/>
      <c r="AU880" s="76"/>
      <c r="AV880" s="79"/>
      <c r="AW880" s="79" t="e">
        <f>IF(AND($AW$3=#REF!,#REF!=Y880),AV880,"")</f>
        <v>#REF!</v>
      </c>
    </row>
    <row r="881" spans="1:49" ht="21" customHeight="1" thickBot="1">
      <c r="A881" s="68"/>
      <c r="B881" s="68"/>
      <c r="C881" s="69"/>
      <c r="D881" s="70"/>
      <c r="E881" s="71"/>
      <c r="F881" s="72"/>
      <c r="G881" s="73"/>
      <c r="H881" s="73"/>
      <c r="I881" s="74"/>
      <c r="J881" s="75"/>
      <c r="K881" s="75"/>
      <c r="L881" s="75"/>
      <c r="M881" s="75"/>
      <c r="N881" s="75"/>
      <c r="O881" s="75"/>
      <c r="P881" s="76"/>
      <c r="Q881" s="77"/>
      <c r="R881" s="78"/>
      <c r="S881" s="76"/>
      <c r="T881" s="76"/>
      <c r="U881" s="76"/>
      <c r="V881" s="76"/>
      <c r="W881" s="76"/>
      <c r="X881" s="76"/>
      <c r="Y881" s="76"/>
      <c r="Z881" s="76"/>
      <c r="AA881" s="76"/>
      <c r="AB881" s="76"/>
      <c r="AC881" s="76"/>
      <c r="AD881" s="76"/>
      <c r="AE881" s="76"/>
      <c r="AF881" s="76"/>
      <c r="AG881" s="76"/>
      <c r="AH881" s="76"/>
      <c r="AI881" s="76"/>
      <c r="AJ881" s="76"/>
      <c r="AK881" s="76"/>
      <c r="AL881" s="76"/>
      <c r="AM881" s="76"/>
      <c r="AN881" s="76"/>
      <c r="AO881" s="76"/>
      <c r="AP881" s="76"/>
      <c r="AQ881" s="76"/>
      <c r="AR881" s="76"/>
      <c r="AS881" s="76"/>
      <c r="AT881" s="76"/>
      <c r="AU881" s="76"/>
      <c r="AV881" s="79"/>
      <c r="AW881" s="79" t="e">
        <f>IF(AND($AW$3=#REF!,#REF!=Y881),AV881,"")</f>
        <v>#REF!</v>
      </c>
    </row>
    <row r="882" spans="1:49" ht="21" customHeight="1" thickBot="1">
      <c r="A882" s="68"/>
      <c r="B882" s="68"/>
      <c r="C882" s="69"/>
      <c r="D882" s="70"/>
      <c r="E882" s="71"/>
      <c r="F882" s="72"/>
      <c r="G882" s="73"/>
      <c r="H882" s="73"/>
      <c r="I882" s="74"/>
      <c r="J882" s="75"/>
      <c r="K882" s="75"/>
      <c r="L882" s="75"/>
      <c r="M882" s="75"/>
      <c r="N882" s="75"/>
      <c r="O882" s="75"/>
      <c r="P882" s="76"/>
      <c r="Q882" s="77"/>
      <c r="R882" s="78"/>
      <c r="S882" s="76"/>
      <c r="T882" s="76"/>
      <c r="U882" s="76"/>
      <c r="V882" s="76"/>
      <c r="W882" s="76"/>
      <c r="X882" s="76"/>
      <c r="Y882" s="76"/>
      <c r="Z882" s="76"/>
      <c r="AA882" s="76"/>
      <c r="AB882" s="76"/>
      <c r="AC882" s="76"/>
      <c r="AD882" s="76"/>
      <c r="AE882" s="76"/>
      <c r="AF882" s="76"/>
      <c r="AG882" s="76"/>
      <c r="AH882" s="76"/>
      <c r="AI882" s="76"/>
      <c r="AJ882" s="76"/>
      <c r="AK882" s="76"/>
      <c r="AL882" s="76"/>
      <c r="AM882" s="76"/>
      <c r="AN882" s="76"/>
      <c r="AO882" s="76"/>
      <c r="AP882" s="76"/>
      <c r="AQ882" s="76"/>
      <c r="AR882" s="76"/>
      <c r="AS882" s="76"/>
      <c r="AT882" s="76"/>
      <c r="AU882" s="76"/>
      <c r="AV882" s="79"/>
      <c r="AW882" s="79" t="e">
        <f>IF(AND($AW$3=#REF!,#REF!=Y882),AV882,"")</f>
        <v>#REF!</v>
      </c>
    </row>
    <row r="883" spans="1:49" ht="21" customHeight="1" thickBot="1">
      <c r="A883" s="68"/>
      <c r="B883" s="68"/>
      <c r="C883" s="69"/>
      <c r="D883" s="70"/>
      <c r="E883" s="71"/>
      <c r="F883" s="72"/>
      <c r="G883" s="73"/>
      <c r="H883" s="73"/>
      <c r="I883" s="74"/>
      <c r="J883" s="75"/>
      <c r="K883" s="75"/>
      <c r="L883" s="75"/>
      <c r="M883" s="75"/>
      <c r="N883" s="75"/>
      <c r="O883" s="75"/>
      <c r="P883" s="76"/>
      <c r="Q883" s="77"/>
      <c r="R883" s="78"/>
      <c r="S883" s="76"/>
      <c r="T883" s="76"/>
      <c r="U883" s="76"/>
      <c r="V883" s="76"/>
      <c r="W883" s="76"/>
      <c r="X883" s="76"/>
      <c r="Y883" s="76"/>
      <c r="Z883" s="76"/>
      <c r="AA883" s="76"/>
      <c r="AB883" s="76"/>
      <c r="AC883" s="76"/>
      <c r="AD883" s="76"/>
      <c r="AE883" s="76"/>
      <c r="AF883" s="76"/>
      <c r="AG883" s="76"/>
      <c r="AH883" s="76"/>
      <c r="AI883" s="76"/>
      <c r="AJ883" s="76"/>
      <c r="AK883" s="76"/>
      <c r="AL883" s="76"/>
      <c r="AM883" s="76"/>
      <c r="AN883" s="76"/>
      <c r="AO883" s="76"/>
      <c r="AP883" s="76"/>
      <c r="AQ883" s="76"/>
      <c r="AR883" s="76"/>
      <c r="AS883" s="76"/>
      <c r="AT883" s="76"/>
      <c r="AU883" s="76"/>
      <c r="AV883" s="79"/>
      <c r="AW883" s="79" t="e">
        <f>IF(AND($AW$3=#REF!,#REF!=Y883),AV883,"")</f>
        <v>#REF!</v>
      </c>
    </row>
    <row r="884" spans="1:49" ht="21" customHeight="1" thickBot="1">
      <c r="A884" s="68"/>
      <c r="B884" s="68"/>
      <c r="C884" s="69"/>
      <c r="D884" s="70"/>
      <c r="E884" s="71"/>
      <c r="F884" s="72"/>
      <c r="G884" s="73"/>
      <c r="H884" s="73"/>
      <c r="I884" s="74"/>
      <c r="J884" s="75"/>
      <c r="K884" s="75"/>
      <c r="L884" s="75"/>
      <c r="M884" s="75"/>
      <c r="N884" s="75"/>
      <c r="O884" s="75"/>
      <c r="P884" s="76"/>
      <c r="Q884" s="77"/>
      <c r="R884" s="78"/>
      <c r="S884" s="76"/>
      <c r="T884" s="76"/>
      <c r="U884" s="76"/>
      <c r="V884" s="76"/>
      <c r="W884" s="76"/>
      <c r="X884" s="76"/>
      <c r="Y884" s="76"/>
      <c r="Z884" s="76"/>
      <c r="AA884" s="76"/>
      <c r="AB884" s="76"/>
      <c r="AC884" s="76"/>
      <c r="AD884" s="76"/>
      <c r="AE884" s="76"/>
      <c r="AF884" s="76"/>
      <c r="AG884" s="76"/>
      <c r="AH884" s="76"/>
      <c r="AI884" s="76"/>
      <c r="AJ884" s="76"/>
      <c r="AK884" s="76"/>
      <c r="AL884" s="76"/>
      <c r="AM884" s="76"/>
      <c r="AN884" s="76"/>
      <c r="AO884" s="76"/>
      <c r="AP884" s="76"/>
      <c r="AQ884" s="76"/>
      <c r="AR884" s="76"/>
      <c r="AS884" s="76"/>
      <c r="AT884" s="76"/>
      <c r="AU884" s="76"/>
      <c r="AV884" s="79"/>
      <c r="AW884" s="79" t="e">
        <f>IF(AND($AW$3=#REF!,#REF!=Y884),AV884,"")</f>
        <v>#REF!</v>
      </c>
    </row>
    <row r="885" spans="1:49" ht="21" customHeight="1" thickBot="1">
      <c r="A885" s="68"/>
      <c r="B885" s="68"/>
      <c r="C885" s="69"/>
      <c r="D885" s="70"/>
      <c r="E885" s="71"/>
      <c r="F885" s="72"/>
      <c r="G885" s="73"/>
      <c r="H885" s="73"/>
      <c r="I885" s="74"/>
      <c r="J885" s="75"/>
      <c r="K885" s="75"/>
      <c r="L885" s="75"/>
      <c r="M885" s="75"/>
      <c r="N885" s="75"/>
      <c r="O885" s="75"/>
      <c r="P885" s="76"/>
      <c r="Q885" s="77"/>
      <c r="R885" s="78"/>
      <c r="S885" s="76"/>
      <c r="T885" s="76"/>
      <c r="U885" s="76"/>
      <c r="V885" s="76"/>
      <c r="W885" s="76"/>
      <c r="X885" s="76"/>
      <c r="Y885" s="76"/>
      <c r="Z885" s="76"/>
      <c r="AA885" s="76"/>
      <c r="AB885" s="76"/>
      <c r="AC885" s="76"/>
      <c r="AD885" s="76"/>
      <c r="AE885" s="76"/>
      <c r="AF885" s="76"/>
      <c r="AG885" s="76"/>
      <c r="AH885" s="76"/>
      <c r="AI885" s="76"/>
      <c r="AJ885" s="76"/>
      <c r="AK885" s="76"/>
      <c r="AL885" s="76"/>
      <c r="AM885" s="76"/>
      <c r="AN885" s="76"/>
      <c r="AO885" s="76"/>
      <c r="AP885" s="76"/>
      <c r="AQ885" s="76"/>
      <c r="AR885" s="76"/>
      <c r="AS885" s="76"/>
      <c r="AT885" s="76"/>
      <c r="AU885" s="76"/>
      <c r="AV885" s="79"/>
      <c r="AW885" s="79" t="e">
        <f>IF(AND($AW$3=#REF!,#REF!=Y885),AV885,"")</f>
        <v>#REF!</v>
      </c>
    </row>
    <row r="886" spans="1:49" ht="21" customHeight="1" thickBot="1">
      <c r="A886" s="68"/>
      <c r="B886" s="68"/>
      <c r="C886" s="69"/>
      <c r="D886" s="70"/>
      <c r="E886" s="71"/>
      <c r="F886" s="72"/>
      <c r="G886" s="73"/>
      <c r="H886" s="73"/>
      <c r="I886" s="74"/>
      <c r="J886" s="75"/>
      <c r="K886" s="75"/>
      <c r="L886" s="75"/>
      <c r="M886" s="75"/>
      <c r="N886" s="75"/>
      <c r="O886" s="75"/>
      <c r="P886" s="76"/>
      <c r="Q886" s="77"/>
      <c r="R886" s="78"/>
      <c r="S886" s="76"/>
      <c r="T886" s="76"/>
      <c r="U886" s="76"/>
      <c r="V886" s="76"/>
      <c r="W886" s="76"/>
      <c r="X886" s="76"/>
      <c r="Y886" s="76"/>
      <c r="Z886" s="76"/>
      <c r="AA886" s="76"/>
      <c r="AB886" s="76"/>
      <c r="AC886" s="76"/>
      <c r="AD886" s="76"/>
      <c r="AE886" s="76"/>
      <c r="AF886" s="76"/>
      <c r="AG886" s="76"/>
      <c r="AH886" s="76"/>
      <c r="AI886" s="76"/>
      <c r="AJ886" s="76"/>
      <c r="AK886" s="76"/>
      <c r="AL886" s="76"/>
      <c r="AM886" s="76"/>
      <c r="AN886" s="76"/>
      <c r="AO886" s="76"/>
      <c r="AP886" s="76"/>
      <c r="AQ886" s="76"/>
      <c r="AR886" s="76"/>
      <c r="AS886" s="76"/>
      <c r="AT886" s="76"/>
      <c r="AU886" s="76"/>
      <c r="AV886" s="79"/>
      <c r="AW886" s="79" t="e">
        <f>IF(AND($AW$3=#REF!,#REF!=Y886),AV886,"")</f>
        <v>#REF!</v>
      </c>
    </row>
    <row r="887" spans="1:49" ht="21" customHeight="1" thickBot="1">
      <c r="A887" s="68"/>
      <c r="B887" s="68"/>
      <c r="C887" s="69"/>
      <c r="D887" s="70"/>
      <c r="E887" s="71"/>
      <c r="F887" s="72"/>
      <c r="G887" s="73"/>
      <c r="H887" s="73"/>
      <c r="I887" s="74"/>
      <c r="J887" s="75"/>
      <c r="K887" s="75"/>
      <c r="L887" s="75"/>
      <c r="M887" s="75"/>
      <c r="N887" s="75"/>
      <c r="O887" s="75"/>
      <c r="P887" s="76"/>
      <c r="Q887" s="77"/>
      <c r="R887" s="78"/>
      <c r="S887" s="76"/>
      <c r="T887" s="76"/>
      <c r="U887" s="76"/>
      <c r="V887" s="76"/>
      <c r="W887" s="76"/>
      <c r="X887" s="76"/>
      <c r="Y887" s="76"/>
      <c r="Z887" s="76"/>
      <c r="AA887" s="76"/>
      <c r="AB887" s="76"/>
      <c r="AC887" s="76"/>
      <c r="AD887" s="76"/>
      <c r="AE887" s="76"/>
      <c r="AF887" s="76"/>
      <c r="AG887" s="76"/>
      <c r="AH887" s="76"/>
      <c r="AI887" s="76"/>
      <c r="AJ887" s="76"/>
      <c r="AK887" s="76"/>
      <c r="AL887" s="76"/>
      <c r="AM887" s="76"/>
      <c r="AN887" s="76"/>
      <c r="AO887" s="76"/>
      <c r="AP887" s="76"/>
      <c r="AQ887" s="76"/>
      <c r="AR887" s="76"/>
      <c r="AS887" s="76"/>
      <c r="AT887" s="76"/>
      <c r="AU887" s="76"/>
      <c r="AV887" s="79"/>
      <c r="AW887" s="79" t="e">
        <f>IF(AND($AW$3=#REF!,#REF!=Y887),AV887,"")</f>
        <v>#REF!</v>
      </c>
    </row>
    <row r="888" spans="1:49" ht="21" customHeight="1" thickBot="1">
      <c r="A888" s="68"/>
      <c r="B888" s="68"/>
      <c r="C888" s="69"/>
      <c r="D888" s="70"/>
      <c r="E888" s="71"/>
      <c r="F888" s="72"/>
      <c r="G888" s="73"/>
      <c r="H888" s="73"/>
      <c r="I888" s="74"/>
      <c r="J888" s="75"/>
      <c r="K888" s="75"/>
      <c r="L888" s="75"/>
      <c r="M888" s="75"/>
      <c r="N888" s="75"/>
      <c r="O888" s="75"/>
      <c r="P888" s="76"/>
      <c r="Q888" s="77"/>
      <c r="R888" s="78"/>
      <c r="S888" s="76"/>
      <c r="T888" s="76"/>
      <c r="U888" s="76"/>
      <c r="V888" s="76"/>
      <c r="W888" s="76"/>
      <c r="X888" s="76"/>
      <c r="Y888" s="76"/>
      <c r="Z888" s="76"/>
      <c r="AA888" s="76"/>
      <c r="AB888" s="76"/>
      <c r="AC888" s="76"/>
      <c r="AD888" s="76"/>
      <c r="AE888" s="76"/>
      <c r="AF888" s="76"/>
      <c r="AG888" s="76"/>
      <c r="AH888" s="76"/>
      <c r="AI888" s="76"/>
      <c r="AJ888" s="76"/>
      <c r="AK888" s="76"/>
      <c r="AL888" s="76"/>
      <c r="AM888" s="76"/>
      <c r="AN888" s="76"/>
      <c r="AO888" s="76"/>
      <c r="AP888" s="76"/>
      <c r="AQ888" s="76"/>
      <c r="AR888" s="76"/>
      <c r="AS888" s="76"/>
      <c r="AT888" s="76"/>
      <c r="AU888" s="76"/>
      <c r="AV888" s="79"/>
      <c r="AW888" s="79" t="e">
        <f>IF(AND($AW$3=#REF!,#REF!=Y888),AV888,"")</f>
        <v>#REF!</v>
      </c>
    </row>
    <row r="889" spans="1:49" ht="21" customHeight="1" thickBot="1">
      <c r="A889" s="68"/>
      <c r="B889" s="68"/>
      <c r="C889" s="69"/>
      <c r="D889" s="70"/>
      <c r="E889" s="71"/>
      <c r="F889" s="72"/>
      <c r="G889" s="73"/>
      <c r="H889" s="73"/>
      <c r="I889" s="74"/>
      <c r="J889" s="75"/>
      <c r="K889" s="75"/>
      <c r="L889" s="75"/>
      <c r="M889" s="75"/>
      <c r="N889" s="75"/>
      <c r="O889" s="75"/>
      <c r="P889" s="76"/>
      <c r="Q889" s="77"/>
      <c r="R889" s="78"/>
      <c r="S889" s="76"/>
      <c r="T889" s="76"/>
      <c r="U889" s="76"/>
      <c r="V889" s="76"/>
      <c r="W889" s="76"/>
      <c r="X889" s="76"/>
      <c r="Y889" s="76"/>
      <c r="Z889" s="76"/>
      <c r="AA889" s="76"/>
      <c r="AB889" s="76"/>
      <c r="AC889" s="76"/>
      <c r="AD889" s="76"/>
      <c r="AE889" s="76"/>
      <c r="AF889" s="76"/>
      <c r="AG889" s="76"/>
      <c r="AH889" s="76"/>
      <c r="AI889" s="76"/>
      <c r="AJ889" s="76"/>
      <c r="AK889" s="76"/>
      <c r="AL889" s="76"/>
      <c r="AM889" s="76"/>
      <c r="AN889" s="76"/>
      <c r="AO889" s="76"/>
      <c r="AP889" s="76"/>
      <c r="AQ889" s="76"/>
      <c r="AR889" s="76"/>
      <c r="AS889" s="76"/>
      <c r="AT889" s="76"/>
      <c r="AU889" s="76"/>
      <c r="AV889" s="79"/>
      <c r="AW889" s="79" t="e">
        <f>IF(AND($AW$3=#REF!,#REF!=Y889),AV889,"")</f>
        <v>#REF!</v>
      </c>
    </row>
    <row r="890" spans="1:49" ht="21" customHeight="1" thickBot="1">
      <c r="A890" s="68"/>
      <c r="B890" s="68"/>
      <c r="C890" s="69"/>
      <c r="D890" s="70"/>
      <c r="E890" s="71"/>
      <c r="F890" s="72"/>
      <c r="G890" s="73"/>
      <c r="H890" s="73"/>
      <c r="I890" s="74"/>
      <c r="J890" s="75"/>
      <c r="K890" s="75"/>
      <c r="L890" s="75"/>
      <c r="M890" s="75"/>
      <c r="N890" s="75"/>
      <c r="O890" s="75"/>
      <c r="P890" s="76"/>
      <c r="Q890" s="77"/>
      <c r="R890" s="78"/>
      <c r="S890" s="76"/>
      <c r="T890" s="76"/>
      <c r="U890" s="76"/>
      <c r="V890" s="76"/>
      <c r="W890" s="76"/>
      <c r="X890" s="76"/>
      <c r="Y890" s="76"/>
      <c r="Z890" s="76"/>
      <c r="AA890" s="76"/>
      <c r="AB890" s="76"/>
      <c r="AC890" s="76"/>
      <c r="AD890" s="76"/>
      <c r="AE890" s="76"/>
      <c r="AF890" s="76"/>
      <c r="AG890" s="76"/>
      <c r="AH890" s="76"/>
      <c r="AI890" s="76"/>
      <c r="AJ890" s="76"/>
      <c r="AK890" s="76"/>
      <c r="AL890" s="76"/>
      <c r="AM890" s="76"/>
      <c r="AN890" s="76"/>
      <c r="AO890" s="76"/>
      <c r="AP890" s="76"/>
      <c r="AQ890" s="76"/>
      <c r="AR890" s="76"/>
      <c r="AS890" s="76"/>
      <c r="AT890" s="76"/>
      <c r="AU890" s="76"/>
      <c r="AV890" s="79"/>
      <c r="AW890" s="79" t="e">
        <f>IF(AND($AW$3=#REF!,#REF!=Y890),AV890,"")</f>
        <v>#REF!</v>
      </c>
    </row>
    <row r="891" spans="1:49" ht="21" customHeight="1" thickBot="1">
      <c r="A891" s="68"/>
      <c r="B891" s="68"/>
      <c r="C891" s="69"/>
      <c r="D891" s="70"/>
      <c r="E891" s="71"/>
      <c r="F891" s="72"/>
      <c r="G891" s="73"/>
      <c r="H891" s="73"/>
      <c r="I891" s="74"/>
      <c r="J891" s="75"/>
      <c r="K891" s="75"/>
      <c r="L891" s="75"/>
      <c r="M891" s="75"/>
      <c r="N891" s="75"/>
      <c r="O891" s="75"/>
      <c r="P891" s="76"/>
      <c r="Q891" s="77"/>
      <c r="R891" s="78"/>
      <c r="S891" s="76"/>
      <c r="T891" s="76"/>
      <c r="U891" s="76"/>
      <c r="V891" s="76"/>
      <c r="W891" s="76"/>
      <c r="X891" s="76"/>
      <c r="Y891" s="76"/>
      <c r="Z891" s="76"/>
      <c r="AA891" s="76"/>
      <c r="AB891" s="76"/>
      <c r="AC891" s="76"/>
      <c r="AD891" s="76"/>
      <c r="AE891" s="76"/>
      <c r="AF891" s="76"/>
      <c r="AG891" s="76"/>
      <c r="AH891" s="76"/>
      <c r="AI891" s="76"/>
      <c r="AJ891" s="76"/>
      <c r="AK891" s="76"/>
      <c r="AL891" s="76"/>
      <c r="AM891" s="76"/>
      <c r="AN891" s="76"/>
      <c r="AO891" s="76"/>
      <c r="AP891" s="76"/>
      <c r="AQ891" s="76"/>
      <c r="AR891" s="76"/>
      <c r="AS891" s="76"/>
      <c r="AT891" s="76"/>
      <c r="AU891" s="76"/>
      <c r="AV891" s="79"/>
      <c r="AW891" s="79" t="e">
        <f>IF(AND($AW$3=#REF!,#REF!=Y891),AV891,"")</f>
        <v>#REF!</v>
      </c>
    </row>
    <row r="892" spans="1:49" ht="21" customHeight="1" thickBot="1">
      <c r="A892" s="68"/>
      <c r="B892" s="68"/>
      <c r="C892" s="69"/>
      <c r="D892" s="70"/>
      <c r="E892" s="71"/>
      <c r="F892" s="72"/>
      <c r="G892" s="73"/>
      <c r="H892" s="73"/>
      <c r="I892" s="74"/>
      <c r="J892" s="75"/>
      <c r="K892" s="75"/>
      <c r="L892" s="75"/>
      <c r="M892" s="75"/>
      <c r="N892" s="75"/>
      <c r="O892" s="75"/>
      <c r="P892" s="76"/>
      <c r="Q892" s="77"/>
      <c r="R892" s="78"/>
      <c r="S892" s="76"/>
      <c r="T892" s="76"/>
      <c r="U892" s="76"/>
      <c r="V892" s="76"/>
      <c r="W892" s="76"/>
      <c r="X892" s="76"/>
      <c r="Y892" s="76"/>
      <c r="Z892" s="76"/>
      <c r="AA892" s="76"/>
      <c r="AB892" s="76"/>
      <c r="AC892" s="76"/>
      <c r="AD892" s="76"/>
      <c r="AE892" s="76"/>
      <c r="AF892" s="76"/>
      <c r="AG892" s="76"/>
      <c r="AH892" s="76"/>
      <c r="AI892" s="76"/>
      <c r="AJ892" s="76"/>
      <c r="AK892" s="76"/>
      <c r="AL892" s="76"/>
      <c r="AM892" s="76"/>
      <c r="AN892" s="76"/>
      <c r="AO892" s="76"/>
      <c r="AP892" s="76"/>
      <c r="AQ892" s="76"/>
      <c r="AR892" s="76"/>
      <c r="AS892" s="76"/>
      <c r="AT892" s="76"/>
      <c r="AU892" s="76"/>
      <c r="AV892" s="79"/>
      <c r="AW892" s="79" t="e">
        <f>IF(AND($AW$3=#REF!,#REF!=Y892),AV892,"")</f>
        <v>#REF!</v>
      </c>
    </row>
    <row r="893" spans="1:49" ht="21" customHeight="1" thickBot="1">
      <c r="A893" s="68"/>
      <c r="B893" s="68"/>
      <c r="C893" s="69"/>
      <c r="D893" s="70"/>
      <c r="E893" s="71"/>
      <c r="F893" s="72"/>
      <c r="G893" s="73"/>
      <c r="H893" s="73"/>
      <c r="I893" s="74"/>
      <c r="J893" s="75"/>
      <c r="K893" s="75"/>
      <c r="L893" s="75"/>
      <c r="M893" s="75"/>
      <c r="N893" s="75"/>
      <c r="O893" s="75"/>
      <c r="P893" s="76"/>
      <c r="Q893" s="77"/>
      <c r="R893" s="78"/>
      <c r="S893" s="76"/>
      <c r="T893" s="76"/>
      <c r="U893" s="76"/>
      <c r="V893" s="76"/>
      <c r="W893" s="76"/>
      <c r="X893" s="76"/>
      <c r="Y893" s="76"/>
      <c r="Z893" s="76"/>
      <c r="AA893" s="76"/>
      <c r="AB893" s="76"/>
      <c r="AC893" s="76"/>
      <c r="AD893" s="76"/>
      <c r="AE893" s="76"/>
      <c r="AF893" s="76"/>
      <c r="AG893" s="76"/>
      <c r="AH893" s="76"/>
      <c r="AI893" s="76"/>
      <c r="AJ893" s="76"/>
      <c r="AK893" s="76"/>
      <c r="AL893" s="76"/>
      <c r="AM893" s="76"/>
      <c r="AN893" s="76"/>
      <c r="AO893" s="76"/>
      <c r="AP893" s="76"/>
      <c r="AQ893" s="76"/>
      <c r="AR893" s="76"/>
      <c r="AS893" s="76"/>
      <c r="AT893" s="76"/>
      <c r="AU893" s="76"/>
      <c r="AV893" s="79"/>
      <c r="AW893" s="79" t="e">
        <f>IF(AND($AW$3=#REF!,#REF!=Y893),AV893,"")</f>
        <v>#REF!</v>
      </c>
    </row>
    <row r="894" spans="1:49" ht="21" customHeight="1" thickBot="1">
      <c r="A894" s="68"/>
      <c r="B894" s="68"/>
      <c r="C894" s="69"/>
      <c r="D894" s="70"/>
      <c r="E894" s="71"/>
      <c r="F894" s="72"/>
      <c r="G894" s="73"/>
      <c r="H894" s="73"/>
      <c r="I894" s="74"/>
      <c r="J894" s="75"/>
      <c r="K894" s="75"/>
      <c r="L894" s="75"/>
      <c r="M894" s="75"/>
      <c r="N894" s="75"/>
      <c r="O894" s="75"/>
      <c r="P894" s="76"/>
      <c r="Q894" s="77"/>
      <c r="R894" s="78"/>
      <c r="S894" s="76"/>
      <c r="T894" s="76"/>
      <c r="U894" s="76"/>
      <c r="V894" s="76"/>
      <c r="W894" s="76"/>
      <c r="X894" s="76"/>
      <c r="Y894" s="76"/>
      <c r="Z894" s="76"/>
      <c r="AA894" s="76"/>
      <c r="AB894" s="76"/>
      <c r="AC894" s="76"/>
      <c r="AD894" s="76"/>
      <c r="AE894" s="76"/>
      <c r="AF894" s="76"/>
      <c r="AG894" s="76"/>
      <c r="AH894" s="76"/>
      <c r="AI894" s="76"/>
      <c r="AJ894" s="76"/>
      <c r="AK894" s="76"/>
      <c r="AL894" s="76"/>
      <c r="AM894" s="76"/>
      <c r="AN894" s="76"/>
      <c r="AO894" s="76"/>
      <c r="AP894" s="76"/>
      <c r="AQ894" s="76"/>
      <c r="AR894" s="76"/>
      <c r="AS894" s="76"/>
      <c r="AT894" s="76"/>
      <c r="AU894" s="76"/>
      <c r="AV894" s="79"/>
      <c r="AW894" s="79" t="e">
        <f>IF(AND($AW$3=#REF!,#REF!=Y894),AV894,"")</f>
        <v>#REF!</v>
      </c>
    </row>
    <row r="895" spans="1:49" ht="21" customHeight="1" thickBot="1">
      <c r="A895" s="68"/>
      <c r="B895" s="68"/>
      <c r="C895" s="69"/>
      <c r="D895" s="70"/>
      <c r="E895" s="71"/>
      <c r="F895" s="72"/>
      <c r="G895" s="73"/>
      <c r="H895" s="73"/>
      <c r="I895" s="74"/>
      <c r="J895" s="75"/>
      <c r="K895" s="75"/>
      <c r="L895" s="75"/>
      <c r="M895" s="75"/>
      <c r="N895" s="75"/>
      <c r="O895" s="75"/>
      <c r="P895" s="76"/>
      <c r="Q895" s="77"/>
      <c r="R895" s="78"/>
      <c r="S895" s="76"/>
      <c r="T895" s="76"/>
      <c r="U895" s="76"/>
      <c r="V895" s="76"/>
      <c r="W895" s="76"/>
      <c r="X895" s="76"/>
      <c r="Y895" s="76"/>
      <c r="Z895" s="76"/>
      <c r="AA895" s="76"/>
      <c r="AB895" s="76"/>
      <c r="AC895" s="76"/>
      <c r="AD895" s="76"/>
      <c r="AE895" s="76"/>
      <c r="AF895" s="76"/>
      <c r="AG895" s="76"/>
      <c r="AH895" s="76"/>
      <c r="AI895" s="76"/>
      <c r="AJ895" s="76"/>
      <c r="AK895" s="76"/>
      <c r="AL895" s="76"/>
      <c r="AM895" s="76"/>
      <c r="AN895" s="76"/>
      <c r="AO895" s="76"/>
      <c r="AP895" s="76"/>
      <c r="AQ895" s="76"/>
      <c r="AR895" s="76"/>
      <c r="AS895" s="76"/>
      <c r="AT895" s="76"/>
      <c r="AU895" s="76"/>
      <c r="AV895" s="79"/>
      <c r="AW895" s="79" t="e">
        <f>IF(AND($AW$3=#REF!,#REF!=Y895),AV895,"")</f>
        <v>#REF!</v>
      </c>
    </row>
    <row r="896" spans="1:49" ht="21" customHeight="1" thickBot="1">
      <c r="A896" s="68"/>
      <c r="B896" s="68"/>
      <c r="C896" s="69"/>
      <c r="D896" s="70"/>
      <c r="E896" s="71"/>
      <c r="F896" s="72"/>
      <c r="G896" s="73"/>
      <c r="H896" s="73"/>
      <c r="I896" s="74"/>
      <c r="J896" s="75"/>
      <c r="K896" s="75"/>
      <c r="L896" s="75"/>
      <c r="M896" s="75"/>
      <c r="N896" s="75"/>
      <c r="O896" s="75"/>
      <c r="P896" s="76"/>
      <c r="Q896" s="77"/>
      <c r="R896" s="78"/>
      <c r="S896" s="76"/>
      <c r="T896" s="76"/>
      <c r="U896" s="76"/>
      <c r="V896" s="76"/>
      <c r="W896" s="76"/>
      <c r="X896" s="76"/>
      <c r="Y896" s="76"/>
      <c r="Z896" s="76"/>
      <c r="AA896" s="76"/>
      <c r="AB896" s="76"/>
      <c r="AC896" s="76"/>
      <c r="AD896" s="76"/>
      <c r="AE896" s="76"/>
      <c r="AF896" s="76"/>
      <c r="AG896" s="76"/>
      <c r="AH896" s="76"/>
      <c r="AI896" s="76"/>
      <c r="AJ896" s="76"/>
      <c r="AK896" s="76"/>
      <c r="AL896" s="76"/>
      <c r="AM896" s="76"/>
      <c r="AN896" s="76"/>
      <c r="AO896" s="76"/>
      <c r="AP896" s="76"/>
      <c r="AQ896" s="76"/>
      <c r="AR896" s="76"/>
      <c r="AS896" s="76"/>
      <c r="AT896" s="76"/>
      <c r="AU896" s="76"/>
      <c r="AV896" s="79"/>
      <c r="AW896" s="79" t="e">
        <f>IF(AND($AW$3=#REF!,#REF!=Y896),AV896,"")</f>
        <v>#REF!</v>
      </c>
    </row>
    <row r="897" spans="1:49" ht="21" customHeight="1" thickBot="1">
      <c r="A897" s="68"/>
      <c r="B897" s="68"/>
      <c r="C897" s="69"/>
      <c r="D897" s="70"/>
      <c r="E897" s="71"/>
      <c r="F897" s="72"/>
      <c r="G897" s="73"/>
      <c r="H897" s="73"/>
      <c r="I897" s="74"/>
      <c r="J897" s="75"/>
      <c r="K897" s="75"/>
      <c r="L897" s="75"/>
      <c r="M897" s="75"/>
      <c r="N897" s="75"/>
      <c r="O897" s="75"/>
      <c r="P897" s="76"/>
      <c r="Q897" s="77"/>
      <c r="R897" s="78"/>
      <c r="S897" s="76"/>
      <c r="T897" s="76"/>
      <c r="U897" s="76"/>
      <c r="V897" s="76"/>
      <c r="W897" s="76"/>
      <c r="X897" s="76"/>
      <c r="Y897" s="76"/>
      <c r="Z897" s="76"/>
      <c r="AA897" s="76"/>
      <c r="AB897" s="76"/>
      <c r="AC897" s="76"/>
      <c r="AD897" s="76"/>
      <c r="AE897" s="76"/>
      <c r="AF897" s="76"/>
      <c r="AG897" s="76"/>
      <c r="AH897" s="76"/>
      <c r="AI897" s="76"/>
      <c r="AJ897" s="76"/>
      <c r="AK897" s="76"/>
      <c r="AL897" s="76"/>
      <c r="AM897" s="76"/>
      <c r="AN897" s="76"/>
      <c r="AO897" s="76"/>
      <c r="AP897" s="76"/>
      <c r="AQ897" s="76"/>
      <c r="AR897" s="76"/>
      <c r="AS897" s="76"/>
      <c r="AT897" s="76"/>
      <c r="AU897" s="76"/>
      <c r="AV897" s="79"/>
      <c r="AW897" s="79" t="e">
        <f>IF(AND($AW$3=#REF!,#REF!=Y897),AV897,"")</f>
        <v>#REF!</v>
      </c>
    </row>
    <row r="898" spans="1:49" ht="21" customHeight="1" thickBot="1">
      <c r="A898" s="68"/>
      <c r="B898" s="68"/>
      <c r="C898" s="69"/>
      <c r="D898" s="70"/>
      <c r="E898" s="71"/>
      <c r="F898" s="72"/>
      <c r="G898" s="73"/>
      <c r="H898" s="73"/>
      <c r="I898" s="74"/>
      <c r="J898" s="75"/>
      <c r="K898" s="75"/>
      <c r="L898" s="75"/>
      <c r="M898" s="75"/>
      <c r="N898" s="75"/>
      <c r="O898" s="75"/>
      <c r="P898" s="76"/>
      <c r="Q898" s="77"/>
      <c r="R898" s="78"/>
      <c r="S898" s="76"/>
      <c r="T898" s="76"/>
      <c r="U898" s="76"/>
      <c r="V898" s="76"/>
      <c r="W898" s="76"/>
      <c r="X898" s="76"/>
      <c r="Y898" s="76"/>
      <c r="Z898" s="76"/>
      <c r="AA898" s="76"/>
      <c r="AB898" s="76"/>
      <c r="AC898" s="76"/>
      <c r="AD898" s="76"/>
      <c r="AE898" s="76"/>
      <c r="AF898" s="76"/>
      <c r="AG898" s="76"/>
      <c r="AH898" s="76"/>
      <c r="AI898" s="76"/>
      <c r="AJ898" s="76"/>
      <c r="AK898" s="76"/>
      <c r="AL898" s="76"/>
      <c r="AM898" s="76"/>
      <c r="AN898" s="76"/>
      <c r="AO898" s="76"/>
      <c r="AP898" s="76"/>
      <c r="AQ898" s="76"/>
      <c r="AR898" s="76"/>
      <c r="AS898" s="76"/>
      <c r="AT898" s="76"/>
      <c r="AU898" s="76"/>
      <c r="AV898" s="79"/>
      <c r="AW898" s="79" t="e">
        <f>IF(AND($AW$3=#REF!,#REF!=Y898),AV898,"")</f>
        <v>#REF!</v>
      </c>
    </row>
    <row r="899" spans="1:49" ht="21" customHeight="1" thickBot="1">
      <c r="A899" s="68"/>
      <c r="B899" s="68"/>
      <c r="C899" s="69"/>
      <c r="D899" s="70"/>
      <c r="E899" s="71"/>
      <c r="F899" s="72"/>
      <c r="G899" s="73"/>
      <c r="H899" s="73"/>
      <c r="I899" s="74"/>
      <c r="J899" s="75"/>
      <c r="K899" s="75"/>
      <c r="L899" s="75"/>
      <c r="M899" s="75"/>
      <c r="N899" s="75"/>
      <c r="O899" s="75"/>
      <c r="P899" s="76"/>
      <c r="Q899" s="77"/>
      <c r="R899" s="78"/>
      <c r="S899" s="76"/>
      <c r="T899" s="76"/>
      <c r="U899" s="76"/>
      <c r="V899" s="76"/>
      <c r="W899" s="76"/>
      <c r="X899" s="76"/>
      <c r="Y899" s="76"/>
      <c r="Z899" s="76"/>
      <c r="AA899" s="76"/>
      <c r="AB899" s="76"/>
      <c r="AC899" s="76"/>
      <c r="AD899" s="76"/>
      <c r="AE899" s="76"/>
      <c r="AF899" s="76"/>
      <c r="AG899" s="76"/>
      <c r="AH899" s="76"/>
      <c r="AI899" s="76"/>
      <c r="AJ899" s="76"/>
      <c r="AK899" s="76"/>
      <c r="AL899" s="76"/>
      <c r="AM899" s="76"/>
      <c r="AN899" s="76"/>
      <c r="AO899" s="76"/>
      <c r="AP899" s="76"/>
      <c r="AQ899" s="76"/>
      <c r="AR899" s="76"/>
      <c r="AS899" s="76"/>
      <c r="AT899" s="76"/>
      <c r="AU899" s="76"/>
      <c r="AV899" s="79"/>
      <c r="AW899" s="79" t="e">
        <f>IF(AND($AW$3=#REF!,#REF!=Y899),AV899,"")</f>
        <v>#REF!</v>
      </c>
    </row>
    <row r="900" spans="1:49" ht="21" customHeight="1" thickBot="1">
      <c r="A900" s="68"/>
      <c r="B900" s="68"/>
      <c r="C900" s="69"/>
      <c r="D900" s="70"/>
      <c r="E900" s="71"/>
      <c r="F900" s="72"/>
      <c r="G900" s="73"/>
      <c r="H900" s="73"/>
      <c r="I900" s="74"/>
      <c r="J900" s="75"/>
      <c r="K900" s="75"/>
      <c r="L900" s="75"/>
      <c r="M900" s="75"/>
      <c r="N900" s="75"/>
      <c r="O900" s="75"/>
      <c r="P900" s="76"/>
      <c r="Q900" s="77"/>
      <c r="R900" s="78"/>
      <c r="S900" s="76"/>
      <c r="T900" s="76"/>
      <c r="U900" s="76"/>
      <c r="V900" s="76"/>
      <c r="W900" s="76"/>
      <c r="X900" s="76"/>
      <c r="Y900" s="76"/>
      <c r="Z900" s="76"/>
      <c r="AA900" s="76"/>
      <c r="AB900" s="76"/>
      <c r="AC900" s="76"/>
      <c r="AD900" s="76"/>
      <c r="AE900" s="76"/>
      <c r="AF900" s="76"/>
      <c r="AG900" s="76"/>
      <c r="AH900" s="76"/>
      <c r="AI900" s="76"/>
      <c r="AJ900" s="76"/>
      <c r="AK900" s="76"/>
      <c r="AL900" s="76"/>
      <c r="AM900" s="76"/>
      <c r="AN900" s="76"/>
      <c r="AO900" s="76"/>
      <c r="AP900" s="76"/>
      <c r="AQ900" s="76"/>
      <c r="AR900" s="76"/>
      <c r="AS900" s="76"/>
      <c r="AT900" s="76"/>
      <c r="AU900" s="76"/>
      <c r="AV900" s="79"/>
      <c r="AW900" s="79" t="e">
        <f>IF(AND($AW$3=#REF!,#REF!=Y900),AV900,"")</f>
        <v>#REF!</v>
      </c>
    </row>
    <row r="901" spans="1:49" ht="21" customHeight="1" thickBot="1">
      <c r="A901" s="68"/>
      <c r="B901" s="68"/>
      <c r="C901" s="69"/>
      <c r="D901" s="70"/>
      <c r="E901" s="71"/>
      <c r="F901" s="72"/>
      <c r="G901" s="73"/>
      <c r="H901" s="73"/>
      <c r="I901" s="74"/>
      <c r="J901" s="75"/>
      <c r="K901" s="75"/>
      <c r="L901" s="75"/>
      <c r="M901" s="75"/>
      <c r="N901" s="75"/>
      <c r="O901" s="75"/>
      <c r="P901" s="76"/>
      <c r="Q901" s="77"/>
      <c r="R901" s="78"/>
      <c r="S901" s="76"/>
      <c r="T901" s="76"/>
      <c r="U901" s="76"/>
      <c r="V901" s="76"/>
      <c r="W901" s="76"/>
      <c r="X901" s="76"/>
      <c r="Y901" s="76"/>
      <c r="Z901" s="76"/>
      <c r="AA901" s="76"/>
      <c r="AB901" s="76"/>
      <c r="AC901" s="76"/>
      <c r="AD901" s="76"/>
      <c r="AE901" s="76"/>
      <c r="AF901" s="76"/>
      <c r="AG901" s="76"/>
      <c r="AH901" s="76"/>
      <c r="AI901" s="76"/>
      <c r="AJ901" s="76"/>
      <c r="AK901" s="76"/>
      <c r="AL901" s="76"/>
      <c r="AM901" s="76"/>
      <c r="AN901" s="76"/>
      <c r="AO901" s="76"/>
      <c r="AP901" s="76"/>
      <c r="AQ901" s="76"/>
      <c r="AR901" s="76"/>
      <c r="AS901" s="76"/>
      <c r="AT901" s="76"/>
      <c r="AU901" s="76"/>
      <c r="AV901" s="79"/>
      <c r="AW901" s="79" t="e">
        <f>IF(AND($AW$3=#REF!,#REF!=Y901),AV901,"")</f>
        <v>#REF!</v>
      </c>
    </row>
    <row r="902" spans="1:49" ht="21" customHeight="1" thickBot="1">
      <c r="A902" s="68"/>
      <c r="B902" s="68"/>
      <c r="C902" s="69"/>
      <c r="D902" s="70"/>
      <c r="E902" s="71"/>
      <c r="F902" s="72"/>
      <c r="G902" s="73"/>
      <c r="H902" s="73"/>
      <c r="I902" s="74"/>
      <c r="J902" s="75"/>
      <c r="K902" s="75"/>
      <c r="L902" s="75"/>
      <c r="M902" s="75"/>
      <c r="N902" s="75"/>
      <c r="O902" s="75"/>
      <c r="P902" s="76"/>
      <c r="Q902" s="77"/>
      <c r="R902" s="78"/>
      <c r="S902" s="76"/>
      <c r="T902" s="76"/>
      <c r="U902" s="76"/>
      <c r="V902" s="76"/>
      <c r="W902" s="76"/>
      <c r="X902" s="76"/>
      <c r="Y902" s="76"/>
      <c r="Z902" s="76"/>
      <c r="AA902" s="76"/>
      <c r="AB902" s="76"/>
      <c r="AC902" s="76"/>
      <c r="AD902" s="76"/>
      <c r="AE902" s="76"/>
      <c r="AF902" s="76"/>
      <c r="AG902" s="76"/>
      <c r="AH902" s="76"/>
      <c r="AI902" s="76"/>
      <c r="AJ902" s="76"/>
      <c r="AK902" s="76"/>
      <c r="AL902" s="76"/>
      <c r="AM902" s="76"/>
      <c r="AN902" s="76"/>
      <c r="AO902" s="76"/>
      <c r="AP902" s="76"/>
      <c r="AQ902" s="76"/>
      <c r="AR902" s="76"/>
      <c r="AS902" s="76"/>
      <c r="AT902" s="76"/>
      <c r="AU902" s="76"/>
      <c r="AV902" s="79"/>
      <c r="AW902" s="79" t="e">
        <f>IF(AND($AW$3=#REF!,#REF!=Y902),AV902,"")</f>
        <v>#REF!</v>
      </c>
    </row>
    <row r="903" spans="1:49" ht="21" customHeight="1" thickBot="1">
      <c r="A903" s="68"/>
      <c r="B903" s="68"/>
      <c r="C903" s="69"/>
      <c r="D903" s="70"/>
      <c r="E903" s="71"/>
      <c r="F903" s="72"/>
      <c r="G903" s="73"/>
      <c r="H903" s="73"/>
      <c r="I903" s="74"/>
      <c r="J903" s="75"/>
      <c r="K903" s="75"/>
      <c r="L903" s="75"/>
      <c r="M903" s="75"/>
      <c r="N903" s="75"/>
      <c r="O903" s="75"/>
      <c r="P903" s="76"/>
      <c r="Q903" s="77"/>
      <c r="R903" s="78"/>
      <c r="S903" s="76"/>
      <c r="T903" s="76"/>
      <c r="U903" s="76"/>
      <c r="V903" s="76"/>
      <c r="W903" s="76"/>
      <c r="X903" s="76"/>
      <c r="Y903" s="76"/>
      <c r="Z903" s="76"/>
      <c r="AA903" s="76"/>
      <c r="AB903" s="76"/>
      <c r="AC903" s="76"/>
      <c r="AD903" s="76"/>
      <c r="AE903" s="76"/>
      <c r="AF903" s="76"/>
      <c r="AG903" s="76"/>
      <c r="AH903" s="76"/>
      <c r="AI903" s="76"/>
      <c r="AJ903" s="76"/>
      <c r="AK903" s="76"/>
      <c r="AL903" s="76"/>
      <c r="AM903" s="76"/>
      <c r="AN903" s="76"/>
      <c r="AO903" s="76"/>
      <c r="AP903" s="76"/>
      <c r="AQ903" s="76"/>
      <c r="AR903" s="76"/>
      <c r="AS903" s="76"/>
      <c r="AT903" s="76"/>
      <c r="AU903" s="76"/>
      <c r="AV903" s="79"/>
      <c r="AW903" s="79" t="e">
        <f>IF(AND($AW$3=#REF!,#REF!=Y903),AV903,"")</f>
        <v>#REF!</v>
      </c>
    </row>
    <row r="904" spans="1:49" ht="21" customHeight="1" thickBot="1">
      <c r="A904" s="68"/>
      <c r="B904" s="68"/>
      <c r="C904" s="69"/>
      <c r="D904" s="70"/>
      <c r="E904" s="71"/>
      <c r="F904" s="72"/>
      <c r="G904" s="73"/>
      <c r="H904" s="73"/>
      <c r="I904" s="74"/>
      <c r="J904" s="75"/>
      <c r="K904" s="75"/>
      <c r="L904" s="75"/>
      <c r="M904" s="75"/>
      <c r="N904" s="75"/>
      <c r="O904" s="75"/>
      <c r="P904" s="76"/>
      <c r="Q904" s="77"/>
      <c r="R904" s="78"/>
      <c r="S904" s="76"/>
      <c r="T904" s="76"/>
      <c r="U904" s="76"/>
      <c r="V904" s="76"/>
      <c r="W904" s="76"/>
      <c r="X904" s="76"/>
      <c r="Y904" s="76"/>
      <c r="Z904" s="76"/>
      <c r="AA904" s="76"/>
      <c r="AB904" s="76"/>
      <c r="AC904" s="76"/>
      <c r="AD904" s="76"/>
      <c r="AE904" s="76"/>
      <c r="AF904" s="76"/>
      <c r="AG904" s="76"/>
      <c r="AH904" s="76"/>
      <c r="AI904" s="76"/>
      <c r="AJ904" s="76"/>
      <c r="AK904" s="76"/>
      <c r="AL904" s="76"/>
      <c r="AM904" s="76"/>
      <c r="AN904" s="76"/>
      <c r="AO904" s="76"/>
      <c r="AP904" s="76"/>
      <c r="AQ904" s="76"/>
      <c r="AR904" s="76"/>
      <c r="AS904" s="76"/>
      <c r="AT904" s="76"/>
      <c r="AU904" s="76"/>
      <c r="AV904" s="79"/>
      <c r="AW904" s="79" t="e">
        <f>IF(AND($AW$3=#REF!,#REF!=Y904),AV904,"")</f>
        <v>#REF!</v>
      </c>
    </row>
    <row r="905" spans="1:49" ht="21" customHeight="1" thickBot="1">
      <c r="A905" s="68"/>
      <c r="B905" s="68"/>
      <c r="C905" s="69"/>
      <c r="D905" s="70"/>
      <c r="E905" s="71"/>
      <c r="F905" s="72"/>
      <c r="G905" s="73"/>
      <c r="H905" s="73"/>
      <c r="I905" s="74"/>
      <c r="J905" s="75"/>
      <c r="K905" s="75"/>
      <c r="L905" s="75"/>
      <c r="M905" s="75"/>
      <c r="N905" s="75"/>
      <c r="O905" s="75"/>
      <c r="P905" s="76"/>
      <c r="Q905" s="77"/>
      <c r="R905" s="78"/>
      <c r="S905" s="76"/>
      <c r="T905" s="76"/>
      <c r="U905" s="76"/>
      <c r="V905" s="76"/>
      <c r="W905" s="76"/>
      <c r="X905" s="76"/>
      <c r="Y905" s="76"/>
      <c r="Z905" s="76"/>
      <c r="AA905" s="76"/>
      <c r="AB905" s="76"/>
      <c r="AC905" s="76"/>
      <c r="AD905" s="76"/>
      <c r="AE905" s="76"/>
      <c r="AF905" s="76"/>
      <c r="AG905" s="76"/>
      <c r="AH905" s="76"/>
      <c r="AI905" s="76"/>
      <c r="AJ905" s="76"/>
      <c r="AK905" s="76"/>
      <c r="AL905" s="76"/>
      <c r="AM905" s="76"/>
      <c r="AN905" s="76"/>
      <c r="AO905" s="76"/>
      <c r="AP905" s="76"/>
      <c r="AQ905" s="76"/>
      <c r="AR905" s="76"/>
      <c r="AS905" s="76"/>
      <c r="AT905" s="76"/>
      <c r="AU905" s="76"/>
      <c r="AV905" s="79"/>
      <c r="AW905" s="79" t="e">
        <f>IF(AND($AW$3=#REF!,#REF!=Y905),AV905,"")</f>
        <v>#REF!</v>
      </c>
    </row>
    <row r="906" spans="1:49" ht="21" customHeight="1" thickBot="1">
      <c r="A906" s="68"/>
      <c r="B906" s="68"/>
      <c r="C906" s="69"/>
      <c r="D906" s="70"/>
      <c r="E906" s="71"/>
      <c r="F906" s="72"/>
      <c r="G906" s="73"/>
      <c r="H906" s="73"/>
      <c r="I906" s="74"/>
      <c r="J906" s="75"/>
      <c r="K906" s="75"/>
      <c r="L906" s="75"/>
      <c r="M906" s="75"/>
      <c r="N906" s="75"/>
      <c r="O906" s="75"/>
      <c r="P906" s="76"/>
      <c r="Q906" s="77"/>
      <c r="R906" s="78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  <c r="AC906" s="76"/>
      <c r="AD906" s="76"/>
      <c r="AE906" s="76"/>
      <c r="AF906" s="76"/>
      <c r="AG906" s="76"/>
      <c r="AH906" s="76"/>
      <c r="AI906" s="76"/>
      <c r="AJ906" s="76"/>
      <c r="AK906" s="76"/>
      <c r="AL906" s="76"/>
      <c r="AM906" s="76"/>
      <c r="AN906" s="76"/>
      <c r="AO906" s="76"/>
      <c r="AP906" s="76"/>
      <c r="AQ906" s="76"/>
      <c r="AR906" s="76"/>
      <c r="AS906" s="76"/>
      <c r="AT906" s="76"/>
      <c r="AU906" s="76"/>
      <c r="AV906" s="79"/>
      <c r="AW906" s="79" t="e">
        <f>IF(AND($AW$3=#REF!,#REF!=Y906),AV906,"")</f>
        <v>#REF!</v>
      </c>
    </row>
    <row r="907" spans="1:49" ht="21" customHeight="1" thickBot="1">
      <c r="A907" s="68"/>
      <c r="B907" s="68"/>
      <c r="C907" s="69"/>
      <c r="D907" s="70"/>
      <c r="E907" s="71"/>
      <c r="F907" s="72"/>
      <c r="G907" s="73"/>
      <c r="H907" s="73"/>
      <c r="I907" s="74"/>
      <c r="J907" s="75"/>
      <c r="K907" s="75"/>
      <c r="L907" s="75"/>
      <c r="M907" s="75"/>
      <c r="N907" s="75"/>
      <c r="O907" s="75"/>
      <c r="P907" s="76"/>
      <c r="Q907" s="77"/>
      <c r="R907" s="78"/>
      <c r="S907" s="76"/>
      <c r="T907" s="76"/>
      <c r="U907" s="76"/>
      <c r="V907" s="76"/>
      <c r="W907" s="76"/>
      <c r="X907" s="76"/>
      <c r="Y907" s="76"/>
      <c r="Z907" s="76"/>
      <c r="AA907" s="76"/>
      <c r="AB907" s="76"/>
      <c r="AC907" s="76"/>
      <c r="AD907" s="76"/>
      <c r="AE907" s="76"/>
      <c r="AF907" s="76"/>
      <c r="AG907" s="76"/>
      <c r="AH907" s="76"/>
      <c r="AI907" s="76"/>
      <c r="AJ907" s="76"/>
      <c r="AK907" s="76"/>
      <c r="AL907" s="76"/>
      <c r="AM907" s="76"/>
      <c r="AN907" s="76"/>
      <c r="AO907" s="76"/>
      <c r="AP907" s="76"/>
      <c r="AQ907" s="76"/>
      <c r="AR907" s="76"/>
      <c r="AS907" s="76"/>
      <c r="AT907" s="76"/>
      <c r="AU907" s="76"/>
      <c r="AV907" s="79"/>
      <c r="AW907" s="79" t="e">
        <f>IF(AND($AW$3=#REF!,#REF!=Y907),AV907,"")</f>
        <v>#REF!</v>
      </c>
    </row>
    <row r="908" spans="1:49" ht="21" customHeight="1" thickBot="1">
      <c r="A908" s="68"/>
      <c r="B908" s="68"/>
      <c r="C908" s="69"/>
      <c r="D908" s="70"/>
      <c r="E908" s="71"/>
      <c r="F908" s="72"/>
      <c r="G908" s="73"/>
      <c r="H908" s="73"/>
      <c r="I908" s="74"/>
      <c r="J908" s="75"/>
      <c r="K908" s="75"/>
      <c r="L908" s="75"/>
      <c r="M908" s="75"/>
      <c r="N908" s="75"/>
      <c r="O908" s="75"/>
      <c r="P908" s="76"/>
      <c r="Q908" s="77"/>
      <c r="R908" s="78"/>
      <c r="S908" s="76"/>
      <c r="T908" s="76"/>
      <c r="U908" s="76"/>
      <c r="V908" s="76"/>
      <c r="W908" s="76"/>
      <c r="X908" s="76"/>
      <c r="Y908" s="76"/>
      <c r="Z908" s="76"/>
      <c r="AA908" s="76"/>
      <c r="AB908" s="76"/>
      <c r="AC908" s="76"/>
      <c r="AD908" s="76"/>
      <c r="AE908" s="76"/>
      <c r="AF908" s="76"/>
      <c r="AG908" s="76"/>
      <c r="AH908" s="76"/>
      <c r="AI908" s="76"/>
      <c r="AJ908" s="76"/>
      <c r="AK908" s="76"/>
      <c r="AL908" s="76"/>
      <c r="AM908" s="76"/>
      <c r="AN908" s="76"/>
      <c r="AO908" s="76"/>
      <c r="AP908" s="76"/>
      <c r="AQ908" s="76"/>
      <c r="AR908" s="76"/>
      <c r="AS908" s="76"/>
      <c r="AT908" s="76"/>
      <c r="AU908" s="76"/>
      <c r="AV908" s="79"/>
      <c r="AW908" s="79" t="e">
        <f>IF(AND($AW$3=#REF!,#REF!=Y908),AV908,"")</f>
        <v>#REF!</v>
      </c>
    </row>
    <row r="909" spans="1:49" ht="21" customHeight="1" thickBot="1">
      <c r="A909" s="68"/>
      <c r="B909" s="68"/>
      <c r="C909" s="69"/>
      <c r="D909" s="70"/>
      <c r="E909" s="71"/>
      <c r="F909" s="72"/>
      <c r="G909" s="73"/>
      <c r="H909" s="73"/>
      <c r="I909" s="74"/>
      <c r="J909" s="75"/>
      <c r="K909" s="75"/>
      <c r="L909" s="75"/>
      <c r="M909" s="75"/>
      <c r="N909" s="75"/>
      <c r="O909" s="75"/>
      <c r="P909" s="76"/>
      <c r="Q909" s="77"/>
      <c r="R909" s="78"/>
      <c r="S909" s="76"/>
      <c r="T909" s="76"/>
      <c r="U909" s="76"/>
      <c r="V909" s="76"/>
      <c r="W909" s="76"/>
      <c r="X909" s="76"/>
      <c r="Y909" s="76"/>
      <c r="Z909" s="76"/>
      <c r="AA909" s="76"/>
      <c r="AB909" s="76"/>
      <c r="AC909" s="76"/>
      <c r="AD909" s="76"/>
      <c r="AE909" s="76"/>
      <c r="AF909" s="76"/>
      <c r="AG909" s="76"/>
      <c r="AH909" s="76"/>
      <c r="AI909" s="76"/>
      <c r="AJ909" s="76"/>
      <c r="AK909" s="76"/>
      <c r="AL909" s="76"/>
      <c r="AM909" s="76"/>
      <c r="AN909" s="76"/>
      <c r="AO909" s="76"/>
      <c r="AP909" s="76"/>
      <c r="AQ909" s="76"/>
      <c r="AR909" s="76"/>
      <c r="AS909" s="76"/>
      <c r="AT909" s="76"/>
      <c r="AU909" s="76"/>
      <c r="AV909" s="79"/>
      <c r="AW909" s="79" t="e">
        <f>IF(AND($AW$3=#REF!,#REF!=Y909),AV909,"")</f>
        <v>#REF!</v>
      </c>
    </row>
    <row r="910" spans="1:49" ht="21" customHeight="1" thickBot="1">
      <c r="A910" s="68"/>
      <c r="B910" s="68"/>
      <c r="C910" s="69"/>
      <c r="D910" s="70"/>
      <c r="E910" s="71"/>
      <c r="F910" s="72"/>
      <c r="G910" s="73"/>
      <c r="H910" s="73"/>
      <c r="I910" s="74"/>
      <c r="J910" s="75"/>
      <c r="K910" s="75"/>
      <c r="L910" s="75"/>
      <c r="M910" s="75"/>
      <c r="N910" s="75"/>
      <c r="O910" s="75"/>
      <c r="P910" s="76"/>
      <c r="Q910" s="77"/>
      <c r="R910" s="78"/>
      <c r="S910" s="76"/>
      <c r="T910" s="76"/>
      <c r="U910" s="76"/>
      <c r="V910" s="76"/>
      <c r="W910" s="76"/>
      <c r="X910" s="76"/>
      <c r="Y910" s="76"/>
      <c r="Z910" s="76"/>
      <c r="AA910" s="76"/>
      <c r="AB910" s="76"/>
      <c r="AC910" s="76"/>
      <c r="AD910" s="76"/>
      <c r="AE910" s="76"/>
      <c r="AF910" s="76"/>
      <c r="AG910" s="76"/>
      <c r="AH910" s="76"/>
      <c r="AI910" s="76"/>
      <c r="AJ910" s="76"/>
      <c r="AK910" s="76"/>
      <c r="AL910" s="76"/>
      <c r="AM910" s="76"/>
      <c r="AN910" s="76"/>
      <c r="AO910" s="76"/>
      <c r="AP910" s="76"/>
      <c r="AQ910" s="76"/>
      <c r="AR910" s="76"/>
      <c r="AS910" s="76"/>
      <c r="AT910" s="76"/>
      <c r="AU910" s="76"/>
      <c r="AV910" s="79"/>
      <c r="AW910" s="79" t="e">
        <f>IF(AND($AW$3=#REF!,#REF!=Y910),AV910,"")</f>
        <v>#REF!</v>
      </c>
    </row>
    <row r="911" spans="1:49" ht="21" customHeight="1" thickBot="1">
      <c r="A911" s="68"/>
      <c r="B911" s="68"/>
      <c r="C911" s="69"/>
      <c r="D911" s="70"/>
      <c r="E911" s="71"/>
      <c r="F911" s="72"/>
      <c r="G911" s="73"/>
      <c r="H911" s="73"/>
      <c r="I911" s="74"/>
      <c r="J911" s="75"/>
      <c r="K911" s="75"/>
      <c r="L911" s="75"/>
      <c r="M911" s="75"/>
      <c r="N911" s="75"/>
      <c r="O911" s="75"/>
      <c r="P911" s="76"/>
      <c r="Q911" s="77"/>
      <c r="R911" s="78"/>
      <c r="S911" s="76"/>
      <c r="T911" s="76"/>
      <c r="U911" s="76"/>
      <c r="V911" s="76"/>
      <c r="W911" s="76"/>
      <c r="X911" s="76"/>
      <c r="Y911" s="76"/>
      <c r="Z911" s="76"/>
      <c r="AA911" s="76"/>
      <c r="AB911" s="76"/>
      <c r="AC911" s="76"/>
      <c r="AD911" s="76"/>
      <c r="AE911" s="76"/>
      <c r="AF911" s="76"/>
      <c r="AG911" s="76"/>
      <c r="AH911" s="76"/>
      <c r="AI911" s="76"/>
      <c r="AJ911" s="76"/>
      <c r="AK911" s="76"/>
      <c r="AL911" s="76"/>
      <c r="AM911" s="76"/>
      <c r="AN911" s="76"/>
      <c r="AO911" s="76"/>
      <c r="AP911" s="76"/>
      <c r="AQ911" s="76"/>
      <c r="AR911" s="76"/>
      <c r="AS911" s="76"/>
      <c r="AT911" s="76"/>
      <c r="AU911" s="76"/>
      <c r="AV911" s="79"/>
      <c r="AW911" s="79" t="e">
        <f>IF(AND($AW$3=#REF!,#REF!=Y911),AV911,"")</f>
        <v>#REF!</v>
      </c>
    </row>
    <row r="912" spans="1:49" ht="21" customHeight="1" thickBot="1">
      <c r="A912" s="68"/>
      <c r="B912" s="68"/>
      <c r="C912" s="69"/>
      <c r="D912" s="70"/>
      <c r="E912" s="71"/>
      <c r="F912" s="72"/>
      <c r="G912" s="73"/>
      <c r="H912" s="73"/>
      <c r="I912" s="74"/>
      <c r="J912" s="75"/>
      <c r="K912" s="75"/>
      <c r="L912" s="75"/>
      <c r="M912" s="75"/>
      <c r="N912" s="75"/>
      <c r="O912" s="75"/>
      <c r="P912" s="76"/>
      <c r="Q912" s="77"/>
      <c r="R912" s="78"/>
      <c r="S912" s="76"/>
      <c r="T912" s="76"/>
      <c r="U912" s="76"/>
      <c r="V912" s="76"/>
      <c r="W912" s="76"/>
      <c r="X912" s="76"/>
      <c r="Y912" s="76"/>
      <c r="Z912" s="76"/>
      <c r="AA912" s="76"/>
      <c r="AB912" s="76"/>
      <c r="AC912" s="76"/>
      <c r="AD912" s="76"/>
      <c r="AE912" s="76"/>
      <c r="AF912" s="76"/>
      <c r="AG912" s="76"/>
      <c r="AH912" s="76"/>
      <c r="AI912" s="76"/>
      <c r="AJ912" s="76"/>
      <c r="AK912" s="76"/>
      <c r="AL912" s="76"/>
      <c r="AM912" s="76"/>
      <c r="AN912" s="76"/>
      <c r="AO912" s="76"/>
      <c r="AP912" s="76"/>
      <c r="AQ912" s="76"/>
      <c r="AR912" s="76"/>
      <c r="AS912" s="76"/>
      <c r="AT912" s="76"/>
      <c r="AU912" s="76"/>
      <c r="AV912" s="79"/>
      <c r="AW912" s="79" t="e">
        <f>IF(AND($AW$3=#REF!,#REF!=Y912),AV912,"")</f>
        <v>#REF!</v>
      </c>
    </row>
    <row r="913" spans="1:49" ht="21" customHeight="1" thickBot="1">
      <c r="A913" s="68"/>
      <c r="B913" s="68"/>
      <c r="C913" s="69"/>
      <c r="D913" s="70"/>
      <c r="E913" s="71"/>
      <c r="F913" s="72"/>
      <c r="G913" s="73"/>
      <c r="H913" s="73"/>
      <c r="I913" s="74"/>
      <c r="J913" s="75"/>
      <c r="K913" s="75"/>
      <c r="L913" s="75"/>
      <c r="M913" s="75"/>
      <c r="N913" s="75"/>
      <c r="O913" s="75"/>
      <c r="P913" s="76"/>
      <c r="Q913" s="77"/>
      <c r="R913" s="78"/>
      <c r="S913" s="76"/>
      <c r="T913" s="76"/>
      <c r="U913" s="76"/>
      <c r="V913" s="76"/>
      <c r="W913" s="76"/>
      <c r="X913" s="76"/>
      <c r="Y913" s="76"/>
      <c r="Z913" s="76"/>
      <c r="AA913" s="76"/>
      <c r="AB913" s="76"/>
      <c r="AC913" s="76"/>
      <c r="AD913" s="76"/>
      <c r="AE913" s="76"/>
      <c r="AF913" s="76"/>
      <c r="AG913" s="76"/>
      <c r="AH913" s="76"/>
      <c r="AI913" s="76"/>
      <c r="AJ913" s="76"/>
      <c r="AK913" s="76"/>
      <c r="AL913" s="76"/>
      <c r="AM913" s="76"/>
      <c r="AN913" s="76"/>
      <c r="AO913" s="76"/>
      <c r="AP913" s="76"/>
      <c r="AQ913" s="76"/>
      <c r="AR913" s="76"/>
      <c r="AS913" s="76"/>
      <c r="AT913" s="76"/>
      <c r="AU913" s="76"/>
      <c r="AV913" s="79"/>
      <c r="AW913" s="79" t="e">
        <f>IF(AND($AW$3=#REF!,#REF!=Y913),AV913,"")</f>
        <v>#REF!</v>
      </c>
    </row>
    <row r="914" spans="1:49" ht="21" customHeight="1" thickBot="1">
      <c r="A914" s="68"/>
      <c r="B914" s="68"/>
      <c r="C914" s="69"/>
      <c r="D914" s="70"/>
      <c r="E914" s="71"/>
      <c r="F914" s="72"/>
      <c r="G914" s="73"/>
      <c r="H914" s="73"/>
      <c r="I914" s="74"/>
      <c r="J914" s="75"/>
      <c r="K914" s="75"/>
      <c r="L914" s="75"/>
      <c r="M914" s="75"/>
      <c r="N914" s="75"/>
      <c r="O914" s="75"/>
      <c r="P914" s="76"/>
      <c r="Q914" s="77"/>
      <c r="R914" s="78"/>
      <c r="S914" s="76"/>
      <c r="T914" s="76"/>
      <c r="U914" s="76"/>
      <c r="V914" s="76"/>
      <c r="W914" s="76"/>
      <c r="X914" s="76"/>
      <c r="Y914" s="76"/>
      <c r="Z914" s="76"/>
      <c r="AA914" s="76"/>
      <c r="AB914" s="76"/>
      <c r="AC914" s="76"/>
      <c r="AD914" s="76"/>
      <c r="AE914" s="76"/>
      <c r="AF914" s="76"/>
      <c r="AG914" s="76"/>
      <c r="AH914" s="76"/>
      <c r="AI914" s="76"/>
      <c r="AJ914" s="76"/>
      <c r="AK914" s="76"/>
      <c r="AL914" s="76"/>
      <c r="AM914" s="76"/>
      <c r="AN914" s="76"/>
      <c r="AO914" s="76"/>
      <c r="AP914" s="76"/>
      <c r="AQ914" s="76"/>
      <c r="AR914" s="76"/>
      <c r="AS914" s="76"/>
      <c r="AT914" s="76"/>
      <c r="AU914" s="76"/>
      <c r="AV914" s="79"/>
      <c r="AW914" s="79" t="e">
        <f>IF(AND($AW$3=#REF!,#REF!=Y914),AV914,"")</f>
        <v>#REF!</v>
      </c>
    </row>
    <row r="915" spans="1:49" ht="21" customHeight="1" thickBot="1">
      <c r="A915" s="68"/>
      <c r="B915" s="68"/>
      <c r="C915" s="69"/>
      <c r="D915" s="70"/>
      <c r="E915" s="71"/>
      <c r="F915" s="72"/>
      <c r="G915" s="73"/>
      <c r="H915" s="73"/>
      <c r="I915" s="74"/>
      <c r="J915" s="75"/>
      <c r="K915" s="75"/>
      <c r="L915" s="75"/>
      <c r="M915" s="75"/>
      <c r="N915" s="75"/>
      <c r="O915" s="75"/>
      <c r="P915" s="76"/>
      <c r="Q915" s="77"/>
      <c r="R915" s="78"/>
      <c r="S915" s="76"/>
      <c r="T915" s="76"/>
      <c r="U915" s="76"/>
      <c r="V915" s="76"/>
      <c r="W915" s="76"/>
      <c r="X915" s="76"/>
      <c r="Y915" s="76"/>
      <c r="Z915" s="76"/>
      <c r="AA915" s="76"/>
      <c r="AB915" s="76"/>
      <c r="AC915" s="76"/>
      <c r="AD915" s="76"/>
      <c r="AE915" s="76"/>
      <c r="AF915" s="76"/>
      <c r="AG915" s="76"/>
      <c r="AH915" s="76"/>
      <c r="AI915" s="76"/>
      <c r="AJ915" s="76"/>
      <c r="AK915" s="76"/>
      <c r="AL915" s="76"/>
      <c r="AM915" s="76"/>
      <c r="AN915" s="76"/>
      <c r="AO915" s="76"/>
      <c r="AP915" s="76"/>
      <c r="AQ915" s="76"/>
      <c r="AR915" s="76"/>
      <c r="AS915" s="76"/>
      <c r="AT915" s="76"/>
      <c r="AU915" s="76"/>
      <c r="AV915" s="79"/>
      <c r="AW915" s="79" t="e">
        <f>IF(AND($AW$3=#REF!,#REF!=Y915),AV915,"")</f>
        <v>#REF!</v>
      </c>
    </row>
    <row r="916" spans="1:49" ht="21" customHeight="1" thickBot="1">
      <c r="A916" s="68"/>
      <c r="B916" s="68"/>
      <c r="C916" s="69"/>
      <c r="D916" s="70"/>
      <c r="E916" s="71"/>
      <c r="F916" s="72"/>
      <c r="G916" s="73"/>
      <c r="H916" s="73"/>
      <c r="I916" s="74"/>
      <c r="J916" s="75"/>
      <c r="K916" s="75"/>
      <c r="L916" s="75"/>
      <c r="M916" s="75"/>
      <c r="N916" s="75"/>
      <c r="O916" s="75"/>
      <c r="P916" s="76"/>
      <c r="Q916" s="77"/>
      <c r="R916" s="78"/>
      <c r="S916" s="76"/>
      <c r="T916" s="76"/>
      <c r="U916" s="76"/>
      <c r="V916" s="76"/>
      <c r="W916" s="76"/>
      <c r="X916" s="76"/>
      <c r="Y916" s="76"/>
      <c r="Z916" s="76"/>
      <c r="AA916" s="76"/>
      <c r="AB916" s="76"/>
      <c r="AC916" s="76"/>
      <c r="AD916" s="76"/>
      <c r="AE916" s="76"/>
      <c r="AF916" s="76"/>
      <c r="AG916" s="76"/>
      <c r="AH916" s="76"/>
      <c r="AI916" s="76"/>
      <c r="AJ916" s="76"/>
      <c r="AK916" s="76"/>
      <c r="AL916" s="76"/>
      <c r="AM916" s="76"/>
      <c r="AN916" s="76"/>
      <c r="AO916" s="76"/>
      <c r="AP916" s="76"/>
      <c r="AQ916" s="76"/>
      <c r="AR916" s="76"/>
      <c r="AS916" s="76"/>
      <c r="AT916" s="76"/>
      <c r="AU916" s="76"/>
      <c r="AV916" s="79"/>
      <c r="AW916" s="79" t="e">
        <f>IF(AND($AW$3=#REF!,#REF!=Y916),AV916,"")</f>
        <v>#REF!</v>
      </c>
    </row>
    <row r="917" spans="1:49" ht="21" customHeight="1" thickBot="1">
      <c r="A917" s="68"/>
      <c r="B917" s="68"/>
      <c r="C917" s="69"/>
      <c r="D917" s="70"/>
      <c r="E917" s="71"/>
      <c r="F917" s="72"/>
      <c r="G917" s="73"/>
      <c r="H917" s="73"/>
      <c r="I917" s="74"/>
      <c r="J917" s="75"/>
      <c r="K917" s="75"/>
      <c r="L917" s="75"/>
      <c r="M917" s="75"/>
      <c r="N917" s="75"/>
      <c r="O917" s="75"/>
      <c r="P917" s="76"/>
      <c r="Q917" s="77"/>
      <c r="R917" s="78"/>
      <c r="S917" s="76"/>
      <c r="T917" s="76"/>
      <c r="U917" s="76"/>
      <c r="V917" s="76"/>
      <c r="W917" s="76"/>
      <c r="X917" s="76"/>
      <c r="Y917" s="76"/>
      <c r="Z917" s="76"/>
      <c r="AA917" s="76"/>
      <c r="AB917" s="76"/>
      <c r="AC917" s="76"/>
      <c r="AD917" s="76"/>
      <c r="AE917" s="76"/>
      <c r="AF917" s="76"/>
      <c r="AG917" s="76"/>
      <c r="AH917" s="76"/>
      <c r="AI917" s="76"/>
      <c r="AJ917" s="76"/>
      <c r="AK917" s="76"/>
      <c r="AL917" s="76"/>
      <c r="AM917" s="76"/>
      <c r="AN917" s="76"/>
      <c r="AO917" s="76"/>
      <c r="AP917" s="76"/>
      <c r="AQ917" s="76"/>
      <c r="AR917" s="76"/>
      <c r="AS917" s="76"/>
      <c r="AT917" s="76"/>
      <c r="AU917" s="76"/>
      <c r="AV917" s="79"/>
      <c r="AW917" s="79" t="e">
        <f>IF(AND($AW$3=#REF!,#REF!=Y917),AV917,"")</f>
        <v>#REF!</v>
      </c>
    </row>
    <row r="918" spans="1:49" ht="21" customHeight="1" thickBot="1">
      <c r="A918" s="68"/>
      <c r="B918" s="68"/>
      <c r="C918" s="69"/>
      <c r="D918" s="70"/>
      <c r="E918" s="71"/>
      <c r="F918" s="72"/>
      <c r="G918" s="73"/>
      <c r="H918" s="73"/>
      <c r="I918" s="74"/>
      <c r="J918" s="75"/>
      <c r="K918" s="75"/>
      <c r="L918" s="75"/>
      <c r="M918" s="75"/>
      <c r="N918" s="75"/>
      <c r="O918" s="75"/>
      <c r="P918" s="76"/>
      <c r="Q918" s="77"/>
      <c r="R918" s="78"/>
      <c r="S918" s="76"/>
      <c r="T918" s="76"/>
      <c r="U918" s="76"/>
      <c r="V918" s="76"/>
      <c r="W918" s="76"/>
      <c r="X918" s="76"/>
      <c r="Y918" s="76"/>
      <c r="Z918" s="76"/>
      <c r="AA918" s="76"/>
      <c r="AB918" s="76"/>
      <c r="AC918" s="76"/>
      <c r="AD918" s="76"/>
      <c r="AE918" s="76"/>
      <c r="AF918" s="76"/>
      <c r="AG918" s="76"/>
      <c r="AH918" s="76"/>
      <c r="AI918" s="76"/>
      <c r="AJ918" s="76"/>
      <c r="AK918" s="76"/>
      <c r="AL918" s="76"/>
      <c r="AM918" s="76"/>
      <c r="AN918" s="76"/>
      <c r="AO918" s="76"/>
      <c r="AP918" s="76"/>
      <c r="AQ918" s="76"/>
      <c r="AR918" s="76"/>
      <c r="AS918" s="76"/>
      <c r="AT918" s="76"/>
      <c r="AU918" s="76"/>
      <c r="AV918" s="79"/>
      <c r="AW918" s="79" t="e">
        <f>IF(AND($AW$3=#REF!,#REF!=Y918),AV918,"")</f>
        <v>#REF!</v>
      </c>
    </row>
    <row r="919" spans="1:49" ht="21" customHeight="1" thickBot="1">
      <c r="A919" s="68"/>
      <c r="B919" s="68"/>
      <c r="C919" s="69"/>
      <c r="D919" s="70"/>
      <c r="E919" s="71"/>
      <c r="F919" s="72"/>
      <c r="G919" s="73"/>
      <c r="H919" s="73"/>
      <c r="I919" s="74"/>
      <c r="J919" s="75"/>
      <c r="K919" s="75"/>
      <c r="L919" s="75"/>
      <c r="M919" s="75"/>
      <c r="N919" s="75"/>
      <c r="O919" s="75"/>
      <c r="P919" s="76"/>
      <c r="Q919" s="77"/>
      <c r="R919" s="78"/>
      <c r="S919" s="76"/>
      <c r="T919" s="76"/>
      <c r="U919" s="76"/>
      <c r="V919" s="76"/>
      <c r="W919" s="76"/>
      <c r="X919" s="76"/>
      <c r="Y919" s="76"/>
      <c r="Z919" s="76"/>
      <c r="AA919" s="76"/>
      <c r="AB919" s="76"/>
      <c r="AC919" s="76"/>
      <c r="AD919" s="76"/>
      <c r="AE919" s="76"/>
      <c r="AF919" s="76"/>
      <c r="AG919" s="76"/>
      <c r="AH919" s="76"/>
      <c r="AI919" s="76"/>
      <c r="AJ919" s="76"/>
      <c r="AK919" s="76"/>
      <c r="AL919" s="76"/>
      <c r="AM919" s="76"/>
      <c r="AN919" s="76"/>
      <c r="AO919" s="76"/>
      <c r="AP919" s="76"/>
      <c r="AQ919" s="76"/>
      <c r="AR919" s="76"/>
      <c r="AS919" s="76"/>
      <c r="AT919" s="76"/>
      <c r="AU919" s="76"/>
      <c r="AV919" s="79"/>
      <c r="AW919" s="79" t="e">
        <f>IF(AND($AW$3=#REF!,#REF!=Y919),AV919,"")</f>
        <v>#REF!</v>
      </c>
    </row>
    <row r="920" spans="1:49" ht="21" customHeight="1" thickBot="1">
      <c r="A920" s="68"/>
      <c r="B920" s="68"/>
      <c r="C920" s="69"/>
      <c r="D920" s="70"/>
      <c r="E920" s="71"/>
      <c r="F920" s="72"/>
      <c r="G920" s="73"/>
      <c r="H920" s="73"/>
      <c r="I920" s="74"/>
      <c r="J920" s="75"/>
      <c r="K920" s="75"/>
      <c r="L920" s="75"/>
      <c r="M920" s="75"/>
      <c r="N920" s="75"/>
      <c r="O920" s="75"/>
      <c r="P920" s="76"/>
      <c r="Q920" s="77"/>
      <c r="R920" s="78"/>
      <c r="S920" s="76"/>
      <c r="T920" s="76"/>
      <c r="U920" s="76"/>
      <c r="V920" s="76"/>
      <c r="W920" s="76"/>
      <c r="X920" s="76"/>
      <c r="Y920" s="76"/>
      <c r="Z920" s="76"/>
      <c r="AA920" s="76"/>
      <c r="AB920" s="76"/>
      <c r="AC920" s="76"/>
      <c r="AD920" s="76"/>
      <c r="AE920" s="76"/>
      <c r="AF920" s="76"/>
      <c r="AG920" s="76"/>
      <c r="AH920" s="76"/>
      <c r="AI920" s="76"/>
      <c r="AJ920" s="76"/>
      <c r="AK920" s="76"/>
      <c r="AL920" s="76"/>
      <c r="AM920" s="76"/>
      <c r="AN920" s="76"/>
      <c r="AO920" s="76"/>
      <c r="AP920" s="76"/>
      <c r="AQ920" s="76"/>
      <c r="AR920" s="76"/>
      <c r="AS920" s="76"/>
      <c r="AT920" s="76"/>
      <c r="AU920" s="76"/>
      <c r="AV920" s="79"/>
      <c r="AW920" s="79" t="e">
        <f>IF(AND($AW$3=#REF!,#REF!=Y920),AV920,"")</f>
        <v>#REF!</v>
      </c>
    </row>
    <row r="921" spans="1:49" ht="21" customHeight="1" thickBot="1">
      <c r="A921" s="68"/>
      <c r="B921" s="68"/>
      <c r="C921" s="69"/>
      <c r="D921" s="70"/>
      <c r="E921" s="71"/>
      <c r="F921" s="72"/>
      <c r="G921" s="73"/>
      <c r="H921" s="73"/>
      <c r="I921" s="74"/>
      <c r="J921" s="75"/>
      <c r="K921" s="75"/>
      <c r="L921" s="75"/>
      <c r="M921" s="75"/>
      <c r="N921" s="75"/>
      <c r="O921" s="75"/>
      <c r="P921" s="76"/>
      <c r="Q921" s="77"/>
      <c r="R921" s="78"/>
      <c r="S921" s="76"/>
      <c r="T921" s="76"/>
      <c r="U921" s="76"/>
      <c r="V921" s="76"/>
      <c r="W921" s="76"/>
      <c r="X921" s="76"/>
      <c r="Y921" s="76"/>
      <c r="Z921" s="76"/>
      <c r="AA921" s="76"/>
      <c r="AB921" s="76"/>
      <c r="AC921" s="76"/>
      <c r="AD921" s="76"/>
      <c r="AE921" s="76"/>
      <c r="AF921" s="76"/>
      <c r="AG921" s="76"/>
      <c r="AH921" s="76"/>
      <c r="AI921" s="76"/>
      <c r="AJ921" s="76"/>
      <c r="AK921" s="76"/>
      <c r="AL921" s="76"/>
      <c r="AM921" s="76"/>
      <c r="AN921" s="76"/>
      <c r="AO921" s="76"/>
      <c r="AP921" s="76"/>
      <c r="AQ921" s="76"/>
      <c r="AR921" s="76"/>
      <c r="AS921" s="76"/>
      <c r="AT921" s="76"/>
      <c r="AU921" s="76"/>
      <c r="AV921" s="79"/>
      <c r="AW921" s="79" t="e">
        <f>IF(AND($AW$3=#REF!,#REF!=Y921),AV921,"")</f>
        <v>#REF!</v>
      </c>
    </row>
    <row r="922" spans="1:49" ht="21" customHeight="1" thickBot="1">
      <c r="A922" s="68"/>
      <c r="B922" s="68"/>
      <c r="C922" s="69"/>
      <c r="D922" s="70"/>
      <c r="E922" s="71"/>
      <c r="F922" s="72"/>
      <c r="G922" s="73"/>
      <c r="H922" s="73"/>
      <c r="I922" s="74"/>
      <c r="J922" s="75"/>
      <c r="K922" s="75"/>
      <c r="L922" s="75"/>
      <c r="M922" s="75"/>
      <c r="N922" s="75"/>
      <c r="O922" s="75"/>
      <c r="P922" s="76"/>
      <c r="Q922" s="77"/>
      <c r="R922" s="78"/>
      <c r="S922" s="76"/>
      <c r="T922" s="76"/>
      <c r="U922" s="76"/>
      <c r="V922" s="76"/>
      <c r="W922" s="76"/>
      <c r="X922" s="76"/>
      <c r="Y922" s="76"/>
      <c r="Z922" s="76"/>
      <c r="AA922" s="76"/>
      <c r="AB922" s="76"/>
      <c r="AC922" s="76"/>
      <c r="AD922" s="76"/>
      <c r="AE922" s="76"/>
      <c r="AF922" s="76"/>
      <c r="AG922" s="76"/>
      <c r="AH922" s="76"/>
      <c r="AI922" s="76"/>
      <c r="AJ922" s="76"/>
      <c r="AK922" s="76"/>
      <c r="AL922" s="76"/>
      <c r="AM922" s="76"/>
      <c r="AN922" s="76"/>
      <c r="AO922" s="76"/>
      <c r="AP922" s="76"/>
      <c r="AQ922" s="76"/>
      <c r="AR922" s="76"/>
      <c r="AS922" s="76"/>
      <c r="AT922" s="76"/>
      <c r="AU922" s="76"/>
      <c r="AV922" s="79"/>
      <c r="AW922" s="79" t="e">
        <f>IF(AND($AW$3=#REF!,#REF!=Y922),AV922,"")</f>
        <v>#REF!</v>
      </c>
    </row>
    <row r="923" spans="1:49" ht="21" customHeight="1" thickBot="1">
      <c r="A923" s="68"/>
      <c r="B923" s="68"/>
      <c r="C923" s="69"/>
      <c r="D923" s="70"/>
      <c r="E923" s="71"/>
      <c r="F923" s="72"/>
      <c r="G923" s="73"/>
      <c r="H923" s="73"/>
      <c r="I923" s="74"/>
      <c r="J923" s="75"/>
      <c r="K923" s="75"/>
      <c r="L923" s="75"/>
      <c r="M923" s="75"/>
      <c r="N923" s="75"/>
      <c r="O923" s="75"/>
      <c r="P923" s="76"/>
      <c r="Q923" s="77"/>
      <c r="R923" s="78"/>
      <c r="S923" s="76"/>
      <c r="T923" s="76"/>
      <c r="U923" s="76"/>
      <c r="V923" s="76"/>
      <c r="W923" s="76"/>
      <c r="X923" s="76"/>
      <c r="Y923" s="76"/>
      <c r="Z923" s="76"/>
      <c r="AA923" s="76"/>
      <c r="AB923" s="76"/>
      <c r="AC923" s="76"/>
      <c r="AD923" s="76"/>
      <c r="AE923" s="76"/>
      <c r="AF923" s="76"/>
      <c r="AG923" s="76"/>
      <c r="AH923" s="76"/>
      <c r="AI923" s="76"/>
      <c r="AJ923" s="76"/>
      <c r="AK923" s="76"/>
      <c r="AL923" s="76"/>
      <c r="AM923" s="76"/>
      <c r="AN923" s="76"/>
      <c r="AO923" s="76"/>
      <c r="AP923" s="76"/>
      <c r="AQ923" s="76"/>
      <c r="AR923" s="76"/>
      <c r="AS923" s="76"/>
      <c r="AT923" s="76"/>
      <c r="AU923" s="76"/>
      <c r="AV923" s="79"/>
      <c r="AW923" s="79" t="e">
        <f>IF(AND($AW$3=#REF!,#REF!=Y923),AV923,"")</f>
        <v>#REF!</v>
      </c>
    </row>
    <row r="924" spans="1:49" ht="21" customHeight="1" thickBot="1">
      <c r="A924" s="68"/>
      <c r="B924" s="68"/>
      <c r="C924" s="69"/>
      <c r="D924" s="70"/>
      <c r="E924" s="71"/>
      <c r="F924" s="72"/>
      <c r="G924" s="73"/>
      <c r="H924" s="73"/>
      <c r="I924" s="74"/>
      <c r="J924" s="75"/>
      <c r="K924" s="75"/>
      <c r="L924" s="75"/>
      <c r="M924" s="75"/>
      <c r="N924" s="75"/>
      <c r="O924" s="75"/>
      <c r="P924" s="76"/>
      <c r="Q924" s="77"/>
      <c r="R924" s="78"/>
      <c r="S924" s="76"/>
      <c r="T924" s="76"/>
      <c r="U924" s="76"/>
      <c r="V924" s="76"/>
      <c r="W924" s="76"/>
      <c r="X924" s="76"/>
      <c r="Y924" s="76"/>
      <c r="Z924" s="76"/>
      <c r="AA924" s="76"/>
      <c r="AB924" s="76"/>
      <c r="AC924" s="76"/>
      <c r="AD924" s="76"/>
      <c r="AE924" s="76"/>
      <c r="AF924" s="76"/>
      <c r="AG924" s="76"/>
      <c r="AH924" s="76"/>
      <c r="AI924" s="76"/>
      <c r="AJ924" s="76"/>
      <c r="AK924" s="76"/>
      <c r="AL924" s="76"/>
      <c r="AM924" s="76"/>
      <c r="AN924" s="76"/>
      <c r="AO924" s="76"/>
      <c r="AP924" s="76"/>
      <c r="AQ924" s="76"/>
      <c r="AR924" s="76"/>
      <c r="AS924" s="76"/>
      <c r="AT924" s="76"/>
      <c r="AU924" s="76"/>
      <c r="AV924" s="79"/>
      <c r="AW924" s="79" t="e">
        <f>IF(AND($AW$3=#REF!,#REF!=Y924),AV924,"")</f>
        <v>#REF!</v>
      </c>
    </row>
    <row r="925" spans="1:49" ht="21" customHeight="1" thickBot="1">
      <c r="A925" s="68"/>
      <c r="B925" s="68"/>
      <c r="C925" s="69"/>
      <c r="D925" s="70"/>
      <c r="E925" s="71"/>
      <c r="F925" s="72"/>
      <c r="G925" s="73"/>
      <c r="H925" s="73"/>
      <c r="I925" s="74"/>
      <c r="J925" s="75"/>
      <c r="K925" s="75"/>
      <c r="L925" s="75"/>
      <c r="M925" s="75"/>
      <c r="N925" s="75"/>
      <c r="O925" s="75"/>
      <c r="P925" s="76"/>
      <c r="Q925" s="77"/>
      <c r="R925" s="78"/>
      <c r="S925" s="76"/>
      <c r="T925" s="76"/>
      <c r="U925" s="76"/>
      <c r="V925" s="76"/>
      <c r="W925" s="76"/>
      <c r="X925" s="76"/>
      <c r="Y925" s="76"/>
      <c r="Z925" s="76"/>
      <c r="AA925" s="76"/>
      <c r="AB925" s="76"/>
      <c r="AC925" s="76"/>
      <c r="AD925" s="76"/>
      <c r="AE925" s="76"/>
      <c r="AF925" s="76"/>
      <c r="AG925" s="76"/>
      <c r="AH925" s="76"/>
      <c r="AI925" s="76"/>
      <c r="AJ925" s="76"/>
      <c r="AK925" s="76"/>
      <c r="AL925" s="76"/>
      <c r="AM925" s="76"/>
      <c r="AN925" s="76"/>
      <c r="AO925" s="76"/>
      <c r="AP925" s="76"/>
      <c r="AQ925" s="76"/>
      <c r="AR925" s="76"/>
      <c r="AS925" s="76"/>
      <c r="AT925" s="76"/>
      <c r="AU925" s="76"/>
      <c r="AV925" s="79"/>
      <c r="AW925" s="79" t="e">
        <f>IF(AND($AW$3=#REF!,#REF!=Y925),AV925,"")</f>
        <v>#REF!</v>
      </c>
    </row>
    <row r="926" spans="1:49" ht="21" customHeight="1" thickBot="1">
      <c r="A926" s="68"/>
      <c r="B926" s="68"/>
      <c r="C926" s="69"/>
      <c r="D926" s="70"/>
      <c r="E926" s="71"/>
      <c r="F926" s="72"/>
      <c r="G926" s="73"/>
      <c r="H926" s="73"/>
      <c r="I926" s="74"/>
      <c r="J926" s="75"/>
      <c r="K926" s="75"/>
      <c r="L926" s="75"/>
      <c r="M926" s="75"/>
      <c r="N926" s="75"/>
      <c r="O926" s="75"/>
      <c r="P926" s="76"/>
      <c r="Q926" s="77"/>
      <c r="R926" s="78"/>
      <c r="S926" s="76"/>
      <c r="T926" s="76"/>
      <c r="U926" s="76"/>
      <c r="V926" s="76"/>
      <c r="W926" s="76"/>
      <c r="X926" s="76"/>
      <c r="Y926" s="76"/>
      <c r="Z926" s="76"/>
      <c r="AA926" s="76"/>
      <c r="AB926" s="76"/>
      <c r="AC926" s="76"/>
      <c r="AD926" s="76"/>
      <c r="AE926" s="76"/>
      <c r="AF926" s="76"/>
      <c r="AG926" s="76"/>
      <c r="AH926" s="76"/>
      <c r="AI926" s="76"/>
      <c r="AJ926" s="76"/>
      <c r="AK926" s="76"/>
      <c r="AL926" s="76"/>
      <c r="AM926" s="76"/>
      <c r="AN926" s="76"/>
      <c r="AO926" s="76"/>
      <c r="AP926" s="76"/>
      <c r="AQ926" s="76"/>
      <c r="AR926" s="76"/>
      <c r="AS926" s="76"/>
      <c r="AT926" s="76"/>
      <c r="AU926" s="76"/>
      <c r="AV926" s="79"/>
      <c r="AW926" s="79" t="e">
        <f>IF(AND($AW$3=#REF!,#REF!=Y926),AV926,"")</f>
        <v>#REF!</v>
      </c>
    </row>
    <row r="927" spans="1:49" ht="21" customHeight="1" thickBot="1">
      <c r="A927" s="68"/>
      <c r="B927" s="68"/>
      <c r="C927" s="69"/>
      <c r="D927" s="70"/>
      <c r="E927" s="71"/>
      <c r="F927" s="72"/>
      <c r="G927" s="73"/>
      <c r="H927" s="73"/>
      <c r="I927" s="74"/>
      <c r="J927" s="75"/>
      <c r="K927" s="75"/>
      <c r="L927" s="75"/>
      <c r="M927" s="75"/>
      <c r="N927" s="75"/>
      <c r="O927" s="75"/>
      <c r="P927" s="76"/>
      <c r="Q927" s="77"/>
      <c r="R927" s="78"/>
      <c r="S927" s="76"/>
      <c r="T927" s="76"/>
      <c r="U927" s="76"/>
      <c r="V927" s="76"/>
      <c r="W927" s="76"/>
      <c r="X927" s="76"/>
      <c r="Y927" s="76"/>
      <c r="Z927" s="76"/>
      <c r="AA927" s="76"/>
      <c r="AB927" s="76"/>
      <c r="AC927" s="76"/>
      <c r="AD927" s="76"/>
      <c r="AE927" s="76"/>
      <c r="AF927" s="76"/>
      <c r="AG927" s="76"/>
      <c r="AH927" s="76"/>
      <c r="AI927" s="76"/>
      <c r="AJ927" s="76"/>
      <c r="AK927" s="76"/>
      <c r="AL927" s="76"/>
      <c r="AM927" s="76"/>
      <c r="AN927" s="76"/>
      <c r="AO927" s="76"/>
      <c r="AP927" s="76"/>
      <c r="AQ927" s="76"/>
      <c r="AR927" s="76"/>
      <c r="AS927" s="76"/>
      <c r="AT927" s="76"/>
      <c r="AU927" s="76"/>
      <c r="AV927" s="79"/>
      <c r="AW927" s="79" t="e">
        <f>IF(AND($AW$3=#REF!,#REF!=Y927),AV927,"")</f>
        <v>#REF!</v>
      </c>
    </row>
    <row r="928" spans="1:49" ht="21" customHeight="1" thickBot="1">
      <c r="A928" s="68"/>
      <c r="B928" s="68"/>
      <c r="C928" s="69"/>
      <c r="D928" s="70"/>
      <c r="E928" s="71"/>
      <c r="F928" s="72"/>
      <c r="G928" s="73"/>
      <c r="H928" s="73"/>
      <c r="I928" s="74"/>
      <c r="J928" s="75"/>
      <c r="K928" s="75"/>
      <c r="L928" s="75"/>
      <c r="M928" s="75"/>
      <c r="N928" s="75"/>
      <c r="O928" s="75"/>
      <c r="P928" s="76"/>
      <c r="Q928" s="77"/>
      <c r="R928" s="78"/>
      <c r="S928" s="76"/>
      <c r="T928" s="76"/>
      <c r="U928" s="76"/>
      <c r="V928" s="76"/>
      <c r="W928" s="76"/>
      <c r="X928" s="76"/>
      <c r="Y928" s="76"/>
      <c r="Z928" s="76"/>
      <c r="AA928" s="76"/>
      <c r="AB928" s="76"/>
      <c r="AC928" s="76"/>
      <c r="AD928" s="76"/>
      <c r="AE928" s="76"/>
      <c r="AF928" s="76"/>
      <c r="AG928" s="76"/>
      <c r="AH928" s="76"/>
      <c r="AI928" s="76"/>
      <c r="AJ928" s="76"/>
      <c r="AK928" s="76"/>
      <c r="AL928" s="76"/>
      <c r="AM928" s="76"/>
      <c r="AN928" s="76"/>
      <c r="AO928" s="76"/>
      <c r="AP928" s="76"/>
      <c r="AQ928" s="76"/>
      <c r="AR928" s="76"/>
      <c r="AS928" s="76"/>
      <c r="AT928" s="76"/>
      <c r="AU928" s="76"/>
      <c r="AV928" s="79"/>
      <c r="AW928" s="79" t="e">
        <f>IF(AND($AW$3=#REF!,#REF!=Y928),AV928,"")</f>
        <v>#REF!</v>
      </c>
    </row>
    <row r="929" spans="1:49" ht="21" customHeight="1" thickBot="1">
      <c r="A929" s="68"/>
      <c r="B929" s="68"/>
      <c r="C929" s="69"/>
      <c r="D929" s="70"/>
      <c r="E929" s="71"/>
      <c r="F929" s="72"/>
      <c r="G929" s="73"/>
      <c r="H929" s="73"/>
      <c r="I929" s="74"/>
      <c r="J929" s="75"/>
      <c r="K929" s="75"/>
      <c r="L929" s="75"/>
      <c r="M929" s="75"/>
      <c r="N929" s="75"/>
      <c r="O929" s="75"/>
      <c r="P929" s="76"/>
      <c r="Q929" s="77"/>
      <c r="R929" s="78"/>
      <c r="S929" s="76"/>
      <c r="T929" s="76"/>
      <c r="U929" s="76"/>
      <c r="V929" s="76"/>
      <c r="W929" s="76"/>
      <c r="X929" s="76"/>
      <c r="Y929" s="76"/>
      <c r="Z929" s="76"/>
      <c r="AA929" s="76"/>
      <c r="AB929" s="76"/>
      <c r="AC929" s="76"/>
      <c r="AD929" s="76"/>
      <c r="AE929" s="76"/>
      <c r="AF929" s="76"/>
      <c r="AG929" s="76"/>
      <c r="AH929" s="76"/>
      <c r="AI929" s="76"/>
      <c r="AJ929" s="76"/>
      <c r="AK929" s="76"/>
      <c r="AL929" s="76"/>
      <c r="AM929" s="76"/>
      <c r="AN929" s="76"/>
      <c r="AO929" s="76"/>
      <c r="AP929" s="76"/>
      <c r="AQ929" s="76"/>
      <c r="AR929" s="76"/>
      <c r="AS929" s="76"/>
      <c r="AT929" s="76"/>
      <c r="AU929" s="76"/>
      <c r="AV929" s="79"/>
      <c r="AW929" s="79" t="e">
        <f>IF(AND($AW$3=#REF!,#REF!=Y929),AV929,"")</f>
        <v>#REF!</v>
      </c>
    </row>
    <row r="930" spans="1:49" ht="21" customHeight="1" thickBot="1">
      <c r="A930" s="68"/>
      <c r="B930" s="68"/>
      <c r="C930" s="69"/>
      <c r="D930" s="70"/>
      <c r="E930" s="71"/>
      <c r="F930" s="72"/>
      <c r="G930" s="73"/>
      <c r="H930" s="73"/>
      <c r="I930" s="74"/>
      <c r="J930" s="75"/>
      <c r="K930" s="75"/>
      <c r="L930" s="75"/>
      <c r="M930" s="75"/>
      <c r="N930" s="75"/>
      <c r="O930" s="75"/>
      <c r="P930" s="76"/>
      <c r="Q930" s="77"/>
      <c r="R930" s="78"/>
      <c r="S930" s="76"/>
      <c r="T930" s="76"/>
      <c r="U930" s="76"/>
      <c r="V930" s="76"/>
      <c r="W930" s="76"/>
      <c r="X930" s="76"/>
      <c r="Y930" s="76"/>
      <c r="Z930" s="76"/>
      <c r="AA930" s="76"/>
      <c r="AB930" s="76"/>
      <c r="AC930" s="76"/>
      <c r="AD930" s="76"/>
      <c r="AE930" s="76"/>
      <c r="AF930" s="76"/>
      <c r="AG930" s="76"/>
      <c r="AH930" s="76"/>
      <c r="AI930" s="76"/>
      <c r="AJ930" s="76"/>
      <c r="AK930" s="76"/>
      <c r="AL930" s="76"/>
      <c r="AM930" s="76"/>
      <c r="AN930" s="76"/>
      <c r="AO930" s="76"/>
      <c r="AP930" s="76"/>
      <c r="AQ930" s="76"/>
      <c r="AR930" s="76"/>
      <c r="AS930" s="76"/>
      <c r="AT930" s="76"/>
      <c r="AU930" s="76"/>
      <c r="AV930" s="79"/>
      <c r="AW930" s="79" t="e">
        <f>IF(AND($AW$3=#REF!,#REF!=Y930),AV930,"")</f>
        <v>#REF!</v>
      </c>
    </row>
    <row r="931" spans="1:49" ht="21" customHeight="1" thickBot="1">
      <c r="A931" s="68"/>
      <c r="B931" s="68"/>
      <c r="C931" s="69"/>
      <c r="D931" s="70"/>
      <c r="E931" s="71"/>
      <c r="F931" s="72"/>
      <c r="G931" s="73"/>
      <c r="H931" s="73"/>
      <c r="I931" s="74"/>
      <c r="J931" s="75"/>
      <c r="K931" s="75"/>
      <c r="L931" s="75"/>
      <c r="M931" s="75"/>
      <c r="N931" s="75"/>
      <c r="O931" s="75"/>
      <c r="P931" s="76"/>
      <c r="Q931" s="77"/>
      <c r="R931" s="78"/>
      <c r="S931" s="76"/>
      <c r="T931" s="76"/>
      <c r="U931" s="76"/>
      <c r="V931" s="76"/>
      <c r="W931" s="76"/>
      <c r="X931" s="76"/>
      <c r="Y931" s="76"/>
      <c r="Z931" s="76"/>
      <c r="AA931" s="76"/>
      <c r="AB931" s="76"/>
      <c r="AC931" s="76"/>
      <c r="AD931" s="76"/>
      <c r="AE931" s="76"/>
      <c r="AF931" s="76"/>
      <c r="AG931" s="76"/>
      <c r="AH931" s="76"/>
      <c r="AI931" s="76"/>
      <c r="AJ931" s="76"/>
      <c r="AK931" s="76"/>
      <c r="AL931" s="76"/>
      <c r="AM931" s="76"/>
      <c r="AN931" s="76"/>
      <c r="AO931" s="76"/>
      <c r="AP931" s="76"/>
      <c r="AQ931" s="76"/>
      <c r="AR931" s="76"/>
      <c r="AS931" s="76"/>
      <c r="AT931" s="76"/>
      <c r="AU931" s="76"/>
      <c r="AV931" s="79"/>
      <c r="AW931" s="79" t="e">
        <f>IF(AND($AW$3=#REF!,#REF!=Y931),AV931,"")</f>
        <v>#REF!</v>
      </c>
    </row>
    <row r="932" spans="1:49" ht="21" customHeight="1" thickBot="1">
      <c r="A932" s="68"/>
      <c r="B932" s="68"/>
      <c r="C932" s="69"/>
      <c r="D932" s="70"/>
      <c r="E932" s="71"/>
      <c r="F932" s="72"/>
      <c r="G932" s="73"/>
      <c r="H932" s="73"/>
      <c r="I932" s="74"/>
      <c r="J932" s="75"/>
      <c r="K932" s="75"/>
      <c r="L932" s="75"/>
      <c r="M932" s="75"/>
      <c r="N932" s="75"/>
      <c r="O932" s="75"/>
      <c r="P932" s="76"/>
      <c r="Q932" s="77"/>
      <c r="R932" s="78"/>
      <c r="S932" s="76"/>
      <c r="T932" s="76"/>
      <c r="U932" s="76"/>
      <c r="V932" s="76"/>
      <c r="W932" s="76"/>
      <c r="X932" s="76"/>
      <c r="Y932" s="76"/>
      <c r="Z932" s="76"/>
      <c r="AA932" s="76"/>
      <c r="AB932" s="76"/>
      <c r="AC932" s="76"/>
      <c r="AD932" s="76"/>
      <c r="AE932" s="76"/>
      <c r="AF932" s="76"/>
      <c r="AG932" s="76"/>
      <c r="AH932" s="76"/>
      <c r="AI932" s="76"/>
      <c r="AJ932" s="76"/>
      <c r="AK932" s="76"/>
      <c r="AL932" s="76"/>
      <c r="AM932" s="76"/>
      <c r="AN932" s="76"/>
      <c r="AO932" s="76"/>
      <c r="AP932" s="76"/>
      <c r="AQ932" s="76"/>
      <c r="AR932" s="76"/>
      <c r="AS932" s="76"/>
      <c r="AT932" s="76"/>
      <c r="AU932" s="76"/>
      <c r="AV932" s="79"/>
      <c r="AW932" s="79" t="e">
        <f>IF(AND($AW$3=#REF!,#REF!=Y932),AV932,"")</f>
        <v>#REF!</v>
      </c>
    </row>
    <row r="933" spans="1:49" ht="21" customHeight="1" thickBot="1">
      <c r="A933" s="68"/>
      <c r="B933" s="68"/>
      <c r="C933" s="69"/>
      <c r="D933" s="70"/>
      <c r="E933" s="71"/>
      <c r="F933" s="72"/>
      <c r="G933" s="73"/>
      <c r="H933" s="73"/>
      <c r="I933" s="74"/>
      <c r="J933" s="75"/>
      <c r="K933" s="75"/>
      <c r="L933" s="75"/>
      <c r="M933" s="75"/>
      <c r="N933" s="75"/>
      <c r="O933" s="75"/>
      <c r="P933" s="76"/>
      <c r="Q933" s="77"/>
      <c r="R933" s="78"/>
      <c r="S933" s="76"/>
      <c r="T933" s="76"/>
      <c r="U933" s="76"/>
      <c r="V933" s="76"/>
      <c r="W933" s="76"/>
      <c r="X933" s="76"/>
      <c r="Y933" s="76"/>
      <c r="Z933" s="76"/>
      <c r="AA933" s="76"/>
      <c r="AB933" s="76"/>
      <c r="AC933" s="76"/>
      <c r="AD933" s="76"/>
      <c r="AE933" s="76"/>
      <c r="AF933" s="76"/>
      <c r="AG933" s="76"/>
      <c r="AH933" s="76"/>
      <c r="AI933" s="76"/>
      <c r="AJ933" s="76"/>
      <c r="AK933" s="76"/>
      <c r="AL933" s="76"/>
      <c r="AM933" s="76"/>
      <c r="AN933" s="76"/>
      <c r="AO933" s="76"/>
      <c r="AP933" s="76"/>
      <c r="AQ933" s="76"/>
      <c r="AR933" s="76"/>
      <c r="AS933" s="76"/>
      <c r="AT933" s="76"/>
      <c r="AU933" s="76"/>
      <c r="AV933" s="79"/>
      <c r="AW933" s="79" t="e">
        <f>IF(AND($AW$3=#REF!,#REF!=Y933),AV933,"")</f>
        <v>#REF!</v>
      </c>
    </row>
    <row r="934" spans="1:49" ht="21" customHeight="1" thickBot="1">
      <c r="A934" s="68"/>
      <c r="B934" s="68"/>
      <c r="C934" s="69"/>
      <c r="D934" s="70"/>
      <c r="E934" s="71"/>
      <c r="F934" s="72"/>
      <c r="G934" s="73"/>
      <c r="H934" s="73"/>
      <c r="I934" s="74"/>
      <c r="J934" s="75"/>
      <c r="K934" s="75"/>
      <c r="L934" s="75"/>
      <c r="M934" s="75"/>
      <c r="N934" s="75"/>
      <c r="O934" s="75"/>
      <c r="P934" s="76"/>
      <c r="Q934" s="77"/>
      <c r="R934" s="78"/>
      <c r="S934" s="76"/>
      <c r="T934" s="76"/>
      <c r="U934" s="76"/>
      <c r="V934" s="76"/>
      <c r="W934" s="76"/>
      <c r="X934" s="76"/>
      <c r="Y934" s="76"/>
      <c r="Z934" s="76"/>
      <c r="AA934" s="76"/>
      <c r="AB934" s="76"/>
      <c r="AC934" s="76"/>
      <c r="AD934" s="76"/>
      <c r="AE934" s="76"/>
      <c r="AF934" s="76"/>
      <c r="AG934" s="76"/>
      <c r="AH934" s="76"/>
      <c r="AI934" s="76"/>
      <c r="AJ934" s="76"/>
      <c r="AK934" s="76"/>
      <c r="AL934" s="76"/>
      <c r="AM934" s="76"/>
      <c r="AN934" s="76"/>
      <c r="AO934" s="76"/>
      <c r="AP934" s="76"/>
      <c r="AQ934" s="76"/>
      <c r="AR934" s="76"/>
      <c r="AS934" s="76"/>
      <c r="AT934" s="76"/>
      <c r="AU934" s="76"/>
      <c r="AV934" s="79"/>
      <c r="AW934" s="79" t="e">
        <f>IF(AND($AW$3=#REF!,#REF!=Y934),AV934,"")</f>
        <v>#REF!</v>
      </c>
    </row>
    <row r="935" spans="1:49" ht="21" customHeight="1" thickBot="1">
      <c r="A935" s="68"/>
      <c r="B935" s="68"/>
      <c r="C935" s="69"/>
      <c r="D935" s="70"/>
      <c r="E935" s="71"/>
      <c r="F935" s="72"/>
      <c r="G935" s="73"/>
      <c r="H935" s="73"/>
      <c r="I935" s="74"/>
      <c r="J935" s="75"/>
      <c r="K935" s="75"/>
      <c r="L935" s="75"/>
      <c r="M935" s="75"/>
      <c r="N935" s="75"/>
      <c r="O935" s="75"/>
      <c r="P935" s="76"/>
      <c r="Q935" s="77"/>
      <c r="R935" s="78"/>
      <c r="S935" s="76"/>
      <c r="T935" s="76"/>
      <c r="U935" s="76"/>
      <c r="V935" s="76"/>
      <c r="W935" s="76"/>
      <c r="X935" s="76"/>
      <c r="Y935" s="76"/>
      <c r="Z935" s="76"/>
      <c r="AA935" s="76"/>
      <c r="AB935" s="76"/>
      <c r="AC935" s="76"/>
      <c r="AD935" s="76"/>
      <c r="AE935" s="76"/>
      <c r="AF935" s="76"/>
      <c r="AG935" s="76"/>
      <c r="AH935" s="76"/>
      <c r="AI935" s="76"/>
      <c r="AJ935" s="76"/>
      <c r="AK935" s="76"/>
      <c r="AL935" s="76"/>
      <c r="AM935" s="76"/>
      <c r="AN935" s="76"/>
      <c r="AO935" s="76"/>
      <c r="AP935" s="76"/>
      <c r="AQ935" s="76"/>
      <c r="AR935" s="76"/>
      <c r="AS935" s="76"/>
      <c r="AT935" s="76"/>
      <c r="AU935" s="76"/>
      <c r="AV935" s="79"/>
      <c r="AW935" s="79" t="e">
        <f>IF(AND($AW$3=#REF!,#REF!=Y935),AV935,"")</f>
        <v>#REF!</v>
      </c>
    </row>
    <row r="936" spans="1:49" ht="21" customHeight="1" thickBot="1">
      <c r="A936" s="68"/>
      <c r="B936" s="68"/>
      <c r="C936" s="69"/>
      <c r="D936" s="70"/>
      <c r="E936" s="71"/>
      <c r="F936" s="72"/>
      <c r="G936" s="73"/>
      <c r="H936" s="73"/>
      <c r="I936" s="74"/>
      <c r="J936" s="75"/>
      <c r="K936" s="75"/>
      <c r="L936" s="75"/>
      <c r="M936" s="75"/>
      <c r="N936" s="75"/>
      <c r="O936" s="75"/>
      <c r="P936" s="76"/>
      <c r="Q936" s="77"/>
      <c r="R936" s="78"/>
      <c r="S936" s="76"/>
      <c r="T936" s="76"/>
      <c r="U936" s="76"/>
      <c r="V936" s="76"/>
      <c r="W936" s="76"/>
      <c r="X936" s="76"/>
      <c r="Y936" s="76"/>
      <c r="Z936" s="76"/>
      <c r="AA936" s="76"/>
      <c r="AB936" s="76"/>
      <c r="AC936" s="76"/>
      <c r="AD936" s="76"/>
      <c r="AE936" s="76"/>
      <c r="AF936" s="76"/>
      <c r="AG936" s="76"/>
      <c r="AH936" s="76"/>
      <c r="AI936" s="76"/>
      <c r="AJ936" s="76"/>
      <c r="AK936" s="76"/>
      <c r="AL936" s="76"/>
      <c r="AM936" s="76"/>
      <c r="AN936" s="76"/>
      <c r="AO936" s="76"/>
      <c r="AP936" s="76"/>
      <c r="AQ936" s="76"/>
      <c r="AR936" s="76"/>
      <c r="AS936" s="76"/>
      <c r="AT936" s="76"/>
      <c r="AU936" s="76"/>
      <c r="AV936" s="79"/>
      <c r="AW936" s="79" t="e">
        <f>IF(AND($AW$3=#REF!,#REF!=Y936),AV936,"")</f>
        <v>#REF!</v>
      </c>
    </row>
    <row r="937" spans="1:49" ht="21" customHeight="1" thickBot="1">
      <c r="A937" s="68"/>
      <c r="B937" s="68"/>
      <c r="C937" s="69"/>
      <c r="D937" s="70"/>
      <c r="E937" s="71"/>
      <c r="F937" s="72"/>
      <c r="G937" s="73"/>
      <c r="H937" s="73"/>
      <c r="I937" s="74"/>
      <c r="J937" s="75"/>
      <c r="K937" s="75"/>
      <c r="L937" s="75"/>
      <c r="M937" s="75"/>
      <c r="N937" s="75"/>
      <c r="O937" s="75"/>
      <c r="P937" s="76"/>
      <c r="Q937" s="77"/>
      <c r="R937" s="78"/>
      <c r="S937" s="76"/>
      <c r="T937" s="76"/>
      <c r="U937" s="76"/>
      <c r="V937" s="76"/>
      <c r="W937" s="76"/>
      <c r="X937" s="76"/>
      <c r="Y937" s="76"/>
      <c r="Z937" s="76"/>
      <c r="AA937" s="76"/>
      <c r="AB937" s="76"/>
      <c r="AC937" s="76"/>
      <c r="AD937" s="76"/>
      <c r="AE937" s="76"/>
      <c r="AF937" s="76"/>
      <c r="AG937" s="76"/>
      <c r="AH937" s="76"/>
      <c r="AI937" s="76"/>
      <c r="AJ937" s="76"/>
      <c r="AK937" s="76"/>
      <c r="AL937" s="76"/>
      <c r="AM937" s="76"/>
      <c r="AN937" s="76"/>
      <c r="AO937" s="76"/>
      <c r="AP937" s="76"/>
      <c r="AQ937" s="76"/>
      <c r="AR937" s="76"/>
      <c r="AS937" s="76"/>
      <c r="AT937" s="76"/>
      <c r="AU937" s="76"/>
      <c r="AV937" s="79"/>
      <c r="AW937" s="79" t="e">
        <f>IF(AND($AW$3=#REF!,#REF!=Y937),AV937,"")</f>
        <v>#REF!</v>
      </c>
    </row>
    <row r="938" spans="1:49" ht="21" customHeight="1" thickBot="1">
      <c r="A938" s="68"/>
      <c r="B938" s="68"/>
      <c r="C938" s="69"/>
      <c r="D938" s="70"/>
      <c r="E938" s="71"/>
      <c r="F938" s="72"/>
      <c r="G938" s="73"/>
      <c r="H938" s="73"/>
      <c r="I938" s="74"/>
      <c r="J938" s="75"/>
      <c r="K938" s="75"/>
      <c r="L938" s="75"/>
      <c r="M938" s="75"/>
      <c r="N938" s="75"/>
      <c r="O938" s="75"/>
      <c r="P938" s="76"/>
      <c r="Q938" s="77"/>
      <c r="R938" s="78"/>
      <c r="S938" s="76"/>
      <c r="T938" s="76"/>
      <c r="U938" s="76"/>
      <c r="V938" s="76"/>
      <c r="W938" s="76"/>
      <c r="X938" s="76"/>
      <c r="Y938" s="76"/>
      <c r="Z938" s="76"/>
      <c r="AA938" s="76"/>
      <c r="AB938" s="76"/>
      <c r="AC938" s="76"/>
      <c r="AD938" s="76"/>
      <c r="AE938" s="76"/>
      <c r="AF938" s="76"/>
      <c r="AG938" s="76"/>
      <c r="AH938" s="76"/>
      <c r="AI938" s="76"/>
      <c r="AJ938" s="76"/>
      <c r="AK938" s="76"/>
      <c r="AL938" s="76"/>
      <c r="AM938" s="76"/>
      <c r="AN938" s="76"/>
      <c r="AO938" s="76"/>
      <c r="AP938" s="76"/>
      <c r="AQ938" s="76"/>
      <c r="AR938" s="76"/>
      <c r="AS938" s="76"/>
      <c r="AT938" s="76"/>
      <c r="AU938" s="76"/>
      <c r="AV938" s="79"/>
      <c r="AW938" s="79" t="e">
        <f>IF(AND($AW$3=#REF!,#REF!=Y938),AV938,"")</f>
        <v>#REF!</v>
      </c>
    </row>
    <row r="939" spans="1:49" ht="21" customHeight="1" thickBot="1">
      <c r="A939" s="68"/>
      <c r="B939" s="68"/>
      <c r="C939" s="69"/>
      <c r="D939" s="70"/>
      <c r="E939" s="71"/>
      <c r="F939" s="72"/>
      <c r="G939" s="73"/>
      <c r="H939" s="73"/>
      <c r="I939" s="74"/>
      <c r="J939" s="75"/>
      <c r="K939" s="75"/>
      <c r="L939" s="75"/>
      <c r="M939" s="75"/>
      <c r="N939" s="75"/>
      <c r="O939" s="75"/>
      <c r="P939" s="76"/>
      <c r="Q939" s="77"/>
      <c r="R939" s="78"/>
      <c r="S939" s="76"/>
      <c r="T939" s="76"/>
      <c r="U939" s="76"/>
      <c r="V939" s="76"/>
      <c r="W939" s="76"/>
      <c r="X939" s="76"/>
      <c r="Y939" s="76"/>
      <c r="Z939" s="76"/>
      <c r="AA939" s="76"/>
      <c r="AB939" s="76"/>
      <c r="AC939" s="76"/>
      <c r="AD939" s="76"/>
      <c r="AE939" s="76"/>
      <c r="AF939" s="76"/>
      <c r="AG939" s="76"/>
      <c r="AH939" s="76"/>
      <c r="AI939" s="76"/>
      <c r="AJ939" s="76"/>
      <c r="AK939" s="76"/>
      <c r="AL939" s="76"/>
      <c r="AM939" s="76"/>
      <c r="AN939" s="76"/>
      <c r="AO939" s="76"/>
      <c r="AP939" s="76"/>
      <c r="AQ939" s="76"/>
      <c r="AR939" s="76"/>
      <c r="AS939" s="76"/>
      <c r="AT939" s="76"/>
      <c r="AU939" s="76"/>
      <c r="AV939" s="79"/>
      <c r="AW939" s="79" t="e">
        <f>IF(AND($AW$3=#REF!,#REF!=Y939),AV939,"")</f>
        <v>#REF!</v>
      </c>
    </row>
    <row r="940" spans="1:49" ht="21" customHeight="1" thickBot="1">
      <c r="A940" s="68"/>
      <c r="B940" s="68"/>
      <c r="C940" s="69"/>
      <c r="D940" s="70"/>
      <c r="E940" s="71"/>
      <c r="F940" s="72"/>
      <c r="G940" s="73"/>
      <c r="H940" s="73"/>
      <c r="I940" s="74"/>
      <c r="J940" s="75"/>
      <c r="K940" s="75"/>
      <c r="L940" s="75"/>
      <c r="M940" s="75"/>
      <c r="N940" s="75"/>
      <c r="O940" s="75"/>
      <c r="P940" s="76"/>
      <c r="Q940" s="77"/>
      <c r="R940" s="78"/>
      <c r="S940" s="76"/>
      <c r="T940" s="76"/>
      <c r="U940" s="76"/>
      <c r="V940" s="76"/>
      <c r="W940" s="76"/>
      <c r="X940" s="76"/>
      <c r="Y940" s="76"/>
      <c r="Z940" s="76"/>
      <c r="AA940" s="76"/>
      <c r="AB940" s="76"/>
      <c r="AC940" s="76"/>
      <c r="AD940" s="76"/>
      <c r="AE940" s="76"/>
      <c r="AF940" s="76"/>
      <c r="AG940" s="76"/>
      <c r="AH940" s="76"/>
      <c r="AI940" s="76"/>
      <c r="AJ940" s="76"/>
      <c r="AK940" s="76"/>
      <c r="AL940" s="76"/>
      <c r="AM940" s="76"/>
      <c r="AN940" s="76"/>
      <c r="AO940" s="76"/>
      <c r="AP940" s="76"/>
      <c r="AQ940" s="76"/>
      <c r="AR940" s="76"/>
      <c r="AS940" s="76"/>
      <c r="AT940" s="76"/>
      <c r="AU940" s="76"/>
      <c r="AV940" s="79"/>
      <c r="AW940" s="79" t="e">
        <f>IF(AND($AW$3=#REF!,#REF!=Y940),AV940,"")</f>
        <v>#REF!</v>
      </c>
    </row>
    <row r="941" spans="1:49" ht="21" customHeight="1" thickBot="1">
      <c r="A941" s="68"/>
      <c r="B941" s="68"/>
      <c r="C941" s="69"/>
      <c r="D941" s="70"/>
      <c r="E941" s="71"/>
      <c r="F941" s="72"/>
      <c r="G941" s="73"/>
      <c r="H941" s="73"/>
      <c r="I941" s="74"/>
      <c r="J941" s="75"/>
      <c r="K941" s="75"/>
      <c r="L941" s="75"/>
      <c r="M941" s="75"/>
      <c r="N941" s="75"/>
      <c r="O941" s="75"/>
      <c r="P941" s="76"/>
      <c r="Q941" s="77"/>
      <c r="R941" s="78"/>
      <c r="S941" s="76"/>
      <c r="T941" s="76"/>
      <c r="U941" s="76"/>
      <c r="V941" s="76"/>
      <c r="W941" s="76"/>
      <c r="X941" s="76"/>
      <c r="Y941" s="76"/>
      <c r="Z941" s="76"/>
      <c r="AA941" s="76"/>
      <c r="AB941" s="76"/>
      <c r="AC941" s="76"/>
      <c r="AD941" s="76"/>
      <c r="AE941" s="76"/>
      <c r="AF941" s="76"/>
      <c r="AG941" s="76"/>
      <c r="AH941" s="76"/>
      <c r="AI941" s="76"/>
      <c r="AJ941" s="76"/>
      <c r="AK941" s="76"/>
      <c r="AL941" s="76"/>
      <c r="AM941" s="76"/>
      <c r="AN941" s="76"/>
      <c r="AO941" s="76"/>
      <c r="AP941" s="76"/>
      <c r="AQ941" s="76"/>
      <c r="AR941" s="76"/>
      <c r="AS941" s="76"/>
      <c r="AT941" s="76"/>
      <c r="AU941" s="76"/>
      <c r="AV941" s="79"/>
      <c r="AW941" s="79" t="e">
        <f>IF(AND($AW$3=#REF!,#REF!=Y941),AV941,"")</f>
        <v>#REF!</v>
      </c>
    </row>
    <row r="942" spans="1:49" ht="21" customHeight="1" thickBot="1">
      <c r="A942" s="68"/>
      <c r="B942" s="68"/>
      <c r="C942" s="69"/>
      <c r="D942" s="70"/>
      <c r="E942" s="71"/>
      <c r="F942" s="72"/>
      <c r="G942" s="73"/>
      <c r="H942" s="73"/>
      <c r="I942" s="74"/>
      <c r="J942" s="75"/>
      <c r="K942" s="75"/>
      <c r="L942" s="75"/>
      <c r="M942" s="75"/>
      <c r="N942" s="75"/>
      <c r="O942" s="75"/>
      <c r="P942" s="76"/>
      <c r="Q942" s="77"/>
      <c r="R942" s="78"/>
      <c r="S942" s="76"/>
      <c r="T942" s="76"/>
      <c r="U942" s="76"/>
      <c r="V942" s="76"/>
      <c r="W942" s="76"/>
      <c r="X942" s="76"/>
      <c r="Y942" s="76"/>
      <c r="Z942" s="76"/>
      <c r="AA942" s="76"/>
      <c r="AB942" s="76"/>
      <c r="AC942" s="76"/>
      <c r="AD942" s="76"/>
      <c r="AE942" s="76"/>
      <c r="AF942" s="76"/>
      <c r="AG942" s="76"/>
      <c r="AH942" s="76"/>
      <c r="AI942" s="76"/>
      <c r="AJ942" s="76"/>
      <c r="AK942" s="76"/>
      <c r="AL942" s="76"/>
      <c r="AM942" s="76"/>
      <c r="AN942" s="76"/>
      <c r="AO942" s="76"/>
      <c r="AP942" s="76"/>
      <c r="AQ942" s="76"/>
      <c r="AR942" s="76"/>
      <c r="AS942" s="76"/>
      <c r="AT942" s="76"/>
      <c r="AU942" s="76"/>
      <c r="AV942" s="79"/>
      <c r="AW942" s="79" t="e">
        <f>IF(AND($AW$3=#REF!,#REF!=Y942),AV942,"")</f>
        <v>#REF!</v>
      </c>
    </row>
    <row r="943" spans="1:49" ht="21" customHeight="1" thickBot="1">
      <c r="A943" s="68"/>
      <c r="B943" s="68"/>
      <c r="C943" s="69"/>
      <c r="D943" s="70"/>
      <c r="E943" s="71"/>
      <c r="F943" s="72"/>
      <c r="G943" s="73"/>
      <c r="H943" s="73"/>
      <c r="I943" s="74"/>
      <c r="J943" s="75"/>
      <c r="K943" s="75"/>
      <c r="L943" s="75"/>
      <c r="M943" s="75"/>
      <c r="N943" s="75"/>
      <c r="O943" s="75"/>
      <c r="P943" s="76"/>
      <c r="Q943" s="77"/>
      <c r="R943" s="78"/>
      <c r="S943" s="76"/>
      <c r="T943" s="76"/>
      <c r="U943" s="76"/>
      <c r="V943" s="76"/>
      <c r="W943" s="76"/>
      <c r="X943" s="76"/>
      <c r="Y943" s="76"/>
      <c r="Z943" s="76"/>
      <c r="AA943" s="76"/>
      <c r="AB943" s="76"/>
      <c r="AC943" s="76"/>
      <c r="AD943" s="76"/>
      <c r="AE943" s="76"/>
      <c r="AF943" s="76"/>
      <c r="AG943" s="76"/>
      <c r="AH943" s="76"/>
      <c r="AI943" s="76"/>
      <c r="AJ943" s="76"/>
      <c r="AK943" s="76"/>
      <c r="AL943" s="76"/>
      <c r="AM943" s="76"/>
      <c r="AN943" s="76"/>
      <c r="AO943" s="76"/>
      <c r="AP943" s="76"/>
      <c r="AQ943" s="76"/>
      <c r="AR943" s="76"/>
      <c r="AS943" s="76"/>
      <c r="AT943" s="76"/>
      <c r="AU943" s="76"/>
      <c r="AV943" s="79"/>
      <c r="AW943" s="79" t="e">
        <f>IF(AND($AW$3=#REF!,#REF!=Y943),AV943,"")</f>
        <v>#REF!</v>
      </c>
    </row>
    <row r="944" spans="1:49" ht="21" customHeight="1" thickBot="1">
      <c r="A944" s="68"/>
      <c r="B944" s="68"/>
      <c r="C944" s="69"/>
      <c r="D944" s="70"/>
      <c r="E944" s="71"/>
      <c r="F944" s="72"/>
      <c r="G944" s="73"/>
      <c r="H944" s="73"/>
      <c r="I944" s="74"/>
      <c r="J944" s="75"/>
      <c r="K944" s="75"/>
      <c r="L944" s="75"/>
      <c r="M944" s="75"/>
      <c r="N944" s="75"/>
      <c r="O944" s="75"/>
      <c r="P944" s="76"/>
      <c r="Q944" s="77"/>
      <c r="R944" s="78"/>
      <c r="S944" s="76"/>
      <c r="T944" s="76"/>
      <c r="U944" s="76"/>
      <c r="V944" s="76"/>
      <c r="W944" s="76"/>
      <c r="X944" s="76"/>
      <c r="Y944" s="76"/>
      <c r="Z944" s="76"/>
      <c r="AA944" s="76"/>
      <c r="AB944" s="76"/>
      <c r="AC944" s="76"/>
      <c r="AD944" s="76"/>
      <c r="AE944" s="76"/>
      <c r="AF944" s="76"/>
      <c r="AG944" s="76"/>
      <c r="AH944" s="76"/>
      <c r="AI944" s="76"/>
      <c r="AJ944" s="76"/>
      <c r="AK944" s="76"/>
      <c r="AL944" s="76"/>
      <c r="AM944" s="76"/>
      <c r="AN944" s="76"/>
      <c r="AO944" s="76"/>
      <c r="AP944" s="76"/>
      <c r="AQ944" s="76"/>
      <c r="AR944" s="76"/>
      <c r="AS944" s="76"/>
      <c r="AT944" s="76"/>
      <c r="AU944" s="76"/>
      <c r="AV944" s="79"/>
      <c r="AW944" s="79" t="e">
        <f>IF(AND($AW$3=#REF!,#REF!=Y944),AV944,"")</f>
        <v>#REF!</v>
      </c>
    </row>
    <row r="945" spans="1:49" ht="21" customHeight="1" thickBot="1">
      <c r="A945" s="68"/>
      <c r="B945" s="68"/>
      <c r="C945" s="69"/>
      <c r="D945" s="70"/>
      <c r="E945" s="71"/>
      <c r="F945" s="72"/>
      <c r="G945" s="73"/>
      <c r="H945" s="73"/>
      <c r="I945" s="74"/>
      <c r="J945" s="75"/>
      <c r="K945" s="75"/>
      <c r="L945" s="75"/>
      <c r="M945" s="75"/>
      <c r="N945" s="75"/>
      <c r="O945" s="75"/>
      <c r="P945" s="76"/>
      <c r="Q945" s="77"/>
      <c r="R945" s="78"/>
      <c r="S945" s="76"/>
      <c r="T945" s="76"/>
      <c r="U945" s="76"/>
      <c r="V945" s="76"/>
      <c r="W945" s="76"/>
      <c r="X945" s="76"/>
      <c r="Y945" s="76"/>
      <c r="Z945" s="76"/>
      <c r="AA945" s="76"/>
      <c r="AB945" s="76"/>
      <c r="AC945" s="76"/>
      <c r="AD945" s="76"/>
      <c r="AE945" s="76"/>
      <c r="AF945" s="76"/>
      <c r="AG945" s="76"/>
      <c r="AH945" s="76"/>
      <c r="AI945" s="76"/>
      <c r="AJ945" s="76"/>
      <c r="AK945" s="76"/>
      <c r="AL945" s="76"/>
      <c r="AM945" s="76"/>
      <c r="AN945" s="76"/>
      <c r="AO945" s="76"/>
      <c r="AP945" s="76"/>
      <c r="AQ945" s="76"/>
      <c r="AR945" s="76"/>
      <c r="AS945" s="76"/>
      <c r="AT945" s="76"/>
      <c r="AU945" s="76"/>
      <c r="AV945" s="79"/>
      <c r="AW945" s="79" t="e">
        <f>IF(AND($AW$3=#REF!,#REF!=Y945),AV945,"")</f>
        <v>#REF!</v>
      </c>
    </row>
    <row r="946" spans="1:49" ht="21" customHeight="1" thickBot="1">
      <c r="A946" s="68"/>
      <c r="B946" s="68"/>
      <c r="C946" s="69"/>
      <c r="D946" s="70"/>
      <c r="E946" s="71"/>
      <c r="F946" s="72"/>
      <c r="G946" s="73"/>
      <c r="H946" s="73"/>
      <c r="I946" s="74"/>
      <c r="J946" s="75"/>
      <c r="K946" s="75"/>
      <c r="L946" s="75"/>
      <c r="M946" s="75"/>
      <c r="N946" s="75"/>
      <c r="O946" s="75"/>
      <c r="P946" s="76"/>
      <c r="Q946" s="77"/>
      <c r="R946" s="78"/>
      <c r="S946" s="76"/>
      <c r="T946" s="76"/>
      <c r="U946" s="76"/>
      <c r="V946" s="76"/>
      <c r="W946" s="76"/>
      <c r="X946" s="76"/>
      <c r="Y946" s="76"/>
      <c r="Z946" s="76"/>
      <c r="AA946" s="76"/>
      <c r="AB946" s="76"/>
      <c r="AC946" s="76"/>
      <c r="AD946" s="76"/>
      <c r="AE946" s="76"/>
      <c r="AF946" s="76"/>
      <c r="AG946" s="76"/>
      <c r="AH946" s="76"/>
      <c r="AI946" s="76"/>
      <c r="AJ946" s="76"/>
      <c r="AK946" s="76"/>
      <c r="AL946" s="76"/>
      <c r="AM946" s="76"/>
      <c r="AN946" s="76"/>
      <c r="AO946" s="76"/>
      <c r="AP946" s="76"/>
      <c r="AQ946" s="76"/>
      <c r="AR946" s="76"/>
      <c r="AS946" s="76"/>
      <c r="AT946" s="76"/>
      <c r="AU946" s="76"/>
      <c r="AV946" s="79"/>
      <c r="AW946" s="79" t="e">
        <f>IF(AND($AW$3=#REF!,#REF!=Y946),AV946,"")</f>
        <v>#REF!</v>
      </c>
    </row>
    <row r="947" spans="1:49" ht="21" customHeight="1" thickBot="1">
      <c r="A947" s="68"/>
      <c r="B947" s="68"/>
      <c r="C947" s="69"/>
      <c r="D947" s="70"/>
      <c r="E947" s="71"/>
      <c r="F947" s="72"/>
      <c r="G947" s="73"/>
      <c r="H947" s="73"/>
      <c r="I947" s="74"/>
      <c r="J947" s="75"/>
      <c r="K947" s="75"/>
      <c r="L947" s="75"/>
      <c r="M947" s="75"/>
      <c r="N947" s="75"/>
      <c r="O947" s="75"/>
      <c r="P947" s="76"/>
      <c r="Q947" s="77"/>
      <c r="R947" s="78"/>
      <c r="S947" s="76"/>
      <c r="T947" s="76"/>
      <c r="U947" s="76"/>
      <c r="V947" s="76"/>
      <c r="W947" s="76"/>
      <c r="X947" s="76"/>
      <c r="Y947" s="76"/>
      <c r="Z947" s="76"/>
      <c r="AA947" s="76"/>
      <c r="AB947" s="76"/>
      <c r="AC947" s="76"/>
      <c r="AD947" s="76"/>
      <c r="AE947" s="76"/>
      <c r="AF947" s="76"/>
      <c r="AG947" s="76"/>
      <c r="AH947" s="76"/>
      <c r="AI947" s="76"/>
      <c r="AJ947" s="76"/>
      <c r="AK947" s="76"/>
      <c r="AL947" s="76"/>
      <c r="AM947" s="76"/>
      <c r="AN947" s="76"/>
      <c r="AO947" s="76"/>
      <c r="AP947" s="76"/>
      <c r="AQ947" s="76"/>
      <c r="AR947" s="76"/>
      <c r="AS947" s="76"/>
      <c r="AT947" s="76"/>
      <c r="AU947" s="76"/>
      <c r="AV947" s="79"/>
      <c r="AW947" s="79" t="e">
        <f>IF(AND($AW$3=#REF!,#REF!=Y947),AV947,"")</f>
        <v>#REF!</v>
      </c>
    </row>
    <row r="948" spans="1:49" ht="21" customHeight="1" thickBot="1">
      <c r="A948" s="68"/>
      <c r="B948" s="68"/>
      <c r="C948" s="69"/>
      <c r="D948" s="70"/>
      <c r="E948" s="71"/>
      <c r="F948" s="72"/>
      <c r="G948" s="73"/>
      <c r="H948" s="73"/>
      <c r="I948" s="74"/>
      <c r="J948" s="75"/>
      <c r="K948" s="75"/>
      <c r="L948" s="75"/>
      <c r="M948" s="75"/>
      <c r="N948" s="75"/>
      <c r="O948" s="75"/>
      <c r="P948" s="76"/>
      <c r="Q948" s="77"/>
      <c r="R948" s="78"/>
      <c r="S948" s="76"/>
      <c r="T948" s="76"/>
      <c r="U948" s="76"/>
      <c r="V948" s="76"/>
      <c r="W948" s="76"/>
      <c r="X948" s="76"/>
      <c r="Y948" s="76"/>
      <c r="Z948" s="76"/>
      <c r="AA948" s="76"/>
      <c r="AB948" s="76"/>
      <c r="AC948" s="76"/>
      <c r="AD948" s="76"/>
      <c r="AE948" s="76"/>
      <c r="AF948" s="76"/>
      <c r="AG948" s="76"/>
      <c r="AH948" s="76"/>
      <c r="AI948" s="76"/>
      <c r="AJ948" s="76"/>
      <c r="AK948" s="76"/>
      <c r="AL948" s="76"/>
      <c r="AM948" s="76"/>
      <c r="AN948" s="76"/>
      <c r="AO948" s="76"/>
      <c r="AP948" s="76"/>
      <c r="AQ948" s="76"/>
      <c r="AR948" s="76"/>
      <c r="AS948" s="76"/>
      <c r="AT948" s="76"/>
      <c r="AU948" s="76"/>
      <c r="AV948" s="79"/>
      <c r="AW948" s="79" t="e">
        <f>IF(AND($AW$3=#REF!,#REF!=Y948),AV948,"")</f>
        <v>#REF!</v>
      </c>
    </row>
    <row r="949" spans="1:49" ht="21" customHeight="1" thickBot="1">
      <c r="A949" s="68"/>
      <c r="B949" s="68"/>
      <c r="C949" s="69"/>
      <c r="D949" s="70"/>
      <c r="E949" s="71"/>
      <c r="F949" s="72"/>
      <c r="G949" s="73"/>
      <c r="H949" s="73"/>
      <c r="I949" s="74"/>
      <c r="J949" s="75"/>
      <c r="K949" s="75"/>
      <c r="L949" s="75"/>
      <c r="M949" s="75"/>
      <c r="N949" s="75"/>
      <c r="O949" s="75"/>
      <c r="P949" s="76"/>
      <c r="Q949" s="77"/>
      <c r="R949" s="78"/>
      <c r="S949" s="76"/>
      <c r="T949" s="76"/>
      <c r="U949" s="76"/>
      <c r="V949" s="76"/>
      <c r="W949" s="76"/>
      <c r="X949" s="76"/>
      <c r="Y949" s="76"/>
      <c r="Z949" s="76"/>
      <c r="AA949" s="76"/>
      <c r="AB949" s="76"/>
      <c r="AC949" s="76"/>
      <c r="AD949" s="76"/>
      <c r="AE949" s="76"/>
      <c r="AF949" s="76"/>
      <c r="AG949" s="76"/>
      <c r="AH949" s="76"/>
      <c r="AI949" s="76"/>
      <c r="AJ949" s="76"/>
      <c r="AK949" s="76"/>
      <c r="AL949" s="76"/>
      <c r="AM949" s="76"/>
      <c r="AN949" s="76"/>
      <c r="AO949" s="76"/>
      <c r="AP949" s="76"/>
      <c r="AQ949" s="76"/>
      <c r="AR949" s="76"/>
      <c r="AS949" s="76"/>
      <c r="AT949" s="76"/>
      <c r="AU949" s="76"/>
      <c r="AV949" s="79"/>
      <c r="AW949" s="79" t="e">
        <f>IF(AND($AW$3=#REF!,#REF!=Y949),AV949,"")</f>
        <v>#REF!</v>
      </c>
    </row>
    <row r="950" spans="1:49" ht="21" customHeight="1" thickBot="1">
      <c r="A950" s="68"/>
      <c r="B950" s="68"/>
      <c r="C950" s="69"/>
      <c r="D950" s="70"/>
      <c r="E950" s="71"/>
      <c r="F950" s="72"/>
      <c r="G950" s="73"/>
      <c r="H950" s="73"/>
      <c r="I950" s="74"/>
      <c r="J950" s="75"/>
      <c r="K950" s="75"/>
      <c r="L950" s="75"/>
      <c r="M950" s="75"/>
      <c r="N950" s="75"/>
      <c r="O950" s="75"/>
      <c r="P950" s="76"/>
      <c r="Q950" s="77"/>
      <c r="R950" s="78"/>
      <c r="S950" s="76"/>
      <c r="T950" s="76"/>
      <c r="U950" s="76"/>
      <c r="V950" s="76"/>
      <c r="W950" s="76"/>
      <c r="X950" s="76"/>
      <c r="Y950" s="76"/>
      <c r="Z950" s="76"/>
      <c r="AA950" s="76"/>
      <c r="AB950" s="76"/>
      <c r="AC950" s="76"/>
      <c r="AD950" s="76"/>
      <c r="AE950" s="76"/>
      <c r="AF950" s="76"/>
      <c r="AG950" s="76"/>
      <c r="AH950" s="76"/>
      <c r="AI950" s="76"/>
      <c r="AJ950" s="76"/>
      <c r="AK950" s="76"/>
      <c r="AL950" s="76"/>
      <c r="AM950" s="76"/>
      <c r="AN950" s="76"/>
      <c r="AO950" s="76"/>
      <c r="AP950" s="76"/>
      <c r="AQ950" s="76"/>
      <c r="AR950" s="76"/>
      <c r="AS950" s="76"/>
      <c r="AT950" s="76"/>
      <c r="AU950" s="76"/>
      <c r="AV950" s="79"/>
      <c r="AW950" s="79" t="e">
        <f>IF(AND($AW$3=#REF!,#REF!=Y950),AV950,"")</f>
        <v>#REF!</v>
      </c>
    </row>
    <row r="951" spans="1:49" ht="21" customHeight="1" thickBot="1">
      <c r="A951" s="68"/>
      <c r="B951" s="68"/>
      <c r="C951" s="69"/>
      <c r="D951" s="70"/>
      <c r="E951" s="71"/>
      <c r="F951" s="72"/>
      <c r="G951" s="73"/>
      <c r="H951" s="73"/>
      <c r="I951" s="74"/>
      <c r="J951" s="75"/>
      <c r="K951" s="75"/>
      <c r="L951" s="75"/>
      <c r="M951" s="75"/>
      <c r="N951" s="75"/>
      <c r="O951" s="75"/>
      <c r="P951" s="76"/>
      <c r="Q951" s="77"/>
      <c r="R951" s="78"/>
      <c r="S951" s="76"/>
      <c r="T951" s="76"/>
      <c r="U951" s="76"/>
      <c r="V951" s="76"/>
      <c r="W951" s="76"/>
      <c r="X951" s="76"/>
      <c r="Y951" s="76"/>
      <c r="Z951" s="76"/>
      <c r="AA951" s="76"/>
      <c r="AB951" s="76"/>
      <c r="AC951" s="76"/>
      <c r="AD951" s="76"/>
      <c r="AE951" s="76"/>
      <c r="AF951" s="76"/>
      <c r="AG951" s="76"/>
      <c r="AH951" s="76"/>
      <c r="AI951" s="76"/>
      <c r="AJ951" s="76"/>
      <c r="AK951" s="76"/>
      <c r="AL951" s="76"/>
      <c r="AM951" s="76"/>
      <c r="AN951" s="76"/>
      <c r="AO951" s="76"/>
      <c r="AP951" s="76"/>
      <c r="AQ951" s="76"/>
      <c r="AR951" s="76"/>
      <c r="AS951" s="76"/>
      <c r="AT951" s="76"/>
      <c r="AU951" s="76"/>
      <c r="AV951" s="79"/>
      <c r="AW951" s="79" t="e">
        <f>IF(AND($AW$3=#REF!,#REF!=Y951),AV951,"")</f>
        <v>#REF!</v>
      </c>
    </row>
    <row r="952" spans="1:49" ht="21" customHeight="1" thickBot="1">
      <c r="A952" s="68"/>
      <c r="B952" s="68"/>
      <c r="C952" s="69"/>
      <c r="D952" s="70"/>
      <c r="E952" s="71"/>
      <c r="F952" s="72"/>
      <c r="G952" s="73"/>
      <c r="H952" s="73"/>
      <c r="I952" s="74"/>
      <c r="J952" s="75"/>
      <c r="K952" s="75"/>
      <c r="L952" s="75"/>
      <c r="M952" s="75"/>
      <c r="N952" s="75"/>
      <c r="O952" s="75"/>
      <c r="P952" s="76"/>
      <c r="Q952" s="77"/>
      <c r="R952" s="78"/>
      <c r="S952" s="76"/>
      <c r="T952" s="76"/>
      <c r="U952" s="76"/>
      <c r="V952" s="76"/>
      <c r="W952" s="76"/>
      <c r="X952" s="76"/>
      <c r="Y952" s="76"/>
      <c r="Z952" s="76"/>
      <c r="AA952" s="76"/>
      <c r="AB952" s="76"/>
      <c r="AC952" s="76"/>
      <c r="AD952" s="76"/>
      <c r="AE952" s="76"/>
      <c r="AF952" s="76"/>
      <c r="AG952" s="76"/>
      <c r="AH952" s="76"/>
      <c r="AI952" s="76"/>
      <c r="AJ952" s="76"/>
      <c r="AK952" s="76"/>
      <c r="AL952" s="76"/>
      <c r="AM952" s="76"/>
      <c r="AN952" s="76"/>
      <c r="AO952" s="76"/>
      <c r="AP952" s="76"/>
      <c r="AQ952" s="76"/>
      <c r="AR952" s="76"/>
      <c r="AS952" s="76"/>
      <c r="AT952" s="76"/>
      <c r="AU952" s="76"/>
      <c r="AV952" s="79"/>
      <c r="AW952" s="79" t="e">
        <f>IF(AND($AW$3=#REF!,#REF!=Y952),AV952,"")</f>
        <v>#REF!</v>
      </c>
    </row>
    <row r="953" spans="1:49" ht="21" customHeight="1" thickBot="1">
      <c r="A953" s="68"/>
      <c r="B953" s="68"/>
      <c r="C953" s="69"/>
      <c r="D953" s="70"/>
      <c r="E953" s="71"/>
      <c r="F953" s="72"/>
      <c r="G953" s="73"/>
      <c r="H953" s="73"/>
      <c r="I953" s="74"/>
      <c r="J953" s="75"/>
      <c r="K953" s="75"/>
      <c r="L953" s="75"/>
      <c r="M953" s="75"/>
      <c r="N953" s="75"/>
      <c r="O953" s="75"/>
      <c r="P953" s="76"/>
      <c r="Q953" s="77"/>
      <c r="R953" s="78"/>
      <c r="S953" s="76"/>
      <c r="T953" s="76"/>
      <c r="U953" s="76"/>
      <c r="V953" s="76"/>
      <c r="W953" s="76"/>
      <c r="X953" s="76"/>
      <c r="Y953" s="76"/>
      <c r="Z953" s="76"/>
      <c r="AA953" s="76"/>
      <c r="AB953" s="76"/>
      <c r="AC953" s="76"/>
      <c r="AD953" s="76"/>
      <c r="AE953" s="76"/>
      <c r="AF953" s="76"/>
      <c r="AG953" s="76"/>
      <c r="AH953" s="76"/>
      <c r="AI953" s="76"/>
      <c r="AJ953" s="76"/>
      <c r="AK953" s="76"/>
      <c r="AL953" s="76"/>
      <c r="AM953" s="76"/>
      <c r="AN953" s="76"/>
      <c r="AO953" s="76"/>
      <c r="AP953" s="76"/>
      <c r="AQ953" s="76"/>
      <c r="AR953" s="76"/>
      <c r="AS953" s="76"/>
      <c r="AT953" s="76"/>
      <c r="AU953" s="76"/>
      <c r="AV953" s="79"/>
      <c r="AW953" s="79" t="e">
        <f>IF(AND($AW$3=#REF!,#REF!=Y953),AV953,"")</f>
        <v>#REF!</v>
      </c>
    </row>
    <row r="954" spans="1:49" ht="21" customHeight="1" thickBot="1">
      <c r="A954" s="68"/>
      <c r="B954" s="68"/>
      <c r="C954" s="69"/>
      <c r="D954" s="70"/>
      <c r="E954" s="71"/>
      <c r="F954" s="72"/>
      <c r="G954" s="73"/>
      <c r="H954" s="73"/>
      <c r="I954" s="74"/>
      <c r="J954" s="75"/>
      <c r="K954" s="75"/>
      <c r="L954" s="75"/>
      <c r="M954" s="75"/>
      <c r="N954" s="75"/>
      <c r="O954" s="75"/>
      <c r="P954" s="76"/>
      <c r="Q954" s="77"/>
      <c r="R954" s="78"/>
      <c r="S954" s="76"/>
      <c r="T954" s="76"/>
      <c r="U954" s="76"/>
      <c r="V954" s="76"/>
      <c r="W954" s="76"/>
      <c r="X954" s="76"/>
      <c r="Y954" s="76"/>
      <c r="Z954" s="76"/>
      <c r="AA954" s="76"/>
      <c r="AB954" s="76"/>
      <c r="AC954" s="76"/>
      <c r="AD954" s="76"/>
      <c r="AE954" s="76"/>
      <c r="AF954" s="76"/>
      <c r="AG954" s="76"/>
      <c r="AH954" s="76"/>
      <c r="AI954" s="76"/>
      <c r="AJ954" s="76"/>
      <c r="AK954" s="76"/>
      <c r="AL954" s="76"/>
      <c r="AM954" s="76"/>
      <c r="AN954" s="76"/>
      <c r="AO954" s="76"/>
      <c r="AP954" s="76"/>
      <c r="AQ954" s="76"/>
      <c r="AR954" s="76"/>
      <c r="AS954" s="76"/>
      <c r="AT954" s="76"/>
      <c r="AU954" s="76"/>
      <c r="AV954" s="79"/>
      <c r="AW954" s="79" t="e">
        <f>IF(AND($AW$3=#REF!,#REF!=Y954),AV954,"")</f>
        <v>#REF!</v>
      </c>
    </row>
    <row r="955" spans="1:49" ht="21" customHeight="1" thickBot="1">
      <c r="A955" s="68"/>
      <c r="B955" s="68"/>
      <c r="C955" s="69"/>
      <c r="D955" s="70"/>
      <c r="E955" s="71"/>
      <c r="F955" s="72"/>
      <c r="G955" s="73"/>
      <c r="H955" s="73"/>
      <c r="I955" s="74"/>
      <c r="J955" s="75"/>
      <c r="K955" s="75"/>
      <c r="L955" s="75"/>
      <c r="M955" s="75"/>
      <c r="N955" s="75"/>
      <c r="O955" s="75"/>
      <c r="P955" s="76"/>
      <c r="Q955" s="77"/>
      <c r="R955" s="78"/>
      <c r="S955" s="76"/>
      <c r="T955" s="76"/>
      <c r="U955" s="76"/>
      <c r="V955" s="76"/>
      <c r="W955" s="76"/>
      <c r="X955" s="76"/>
      <c r="Y955" s="76"/>
      <c r="Z955" s="76"/>
      <c r="AA955" s="76"/>
      <c r="AB955" s="76"/>
      <c r="AC955" s="76"/>
      <c r="AD955" s="76"/>
      <c r="AE955" s="76"/>
      <c r="AF955" s="76"/>
      <c r="AG955" s="76"/>
      <c r="AH955" s="76"/>
      <c r="AI955" s="76"/>
      <c r="AJ955" s="76"/>
      <c r="AK955" s="76"/>
      <c r="AL955" s="76"/>
      <c r="AM955" s="76"/>
      <c r="AN955" s="76"/>
      <c r="AO955" s="76"/>
      <c r="AP955" s="76"/>
      <c r="AQ955" s="76"/>
      <c r="AR955" s="76"/>
      <c r="AS955" s="76"/>
      <c r="AT955" s="76"/>
      <c r="AU955" s="76"/>
      <c r="AV955" s="79"/>
      <c r="AW955" s="79" t="e">
        <f>IF(AND($AW$3=#REF!,#REF!=Y955),AV955,"")</f>
        <v>#REF!</v>
      </c>
    </row>
    <row r="956" spans="1:49" ht="21" customHeight="1" thickBot="1">
      <c r="A956" s="68"/>
      <c r="B956" s="68"/>
      <c r="C956" s="69"/>
      <c r="D956" s="70"/>
      <c r="E956" s="71"/>
      <c r="F956" s="72"/>
      <c r="G956" s="73"/>
      <c r="H956" s="73"/>
      <c r="I956" s="74"/>
      <c r="J956" s="75"/>
      <c r="K956" s="75"/>
      <c r="L956" s="75"/>
      <c r="M956" s="75"/>
      <c r="N956" s="75"/>
      <c r="O956" s="75"/>
      <c r="P956" s="76"/>
      <c r="Q956" s="77"/>
      <c r="R956" s="78"/>
      <c r="S956" s="76"/>
      <c r="T956" s="76"/>
      <c r="U956" s="76"/>
      <c r="V956" s="76"/>
      <c r="W956" s="76"/>
      <c r="X956" s="76"/>
      <c r="Y956" s="76"/>
      <c r="Z956" s="76"/>
      <c r="AA956" s="76"/>
      <c r="AB956" s="76"/>
      <c r="AC956" s="76"/>
      <c r="AD956" s="76"/>
      <c r="AE956" s="76"/>
      <c r="AF956" s="76"/>
      <c r="AG956" s="76"/>
      <c r="AH956" s="76"/>
      <c r="AI956" s="76"/>
      <c r="AJ956" s="76"/>
      <c r="AK956" s="76"/>
      <c r="AL956" s="76"/>
      <c r="AM956" s="76"/>
      <c r="AN956" s="76"/>
      <c r="AO956" s="76"/>
      <c r="AP956" s="76"/>
      <c r="AQ956" s="76"/>
      <c r="AR956" s="76"/>
      <c r="AS956" s="76"/>
      <c r="AT956" s="76"/>
      <c r="AU956" s="76"/>
      <c r="AV956" s="79"/>
      <c r="AW956" s="79" t="e">
        <f>IF(AND($AW$3=#REF!,#REF!=Y956),AV956,"")</f>
        <v>#REF!</v>
      </c>
    </row>
    <row r="957" spans="1:49" ht="21" customHeight="1" thickBot="1">
      <c r="A957" s="68"/>
      <c r="B957" s="68"/>
      <c r="C957" s="69"/>
      <c r="D957" s="70"/>
      <c r="E957" s="71"/>
      <c r="F957" s="72"/>
      <c r="G957" s="73"/>
      <c r="H957" s="73"/>
      <c r="I957" s="74"/>
      <c r="J957" s="75"/>
      <c r="K957" s="75"/>
      <c r="L957" s="75"/>
      <c r="M957" s="75"/>
      <c r="N957" s="75"/>
      <c r="O957" s="75"/>
      <c r="P957" s="76"/>
      <c r="Q957" s="77"/>
      <c r="R957" s="78"/>
      <c r="S957" s="76"/>
      <c r="T957" s="76"/>
      <c r="U957" s="76"/>
      <c r="V957" s="76"/>
      <c r="W957" s="76"/>
      <c r="X957" s="76"/>
      <c r="Y957" s="76"/>
      <c r="Z957" s="76"/>
      <c r="AA957" s="76"/>
      <c r="AB957" s="76"/>
      <c r="AC957" s="76"/>
      <c r="AD957" s="76"/>
      <c r="AE957" s="76"/>
      <c r="AF957" s="76"/>
      <c r="AG957" s="76"/>
      <c r="AH957" s="76"/>
      <c r="AI957" s="76"/>
      <c r="AJ957" s="76"/>
      <c r="AK957" s="76"/>
      <c r="AL957" s="76"/>
      <c r="AM957" s="76"/>
      <c r="AN957" s="76"/>
      <c r="AO957" s="76"/>
      <c r="AP957" s="76"/>
      <c r="AQ957" s="76"/>
      <c r="AR957" s="76"/>
      <c r="AS957" s="76"/>
      <c r="AT957" s="76"/>
      <c r="AU957" s="76"/>
      <c r="AV957" s="79"/>
      <c r="AW957" s="79" t="e">
        <f>IF(AND($AW$3=#REF!,#REF!=Y957),AV957,"")</f>
        <v>#REF!</v>
      </c>
    </row>
    <row r="958" spans="1:49" ht="21" customHeight="1" thickBot="1">
      <c r="A958" s="68"/>
      <c r="B958" s="68"/>
      <c r="C958" s="69"/>
      <c r="D958" s="70"/>
      <c r="E958" s="71"/>
      <c r="F958" s="72"/>
      <c r="G958" s="73"/>
      <c r="H958" s="73"/>
      <c r="I958" s="74"/>
      <c r="J958" s="75"/>
      <c r="K958" s="75"/>
      <c r="L958" s="75"/>
      <c r="M958" s="75"/>
      <c r="N958" s="75"/>
      <c r="O958" s="75"/>
      <c r="P958" s="76"/>
      <c r="Q958" s="77"/>
      <c r="R958" s="78"/>
      <c r="S958" s="76"/>
      <c r="T958" s="76"/>
      <c r="U958" s="76"/>
      <c r="V958" s="76"/>
      <c r="W958" s="76"/>
      <c r="X958" s="76"/>
      <c r="Y958" s="76"/>
      <c r="Z958" s="76"/>
      <c r="AA958" s="76"/>
      <c r="AB958" s="76"/>
      <c r="AC958" s="76"/>
      <c r="AD958" s="76"/>
      <c r="AE958" s="76"/>
      <c r="AF958" s="76"/>
      <c r="AG958" s="76"/>
      <c r="AH958" s="76"/>
      <c r="AI958" s="76"/>
      <c r="AJ958" s="76"/>
      <c r="AK958" s="76"/>
      <c r="AL958" s="76"/>
      <c r="AM958" s="76"/>
      <c r="AN958" s="76"/>
      <c r="AO958" s="76"/>
      <c r="AP958" s="76"/>
      <c r="AQ958" s="76"/>
      <c r="AR958" s="76"/>
      <c r="AS958" s="76"/>
      <c r="AT958" s="76"/>
      <c r="AU958" s="76"/>
      <c r="AV958" s="79"/>
      <c r="AW958" s="79" t="e">
        <f>IF(AND($AW$3=#REF!,#REF!=Y958),AV958,"")</f>
        <v>#REF!</v>
      </c>
    </row>
    <row r="959" spans="1:49" ht="21" customHeight="1" thickBot="1">
      <c r="A959" s="68"/>
      <c r="B959" s="68"/>
      <c r="C959" s="69"/>
      <c r="D959" s="70"/>
      <c r="E959" s="71"/>
      <c r="F959" s="72"/>
      <c r="G959" s="73"/>
      <c r="H959" s="73"/>
      <c r="I959" s="74"/>
      <c r="J959" s="75"/>
      <c r="K959" s="75"/>
      <c r="L959" s="75"/>
      <c r="M959" s="75"/>
      <c r="N959" s="75"/>
      <c r="O959" s="75"/>
      <c r="P959" s="76"/>
      <c r="Q959" s="77"/>
      <c r="R959" s="78"/>
      <c r="S959" s="76"/>
      <c r="T959" s="76"/>
      <c r="U959" s="76"/>
      <c r="V959" s="76"/>
      <c r="W959" s="76"/>
      <c r="X959" s="76"/>
      <c r="Y959" s="76"/>
      <c r="Z959" s="76"/>
      <c r="AA959" s="76"/>
      <c r="AB959" s="76"/>
      <c r="AC959" s="76"/>
      <c r="AD959" s="76"/>
      <c r="AE959" s="76"/>
      <c r="AF959" s="76"/>
      <c r="AG959" s="76"/>
      <c r="AH959" s="76"/>
      <c r="AI959" s="76"/>
      <c r="AJ959" s="76"/>
      <c r="AK959" s="76"/>
      <c r="AL959" s="76"/>
      <c r="AM959" s="76"/>
      <c r="AN959" s="76"/>
      <c r="AO959" s="76"/>
      <c r="AP959" s="76"/>
      <c r="AQ959" s="76"/>
      <c r="AR959" s="76"/>
      <c r="AS959" s="76"/>
      <c r="AT959" s="76"/>
      <c r="AU959" s="76"/>
      <c r="AV959" s="79"/>
      <c r="AW959" s="79" t="e">
        <f>IF(AND($AW$3=#REF!,#REF!=Y959),AV959,"")</f>
        <v>#REF!</v>
      </c>
    </row>
    <row r="960" spans="1:49" ht="21" customHeight="1" thickBot="1">
      <c r="A960" s="68"/>
      <c r="B960" s="68"/>
      <c r="C960" s="69"/>
      <c r="D960" s="70"/>
      <c r="E960" s="71"/>
      <c r="F960" s="72"/>
      <c r="G960" s="73"/>
      <c r="H960" s="73"/>
      <c r="I960" s="74"/>
      <c r="J960" s="75"/>
      <c r="K960" s="75"/>
      <c r="L960" s="75"/>
      <c r="M960" s="75"/>
      <c r="N960" s="75"/>
      <c r="O960" s="75"/>
      <c r="P960" s="76"/>
      <c r="Q960" s="77"/>
      <c r="R960" s="78"/>
      <c r="S960" s="76"/>
      <c r="T960" s="76"/>
      <c r="U960" s="76"/>
      <c r="V960" s="76"/>
      <c r="W960" s="76"/>
      <c r="X960" s="76"/>
      <c r="Y960" s="76"/>
      <c r="Z960" s="76"/>
      <c r="AA960" s="76"/>
      <c r="AB960" s="76"/>
      <c r="AC960" s="76"/>
      <c r="AD960" s="76"/>
      <c r="AE960" s="76"/>
      <c r="AF960" s="76"/>
      <c r="AG960" s="76"/>
      <c r="AH960" s="76"/>
      <c r="AI960" s="76"/>
      <c r="AJ960" s="76"/>
      <c r="AK960" s="76"/>
      <c r="AL960" s="76"/>
      <c r="AM960" s="76"/>
      <c r="AN960" s="76"/>
      <c r="AO960" s="76"/>
      <c r="AP960" s="76"/>
      <c r="AQ960" s="76"/>
      <c r="AR960" s="76"/>
      <c r="AS960" s="76"/>
      <c r="AT960" s="76"/>
      <c r="AU960" s="76"/>
      <c r="AV960" s="79"/>
      <c r="AW960" s="79" t="e">
        <f>IF(AND($AW$3=#REF!,#REF!=Y960),AV960,"")</f>
        <v>#REF!</v>
      </c>
    </row>
    <row r="961" spans="1:49" ht="21" customHeight="1" thickBot="1">
      <c r="A961" s="68"/>
      <c r="B961" s="68"/>
      <c r="C961" s="69"/>
      <c r="D961" s="70"/>
      <c r="E961" s="71"/>
      <c r="F961" s="72"/>
      <c r="G961" s="73"/>
      <c r="H961" s="73"/>
      <c r="I961" s="74"/>
      <c r="J961" s="75"/>
      <c r="K961" s="75"/>
      <c r="L961" s="75"/>
      <c r="M961" s="75"/>
      <c r="N961" s="75"/>
      <c r="O961" s="75"/>
      <c r="P961" s="76"/>
      <c r="Q961" s="77"/>
      <c r="R961" s="78"/>
      <c r="S961" s="76"/>
      <c r="T961" s="76"/>
      <c r="U961" s="76"/>
      <c r="V961" s="76"/>
      <c r="W961" s="76"/>
      <c r="X961" s="76"/>
      <c r="Y961" s="76"/>
      <c r="Z961" s="76"/>
      <c r="AA961" s="76"/>
      <c r="AB961" s="76"/>
      <c r="AC961" s="76"/>
      <c r="AD961" s="76"/>
      <c r="AE961" s="76"/>
      <c r="AF961" s="76"/>
      <c r="AG961" s="76"/>
      <c r="AH961" s="76"/>
      <c r="AI961" s="76"/>
      <c r="AJ961" s="76"/>
      <c r="AK961" s="76"/>
      <c r="AL961" s="76"/>
      <c r="AM961" s="76"/>
      <c r="AN961" s="76"/>
      <c r="AO961" s="76"/>
      <c r="AP961" s="76"/>
      <c r="AQ961" s="76"/>
      <c r="AR961" s="76"/>
      <c r="AS961" s="76"/>
      <c r="AT961" s="76"/>
      <c r="AU961" s="76"/>
      <c r="AV961" s="79"/>
      <c r="AW961" s="79" t="e">
        <f>IF(AND($AW$3=#REF!,#REF!=Y961),AV961,"")</f>
        <v>#REF!</v>
      </c>
    </row>
    <row r="962" spans="1:49" ht="21" customHeight="1" thickBot="1">
      <c r="A962" s="68"/>
      <c r="B962" s="68"/>
      <c r="C962" s="69"/>
      <c r="D962" s="70"/>
      <c r="E962" s="71"/>
      <c r="F962" s="72"/>
      <c r="G962" s="73"/>
      <c r="H962" s="73"/>
      <c r="I962" s="74"/>
      <c r="J962" s="75"/>
      <c r="K962" s="75"/>
      <c r="L962" s="75"/>
      <c r="M962" s="75"/>
      <c r="N962" s="75"/>
      <c r="O962" s="75"/>
      <c r="P962" s="76"/>
      <c r="Q962" s="77"/>
      <c r="R962" s="78"/>
      <c r="S962" s="76"/>
      <c r="T962" s="76"/>
      <c r="U962" s="76"/>
      <c r="V962" s="76"/>
      <c r="W962" s="76"/>
      <c r="X962" s="76"/>
      <c r="Y962" s="76"/>
      <c r="Z962" s="76"/>
      <c r="AA962" s="76"/>
      <c r="AB962" s="76"/>
      <c r="AC962" s="76"/>
      <c r="AD962" s="76"/>
      <c r="AE962" s="76"/>
      <c r="AF962" s="76"/>
      <c r="AG962" s="76"/>
      <c r="AH962" s="76"/>
      <c r="AI962" s="76"/>
      <c r="AJ962" s="76"/>
      <c r="AK962" s="76"/>
      <c r="AL962" s="76"/>
      <c r="AM962" s="76"/>
      <c r="AN962" s="76"/>
      <c r="AO962" s="76"/>
      <c r="AP962" s="76"/>
      <c r="AQ962" s="76"/>
      <c r="AR962" s="76"/>
      <c r="AS962" s="76"/>
      <c r="AT962" s="76"/>
      <c r="AU962" s="76"/>
      <c r="AV962" s="79"/>
      <c r="AW962" s="79" t="e">
        <f>IF(AND($AW$3=#REF!,#REF!=Y962),AV962,"")</f>
        <v>#REF!</v>
      </c>
    </row>
    <row r="963" spans="1:49" ht="21" customHeight="1" thickBot="1">
      <c r="A963" s="68"/>
      <c r="B963" s="68"/>
      <c r="C963" s="69"/>
      <c r="D963" s="70"/>
      <c r="E963" s="71"/>
      <c r="F963" s="72"/>
      <c r="G963" s="73"/>
      <c r="H963" s="73"/>
      <c r="I963" s="74"/>
      <c r="J963" s="75"/>
      <c r="K963" s="75"/>
      <c r="L963" s="75"/>
      <c r="M963" s="75"/>
      <c r="N963" s="75"/>
      <c r="O963" s="75"/>
      <c r="P963" s="76"/>
      <c r="Q963" s="77"/>
      <c r="R963" s="78"/>
      <c r="S963" s="76"/>
      <c r="T963" s="76"/>
      <c r="U963" s="76"/>
      <c r="V963" s="76"/>
      <c r="W963" s="76"/>
      <c r="X963" s="76"/>
      <c r="Y963" s="76"/>
      <c r="Z963" s="76"/>
      <c r="AA963" s="76"/>
      <c r="AB963" s="76"/>
      <c r="AC963" s="76"/>
      <c r="AD963" s="76"/>
      <c r="AE963" s="76"/>
      <c r="AF963" s="76"/>
      <c r="AG963" s="76"/>
      <c r="AH963" s="76"/>
      <c r="AI963" s="76"/>
      <c r="AJ963" s="76"/>
      <c r="AK963" s="76"/>
      <c r="AL963" s="76"/>
      <c r="AM963" s="76"/>
      <c r="AN963" s="76"/>
      <c r="AO963" s="76"/>
      <c r="AP963" s="76"/>
      <c r="AQ963" s="76"/>
      <c r="AR963" s="76"/>
      <c r="AS963" s="76"/>
      <c r="AT963" s="76"/>
      <c r="AU963" s="76"/>
      <c r="AV963" s="79"/>
      <c r="AW963" s="79" t="e">
        <f>IF(AND($AW$3=#REF!,#REF!=Y963),AV963,"")</f>
        <v>#REF!</v>
      </c>
    </row>
    <row r="964" spans="1:49" ht="21" customHeight="1" thickBot="1">
      <c r="A964" s="68"/>
      <c r="B964" s="68"/>
      <c r="C964" s="69"/>
      <c r="D964" s="70"/>
      <c r="E964" s="71"/>
      <c r="F964" s="72"/>
      <c r="G964" s="73"/>
      <c r="H964" s="73"/>
      <c r="I964" s="74"/>
      <c r="J964" s="75"/>
      <c r="K964" s="75"/>
      <c r="L964" s="75"/>
      <c r="M964" s="75"/>
      <c r="N964" s="75"/>
      <c r="O964" s="75"/>
      <c r="P964" s="76"/>
      <c r="Q964" s="77"/>
      <c r="R964" s="78"/>
      <c r="S964" s="76"/>
      <c r="T964" s="76"/>
      <c r="U964" s="76"/>
      <c r="V964" s="76"/>
      <c r="W964" s="76"/>
      <c r="X964" s="76"/>
      <c r="Y964" s="76"/>
      <c r="Z964" s="76"/>
      <c r="AA964" s="76"/>
      <c r="AB964" s="76"/>
      <c r="AC964" s="76"/>
      <c r="AD964" s="76"/>
      <c r="AE964" s="76"/>
      <c r="AF964" s="76"/>
      <c r="AG964" s="76"/>
      <c r="AH964" s="76"/>
      <c r="AI964" s="76"/>
      <c r="AJ964" s="76"/>
      <c r="AK964" s="76"/>
      <c r="AL964" s="76"/>
      <c r="AM964" s="76"/>
      <c r="AN964" s="76"/>
      <c r="AO964" s="76"/>
      <c r="AP964" s="76"/>
      <c r="AQ964" s="76"/>
      <c r="AR964" s="76"/>
      <c r="AS964" s="76"/>
      <c r="AT964" s="76"/>
      <c r="AU964" s="76"/>
      <c r="AV964" s="79"/>
      <c r="AW964" s="79" t="e">
        <f>IF(AND($AW$3=#REF!,#REF!=Y964),AV964,"")</f>
        <v>#REF!</v>
      </c>
    </row>
    <row r="965" spans="1:49" ht="21" customHeight="1" thickBot="1">
      <c r="A965" s="68"/>
      <c r="B965" s="68"/>
      <c r="C965" s="69"/>
      <c r="D965" s="70"/>
      <c r="E965" s="71"/>
      <c r="F965" s="72"/>
      <c r="G965" s="73"/>
      <c r="H965" s="73"/>
      <c r="I965" s="74"/>
      <c r="J965" s="75"/>
      <c r="K965" s="75"/>
      <c r="L965" s="75"/>
      <c r="M965" s="75"/>
      <c r="N965" s="75"/>
      <c r="O965" s="75"/>
      <c r="P965" s="76"/>
      <c r="Q965" s="77"/>
      <c r="R965" s="78"/>
      <c r="S965" s="76"/>
      <c r="T965" s="76"/>
      <c r="U965" s="76"/>
      <c r="V965" s="76"/>
      <c r="W965" s="76"/>
      <c r="X965" s="76"/>
      <c r="Y965" s="76"/>
      <c r="Z965" s="76"/>
      <c r="AA965" s="76"/>
      <c r="AB965" s="76"/>
      <c r="AC965" s="76"/>
      <c r="AD965" s="76"/>
      <c r="AE965" s="76"/>
      <c r="AF965" s="76"/>
      <c r="AG965" s="76"/>
      <c r="AH965" s="76"/>
      <c r="AI965" s="76"/>
      <c r="AJ965" s="76"/>
      <c r="AK965" s="76"/>
      <c r="AL965" s="76"/>
      <c r="AM965" s="76"/>
      <c r="AN965" s="76"/>
      <c r="AO965" s="76"/>
      <c r="AP965" s="76"/>
      <c r="AQ965" s="76"/>
      <c r="AR965" s="76"/>
      <c r="AS965" s="76"/>
      <c r="AT965" s="76"/>
      <c r="AU965" s="76"/>
      <c r="AV965" s="79"/>
      <c r="AW965" s="79" t="e">
        <f>IF(AND($AW$3=#REF!,#REF!=Y965),AV965,"")</f>
        <v>#REF!</v>
      </c>
    </row>
    <row r="966" spans="1:49" ht="21" customHeight="1" thickBot="1">
      <c r="A966" s="68"/>
      <c r="B966" s="68"/>
      <c r="C966" s="69"/>
      <c r="D966" s="70"/>
      <c r="E966" s="71"/>
      <c r="F966" s="72"/>
      <c r="G966" s="73"/>
      <c r="H966" s="73"/>
      <c r="I966" s="74"/>
      <c r="J966" s="75"/>
      <c r="K966" s="75"/>
      <c r="L966" s="75"/>
      <c r="M966" s="75"/>
      <c r="N966" s="75"/>
      <c r="O966" s="75"/>
      <c r="P966" s="76"/>
      <c r="Q966" s="77"/>
      <c r="R966" s="78"/>
      <c r="S966" s="76"/>
      <c r="T966" s="76"/>
      <c r="U966" s="76"/>
      <c r="V966" s="76"/>
      <c r="W966" s="76"/>
      <c r="X966" s="76"/>
      <c r="Y966" s="76"/>
      <c r="Z966" s="76"/>
      <c r="AA966" s="76"/>
      <c r="AB966" s="76"/>
      <c r="AC966" s="76"/>
      <c r="AD966" s="76"/>
      <c r="AE966" s="76"/>
      <c r="AF966" s="76"/>
      <c r="AG966" s="76"/>
      <c r="AH966" s="76"/>
      <c r="AI966" s="76"/>
      <c r="AJ966" s="76"/>
      <c r="AK966" s="76"/>
      <c r="AL966" s="76"/>
      <c r="AM966" s="76"/>
      <c r="AN966" s="76"/>
      <c r="AO966" s="76"/>
      <c r="AP966" s="76"/>
      <c r="AQ966" s="76"/>
      <c r="AR966" s="76"/>
      <c r="AS966" s="76"/>
      <c r="AT966" s="76"/>
      <c r="AU966" s="76"/>
      <c r="AV966" s="79"/>
      <c r="AW966" s="79" t="e">
        <f>IF(AND($AW$3=#REF!,#REF!=Y966),AV966,"")</f>
        <v>#REF!</v>
      </c>
    </row>
    <row r="967" spans="1:49" ht="21" customHeight="1" thickBot="1">
      <c r="A967" s="68"/>
      <c r="B967" s="68"/>
      <c r="C967" s="69"/>
      <c r="D967" s="70"/>
      <c r="E967" s="71"/>
      <c r="F967" s="72"/>
      <c r="G967" s="73"/>
      <c r="H967" s="73"/>
      <c r="I967" s="74"/>
      <c r="J967" s="75"/>
      <c r="K967" s="75"/>
      <c r="L967" s="75"/>
      <c r="M967" s="75"/>
      <c r="N967" s="75"/>
      <c r="O967" s="75"/>
      <c r="P967" s="76"/>
      <c r="Q967" s="77"/>
      <c r="R967" s="78"/>
      <c r="S967" s="76"/>
      <c r="T967" s="76"/>
      <c r="U967" s="76"/>
      <c r="V967" s="76"/>
      <c r="W967" s="76"/>
      <c r="X967" s="76"/>
      <c r="Y967" s="76"/>
      <c r="Z967" s="76"/>
      <c r="AA967" s="76"/>
      <c r="AB967" s="76"/>
      <c r="AC967" s="76"/>
      <c r="AD967" s="76"/>
      <c r="AE967" s="76"/>
      <c r="AF967" s="76"/>
      <c r="AG967" s="76"/>
      <c r="AH967" s="76"/>
      <c r="AI967" s="76"/>
      <c r="AJ967" s="76"/>
      <c r="AK967" s="76"/>
      <c r="AL967" s="76"/>
      <c r="AM967" s="76"/>
      <c r="AN967" s="76"/>
      <c r="AO967" s="76"/>
      <c r="AP967" s="76"/>
      <c r="AQ967" s="76"/>
      <c r="AR967" s="76"/>
      <c r="AS967" s="76"/>
      <c r="AT967" s="76"/>
      <c r="AU967" s="76"/>
      <c r="AV967" s="79"/>
      <c r="AW967" s="79" t="e">
        <f>IF(AND($AW$3=#REF!,#REF!=Y967),AV967,"")</f>
        <v>#REF!</v>
      </c>
    </row>
    <row r="968" spans="1:49" ht="21" customHeight="1" thickBot="1">
      <c r="A968" s="68"/>
      <c r="B968" s="68"/>
      <c r="C968" s="69"/>
      <c r="D968" s="70"/>
      <c r="E968" s="71"/>
      <c r="F968" s="72"/>
      <c r="G968" s="73"/>
      <c r="H968" s="73"/>
      <c r="I968" s="74"/>
      <c r="J968" s="75"/>
      <c r="K968" s="75"/>
      <c r="L968" s="75"/>
      <c r="M968" s="75"/>
      <c r="N968" s="75"/>
      <c r="O968" s="75"/>
      <c r="P968" s="76"/>
      <c r="Q968" s="77"/>
      <c r="R968" s="78"/>
      <c r="S968" s="76"/>
      <c r="T968" s="76"/>
      <c r="U968" s="76"/>
      <c r="V968" s="76"/>
      <c r="W968" s="76"/>
      <c r="X968" s="76"/>
      <c r="Y968" s="76"/>
      <c r="Z968" s="76"/>
      <c r="AA968" s="76"/>
      <c r="AB968" s="76"/>
      <c r="AC968" s="76"/>
      <c r="AD968" s="76"/>
      <c r="AE968" s="76"/>
      <c r="AF968" s="76"/>
      <c r="AG968" s="76"/>
      <c r="AH968" s="76"/>
      <c r="AI968" s="76"/>
      <c r="AJ968" s="76"/>
      <c r="AK968" s="76"/>
      <c r="AL968" s="76"/>
      <c r="AM968" s="76"/>
      <c r="AN968" s="76"/>
      <c r="AO968" s="76"/>
      <c r="AP968" s="76"/>
      <c r="AQ968" s="76"/>
      <c r="AR968" s="76"/>
      <c r="AS968" s="76"/>
      <c r="AT968" s="76"/>
      <c r="AU968" s="76"/>
      <c r="AV968" s="79"/>
      <c r="AW968" s="79" t="e">
        <f>IF(AND($AW$3=#REF!,#REF!=Y968),AV968,"")</f>
        <v>#REF!</v>
      </c>
    </row>
    <row r="969" spans="1:49" ht="21" customHeight="1" thickBot="1">
      <c r="A969" s="68"/>
      <c r="B969" s="68"/>
      <c r="C969" s="69"/>
      <c r="D969" s="70"/>
      <c r="E969" s="71"/>
      <c r="F969" s="72"/>
      <c r="G969" s="73"/>
      <c r="H969" s="73"/>
      <c r="I969" s="74"/>
      <c r="J969" s="75"/>
      <c r="K969" s="75"/>
      <c r="L969" s="75"/>
      <c r="M969" s="75"/>
      <c r="N969" s="75"/>
      <c r="O969" s="75"/>
      <c r="P969" s="76"/>
      <c r="Q969" s="77"/>
      <c r="R969" s="78"/>
      <c r="S969" s="76"/>
      <c r="T969" s="76"/>
      <c r="U969" s="76"/>
      <c r="V969" s="76"/>
      <c r="W969" s="76"/>
      <c r="X969" s="76"/>
      <c r="Y969" s="76"/>
      <c r="Z969" s="76"/>
      <c r="AA969" s="76"/>
      <c r="AB969" s="76"/>
      <c r="AC969" s="76"/>
      <c r="AD969" s="76"/>
      <c r="AE969" s="76"/>
      <c r="AF969" s="76"/>
      <c r="AG969" s="76"/>
      <c r="AH969" s="76"/>
      <c r="AI969" s="76"/>
      <c r="AJ969" s="76"/>
      <c r="AK969" s="76"/>
      <c r="AL969" s="76"/>
      <c r="AM969" s="76"/>
      <c r="AN969" s="76"/>
      <c r="AO969" s="76"/>
      <c r="AP969" s="76"/>
      <c r="AQ969" s="76"/>
      <c r="AR969" s="76"/>
      <c r="AS969" s="76"/>
      <c r="AT969" s="76"/>
      <c r="AU969" s="76"/>
      <c r="AV969" s="79"/>
      <c r="AW969" s="79" t="e">
        <f>IF(AND($AW$3=#REF!,#REF!=Y969),AV969,"")</f>
        <v>#REF!</v>
      </c>
    </row>
    <row r="970" spans="1:49" ht="21" customHeight="1" thickBot="1">
      <c r="A970" s="68"/>
      <c r="B970" s="68"/>
      <c r="C970" s="69"/>
      <c r="D970" s="70"/>
      <c r="E970" s="71"/>
      <c r="F970" s="72"/>
      <c r="G970" s="73"/>
      <c r="H970" s="73"/>
      <c r="I970" s="74"/>
      <c r="J970" s="75"/>
      <c r="K970" s="75"/>
      <c r="L970" s="75"/>
      <c r="M970" s="75"/>
      <c r="N970" s="75"/>
      <c r="O970" s="75"/>
      <c r="P970" s="76"/>
      <c r="Q970" s="77"/>
      <c r="R970" s="78"/>
      <c r="S970" s="76"/>
      <c r="T970" s="76"/>
      <c r="U970" s="76"/>
      <c r="V970" s="76"/>
      <c r="W970" s="76"/>
      <c r="X970" s="76"/>
      <c r="Y970" s="76"/>
      <c r="Z970" s="76"/>
      <c r="AA970" s="76"/>
      <c r="AB970" s="76"/>
      <c r="AC970" s="76"/>
      <c r="AD970" s="76"/>
      <c r="AE970" s="76"/>
      <c r="AF970" s="76"/>
      <c r="AG970" s="76"/>
      <c r="AH970" s="76"/>
      <c r="AI970" s="76"/>
      <c r="AJ970" s="76"/>
      <c r="AK970" s="76"/>
      <c r="AL970" s="76"/>
      <c r="AM970" s="76"/>
      <c r="AN970" s="76"/>
      <c r="AO970" s="76"/>
      <c r="AP970" s="76"/>
      <c r="AQ970" s="76"/>
      <c r="AR970" s="76"/>
      <c r="AS970" s="76"/>
      <c r="AT970" s="76"/>
      <c r="AU970" s="76"/>
      <c r="AV970" s="79"/>
      <c r="AW970" s="79" t="e">
        <f>IF(AND($AW$3=#REF!,#REF!=Y970),AV970,"")</f>
        <v>#REF!</v>
      </c>
    </row>
    <row r="971" spans="1:49" ht="21" customHeight="1" thickBot="1">
      <c r="A971" s="68"/>
      <c r="B971" s="68"/>
      <c r="C971" s="69"/>
      <c r="D971" s="70"/>
      <c r="E971" s="71"/>
      <c r="F971" s="72"/>
      <c r="G971" s="73"/>
      <c r="H971" s="73"/>
      <c r="I971" s="74"/>
      <c r="J971" s="75"/>
      <c r="K971" s="75"/>
      <c r="L971" s="75"/>
      <c r="M971" s="75"/>
      <c r="N971" s="75"/>
      <c r="O971" s="75"/>
      <c r="P971" s="76"/>
      <c r="Q971" s="77"/>
      <c r="R971" s="78"/>
      <c r="S971" s="76"/>
      <c r="T971" s="76"/>
      <c r="U971" s="76"/>
      <c r="V971" s="76"/>
      <c r="W971" s="76"/>
      <c r="X971" s="76"/>
      <c r="Y971" s="76"/>
      <c r="Z971" s="76"/>
      <c r="AA971" s="76"/>
      <c r="AB971" s="76"/>
      <c r="AC971" s="76"/>
      <c r="AD971" s="76"/>
      <c r="AE971" s="76"/>
      <c r="AF971" s="76"/>
      <c r="AG971" s="76"/>
      <c r="AH971" s="76"/>
      <c r="AI971" s="76"/>
      <c r="AJ971" s="76"/>
      <c r="AK971" s="76"/>
      <c r="AL971" s="76"/>
      <c r="AM971" s="76"/>
      <c r="AN971" s="76"/>
      <c r="AO971" s="76"/>
      <c r="AP971" s="76"/>
      <c r="AQ971" s="76"/>
      <c r="AR971" s="76"/>
      <c r="AS971" s="76"/>
      <c r="AT971" s="76"/>
      <c r="AU971" s="76"/>
      <c r="AV971" s="79"/>
      <c r="AW971" s="79" t="e">
        <f>IF(AND($AW$3=#REF!,#REF!=Y971),AV971,"")</f>
        <v>#REF!</v>
      </c>
    </row>
    <row r="972" spans="1:49" ht="21" customHeight="1" thickBot="1">
      <c r="A972" s="68"/>
      <c r="B972" s="68"/>
      <c r="C972" s="69"/>
      <c r="D972" s="70"/>
      <c r="E972" s="71"/>
      <c r="F972" s="72"/>
      <c r="G972" s="73"/>
      <c r="H972" s="73"/>
      <c r="I972" s="74"/>
      <c r="J972" s="75"/>
      <c r="K972" s="75"/>
      <c r="L972" s="75"/>
      <c r="M972" s="75"/>
      <c r="N972" s="75"/>
      <c r="O972" s="75"/>
      <c r="P972" s="76"/>
      <c r="Q972" s="77"/>
      <c r="R972" s="78"/>
      <c r="S972" s="76"/>
      <c r="T972" s="76"/>
      <c r="U972" s="76"/>
      <c r="V972" s="76"/>
      <c r="W972" s="76"/>
      <c r="X972" s="76"/>
      <c r="Y972" s="76"/>
      <c r="Z972" s="76"/>
      <c r="AA972" s="76"/>
      <c r="AB972" s="76"/>
      <c r="AC972" s="76"/>
      <c r="AD972" s="76"/>
      <c r="AE972" s="76"/>
      <c r="AF972" s="76"/>
      <c r="AG972" s="76"/>
      <c r="AH972" s="76"/>
      <c r="AI972" s="76"/>
      <c r="AJ972" s="76"/>
      <c r="AK972" s="76"/>
      <c r="AL972" s="76"/>
      <c r="AM972" s="76"/>
      <c r="AN972" s="76"/>
      <c r="AO972" s="76"/>
      <c r="AP972" s="76"/>
      <c r="AQ972" s="76"/>
      <c r="AR972" s="76"/>
      <c r="AS972" s="76"/>
      <c r="AT972" s="76"/>
      <c r="AU972" s="76"/>
      <c r="AV972" s="79"/>
      <c r="AW972" s="79" t="e">
        <f>IF(AND($AW$3=#REF!,#REF!=Y972),AV972,"")</f>
        <v>#REF!</v>
      </c>
    </row>
    <row r="973" spans="1:49" ht="21" customHeight="1" thickBot="1">
      <c r="A973" s="68"/>
      <c r="B973" s="68"/>
      <c r="C973" s="69"/>
      <c r="D973" s="70"/>
      <c r="E973" s="71"/>
      <c r="F973" s="72"/>
      <c r="G973" s="73"/>
      <c r="H973" s="73"/>
      <c r="I973" s="74"/>
      <c r="J973" s="75"/>
      <c r="K973" s="75"/>
      <c r="L973" s="75"/>
      <c r="M973" s="75"/>
      <c r="N973" s="75"/>
      <c r="O973" s="75"/>
      <c r="P973" s="76"/>
      <c r="Q973" s="77"/>
      <c r="R973" s="78"/>
      <c r="S973" s="76"/>
      <c r="T973" s="76"/>
      <c r="U973" s="76"/>
      <c r="V973" s="76"/>
      <c r="W973" s="76"/>
      <c r="X973" s="76"/>
      <c r="Y973" s="76"/>
      <c r="Z973" s="76"/>
      <c r="AA973" s="76"/>
      <c r="AB973" s="76"/>
      <c r="AC973" s="76"/>
      <c r="AD973" s="76"/>
      <c r="AE973" s="76"/>
      <c r="AF973" s="76"/>
      <c r="AG973" s="76"/>
      <c r="AH973" s="76"/>
      <c r="AI973" s="76"/>
      <c r="AJ973" s="76"/>
      <c r="AK973" s="76"/>
      <c r="AL973" s="76"/>
      <c r="AM973" s="76"/>
      <c r="AN973" s="76"/>
      <c r="AO973" s="76"/>
      <c r="AP973" s="76"/>
      <c r="AQ973" s="76"/>
      <c r="AR973" s="76"/>
      <c r="AS973" s="76"/>
      <c r="AT973" s="76"/>
      <c r="AU973" s="76"/>
      <c r="AV973" s="79"/>
      <c r="AW973" s="79" t="e">
        <f>IF(AND($AW$3=#REF!,#REF!=Y973),AV973,"")</f>
        <v>#REF!</v>
      </c>
    </row>
    <row r="974" spans="1:49" ht="21" customHeight="1" thickBot="1">
      <c r="A974" s="68"/>
      <c r="B974" s="68"/>
      <c r="C974" s="69"/>
      <c r="D974" s="70"/>
      <c r="E974" s="71"/>
      <c r="F974" s="72"/>
      <c r="G974" s="73"/>
      <c r="H974" s="73"/>
      <c r="I974" s="74"/>
      <c r="J974" s="75"/>
      <c r="K974" s="75"/>
      <c r="L974" s="75"/>
      <c r="M974" s="75"/>
      <c r="N974" s="75"/>
      <c r="O974" s="75"/>
      <c r="P974" s="76"/>
      <c r="Q974" s="77"/>
      <c r="R974" s="78"/>
      <c r="S974" s="76"/>
      <c r="T974" s="76"/>
      <c r="U974" s="76"/>
      <c r="V974" s="76"/>
      <c r="W974" s="76"/>
      <c r="X974" s="76"/>
      <c r="Y974" s="76"/>
      <c r="Z974" s="76"/>
      <c r="AA974" s="76"/>
      <c r="AB974" s="76"/>
      <c r="AC974" s="76"/>
      <c r="AD974" s="76"/>
      <c r="AE974" s="76"/>
      <c r="AF974" s="76"/>
      <c r="AG974" s="76"/>
      <c r="AH974" s="76"/>
      <c r="AI974" s="76"/>
      <c r="AJ974" s="76"/>
      <c r="AK974" s="76"/>
      <c r="AL974" s="76"/>
      <c r="AM974" s="76"/>
      <c r="AN974" s="76"/>
      <c r="AO974" s="76"/>
      <c r="AP974" s="76"/>
      <c r="AQ974" s="76"/>
      <c r="AR974" s="76"/>
      <c r="AS974" s="76"/>
      <c r="AT974" s="76"/>
      <c r="AU974" s="76"/>
      <c r="AV974" s="79"/>
      <c r="AW974" s="79" t="e">
        <f>IF(AND($AW$3=#REF!,#REF!=Y974),AV974,"")</f>
        <v>#REF!</v>
      </c>
    </row>
    <row r="975" spans="1:49" ht="21" customHeight="1" thickBot="1">
      <c r="A975" s="68"/>
      <c r="B975" s="68"/>
      <c r="C975" s="69"/>
      <c r="D975" s="70"/>
      <c r="E975" s="71"/>
      <c r="F975" s="72"/>
      <c r="G975" s="73"/>
      <c r="H975" s="73"/>
      <c r="I975" s="74"/>
      <c r="J975" s="75"/>
      <c r="K975" s="75"/>
      <c r="L975" s="75"/>
      <c r="M975" s="75"/>
      <c r="N975" s="75"/>
      <c r="O975" s="75"/>
      <c r="P975" s="76"/>
      <c r="Q975" s="77"/>
      <c r="R975" s="78"/>
      <c r="S975" s="76"/>
      <c r="T975" s="76"/>
      <c r="U975" s="76"/>
      <c r="V975" s="76"/>
      <c r="W975" s="76"/>
      <c r="X975" s="76"/>
      <c r="Y975" s="76"/>
      <c r="Z975" s="76"/>
      <c r="AA975" s="76"/>
      <c r="AB975" s="76"/>
      <c r="AC975" s="76"/>
      <c r="AD975" s="76"/>
      <c r="AE975" s="76"/>
      <c r="AF975" s="76"/>
      <c r="AG975" s="76"/>
      <c r="AH975" s="76"/>
      <c r="AI975" s="76"/>
      <c r="AJ975" s="76"/>
      <c r="AK975" s="76"/>
      <c r="AL975" s="76"/>
      <c r="AM975" s="76"/>
      <c r="AN975" s="76"/>
      <c r="AO975" s="76"/>
      <c r="AP975" s="76"/>
      <c r="AQ975" s="76"/>
      <c r="AR975" s="76"/>
      <c r="AS975" s="76"/>
      <c r="AT975" s="76"/>
      <c r="AU975" s="76"/>
      <c r="AV975" s="79"/>
      <c r="AW975" s="79" t="e">
        <f>IF(AND($AW$3=#REF!,#REF!=Y975),AV975,"")</f>
        <v>#REF!</v>
      </c>
    </row>
    <row r="976" spans="1:49" ht="21" customHeight="1" thickBot="1">
      <c r="A976" s="68"/>
      <c r="B976" s="68"/>
      <c r="C976" s="69"/>
      <c r="D976" s="70"/>
      <c r="E976" s="71"/>
      <c r="F976" s="72"/>
      <c r="G976" s="73"/>
      <c r="H976" s="73"/>
      <c r="I976" s="74"/>
      <c r="J976" s="75"/>
      <c r="K976" s="75"/>
      <c r="L976" s="75"/>
      <c r="M976" s="75"/>
      <c r="N976" s="75"/>
      <c r="O976" s="75"/>
      <c r="P976" s="76"/>
      <c r="Q976" s="77"/>
      <c r="R976" s="78"/>
      <c r="S976" s="76"/>
      <c r="T976" s="76"/>
      <c r="U976" s="76"/>
      <c r="V976" s="76"/>
      <c r="W976" s="76"/>
      <c r="X976" s="76"/>
      <c r="Y976" s="76"/>
      <c r="Z976" s="76"/>
      <c r="AA976" s="76"/>
      <c r="AB976" s="76"/>
      <c r="AC976" s="76"/>
      <c r="AD976" s="76"/>
      <c r="AE976" s="76"/>
      <c r="AF976" s="76"/>
      <c r="AG976" s="76"/>
      <c r="AH976" s="76"/>
      <c r="AI976" s="76"/>
      <c r="AJ976" s="76"/>
      <c r="AK976" s="76"/>
      <c r="AL976" s="76"/>
      <c r="AM976" s="76"/>
      <c r="AN976" s="76"/>
      <c r="AO976" s="76"/>
      <c r="AP976" s="76"/>
      <c r="AQ976" s="76"/>
      <c r="AR976" s="76"/>
      <c r="AS976" s="76"/>
      <c r="AT976" s="76"/>
      <c r="AU976" s="76"/>
      <c r="AV976" s="79"/>
      <c r="AW976" s="79" t="e">
        <f>IF(AND($AW$3=#REF!,#REF!=Y976),AV976,"")</f>
        <v>#REF!</v>
      </c>
    </row>
    <row r="977" spans="1:49" ht="21" customHeight="1" thickBot="1">
      <c r="A977" s="68"/>
      <c r="B977" s="68"/>
      <c r="C977" s="69"/>
      <c r="D977" s="70"/>
      <c r="E977" s="71"/>
      <c r="F977" s="72"/>
      <c r="G977" s="73"/>
      <c r="H977" s="73"/>
      <c r="I977" s="74"/>
      <c r="J977" s="75"/>
      <c r="K977" s="75"/>
      <c r="L977" s="75"/>
      <c r="M977" s="75"/>
      <c r="N977" s="75"/>
      <c r="O977" s="75"/>
      <c r="P977" s="76"/>
      <c r="Q977" s="77"/>
      <c r="R977" s="78"/>
      <c r="S977" s="76"/>
      <c r="T977" s="76"/>
      <c r="U977" s="76"/>
      <c r="V977" s="76"/>
      <c r="W977" s="76"/>
      <c r="X977" s="76"/>
      <c r="Y977" s="76"/>
      <c r="Z977" s="76"/>
      <c r="AA977" s="76"/>
      <c r="AB977" s="76"/>
      <c r="AC977" s="76"/>
      <c r="AD977" s="76"/>
      <c r="AE977" s="76"/>
      <c r="AF977" s="76"/>
      <c r="AG977" s="76"/>
      <c r="AH977" s="76"/>
      <c r="AI977" s="76"/>
      <c r="AJ977" s="76"/>
      <c r="AK977" s="76"/>
      <c r="AL977" s="76"/>
      <c r="AM977" s="76"/>
      <c r="AN977" s="76"/>
      <c r="AO977" s="76"/>
      <c r="AP977" s="76"/>
      <c r="AQ977" s="76"/>
      <c r="AR977" s="76"/>
      <c r="AS977" s="76"/>
      <c r="AT977" s="76"/>
      <c r="AU977" s="76"/>
      <c r="AV977" s="79"/>
      <c r="AW977" s="79" t="e">
        <f>IF(AND($AW$3=#REF!,#REF!=Y977),AV977,"")</f>
        <v>#REF!</v>
      </c>
    </row>
    <row r="978" spans="1:49" ht="21" customHeight="1" thickBot="1">
      <c r="A978" s="68"/>
      <c r="B978" s="68"/>
      <c r="C978" s="69"/>
      <c r="D978" s="70"/>
      <c r="E978" s="71"/>
      <c r="F978" s="72"/>
      <c r="G978" s="73"/>
      <c r="H978" s="73"/>
      <c r="I978" s="74"/>
      <c r="J978" s="75"/>
      <c r="K978" s="75"/>
      <c r="L978" s="75"/>
      <c r="M978" s="75"/>
      <c r="N978" s="75"/>
      <c r="O978" s="75"/>
      <c r="P978" s="76"/>
      <c r="Q978" s="77"/>
      <c r="R978" s="78"/>
      <c r="S978" s="76"/>
      <c r="T978" s="76"/>
      <c r="U978" s="76"/>
      <c r="V978" s="76"/>
      <c r="W978" s="76"/>
      <c r="X978" s="76"/>
      <c r="Y978" s="76"/>
      <c r="Z978" s="76"/>
      <c r="AA978" s="76"/>
      <c r="AB978" s="76"/>
      <c r="AC978" s="76"/>
      <c r="AD978" s="76"/>
      <c r="AE978" s="76"/>
      <c r="AF978" s="76"/>
      <c r="AG978" s="76"/>
      <c r="AH978" s="76"/>
      <c r="AI978" s="76"/>
      <c r="AJ978" s="76"/>
      <c r="AK978" s="76"/>
      <c r="AL978" s="76"/>
      <c r="AM978" s="76"/>
      <c r="AN978" s="76"/>
      <c r="AO978" s="76"/>
      <c r="AP978" s="76"/>
      <c r="AQ978" s="76"/>
      <c r="AR978" s="76"/>
      <c r="AS978" s="76"/>
      <c r="AT978" s="76"/>
      <c r="AU978" s="76"/>
      <c r="AV978" s="79"/>
      <c r="AW978" s="79" t="e">
        <f>IF(AND($AW$3=#REF!,#REF!=Y978),AV978,"")</f>
        <v>#REF!</v>
      </c>
    </row>
    <row r="979" spans="1:49" ht="21" customHeight="1" thickBot="1">
      <c r="A979" s="68"/>
      <c r="B979" s="68"/>
      <c r="C979" s="69"/>
      <c r="D979" s="70"/>
      <c r="E979" s="71"/>
      <c r="F979" s="72"/>
      <c r="G979" s="73"/>
      <c r="H979" s="73"/>
      <c r="I979" s="74"/>
      <c r="J979" s="75"/>
      <c r="K979" s="75"/>
      <c r="L979" s="75"/>
      <c r="M979" s="75"/>
      <c r="N979" s="75"/>
      <c r="O979" s="75"/>
      <c r="P979" s="76"/>
      <c r="Q979" s="77"/>
      <c r="R979" s="78"/>
      <c r="S979" s="76"/>
      <c r="T979" s="76"/>
      <c r="U979" s="76"/>
      <c r="V979" s="76"/>
      <c r="W979" s="76"/>
      <c r="X979" s="76"/>
      <c r="Y979" s="76"/>
      <c r="Z979" s="76"/>
      <c r="AA979" s="76"/>
      <c r="AB979" s="76"/>
      <c r="AC979" s="76"/>
      <c r="AD979" s="76"/>
      <c r="AE979" s="76"/>
      <c r="AF979" s="76"/>
      <c r="AG979" s="76"/>
      <c r="AH979" s="76"/>
      <c r="AI979" s="76"/>
      <c r="AJ979" s="76"/>
      <c r="AK979" s="76"/>
      <c r="AL979" s="76"/>
      <c r="AM979" s="76"/>
      <c r="AN979" s="76"/>
      <c r="AO979" s="76"/>
      <c r="AP979" s="76"/>
      <c r="AQ979" s="76"/>
      <c r="AR979" s="76"/>
      <c r="AS979" s="76"/>
      <c r="AT979" s="76"/>
      <c r="AU979" s="76"/>
      <c r="AV979" s="79"/>
      <c r="AW979" s="79" t="e">
        <f>IF(AND($AW$3=#REF!,#REF!=Y979),AV979,"")</f>
        <v>#REF!</v>
      </c>
    </row>
    <row r="980" spans="1:49" ht="21" customHeight="1" thickBot="1">
      <c r="A980" s="68"/>
      <c r="B980" s="68"/>
      <c r="C980" s="69"/>
      <c r="D980" s="70"/>
      <c r="E980" s="71"/>
      <c r="F980" s="72"/>
      <c r="G980" s="73"/>
      <c r="H980" s="73"/>
      <c r="I980" s="74"/>
      <c r="J980" s="75"/>
      <c r="K980" s="75"/>
      <c r="L980" s="75"/>
      <c r="M980" s="75"/>
      <c r="N980" s="75"/>
      <c r="O980" s="75"/>
      <c r="P980" s="76"/>
      <c r="Q980" s="77"/>
      <c r="R980" s="78"/>
      <c r="S980" s="76"/>
      <c r="T980" s="76"/>
      <c r="U980" s="76"/>
      <c r="V980" s="76"/>
      <c r="W980" s="76"/>
      <c r="X980" s="76"/>
      <c r="Y980" s="76"/>
      <c r="Z980" s="76"/>
      <c r="AA980" s="76"/>
      <c r="AB980" s="76"/>
      <c r="AC980" s="76"/>
      <c r="AD980" s="76"/>
      <c r="AE980" s="76"/>
      <c r="AF980" s="76"/>
      <c r="AG980" s="76"/>
      <c r="AH980" s="76"/>
      <c r="AI980" s="76"/>
      <c r="AJ980" s="76"/>
      <c r="AK980" s="76"/>
      <c r="AL980" s="76"/>
      <c r="AM980" s="76"/>
      <c r="AN980" s="76"/>
      <c r="AO980" s="76"/>
      <c r="AP980" s="76"/>
      <c r="AQ980" s="76"/>
      <c r="AR980" s="76"/>
      <c r="AS980" s="76"/>
      <c r="AT980" s="76"/>
      <c r="AU980" s="76"/>
      <c r="AV980" s="79"/>
      <c r="AW980" s="79" t="e">
        <f>IF(AND($AW$3=#REF!,#REF!=Y980),AV980,"")</f>
        <v>#REF!</v>
      </c>
    </row>
    <row r="981" spans="1:49" ht="21" customHeight="1" thickBot="1">
      <c r="A981" s="68"/>
      <c r="B981" s="68"/>
      <c r="C981" s="69"/>
      <c r="D981" s="70"/>
      <c r="E981" s="71"/>
      <c r="F981" s="72"/>
      <c r="G981" s="73"/>
      <c r="H981" s="73"/>
      <c r="I981" s="74"/>
      <c r="J981" s="75"/>
      <c r="K981" s="75"/>
      <c r="L981" s="75"/>
      <c r="M981" s="75"/>
      <c r="N981" s="75"/>
      <c r="O981" s="75"/>
      <c r="P981" s="76"/>
      <c r="Q981" s="77"/>
      <c r="R981" s="78"/>
      <c r="S981" s="76"/>
      <c r="T981" s="76"/>
      <c r="U981" s="76"/>
      <c r="V981" s="76"/>
      <c r="W981" s="76"/>
      <c r="X981" s="76"/>
      <c r="Y981" s="76"/>
      <c r="Z981" s="76"/>
      <c r="AA981" s="76"/>
      <c r="AB981" s="76"/>
      <c r="AC981" s="76"/>
      <c r="AD981" s="76"/>
      <c r="AE981" s="76"/>
      <c r="AF981" s="76"/>
      <c r="AG981" s="76"/>
      <c r="AH981" s="76"/>
      <c r="AI981" s="76"/>
      <c r="AJ981" s="76"/>
      <c r="AK981" s="76"/>
      <c r="AL981" s="76"/>
      <c r="AM981" s="76"/>
      <c r="AN981" s="76"/>
      <c r="AO981" s="76"/>
      <c r="AP981" s="76"/>
      <c r="AQ981" s="76"/>
      <c r="AR981" s="76"/>
      <c r="AS981" s="76"/>
      <c r="AT981" s="76"/>
      <c r="AU981" s="76"/>
      <c r="AV981" s="79"/>
      <c r="AW981" s="79" t="e">
        <f>IF(AND($AW$3=#REF!,#REF!=Y981),AV981,"")</f>
        <v>#REF!</v>
      </c>
    </row>
    <row r="982" spans="1:49" ht="21" customHeight="1" thickBot="1">
      <c r="A982" s="68"/>
      <c r="B982" s="68"/>
      <c r="C982" s="69"/>
      <c r="D982" s="70"/>
      <c r="E982" s="71"/>
      <c r="F982" s="72"/>
      <c r="G982" s="73"/>
      <c r="H982" s="73"/>
      <c r="I982" s="74"/>
      <c r="J982" s="75"/>
      <c r="K982" s="75"/>
      <c r="L982" s="75"/>
      <c r="M982" s="75"/>
      <c r="N982" s="75"/>
      <c r="O982" s="75"/>
      <c r="P982" s="76"/>
      <c r="Q982" s="77"/>
      <c r="R982" s="78"/>
      <c r="S982" s="76"/>
      <c r="T982" s="76"/>
      <c r="U982" s="76"/>
      <c r="V982" s="76"/>
      <c r="W982" s="76"/>
      <c r="X982" s="76"/>
      <c r="Y982" s="76"/>
      <c r="Z982" s="76"/>
      <c r="AA982" s="76"/>
      <c r="AB982" s="76"/>
      <c r="AC982" s="76"/>
      <c r="AD982" s="76"/>
      <c r="AE982" s="76"/>
      <c r="AF982" s="76"/>
      <c r="AG982" s="76"/>
      <c r="AH982" s="76"/>
      <c r="AI982" s="76"/>
      <c r="AJ982" s="76"/>
      <c r="AK982" s="76"/>
      <c r="AL982" s="76"/>
      <c r="AM982" s="76"/>
      <c r="AN982" s="76"/>
      <c r="AO982" s="76"/>
      <c r="AP982" s="76"/>
      <c r="AQ982" s="76"/>
      <c r="AR982" s="76"/>
      <c r="AS982" s="76"/>
      <c r="AT982" s="76"/>
      <c r="AU982" s="76"/>
      <c r="AV982" s="79"/>
      <c r="AW982" s="79" t="e">
        <f>IF(AND($AW$3=#REF!,#REF!=Y982),AV982,"")</f>
        <v>#REF!</v>
      </c>
    </row>
    <row r="983" spans="1:49" ht="21" customHeight="1" thickBot="1">
      <c r="A983" s="68"/>
      <c r="B983" s="68"/>
      <c r="C983" s="69"/>
      <c r="D983" s="70"/>
      <c r="E983" s="71"/>
      <c r="F983" s="72"/>
      <c r="G983" s="73"/>
      <c r="H983" s="73"/>
      <c r="I983" s="74"/>
      <c r="J983" s="75"/>
      <c r="K983" s="75"/>
      <c r="L983" s="75"/>
      <c r="M983" s="75"/>
      <c r="N983" s="75"/>
      <c r="O983" s="75"/>
      <c r="P983" s="76"/>
      <c r="Q983" s="77"/>
      <c r="R983" s="78"/>
      <c r="S983" s="76"/>
      <c r="T983" s="76"/>
      <c r="U983" s="76"/>
      <c r="V983" s="76"/>
      <c r="W983" s="76"/>
      <c r="X983" s="76"/>
      <c r="Y983" s="76"/>
      <c r="Z983" s="76"/>
      <c r="AA983" s="76"/>
      <c r="AB983" s="76"/>
      <c r="AC983" s="76"/>
      <c r="AD983" s="76"/>
      <c r="AE983" s="76"/>
      <c r="AF983" s="76"/>
      <c r="AG983" s="76"/>
      <c r="AH983" s="76"/>
      <c r="AI983" s="76"/>
      <c r="AJ983" s="76"/>
      <c r="AK983" s="76"/>
      <c r="AL983" s="76"/>
      <c r="AM983" s="76"/>
      <c r="AN983" s="76"/>
      <c r="AO983" s="76"/>
      <c r="AP983" s="76"/>
      <c r="AQ983" s="76"/>
      <c r="AR983" s="76"/>
      <c r="AS983" s="76"/>
      <c r="AT983" s="76"/>
      <c r="AU983" s="76"/>
      <c r="AV983" s="79"/>
      <c r="AW983" s="79" t="e">
        <f>IF(AND($AW$3=#REF!,#REF!=Y983),AV983,"")</f>
        <v>#REF!</v>
      </c>
    </row>
    <row r="984" spans="1:49" ht="21" customHeight="1" thickBot="1">
      <c r="A984" s="68"/>
      <c r="B984" s="68"/>
      <c r="C984" s="69"/>
      <c r="D984" s="70"/>
      <c r="E984" s="71"/>
      <c r="F984" s="72"/>
      <c r="G984" s="73"/>
      <c r="H984" s="73"/>
      <c r="I984" s="74"/>
      <c r="J984" s="75"/>
      <c r="K984" s="75"/>
      <c r="L984" s="75"/>
      <c r="M984" s="75"/>
      <c r="N984" s="75"/>
      <c r="O984" s="75"/>
      <c r="P984" s="76"/>
      <c r="Q984" s="77"/>
      <c r="R984" s="78"/>
      <c r="S984" s="76"/>
      <c r="T984" s="76"/>
      <c r="U984" s="76"/>
      <c r="V984" s="76"/>
      <c r="W984" s="76"/>
      <c r="X984" s="76"/>
      <c r="Y984" s="76"/>
      <c r="Z984" s="76"/>
      <c r="AA984" s="76"/>
      <c r="AB984" s="76"/>
      <c r="AC984" s="76"/>
      <c r="AD984" s="76"/>
      <c r="AE984" s="76"/>
      <c r="AF984" s="76"/>
      <c r="AG984" s="76"/>
      <c r="AH984" s="76"/>
      <c r="AI984" s="76"/>
      <c r="AJ984" s="76"/>
      <c r="AK984" s="76"/>
      <c r="AL984" s="76"/>
      <c r="AM984" s="76"/>
      <c r="AN984" s="76"/>
      <c r="AO984" s="76"/>
      <c r="AP984" s="76"/>
      <c r="AQ984" s="76"/>
      <c r="AR984" s="76"/>
      <c r="AS984" s="76"/>
      <c r="AT984" s="76"/>
      <c r="AU984" s="76"/>
      <c r="AV984" s="79"/>
      <c r="AW984" s="79" t="e">
        <f>IF(AND($AW$3=#REF!,#REF!=Y984),AV984,"")</f>
        <v>#REF!</v>
      </c>
    </row>
    <row r="985" spans="1:49" ht="21" customHeight="1" thickBot="1">
      <c r="A985" s="68"/>
      <c r="B985" s="68"/>
      <c r="C985" s="69"/>
      <c r="D985" s="70"/>
      <c r="E985" s="71"/>
      <c r="F985" s="72"/>
      <c r="G985" s="73"/>
      <c r="H985" s="73"/>
      <c r="I985" s="74"/>
      <c r="J985" s="75"/>
      <c r="K985" s="75"/>
      <c r="L985" s="75"/>
      <c r="M985" s="75"/>
      <c r="N985" s="75"/>
      <c r="O985" s="75"/>
      <c r="P985" s="76"/>
      <c r="Q985" s="77"/>
      <c r="R985" s="78"/>
      <c r="S985" s="76"/>
      <c r="T985" s="76"/>
      <c r="U985" s="76"/>
      <c r="V985" s="76"/>
      <c r="W985" s="76"/>
      <c r="X985" s="76"/>
      <c r="Y985" s="76"/>
      <c r="Z985" s="76"/>
      <c r="AA985" s="76"/>
      <c r="AB985" s="76"/>
      <c r="AC985" s="76"/>
      <c r="AD985" s="76"/>
      <c r="AE985" s="76"/>
      <c r="AF985" s="76"/>
      <c r="AG985" s="76"/>
      <c r="AH985" s="76"/>
      <c r="AI985" s="76"/>
      <c r="AJ985" s="76"/>
      <c r="AK985" s="76"/>
      <c r="AL985" s="76"/>
      <c r="AM985" s="76"/>
      <c r="AN985" s="76"/>
      <c r="AO985" s="76"/>
      <c r="AP985" s="76"/>
      <c r="AQ985" s="76"/>
      <c r="AR985" s="76"/>
      <c r="AS985" s="76"/>
      <c r="AT985" s="76"/>
      <c r="AU985" s="76"/>
      <c r="AV985" s="79"/>
      <c r="AW985" s="79" t="e">
        <f>IF(AND($AW$3=#REF!,#REF!=Y985),AV985,"")</f>
        <v>#REF!</v>
      </c>
    </row>
    <row r="986" spans="1:49" ht="21" customHeight="1" thickBot="1">
      <c r="A986" s="68"/>
      <c r="B986" s="68"/>
      <c r="C986" s="69"/>
      <c r="D986" s="70"/>
      <c r="E986" s="71"/>
      <c r="F986" s="72"/>
      <c r="G986" s="73"/>
      <c r="H986" s="73"/>
      <c r="I986" s="74"/>
      <c r="J986" s="75"/>
      <c r="K986" s="75"/>
      <c r="L986" s="75"/>
      <c r="M986" s="75"/>
      <c r="N986" s="75"/>
      <c r="O986" s="75"/>
      <c r="P986" s="76"/>
      <c r="Q986" s="77"/>
      <c r="R986" s="78"/>
      <c r="S986" s="76"/>
      <c r="T986" s="76"/>
      <c r="U986" s="76"/>
      <c r="V986" s="76"/>
      <c r="W986" s="76"/>
      <c r="X986" s="76"/>
      <c r="Y986" s="76"/>
      <c r="Z986" s="76"/>
      <c r="AA986" s="76"/>
      <c r="AB986" s="76"/>
      <c r="AC986" s="76"/>
      <c r="AD986" s="76"/>
      <c r="AE986" s="76"/>
      <c r="AF986" s="76"/>
      <c r="AG986" s="76"/>
      <c r="AH986" s="76"/>
      <c r="AI986" s="76"/>
      <c r="AJ986" s="76"/>
      <c r="AK986" s="76"/>
      <c r="AL986" s="76"/>
      <c r="AM986" s="76"/>
      <c r="AN986" s="76"/>
      <c r="AO986" s="76"/>
      <c r="AP986" s="76"/>
      <c r="AQ986" s="76"/>
      <c r="AR986" s="76"/>
      <c r="AS986" s="76"/>
      <c r="AT986" s="76"/>
      <c r="AU986" s="76"/>
      <c r="AV986" s="79"/>
      <c r="AW986" s="79" t="e">
        <f>IF(AND($AW$3=#REF!,#REF!=Y986),AV986,"")</f>
        <v>#REF!</v>
      </c>
    </row>
    <row r="987" spans="1:49" ht="21" customHeight="1" thickBot="1">
      <c r="A987" s="68"/>
      <c r="B987" s="68"/>
      <c r="C987" s="69"/>
      <c r="D987" s="70"/>
      <c r="E987" s="71"/>
      <c r="F987" s="72"/>
      <c r="G987" s="73"/>
      <c r="H987" s="73"/>
      <c r="I987" s="74"/>
      <c r="J987" s="75"/>
      <c r="K987" s="75"/>
      <c r="L987" s="75"/>
      <c r="M987" s="75"/>
      <c r="N987" s="75"/>
      <c r="O987" s="75"/>
      <c r="P987" s="76"/>
      <c r="Q987" s="77"/>
      <c r="R987" s="78"/>
      <c r="S987" s="76"/>
      <c r="T987" s="76"/>
      <c r="U987" s="76"/>
      <c r="V987" s="76"/>
      <c r="W987" s="76"/>
      <c r="X987" s="76"/>
      <c r="Y987" s="76"/>
      <c r="Z987" s="76"/>
      <c r="AA987" s="76"/>
      <c r="AB987" s="76"/>
      <c r="AC987" s="76"/>
      <c r="AD987" s="76"/>
      <c r="AE987" s="76"/>
      <c r="AF987" s="76"/>
      <c r="AG987" s="76"/>
      <c r="AH987" s="76"/>
      <c r="AI987" s="76"/>
      <c r="AJ987" s="76"/>
      <c r="AK987" s="76"/>
      <c r="AL987" s="76"/>
      <c r="AM987" s="76"/>
      <c r="AN987" s="76"/>
      <c r="AO987" s="76"/>
      <c r="AP987" s="76"/>
      <c r="AQ987" s="76"/>
      <c r="AR987" s="76"/>
      <c r="AS987" s="76"/>
      <c r="AT987" s="76"/>
      <c r="AU987" s="76"/>
      <c r="AV987" s="79"/>
      <c r="AW987" s="79" t="e">
        <f>IF(AND($AW$3=#REF!,#REF!=Y987),AV987,"")</f>
        <v>#REF!</v>
      </c>
    </row>
    <row r="988" spans="1:49" ht="21" customHeight="1" thickBot="1">
      <c r="A988" s="68"/>
      <c r="B988" s="68"/>
      <c r="C988" s="69"/>
      <c r="D988" s="70"/>
      <c r="E988" s="71"/>
      <c r="F988" s="72"/>
      <c r="G988" s="73"/>
      <c r="H988" s="73"/>
      <c r="I988" s="74"/>
      <c r="J988" s="75"/>
      <c r="K988" s="75"/>
      <c r="L988" s="75"/>
      <c r="M988" s="75"/>
      <c r="N988" s="75"/>
      <c r="O988" s="75"/>
      <c r="P988" s="76"/>
      <c r="Q988" s="77"/>
      <c r="R988" s="78"/>
      <c r="S988" s="76"/>
      <c r="T988" s="76"/>
      <c r="U988" s="76"/>
      <c r="V988" s="76"/>
      <c r="W988" s="76"/>
      <c r="X988" s="76"/>
      <c r="Y988" s="76"/>
      <c r="Z988" s="76"/>
      <c r="AA988" s="76"/>
      <c r="AB988" s="76"/>
      <c r="AC988" s="76"/>
      <c r="AD988" s="76"/>
      <c r="AE988" s="76"/>
      <c r="AF988" s="76"/>
      <c r="AG988" s="76"/>
      <c r="AH988" s="76"/>
      <c r="AI988" s="76"/>
      <c r="AJ988" s="76"/>
      <c r="AK988" s="76"/>
      <c r="AL988" s="76"/>
      <c r="AM988" s="76"/>
      <c r="AN988" s="76"/>
      <c r="AO988" s="76"/>
      <c r="AP988" s="76"/>
      <c r="AQ988" s="76"/>
      <c r="AR988" s="76"/>
      <c r="AS988" s="76"/>
      <c r="AT988" s="76"/>
      <c r="AU988" s="76"/>
      <c r="AV988" s="79"/>
      <c r="AW988" s="79" t="e">
        <f>IF(AND($AW$3=#REF!,#REF!=Y988),AV988,"")</f>
        <v>#REF!</v>
      </c>
    </row>
    <row r="989" spans="1:49" ht="21" customHeight="1" thickBot="1">
      <c r="A989" s="68"/>
      <c r="B989" s="68"/>
      <c r="C989" s="69"/>
      <c r="D989" s="70"/>
      <c r="E989" s="71"/>
      <c r="F989" s="72"/>
      <c r="G989" s="73"/>
      <c r="H989" s="73"/>
      <c r="I989" s="74"/>
      <c r="J989" s="75"/>
      <c r="K989" s="75"/>
      <c r="L989" s="75"/>
      <c r="M989" s="75"/>
      <c r="N989" s="75"/>
      <c r="O989" s="75"/>
      <c r="P989" s="76"/>
      <c r="Q989" s="77"/>
      <c r="R989" s="78"/>
      <c r="S989" s="76"/>
      <c r="T989" s="76"/>
      <c r="U989" s="76"/>
      <c r="V989" s="76"/>
      <c r="W989" s="76"/>
      <c r="X989" s="76"/>
      <c r="Y989" s="76"/>
      <c r="Z989" s="76"/>
      <c r="AA989" s="76"/>
      <c r="AB989" s="76"/>
      <c r="AC989" s="76"/>
      <c r="AD989" s="76"/>
      <c r="AE989" s="76"/>
      <c r="AF989" s="76"/>
      <c r="AG989" s="76"/>
      <c r="AH989" s="76"/>
      <c r="AI989" s="76"/>
      <c r="AJ989" s="76"/>
      <c r="AK989" s="76"/>
      <c r="AL989" s="76"/>
      <c r="AM989" s="76"/>
      <c r="AN989" s="76"/>
      <c r="AO989" s="76"/>
      <c r="AP989" s="76"/>
      <c r="AQ989" s="76"/>
      <c r="AR989" s="76"/>
      <c r="AS989" s="76"/>
      <c r="AT989" s="76"/>
      <c r="AU989" s="76"/>
      <c r="AV989" s="79"/>
      <c r="AW989" s="79" t="e">
        <f>IF(AND($AW$3=#REF!,#REF!=Y989),AV989,"")</f>
        <v>#REF!</v>
      </c>
    </row>
    <row r="990" spans="1:49" ht="21" customHeight="1" thickBot="1">
      <c r="A990" s="68"/>
      <c r="B990" s="68"/>
      <c r="C990" s="69"/>
      <c r="D990" s="70"/>
      <c r="E990" s="71"/>
      <c r="F990" s="72"/>
      <c r="G990" s="73"/>
      <c r="H990" s="73"/>
      <c r="I990" s="74"/>
      <c r="J990" s="75"/>
      <c r="K990" s="75"/>
      <c r="L990" s="75"/>
      <c r="M990" s="75"/>
      <c r="N990" s="75"/>
      <c r="O990" s="75"/>
      <c r="P990" s="76"/>
      <c r="Q990" s="77"/>
      <c r="R990" s="78"/>
      <c r="S990" s="76"/>
      <c r="T990" s="76"/>
      <c r="U990" s="76"/>
      <c r="V990" s="76"/>
      <c r="W990" s="76"/>
      <c r="X990" s="76"/>
      <c r="Y990" s="76"/>
      <c r="Z990" s="76"/>
      <c r="AA990" s="76"/>
      <c r="AB990" s="76"/>
      <c r="AC990" s="76"/>
      <c r="AD990" s="76"/>
      <c r="AE990" s="76"/>
      <c r="AF990" s="76"/>
      <c r="AG990" s="76"/>
      <c r="AH990" s="76"/>
      <c r="AI990" s="76"/>
      <c r="AJ990" s="76"/>
      <c r="AK990" s="76"/>
      <c r="AL990" s="76"/>
      <c r="AM990" s="76"/>
      <c r="AN990" s="76"/>
      <c r="AO990" s="76"/>
      <c r="AP990" s="76"/>
      <c r="AQ990" s="76"/>
      <c r="AR990" s="76"/>
      <c r="AS990" s="76"/>
      <c r="AT990" s="76"/>
      <c r="AU990" s="76"/>
      <c r="AV990" s="79"/>
      <c r="AW990" s="79" t="e">
        <f>IF(AND($AW$3=#REF!,#REF!=Y990),AV990,"")</f>
        <v>#REF!</v>
      </c>
    </row>
    <row r="991" spans="1:49" ht="21" customHeight="1" thickBot="1">
      <c r="A991" s="68"/>
      <c r="B991" s="68"/>
      <c r="C991" s="69"/>
      <c r="D991" s="70"/>
      <c r="E991" s="71"/>
      <c r="F991" s="72"/>
      <c r="G991" s="73"/>
      <c r="H991" s="73"/>
      <c r="I991" s="74"/>
      <c r="J991" s="75"/>
      <c r="K991" s="75"/>
      <c r="L991" s="75"/>
      <c r="M991" s="75"/>
      <c r="N991" s="75"/>
      <c r="O991" s="75"/>
      <c r="P991" s="76"/>
      <c r="Q991" s="77"/>
      <c r="R991" s="78"/>
      <c r="S991" s="76"/>
      <c r="T991" s="76"/>
      <c r="U991" s="76"/>
      <c r="V991" s="76"/>
      <c r="W991" s="76"/>
      <c r="X991" s="76"/>
      <c r="Y991" s="76"/>
      <c r="Z991" s="76"/>
      <c r="AA991" s="76"/>
      <c r="AB991" s="76"/>
      <c r="AC991" s="76"/>
      <c r="AD991" s="76"/>
      <c r="AE991" s="76"/>
      <c r="AF991" s="76"/>
      <c r="AG991" s="76"/>
      <c r="AH991" s="76"/>
      <c r="AI991" s="76"/>
      <c r="AJ991" s="76"/>
      <c r="AK991" s="76"/>
      <c r="AL991" s="76"/>
      <c r="AM991" s="76"/>
      <c r="AN991" s="76"/>
      <c r="AO991" s="76"/>
      <c r="AP991" s="76"/>
      <c r="AQ991" s="76"/>
      <c r="AR991" s="76"/>
      <c r="AS991" s="76"/>
      <c r="AT991" s="76"/>
      <c r="AU991" s="76"/>
      <c r="AV991" s="79"/>
      <c r="AW991" s="79" t="e">
        <f>IF(AND($AW$3=#REF!,#REF!=Y991),AV991,"")</f>
        <v>#REF!</v>
      </c>
    </row>
    <row r="992" spans="1:49" ht="21" customHeight="1" thickBot="1">
      <c r="A992" s="68"/>
      <c r="B992" s="68"/>
      <c r="C992" s="69"/>
      <c r="D992" s="70"/>
      <c r="E992" s="71"/>
      <c r="F992" s="72"/>
      <c r="G992" s="73"/>
      <c r="H992" s="73"/>
      <c r="I992" s="74"/>
      <c r="J992" s="75"/>
      <c r="K992" s="75"/>
      <c r="L992" s="75"/>
      <c r="M992" s="75"/>
      <c r="N992" s="75"/>
      <c r="O992" s="75"/>
      <c r="P992" s="76"/>
      <c r="Q992" s="77"/>
      <c r="R992" s="78"/>
      <c r="S992" s="76"/>
      <c r="T992" s="76"/>
      <c r="U992" s="76"/>
      <c r="V992" s="76"/>
      <c r="W992" s="76"/>
      <c r="X992" s="76"/>
      <c r="Y992" s="76"/>
      <c r="Z992" s="76"/>
      <c r="AA992" s="76"/>
      <c r="AB992" s="76"/>
      <c r="AC992" s="76"/>
      <c r="AD992" s="76"/>
      <c r="AE992" s="76"/>
      <c r="AF992" s="76"/>
      <c r="AG992" s="76"/>
      <c r="AH992" s="76"/>
      <c r="AI992" s="76"/>
      <c r="AJ992" s="76"/>
      <c r="AK992" s="76"/>
      <c r="AL992" s="76"/>
      <c r="AM992" s="76"/>
      <c r="AN992" s="76"/>
      <c r="AO992" s="76"/>
      <c r="AP992" s="76"/>
      <c r="AQ992" s="76"/>
      <c r="AR992" s="76"/>
      <c r="AS992" s="76"/>
      <c r="AT992" s="76"/>
      <c r="AU992" s="76"/>
      <c r="AV992" s="79"/>
      <c r="AW992" s="79" t="e">
        <f>IF(AND($AW$3=#REF!,#REF!=Y992),AV992,"")</f>
        <v>#REF!</v>
      </c>
    </row>
    <row r="993" spans="1:49" ht="21" customHeight="1" thickBot="1">
      <c r="A993" s="68"/>
      <c r="B993" s="68"/>
      <c r="C993" s="69"/>
      <c r="D993" s="70"/>
      <c r="E993" s="71"/>
      <c r="F993" s="72"/>
      <c r="G993" s="73"/>
      <c r="H993" s="73"/>
      <c r="I993" s="74"/>
      <c r="J993" s="75"/>
      <c r="K993" s="75"/>
      <c r="L993" s="75"/>
      <c r="M993" s="75"/>
      <c r="N993" s="75"/>
      <c r="O993" s="75"/>
      <c r="P993" s="76"/>
      <c r="Q993" s="77"/>
      <c r="R993" s="78"/>
      <c r="S993" s="76"/>
      <c r="T993" s="76"/>
      <c r="U993" s="76"/>
      <c r="V993" s="76"/>
      <c r="W993" s="76"/>
      <c r="X993" s="76"/>
      <c r="Y993" s="76"/>
      <c r="Z993" s="76"/>
      <c r="AA993" s="76"/>
      <c r="AB993" s="76"/>
      <c r="AC993" s="76"/>
      <c r="AD993" s="76"/>
      <c r="AE993" s="76"/>
      <c r="AF993" s="76"/>
      <c r="AG993" s="76"/>
      <c r="AH993" s="76"/>
      <c r="AI993" s="76"/>
      <c r="AJ993" s="76"/>
      <c r="AK993" s="76"/>
      <c r="AL993" s="76"/>
      <c r="AM993" s="76"/>
      <c r="AN993" s="76"/>
      <c r="AO993" s="76"/>
      <c r="AP993" s="76"/>
      <c r="AQ993" s="76"/>
      <c r="AR993" s="76"/>
      <c r="AS993" s="76"/>
      <c r="AT993" s="76"/>
      <c r="AU993" s="76"/>
      <c r="AV993" s="79"/>
      <c r="AW993" s="79" t="e">
        <f>IF(AND($AW$3=#REF!,#REF!=Y993),AV993,"")</f>
        <v>#REF!</v>
      </c>
    </row>
    <row r="994" spans="1:49" ht="21" customHeight="1" thickBot="1">
      <c r="A994" s="68"/>
      <c r="B994" s="68"/>
      <c r="C994" s="69"/>
      <c r="D994" s="70"/>
      <c r="E994" s="71"/>
      <c r="F994" s="72"/>
      <c r="G994" s="73"/>
      <c r="H994" s="73"/>
      <c r="I994" s="74"/>
      <c r="J994" s="75"/>
      <c r="K994" s="75"/>
      <c r="L994" s="75"/>
      <c r="M994" s="75"/>
      <c r="N994" s="75"/>
      <c r="O994" s="75"/>
      <c r="P994" s="76"/>
      <c r="Q994" s="77"/>
      <c r="R994" s="78"/>
      <c r="S994" s="76"/>
      <c r="T994" s="76"/>
      <c r="U994" s="76"/>
      <c r="V994" s="76"/>
      <c r="W994" s="76"/>
      <c r="X994" s="76"/>
      <c r="Y994" s="76"/>
      <c r="Z994" s="76"/>
      <c r="AA994" s="76"/>
      <c r="AB994" s="76"/>
      <c r="AC994" s="76"/>
      <c r="AD994" s="76"/>
      <c r="AE994" s="76"/>
      <c r="AF994" s="76"/>
      <c r="AG994" s="76"/>
      <c r="AH994" s="76"/>
      <c r="AI994" s="76"/>
      <c r="AJ994" s="76"/>
      <c r="AK994" s="76"/>
      <c r="AL994" s="76"/>
      <c r="AM994" s="76"/>
      <c r="AN994" s="76"/>
      <c r="AO994" s="76"/>
      <c r="AP994" s="76"/>
      <c r="AQ994" s="76"/>
      <c r="AR994" s="76"/>
      <c r="AS994" s="76"/>
      <c r="AT994" s="76"/>
      <c r="AU994" s="76"/>
      <c r="AV994" s="79"/>
      <c r="AW994" s="79" t="e">
        <f>IF(AND($AW$3=#REF!,#REF!=Y994),AV994,"")</f>
        <v>#REF!</v>
      </c>
    </row>
    <row r="995" spans="1:49" ht="21" customHeight="1" thickBot="1">
      <c r="A995" s="68"/>
      <c r="B995" s="68"/>
      <c r="C995" s="69"/>
      <c r="D995" s="70"/>
      <c r="E995" s="71"/>
      <c r="F995" s="72"/>
      <c r="G995" s="73"/>
      <c r="H995" s="73"/>
      <c r="I995" s="74"/>
      <c r="J995" s="75"/>
      <c r="K995" s="75"/>
      <c r="L995" s="75"/>
      <c r="M995" s="75"/>
      <c r="N995" s="75"/>
      <c r="O995" s="75"/>
      <c r="P995" s="76"/>
      <c r="Q995" s="77"/>
      <c r="R995" s="78"/>
      <c r="S995" s="76"/>
      <c r="T995" s="76"/>
      <c r="U995" s="76"/>
      <c r="V995" s="76"/>
      <c r="W995" s="76"/>
      <c r="X995" s="76"/>
      <c r="Y995" s="76"/>
      <c r="Z995" s="76"/>
      <c r="AA995" s="76"/>
      <c r="AB995" s="76"/>
      <c r="AC995" s="76"/>
      <c r="AD995" s="76"/>
      <c r="AE995" s="76"/>
      <c r="AF995" s="76"/>
      <c r="AG995" s="76"/>
      <c r="AH995" s="76"/>
      <c r="AI995" s="76"/>
      <c r="AJ995" s="76"/>
      <c r="AK995" s="76"/>
      <c r="AL995" s="76"/>
      <c r="AM995" s="76"/>
      <c r="AN995" s="76"/>
      <c r="AO995" s="76"/>
      <c r="AP995" s="76"/>
      <c r="AQ995" s="76"/>
      <c r="AR995" s="76"/>
      <c r="AS995" s="76"/>
      <c r="AT995" s="76"/>
      <c r="AU995" s="76"/>
      <c r="AV995" s="79"/>
      <c r="AW995" s="79" t="e">
        <f>IF(AND($AW$3=#REF!,#REF!=Y995),AV995,"")</f>
        <v>#REF!</v>
      </c>
    </row>
    <row r="996" spans="1:49" ht="21" customHeight="1" thickBot="1">
      <c r="A996" s="68"/>
      <c r="B996" s="68"/>
      <c r="C996" s="69"/>
      <c r="D996" s="70"/>
      <c r="E996" s="71"/>
      <c r="F996" s="72"/>
      <c r="G996" s="73"/>
      <c r="H996" s="73"/>
      <c r="I996" s="74"/>
      <c r="J996" s="75"/>
      <c r="K996" s="75"/>
      <c r="L996" s="75"/>
      <c r="M996" s="75"/>
      <c r="N996" s="75"/>
      <c r="O996" s="75"/>
      <c r="P996" s="76"/>
      <c r="Q996" s="77"/>
      <c r="R996" s="78"/>
      <c r="S996" s="76"/>
      <c r="T996" s="76"/>
      <c r="U996" s="76"/>
      <c r="V996" s="76"/>
      <c r="W996" s="76"/>
      <c r="X996" s="76"/>
      <c r="Y996" s="76"/>
      <c r="Z996" s="76"/>
      <c r="AA996" s="76"/>
      <c r="AB996" s="76"/>
      <c r="AC996" s="76"/>
      <c r="AD996" s="76"/>
      <c r="AE996" s="76"/>
      <c r="AF996" s="76"/>
      <c r="AG996" s="76"/>
      <c r="AH996" s="76"/>
      <c r="AI996" s="76"/>
      <c r="AJ996" s="76"/>
      <c r="AK996" s="76"/>
      <c r="AL996" s="76"/>
      <c r="AM996" s="76"/>
      <c r="AN996" s="76"/>
      <c r="AO996" s="76"/>
      <c r="AP996" s="76"/>
      <c r="AQ996" s="76"/>
      <c r="AR996" s="76"/>
      <c r="AS996" s="76"/>
      <c r="AT996" s="76"/>
      <c r="AU996" s="76"/>
      <c r="AV996" s="79"/>
      <c r="AW996" s="79" t="e">
        <f>IF(AND($AW$3=#REF!,#REF!=Y996),AV996,"")</f>
        <v>#REF!</v>
      </c>
    </row>
    <row r="997" spans="1:49" ht="21" customHeight="1" thickBot="1">
      <c r="A997" s="68"/>
      <c r="B997" s="68"/>
      <c r="C997" s="69"/>
      <c r="D997" s="70"/>
      <c r="E997" s="71"/>
      <c r="F997" s="72"/>
      <c r="G997" s="73"/>
      <c r="H997" s="73"/>
      <c r="I997" s="74"/>
      <c r="J997" s="75"/>
      <c r="K997" s="75"/>
      <c r="L997" s="75"/>
      <c r="M997" s="75"/>
      <c r="N997" s="75"/>
      <c r="O997" s="75"/>
      <c r="P997" s="76"/>
      <c r="Q997" s="77"/>
      <c r="R997" s="78"/>
      <c r="S997" s="76"/>
      <c r="T997" s="76"/>
      <c r="U997" s="76"/>
      <c r="V997" s="76"/>
      <c r="W997" s="76"/>
      <c r="X997" s="76"/>
      <c r="Y997" s="76"/>
      <c r="Z997" s="76"/>
      <c r="AA997" s="76"/>
      <c r="AB997" s="76"/>
      <c r="AC997" s="76"/>
      <c r="AD997" s="76"/>
      <c r="AE997" s="76"/>
      <c r="AF997" s="76"/>
      <c r="AG997" s="76"/>
      <c r="AH997" s="76"/>
      <c r="AI997" s="76"/>
      <c r="AJ997" s="76"/>
      <c r="AK997" s="76"/>
      <c r="AL997" s="76"/>
      <c r="AM997" s="76"/>
      <c r="AN997" s="76"/>
      <c r="AO997" s="76"/>
      <c r="AP997" s="76"/>
      <c r="AQ997" s="76"/>
      <c r="AR997" s="76"/>
      <c r="AS997" s="76"/>
      <c r="AT997" s="76"/>
      <c r="AU997" s="76"/>
      <c r="AV997" s="79"/>
      <c r="AW997" s="79" t="e">
        <f>IF(AND($AW$3=#REF!,#REF!=Y997),AV997,"")</f>
        <v>#REF!</v>
      </c>
    </row>
    <row r="998" spans="1:49" ht="21" customHeight="1" thickBot="1">
      <c r="A998" s="68"/>
      <c r="B998" s="68"/>
      <c r="C998" s="69"/>
      <c r="D998" s="70"/>
      <c r="E998" s="71"/>
      <c r="F998" s="72"/>
      <c r="G998" s="73"/>
      <c r="H998" s="73"/>
      <c r="I998" s="74"/>
      <c r="J998" s="75"/>
      <c r="K998" s="75"/>
      <c r="L998" s="75"/>
      <c r="M998" s="75"/>
      <c r="N998" s="75"/>
      <c r="O998" s="75"/>
      <c r="P998" s="76"/>
      <c r="Q998" s="77"/>
      <c r="R998" s="78"/>
      <c r="S998" s="76"/>
      <c r="T998" s="76"/>
      <c r="U998" s="76"/>
      <c r="V998" s="76"/>
      <c r="W998" s="76"/>
      <c r="X998" s="76"/>
      <c r="Y998" s="76"/>
      <c r="Z998" s="76"/>
      <c r="AA998" s="76"/>
      <c r="AB998" s="76"/>
      <c r="AC998" s="76"/>
      <c r="AD998" s="76"/>
      <c r="AE998" s="76"/>
      <c r="AF998" s="76"/>
      <c r="AG998" s="76"/>
      <c r="AH998" s="76"/>
      <c r="AI998" s="76"/>
      <c r="AJ998" s="76"/>
      <c r="AK998" s="76"/>
      <c r="AL998" s="76"/>
      <c r="AM998" s="76"/>
      <c r="AN998" s="76"/>
      <c r="AO998" s="76"/>
      <c r="AP998" s="76"/>
      <c r="AQ998" s="76"/>
      <c r="AR998" s="76"/>
      <c r="AS998" s="76"/>
      <c r="AT998" s="76"/>
      <c r="AU998" s="76"/>
      <c r="AV998" s="79"/>
      <c r="AW998" s="79" t="e">
        <f>IF(AND($AW$3=#REF!,#REF!=Y998),AV998,"")</f>
        <v>#REF!</v>
      </c>
    </row>
    <row r="999" spans="1:49" ht="21" customHeight="1" thickBot="1">
      <c r="A999" s="68"/>
      <c r="B999" s="68"/>
      <c r="C999" s="69"/>
      <c r="D999" s="70"/>
      <c r="E999" s="71"/>
      <c r="F999" s="72"/>
      <c r="G999" s="73"/>
      <c r="H999" s="73"/>
      <c r="I999" s="74"/>
      <c r="J999" s="75"/>
      <c r="K999" s="75"/>
      <c r="L999" s="75"/>
      <c r="M999" s="75"/>
      <c r="N999" s="75"/>
      <c r="O999" s="75"/>
      <c r="P999" s="76"/>
      <c r="Q999" s="77"/>
      <c r="R999" s="78"/>
      <c r="S999" s="76"/>
      <c r="T999" s="76"/>
      <c r="U999" s="76"/>
      <c r="V999" s="76"/>
      <c r="W999" s="76"/>
      <c r="X999" s="76"/>
      <c r="Y999" s="76"/>
      <c r="Z999" s="76"/>
      <c r="AA999" s="76"/>
      <c r="AB999" s="76"/>
      <c r="AC999" s="76"/>
      <c r="AD999" s="76"/>
      <c r="AE999" s="76"/>
      <c r="AF999" s="76"/>
      <c r="AG999" s="76"/>
      <c r="AH999" s="76"/>
      <c r="AI999" s="76"/>
      <c r="AJ999" s="76"/>
      <c r="AK999" s="76"/>
      <c r="AL999" s="76"/>
      <c r="AM999" s="76"/>
      <c r="AN999" s="76"/>
      <c r="AO999" s="76"/>
      <c r="AP999" s="76"/>
      <c r="AQ999" s="76"/>
      <c r="AR999" s="76"/>
      <c r="AS999" s="76"/>
      <c r="AT999" s="76"/>
      <c r="AU999" s="76"/>
      <c r="AV999" s="79"/>
      <c r="AW999" s="79" t="e">
        <f>IF(AND($AW$3=#REF!,#REF!=Y999),AV999,"")</f>
        <v>#REF!</v>
      </c>
    </row>
    <row r="1000" spans="1:49" ht="21" customHeight="1" thickBot="1">
      <c r="A1000" s="68"/>
      <c r="B1000" s="68"/>
      <c r="C1000" s="69"/>
      <c r="D1000" s="70"/>
      <c r="E1000" s="71"/>
      <c r="F1000" s="72"/>
      <c r="G1000" s="73"/>
      <c r="H1000" s="73"/>
      <c r="I1000" s="74"/>
      <c r="J1000" s="75"/>
      <c r="K1000" s="75"/>
      <c r="L1000" s="75"/>
      <c r="M1000" s="75"/>
      <c r="N1000" s="75"/>
      <c r="O1000" s="75"/>
      <c r="P1000" s="76"/>
      <c r="Q1000" s="77"/>
      <c r="R1000" s="78"/>
      <c r="S1000" s="76"/>
      <c r="T1000" s="76"/>
      <c r="U1000" s="76"/>
      <c r="V1000" s="76"/>
      <c r="W1000" s="76"/>
      <c r="X1000" s="76"/>
      <c r="Y1000" s="76"/>
      <c r="Z1000" s="76"/>
      <c r="AA1000" s="76"/>
      <c r="AB1000" s="76"/>
      <c r="AC1000" s="76"/>
      <c r="AD1000" s="76"/>
      <c r="AE1000" s="76"/>
      <c r="AF1000" s="76"/>
      <c r="AG1000" s="76"/>
      <c r="AH1000" s="76"/>
      <c r="AI1000" s="76"/>
      <c r="AJ1000" s="76"/>
      <c r="AK1000" s="76"/>
      <c r="AL1000" s="76"/>
      <c r="AM1000" s="76"/>
      <c r="AN1000" s="76"/>
      <c r="AO1000" s="76"/>
      <c r="AP1000" s="76"/>
      <c r="AQ1000" s="76"/>
      <c r="AR1000" s="76"/>
      <c r="AS1000" s="76"/>
      <c r="AT1000" s="76"/>
      <c r="AU1000" s="76"/>
      <c r="AV1000" s="79"/>
      <c r="AW1000" s="79" t="e">
        <f>IF(AND($AW$3=#REF!,#REF!=Y1000),AV1000,"")</f>
        <v>#REF!</v>
      </c>
    </row>
    <row r="1001" spans="1:49" ht="21" customHeight="1" thickBot="1">
      <c r="A1001" s="68"/>
      <c r="B1001" s="68"/>
      <c r="C1001" s="69"/>
      <c r="D1001" s="70"/>
      <c r="E1001" s="71"/>
      <c r="F1001" s="72"/>
      <c r="G1001" s="73"/>
      <c r="H1001" s="73"/>
      <c r="I1001" s="74"/>
      <c r="J1001" s="75"/>
      <c r="K1001" s="75"/>
      <c r="L1001" s="75"/>
      <c r="M1001" s="75"/>
      <c r="N1001" s="75"/>
      <c r="O1001" s="75"/>
      <c r="P1001" s="76"/>
      <c r="Q1001" s="77"/>
      <c r="R1001" s="78"/>
      <c r="S1001" s="76"/>
      <c r="T1001" s="76"/>
      <c r="U1001" s="76"/>
      <c r="V1001" s="76"/>
      <c r="W1001" s="76"/>
      <c r="X1001" s="76"/>
      <c r="Y1001" s="76"/>
      <c r="Z1001" s="76"/>
      <c r="AA1001" s="76"/>
      <c r="AB1001" s="76"/>
      <c r="AC1001" s="76"/>
      <c r="AD1001" s="76"/>
      <c r="AE1001" s="76"/>
      <c r="AF1001" s="76"/>
      <c r="AG1001" s="76"/>
      <c r="AH1001" s="76"/>
      <c r="AI1001" s="76"/>
      <c r="AJ1001" s="76"/>
      <c r="AK1001" s="76"/>
      <c r="AL1001" s="76"/>
      <c r="AM1001" s="76"/>
      <c r="AN1001" s="76"/>
      <c r="AO1001" s="76"/>
      <c r="AP1001" s="76"/>
      <c r="AQ1001" s="76"/>
      <c r="AR1001" s="76"/>
      <c r="AS1001" s="76"/>
      <c r="AT1001" s="76"/>
      <c r="AU1001" s="76"/>
      <c r="AV1001" s="79"/>
      <c r="AW1001" s="79" t="e">
        <f>IF(AND($AW$3=#REF!,#REF!=Y1001),AV1001,"")</f>
        <v>#REF!</v>
      </c>
    </row>
    <row r="1002" spans="1:49" ht="21" customHeight="1">
      <c r="D1002" s="1"/>
      <c r="E1002" s="80"/>
      <c r="F1002" s="1"/>
      <c r="G1002" s="1"/>
      <c r="H1002" s="1"/>
      <c r="I1002" s="1"/>
      <c r="J1002" s="81"/>
      <c r="K1002" s="81"/>
      <c r="L1002" s="81"/>
      <c r="M1002" s="81"/>
      <c r="N1002" s="81"/>
      <c r="O1002" s="81"/>
      <c r="P1002" s="1"/>
      <c r="Q1002" s="1"/>
      <c r="R1002" s="1"/>
      <c r="S1002" s="1"/>
      <c r="T1002" s="1"/>
      <c r="U1002" s="1"/>
      <c r="V1002" s="1"/>
      <c r="W1002" s="1"/>
    </row>
    <row r="1003" spans="1:49" ht="21" customHeight="1">
      <c r="D1003" s="1"/>
      <c r="E1003" s="80"/>
      <c r="F1003" s="1"/>
      <c r="G1003" s="1"/>
      <c r="H1003" s="1"/>
      <c r="I1003" s="1"/>
      <c r="J1003" s="81"/>
      <c r="K1003" s="81"/>
      <c r="L1003" s="81"/>
      <c r="M1003" s="81"/>
      <c r="N1003" s="81"/>
      <c r="O1003" s="81"/>
      <c r="P1003" s="1"/>
      <c r="Q1003" s="1"/>
      <c r="R1003" s="1"/>
      <c r="S1003" s="1"/>
      <c r="T1003" s="1"/>
      <c r="U1003" s="1"/>
      <c r="V1003" s="1"/>
      <c r="W1003" s="1"/>
    </row>
    <row r="1004" spans="1:49" ht="21" customHeight="1">
      <c r="D1004" s="1"/>
      <c r="E1004" s="80"/>
      <c r="F1004" s="1"/>
      <c r="G1004" s="1"/>
      <c r="H1004" s="1"/>
      <c r="I1004" s="1"/>
      <c r="J1004" s="81"/>
      <c r="K1004" s="81"/>
      <c r="L1004" s="81"/>
      <c r="M1004" s="81"/>
      <c r="N1004" s="81"/>
      <c r="O1004" s="81"/>
      <c r="P1004" s="1"/>
      <c r="Q1004" s="1"/>
      <c r="R1004" s="1"/>
      <c r="S1004" s="1"/>
      <c r="T1004" s="1"/>
      <c r="U1004" s="1"/>
      <c r="V1004" s="1"/>
      <c r="W1004" s="1"/>
    </row>
    <row r="1005" spans="1:49" ht="21" customHeight="1">
      <c r="D1005" s="1"/>
      <c r="E1005" s="80"/>
      <c r="F1005" s="1"/>
      <c r="G1005" s="1"/>
      <c r="H1005" s="1"/>
      <c r="I1005" s="1"/>
      <c r="J1005" s="81"/>
      <c r="K1005" s="81"/>
      <c r="L1005" s="81"/>
      <c r="M1005" s="81"/>
      <c r="N1005" s="81"/>
      <c r="O1005" s="81"/>
      <c r="P1005" s="1"/>
      <c r="Q1005" s="1"/>
      <c r="R1005" s="1"/>
      <c r="S1005" s="1"/>
      <c r="T1005" s="1"/>
      <c r="U1005" s="1"/>
      <c r="V1005" s="1"/>
      <c r="W1005" s="1"/>
    </row>
    <row r="1006" spans="1:49" ht="21" customHeight="1">
      <c r="D1006" s="1"/>
      <c r="E1006" s="80"/>
      <c r="F1006" s="1"/>
      <c r="G1006" s="1"/>
      <c r="H1006" s="1"/>
      <c r="I1006" s="1"/>
      <c r="J1006" s="81"/>
      <c r="K1006" s="81"/>
      <c r="L1006" s="81"/>
      <c r="M1006" s="81"/>
      <c r="N1006" s="81"/>
      <c r="O1006" s="81"/>
      <c r="P1006" s="1"/>
      <c r="Q1006" s="1"/>
      <c r="R1006" s="1"/>
      <c r="S1006" s="1"/>
      <c r="T1006" s="1"/>
      <c r="U1006" s="1"/>
      <c r="V1006" s="1"/>
      <c r="W1006" s="1"/>
    </row>
    <row r="1007" spans="1:49" ht="21" customHeight="1">
      <c r="D1007" s="1"/>
      <c r="E1007" s="80"/>
      <c r="F1007" s="1"/>
      <c r="G1007" s="1"/>
      <c r="H1007" s="1"/>
      <c r="I1007" s="1"/>
      <c r="J1007" s="81"/>
      <c r="K1007" s="81"/>
      <c r="L1007" s="81"/>
      <c r="M1007" s="81"/>
      <c r="N1007" s="81"/>
      <c r="O1007" s="81"/>
      <c r="P1007" s="1"/>
      <c r="Q1007" s="1"/>
      <c r="R1007" s="1"/>
      <c r="S1007" s="1"/>
      <c r="T1007" s="1"/>
      <c r="U1007" s="1"/>
      <c r="V1007" s="1"/>
      <c r="W1007" s="1"/>
    </row>
    <row r="1008" spans="1:49" ht="21" customHeight="1">
      <c r="D1008" s="1"/>
      <c r="E1008" s="80"/>
      <c r="F1008" s="1"/>
      <c r="G1008" s="1"/>
      <c r="H1008" s="1"/>
      <c r="I1008" s="1"/>
      <c r="J1008" s="81"/>
      <c r="K1008" s="81"/>
      <c r="L1008" s="81"/>
      <c r="M1008" s="81"/>
      <c r="N1008" s="81"/>
      <c r="O1008" s="81"/>
      <c r="P1008" s="1"/>
      <c r="Q1008" s="1"/>
      <c r="R1008" s="1"/>
      <c r="S1008" s="1"/>
      <c r="T1008" s="1"/>
      <c r="U1008" s="1"/>
      <c r="V1008" s="1"/>
      <c r="W1008" s="1"/>
    </row>
    <row r="1009" spans="4:23" ht="21" customHeight="1">
      <c r="D1009" s="1"/>
      <c r="E1009" s="80"/>
      <c r="F1009" s="1"/>
      <c r="G1009" s="1"/>
      <c r="H1009" s="1"/>
      <c r="I1009" s="1"/>
      <c r="J1009" s="81"/>
      <c r="K1009" s="81"/>
      <c r="L1009" s="81"/>
      <c r="M1009" s="81"/>
      <c r="N1009" s="81"/>
      <c r="O1009" s="81"/>
      <c r="P1009" s="1"/>
      <c r="Q1009" s="1"/>
      <c r="R1009" s="1"/>
      <c r="S1009" s="1"/>
      <c r="T1009" s="1"/>
      <c r="U1009" s="1"/>
      <c r="V1009" s="1"/>
      <c r="W1009" s="1"/>
    </row>
    <row r="1010" spans="4:23" ht="21" customHeight="1">
      <c r="D1010" s="1"/>
      <c r="E1010" s="80"/>
      <c r="F1010" s="1"/>
      <c r="G1010" s="1"/>
      <c r="H1010" s="1"/>
      <c r="I1010" s="1"/>
      <c r="J1010" s="81"/>
      <c r="K1010" s="81"/>
      <c r="L1010" s="81"/>
      <c r="M1010" s="81"/>
      <c r="N1010" s="81"/>
      <c r="O1010" s="81"/>
      <c r="P1010" s="1"/>
      <c r="Q1010" s="1"/>
      <c r="R1010" s="1"/>
      <c r="S1010" s="1"/>
      <c r="T1010" s="1"/>
      <c r="U1010" s="1"/>
      <c r="V1010" s="1"/>
      <c r="W1010" s="1"/>
    </row>
    <row r="1011" spans="4:23" ht="21" customHeight="1">
      <c r="D1011" s="1"/>
      <c r="E1011" s="80"/>
      <c r="F1011" s="1"/>
      <c r="G1011" s="1"/>
      <c r="H1011" s="1"/>
      <c r="I1011" s="1"/>
      <c r="J1011" s="81"/>
      <c r="K1011" s="81"/>
      <c r="L1011" s="81"/>
      <c r="M1011" s="81"/>
      <c r="N1011" s="81"/>
      <c r="O1011" s="81"/>
      <c r="P1011" s="1"/>
      <c r="Q1011" s="1"/>
      <c r="R1011" s="1"/>
      <c r="S1011" s="1"/>
      <c r="T1011" s="1"/>
      <c r="U1011" s="1"/>
      <c r="V1011" s="1"/>
      <c r="W1011" s="1"/>
    </row>
    <row r="1012" spans="4:23" ht="21" customHeight="1">
      <c r="D1012" s="1"/>
      <c r="E1012" s="80"/>
      <c r="F1012" s="1"/>
      <c r="G1012" s="1"/>
      <c r="H1012" s="1"/>
      <c r="I1012" s="1"/>
      <c r="J1012" s="81"/>
      <c r="K1012" s="81"/>
      <c r="L1012" s="81"/>
      <c r="M1012" s="81"/>
      <c r="N1012" s="81"/>
      <c r="O1012" s="81"/>
      <c r="P1012" s="1"/>
      <c r="Q1012" s="1"/>
      <c r="R1012" s="1"/>
      <c r="S1012" s="1"/>
      <c r="T1012" s="1"/>
      <c r="U1012" s="1"/>
      <c r="V1012" s="1"/>
      <c r="W1012" s="1"/>
    </row>
    <row r="1013" spans="4:23" ht="21" customHeight="1">
      <c r="D1013" s="1"/>
      <c r="E1013" s="80"/>
      <c r="F1013" s="1"/>
      <c r="G1013" s="1"/>
      <c r="H1013" s="1"/>
      <c r="I1013" s="1"/>
      <c r="J1013" s="81"/>
      <c r="K1013" s="81"/>
      <c r="L1013" s="81"/>
      <c r="M1013" s="81"/>
      <c r="N1013" s="81"/>
      <c r="O1013" s="81"/>
      <c r="P1013" s="1"/>
      <c r="Q1013" s="1"/>
      <c r="R1013" s="1"/>
      <c r="S1013" s="1"/>
      <c r="T1013" s="1"/>
      <c r="U1013" s="1"/>
      <c r="V1013" s="1"/>
      <c r="W1013" s="1"/>
    </row>
    <row r="1014" spans="4:23" ht="21" customHeight="1">
      <c r="D1014" s="1"/>
      <c r="E1014" s="80"/>
      <c r="F1014" s="1"/>
      <c r="G1014" s="1"/>
      <c r="H1014" s="1"/>
      <c r="I1014" s="1"/>
      <c r="J1014" s="81"/>
      <c r="K1014" s="81"/>
      <c r="L1014" s="81"/>
      <c r="M1014" s="81"/>
      <c r="N1014" s="81"/>
      <c r="O1014" s="81"/>
      <c r="P1014" s="1"/>
      <c r="Q1014" s="1"/>
      <c r="R1014" s="1"/>
      <c r="S1014" s="1"/>
      <c r="T1014" s="1"/>
      <c r="U1014" s="1"/>
      <c r="V1014" s="1"/>
      <c r="W1014" s="1"/>
    </row>
    <row r="1015" spans="4:23" ht="21" customHeight="1">
      <c r="D1015" s="1"/>
      <c r="E1015" s="80"/>
      <c r="F1015" s="1"/>
      <c r="G1015" s="1"/>
      <c r="H1015" s="1"/>
      <c r="I1015" s="1"/>
      <c r="J1015" s="81"/>
      <c r="K1015" s="81"/>
      <c r="L1015" s="81"/>
      <c r="M1015" s="81"/>
      <c r="N1015" s="81"/>
      <c r="O1015" s="81"/>
      <c r="P1015" s="1"/>
      <c r="Q1015" s="1"/>
      <c r="R1015" s="1"/>
      <c r="S1015" s="1"/>
      <c r="T1015" s="1"/>
      <c r="U1015" s="1"/>
      <c r="V1015" s="1"/>
      <c r="W1015" s="1"/>
    </row>
    <row r="1016" spans="4:23" ht="21" customHeight="1">
      <c r="D1016" s="1"/>
      <c r="E1016" s="80"/>
      <c r="F1016" s="1"/>
      <c r="G1016" s="1"/>
      <c r="H1016" s="1"/>
      <c r="I1016" s="1"/>
      <c r="J1016" s="81"/>
      <c r="K1016" s="81"/>
      <c r="L1016" s="81"/>
      <c r="M1016" s="81"/>
      <c r="N1016" s="81"/>
      <c r="O1016" s="81"/>
      <c r="P1016" s="1"/>
      <c r="Q1016" s="1"/>
      <c r="R1016" s="1"/>
      <c r="S1016" s="1"/>
      <c r="T1016" s="1"/>
      <c r="U1016" s="1"/>
      <c r="V1016" s="1"/>
      <c r="W1016" s="1"/>
    </row>
    <row r="1017" spans="4:23" ht="21" customHeight="1">
      <c r="D1017" s="1"/>
      <c r="E1017" s="80"/>
      <c r="F1017" s="1"/>
      <c r="G1017" s="1"/>
      <c r="H1017" s="1"/>
      <c r="I1017" s="1"/>
      <c r="J1017" s="81"/>
      <c r="K1017" s="81"/>
      <c r="L1017" s="81"/>
      <c r="M1017" s="81"/>
      <c r="N1017" s="81"/>
      <c r="O1017" s="81"/>
      <c r="P1017" s="1"/>
      <c r="Q1017" s="1"/>
      <c r="R1017" s="1"/>
      <c r="S1017" s="1"/>
      <c r="T1017" s="1"/>
      <c r="U1017" s="1"/>
      <c r="V1017" s="1"/>
      <c r="W1017" s="1"/>
    </row>
    <row r="1018" spans="4:23" ht="21" customHeight="1">
      <c r="D1018" s="1"/>
      <c r="E1018" s="80"/>
      <c r="F1018" s="1"/>
      <c r="G1018" s="1"/>
      <c r="H1018" s="1"/>
      <c r="I1018" s="1"/>
      <c r="J1018" s="81"/>
      <c r="K1018" s="81"/>
      <c r="L1018" s="81"/>
      <c r="M1018" s="81"/>
      <c r="N1018" s="81"/>
      <c r="O1018" s="81"/>
      <c r="P1018" s="1"/>
      <c r="Q1018" s="1"/>
      <c r="R1018" s="1"/>
      <c r="S1018" s="1"/>
      <c r="T1018" s="1"/>
      <c r="U1018" s="1"/>
      <c r="V1018" s="1"/>
      <c r="W1018" s="1"/>
    </row>
    <row r="1019" spans="4:23" ht="21" customHeight="1">
      <c r="D1019" s="1"/>
      <c r="E1019" s="80"/>
      <c r="F1019" s="1"/>
      <c r="G1019" s="1"/>
      <c r="H1019" s="1"/>
      <c r="I1019" s="1"/>
      <c r="J1019" s="81"/>
      <c r="K1019" s="81"/>
      <c r="L1019" s="81"/>
      <c r="M1019" s="81"/>
      <c r="N1019" s="81"/>
      <c r="O1019" s="81"/>
      <c r="P1019" s="1"/>
      <c r="Q1019" s="1"/>
      <c r="R1019" s="1"/>
      <c r="S1019" s="1"/>
      <c r="T1019" s="1"/>
      <c r="U1019" s="1"/>
      <c r="V1019" s="1"/>
      <c r="W1019" s="1"/>
    </row>
    <row r="1020" spans="4:23" ht="21" customHeight="1">
      <c r="D1020" s="1"/>
      <c r="E1020" s="80"/>
      <c r="F1020" s="1"/>
      <c r="G1020" s="1"/>
      <c r="H1020" s="1"/>
      <c r="I1020" s="1"/>
      <c r="J1020" s="81"/>
      <c r="K1020" s="81"/>
      <c r="L1020" s="81"/>
      <c r="M1020" s="81"/>
      <c r="N1020" s="81"/>
      <c r="O1020" s="81"/>
      <c r="P1020" s="1"/>
      <c r="Q1020" s="1"/>
      <c r="R1020" s="1"/>
      <c r="S1020" s="1"/>
      <c r="T1020" s="1"/>
      <c r="U1020" s="1"/>
      <c r="V1020" s="1"/>
      <c r="W1020" s="1"/>
    </row>
    <row r="1021" spans="4:23" ht="21" customHeight="1">
      <c r="D1021" s="1"/>
      <c r="E1021" s="80"/>
      <c r="F1021" s="1"/>
      <c r="G1021" s="1"/>
      <c r="H1021" s="1"/>
      <c r="I1021" s="1"/>
      <c r="J1021" s="81"/>
      <c r="K1021" s="81"/>
      <c r="L1021" s="81"/>
      <c r="M1021" s="81"/>
      <c r="N1021" s="81"/>
      <c r="O1021" s="81"/>
      <c r="P1021" s="1"/>
      <c r="Q1021" s="1"/>
      <c r="R1021" s="1"/>
      <c r="S1021" s="1"/>
      <c r="T1021" s="1"/>
      <c r="U1021" s="1"/>
      <c r="V1021" s="1"/>
      <c r="W1021" s="1"/>
    </row>
    <row r="1022" spans="4:23" ht="21" customHeight="1">
      <c r="D1022" s="1"/>
      <c r="E1022" s="80"/>
      <c r="F1022" s="1"/>
      <c r="G1022" s="1"/>
      <c r="H1022" s="1"/>
      <c r="I1022" s="1"/>
      <c r="J1022" s="81"/>
      <c r="K1022" s="81"/>
      <c r="L1022" s="81"/>
      <c r="M1022" s="81"/>
      <c r="N1022" s="81"/>
      <c r="O1022" s="81"/>
      <c r="P1022" s="1"/>
      <c r="Q1022" s="1"/>
      <c r="R1022" s="1"/>
      <c r="S1022" s="1"/>
      <c r="T1022" s="1"/>
      <c r="U1022" s="1"/>
      <c r="V1022" s="1"/>
      <c r="W1022" s="1"/>
    </row>
    <row r="1023" spans="4:23" ht="21" customHeight="1">
      <c r="D1023" s="1"/>
      <c r="E1023" s="80"/>
      <c r="F1023" s="1"/>
      <c r="G1023" s="1"/>
      <c r="H1023" s="1"/>
      <c r="I1023" s="1"/>
      <c r="J1023" s="81"/>
      <c r="K1023" s="81"/>
      <c r="L1023" s="81"/>
      <c r="M1023" s="81"/>
      <c r="N1023" s="81"/>
      <c r="O1023" s="81"/>
      <c r="P1023" s="1"/>
      <c r="Q1023" s="1"/>
      <c r="R1023" s="1"/>
      <c r="S1023" s="1"/>
      <c r="T1023" s="1"/>
      <c r="U1023" s="1"/>
      <c r="V1023" s="1"/>
      <c r="W1023" s="1"/>
    </row>
    <row r="1024" spans="4:23" ht="21" customHeight="1">
      <c r="D1024" s="1"/>
      <c r="E1024" s="80"/>
      <c r="F1024" s="1"/>
      <c r="G1024" s="1"/>
      <c r="H1024" s="1"/>
      <c r="I1024" s="1"/>
      <c r="J1024" s="81"/>
      <c r="K1024" s="81"/>
      <c r="L1024" s="81"/>
      <c r="M1024" s="81"/>
      <c r="N1024" s="81"/>
      <c r="O1024" s="81"/>
      <c r="P1024" s="1"/>
      <c r="Q1024" s="1"/>
      <c r="R1024" s="1"/>
      <c r="S1024" s="1"/>
      <c r="T1024" s="1"/>
      <c r="U1024" s="1"/>
      <c r="V1024" s="1"/>
      <c r="W1024" s="1"/>
    </row>
    <row r="1025" spans="4:23" ht="21" customHeight="1">
      <c r="D1025" s="1"/>
      <c r="E1025" s="80"/>
      <c r="F1025" s="1"/>
      <c r="G1025" s="1"/>
      <c r="H1025" s="1"/>
      <c r="I1025" s="1"/>
      <c r="J1025" s="81"/>
      <c r="K1025" s="81"/>
      <c r="L1025" s="81"/>
      <c r="M1025" s="81"/>
      <c r="N1025" s="81"/>
      <c r="O1025" s="81"/>
      <c r="P1025" s="1"/>
      <c r="Q1025" s="1"/>
      <c r="R1025" s="1"/>
      <c r="S1025" s="1"/>
      <c r="T1025" s="1"/>
      <c r="U1025" s="1"/>
      <c r="V1025" s="1"/>
      <c r="W1025" s="1"/>
    </row>
    <row r="1026" spans="4:23" ht="21" customHeight="1">
      <c r="D1026" s="1"/>
      <c r="E1026" s="80"/>
      <c r="F1026" s="1"/>
      <c r="G1026" s="1"/>
      <c r="H1026" s="1"/>
      <c r="I1026" s="1"/>
      <c r="J1026" s="81"/>
      <c r="K1026" s="81"/>
      <c r="L1026" s="81"/>
      <c r="M1026" s="81"/>
      <c r="N1026" s="81"/>
      <c r="O1026" s="81"/>
      <c r="P1026" s="1"/>
      <c r="Q1026" s="1"/>
      <c r="R1026" s="1"/>
      <c r="S1026" s="1"/>
      <c r="T1026" s="1"/>
      <c r="U1026" s="1"/>
      <c r="V1026" s="1"/>
      <c r="W1026" s="1"/>
    </row>
    <row r="1027" spans="4:23" ht="21" customHeight="1">
      <c r="D1027" s="1"/>
      <c r="E1027" s="80"/>
      <c r="F1027" s="1"/>
      <c r="G1027" s="1"/>
      <c r="H1027" s="1"/>
      <c r="I1027" s="1"/>
      <c r="J1027" s="81"/>
      <c r="K1027" s="81"/>
      <c r="L1027" s="81"/>
      <c r="M1027" s="81"/>
      <c r="N1027" s="81"/>
      <c r="O1027" s="81"/>
      <c r="P1027" s="1"/>
      <c r="Q1027" s="1"/>
      <c r="R1027" s="1"/>
      <c r="S1027" s="1"/>
      <c r="T1027" s="1"/>
      <c r="U1027" s="1"/>
      <c r="V1027" s="1"/>
      <c r="W1027" s="1"/>
    </row>
    <row r="1028" spans="4:23" ht="21" customHeight="1">
      <c r="D1028" s="1"/>
      <c r="E1028" s="80"/>
      <c r="F1028" s="1"/>
      <c r="G1028" s="1"/>
      <c r="H1028" s="1"/>
      <c r="I1028" s="1"/>
      <c r="J1028" s="81"/>
      <c r="K1028" s="81"/>
      <c r="L1028" s="81"/>
      <c r="M1028" s="81"/>
      <c r="N1028" s="81"/>
      <c r="O1028" s="81"/>
      <c r="P1028" s="1"/>
      <c r="Q1028" s="1"/>
      <c r="R1028" s="1"/>
      <c r="S1028" s="1"/>
      <c r="T1028" s="1"/>
      <c r="U1028" s="1"/>
      <c r="V1028" s="1"/>
      <c r="W1028" s="1"/>
    </row>
    <row r="1029" spans="4:23" ht="21" customHeight="1">
      <c r="D1029" s="1"/>
      <c r="E1029" s="80"/>
      <c r="F1029" s="1"/>
      <c r="G1029" s="1"/>
      <c r="H1029" s="1"/>
      <c r="I1029" s="1"/>
      <c r="J1029" s="81"/>
      <c r="K1029" s="81"/>
      <c r="L1029" s="81"/>
      <c r="M1029" s="81"/>
      <c r="N1029" s="81"/>
      <c r="O1029" s="81"/>
      <c r="P1029" s="1"/>
      <c r="Q1029" s="1"/>
      <c r="R1029" s="1"/>
      <c r="S1029" s="1"/>
      <c r="T1029" s="1"/>
      <c r="U1029" s="1"/>
      <c r="V1029" s="1"/>
      <c r="W1029" s="1"/>
    </row>
    <row r="1030" spans="4:23" ht="21" customHeight="1">
      <c r="D1030" s="1"/>
      <c r="E1030" s="80"/>
      <c r="F1030" s="1"/>
      <c r="G1030" s="1"/>
      <c r="H1030" s="1"/>
      <c r="I1030" s="1"/>
      <c r="J1030" s="81"/>
      <c r="K1030" s="81"/>
      <c r="L1030" s="81"/>
      <c r="M1030" s="81"/>
      <c r="N1030" s="81"/>
      <c r="O1030" s="81"/>
      <c r="P1030" s="1"/>
      <c r="Q1030" s="1"/>
      <c r="R1030" s="1"/>
      <c r="S1030" s="1"/>
      <c r="T1030" s="1"/>
      <c r="U1030" s="1"/>
      <c r="V1030" s="1"/>
      <c r="W1030" s="1"/>
    </row>
    <row r="1031" spans="4:23" ht="21" customHeight="1">
      <c r="D1031" s="1"/>
      <c r="E1031" s="80"/>
      <c r="F1031" s="1"/>
      <c r="G1031" s="1"/>
      <c r="H1031" s="1"/>
      <c r="I1031" s="1"/>
      <c r="J1031" s="81"/>
      <c r="K1031" s="81"/>
      <c r="L1031" s="81"/>
      <c r="M1031" s="81"/>
      <c r="N1031" s="81"/>
      <c r="O1031" s="81"/>
      <c r="P1031" s="1"/>
      <c r="Q1031" s="1"/>
      <c r="R1031" s="1"/>
      <c r="S1031" s="1"/>
      <c r="T1031" s="1"/>
      <c r="U1031" s="1"/>
      <c r="V1031" s="1"/>
      <c r="W1031" s="1"/>
    </row>
    <row r="1032" spans="4:23" ht="21" customHeight="1">
      <c r="D1032" s="1"/>
      <c r="E1032" s="80"/>
      <c r="F1032" s="1"/>
      <c r="G1032" s="1"/>
      <c r="H1032" s="1"/>
      <c r="I1032" s="1"/>
      <c r="J1032" s="81"/>
      <c r="K1032" s="81"/>
      <c r="L1032" s="81"/>
      <c r="M1032" s="81"/>
      <c r="N1032" s="81"/>
      <c r="O1032" s="81"/>
      <c r="P1032" s="1"/>
      <c r="Q1032" s="1"/>
      <c r="R1032" s="1"/>
      <c r="S1032" s="1"/>
      <c r="T1032" s="1"/>
      <c r="U1032" s="1"/>
      <c r="V1032" s="1"/>
      <c r="W1032" s="1"/>
    </row>
    <row r="1033" spans="4:23" ht="21" customHeight="1">
      <c r="D1033" s="1"/>
      <c r="E1033" s="80"/>
      <c r="F1033" s="1"/>
      <c r="G1033" s="1"/>
      <c r="H1033" s="1"/>
      <c r="I1033" s="1"/>
      <c r="J1033" s="81"/>
      <c r="K1033" s="81"/>
      <c r="L1033" s="81"/>
      <c r="M1033" s="81"/>
      <c r="N1033" s="81"/>
      <c r="O1033" s="81"/>
      <c r="P1033" s="1"/>
      <c r="Q1033" s="1"/>
      <c r="R1033" s="1"/>
      <c r="S1033" s="1"/>
      <c r="T1033" s="1"/>
      <c r="U1033" s="1"/>
      <c r="V1033" s="1"/>
      <c r="W1033" s="1"/>
    </row>
    <row r="1034" spans="4:23" ht="21" customHeight="1">
      <c r="D1034" s="1"/>
      <c r="E1034" s="80"/>
      <c r="F1034" s="1"/>
      <c r="G1034" s="1"/>
      <c r="H1034" s="1"/>
      <c r="I1034" s="1"/>
      <c r="J1034" s="81"/>
      <c r="K1034" s="81"/>
      <c r="L1034" s="81"/>
      <c r="M1034" s="81"/>
      <c r="N1034" s="81"/>
      <c r="O1034" s="81"/>
      <c r="P1034" s="1"/>
      <c r="Q1034" s="1"/>
      <c r="R1034" s="1"/>
      <c r="S1034" s="1"/>
      <c r="T1034" s="1"/>
      <c r="U1034" s="1"/>
      <c r="V1034" s="1"/>
      <c r="W1034" s="1"/>
    </row>
    <row r="1035" spans="4:23" ht="21" customHeight="1">
      <c r="D1035" s="1"/>
      <c r="E1035" s="80"/>
      <c r="F1035" s="1"/>
      <c r="G1035" s="1"/>
      <c r="H1035" s="1"/>
      <c r="I1035" s="1"/>
      <c r="J1035" s="81"/>
      <c r="K1035" s="81"/>
      <c r="L1035" s="81"/>
      <c r="M1035" s="81"/>
      <c r="N1035" s="81"/>
      <c r="O1035" s="81"/>
      <c r="P1035" s="1"/>
      <c r="Q1035" s="1"/>
      <c r="R1035" s="1"/>
      <c r="S1035" s="1"/>
      <c r="T1035" s="1"/>
      <c r="U1035" s="1"/>
      <c r="V1035" s="1"/>
      <c r="W1035" s="1"/>
    </row>
    <row r="1036" spans="4:23" ht="21" customHeight="1">
      <c r="D1036" s="1"/>
      <c r="E1036" s="80"/>
      <c r="F1036" s="1"/>
      <c r="G1036" s="1"/>
      <c r="H1036" s="1"/>
      <c r="I1036" s="1"/>
      <c r="J1036" s="81"/>
      <c r="K1036" s="81"/>
      <c r="L1036" s="81"/>
      <c r="M1036" s="81"/>
      <c r="N1036" s="81"/>
      <c r="O1036" s="81"/>
      <c r="P1036" s="1"/>
      <c r="Q1036" s="1"/>
      <c r="R1036" s="1"/>
      <c r="S1036" s="1"/>
      <c r="T1036" s="1"/>
      <c r="U1036" s="1"/>
      <c r="V1036" s="1"/>
      <c r="W1036" s="1"/>
    </row>
    <row r="1037" spans="4:23" ht="21" customHeight="1">
      <c r="D1037" s="1"/>
      <c r="E1037" s="80"/>
      <c r="F1037" s="1"/>
      <c r="G1037" s="1"/>
      <c r="H1037" s="1"/>
      <c r="I1037" s="1"/>
      <c r="J1037" s="81"/>
      <c r="K1037" s="81"/>
      <c r="L1037" s="81"/>
      <c r="M1037" s="81"/>
      <c r="N1037" s="81"/>
      <c r="O1037" s="81"/>
      <c r="P1037" s="1"/>
      <c r="Q1037" s="1"/>
      <c r="R1037" s="1"/>
      <c r="S1037" s="1"/>
      <c r="T1037" s="1"/>
      <c r="U1037" s="1"/>
      <c r="V1037" s="1"/>
      <c r="W1037" s="1"/>
    </row>
    <row r="1038" spans="4:23" ht="21" customHeight="1">
      <c r="D1038" s="1"/>
      <c r="E1038" s="80"/>
      <c r="F1038" s="1"/>
      <c r="G1038" s="1"/>
      <c r="H1038" s="1"/>
      <c r="I1038" s="1"/>
      <c r="J1038" s="81"/>
      <c r="K1038" s="81"/>
      <c r="L1038" s="81"/>
      <c r="M1038" s="81"/>
      <c r="N1038" s="81"/>
      <c r="O1038" s="81"/>
      <c r="P1038" s="1"/>
      <c r="Q1038" s="1"/>
      <c r="R1038" s="1"/>
      <c r="S1038" s="1"/>
      <c r="T1038" s="1"/>
      <c r="U1038" s="1"/>
      <c r="V1038" s="1"/>
      <c r="W1038" s="1"/>
    </row>
    <row r="1039" spans="4:23" ht="21" customHeight="1">
      <c r="D1039" s="1"/>
      <c r="E1039" s="80"/>
      <c r="F1039" s="1"/>
      <c r="G1039" s="1"/>
      <c r="H1039" s="1"/>
      <c r="I1039" s="1"/>
      <c r="J1039" s="81"/>
      <c r="K1039" s="81"/>
      <c r="L1039" s="81"/>
      <c r="M1039" s="81"/>
      <c r="N1039" s="81"/>
      <c r="O1039" s="81"/>
      <c r="P1039" s="1"/>
      <c r="Q1039" s="1"/>
      <c r="R1039" s="1"/>
      <c r="S1039" s="1"/>
      <c r="T1039" s="1"/>
      <c r="U1039" s="1"/>
      <c r="V1039" s="1"/>
      <c r="W1039" s="1"/>
    </row>
    <row r="1040" spans="4:23" ht="21" customHeight="1">
      <c r="D1040" s="1"/>
      <c r="E1040" s="80"/>
      <c r="F1040" s="1"/>
      <c r="G1040" s="1"/>
      <c r="H1040" s="1"/>
      <c r="I1040" s="1"/>
      <c r="J1040" s="81"/>
      <c r="K1040" s="81"/>
      <c r="L1040" s="81"/>
      <c r="M1040" s="81"/>
      <c r="N1040" s="81"/>
      <c r="O1040" s="81"/>
      <c r="P1040" s="1"/>
      <c r="Q1040" s="1"/>
      <c r="R1040" s="1"/>
      <c r="S1040" s="1"/>
      <c r="T1040" s="1"/>
      <c r="U1040" s="1"/>
      <c r="V1040" s="1"/>
      <c r="W1040" s="1"/>
    </row>
    <row r="1041" spans="4:23" ht="21" customHeight="1">
      <c r="D1041" s="1"/>
      <c r="E1041" s="80"/>
      <c r="F1041" s="1"/>
      <c r="G1041" s="1"/>
      <c r="H1041" s="1"/>
      <c r="I1041" s="1"/>
      <c r="J1041" s="81"/>
      <c r="K1041" s="81"/>
      <c r="L1041" s="81"/>
      <c r="M1041" s="81"/>
      <c r="N1041" s="81"/>
      <c r="O1041" s="81"/>
      <c r="P1041" s="1"/>
      <c r="Q1041" s="1"/>
      <c r="R1041" s="1"/>
      <c r="S1041" s="1"/>
      <c r="T1041" s="1"/>
      <c r="U1041" s="1"/>
      <c r="V1041" s="1"/>
      <c r="W1041" s="1"/>
    </row>
    <row r="1042" spans="4:23" ht="21" customHeight="1">
      <c r="D1042" s="1"/>
      <c r="E1042" s="80"/>
      <c r="F1042" s="1"/>
      <c r="G1042" s="1"/>
      <c r="H1042" s="1"/>
      <c r="I1042" s="1"/>
      <c r="J1042" s="81"/>
      <c r="K1042" s="81"/>
      <c r="L1042" s="81"/>
      <c r="M1042" s="81"/>
      <c r="N1042" s="81"/>
      <c r="O1042" s="81"/>
      <c r="P1042" s="1"/>
      <c r="Q1042" s="1"/>
      <c r="R1042" s="1"/>
      <c r="S1042" s="1"/>
      <c r="T1042" s="1"/>
      <c r="U1042" s="1"/>
      <c r="V1042" s="1"/>
      <c r="W1042" s="1"/>
    </row>
    <row r="1043" spans="4:23" ht="21" customHeight="1">
      <c r="D1043" s="1"/>
      <c r="E1043" s="80"/>
      <c r="F1043" s="1"/>
      <c r="G1043" s="1"/>
      <c r="H1043" s="1"/>
      <c r="I1043" s="1"/>
      <c r="J1043" s="81"/>
      <c r="K1043" s="81"/>
      <c r="L1043" s="81"/>
      <c r="M1043" s="81"/>
      <c r="N1043" s="81"/>
      <c r="O1043" s="81"/>
      <c r="P1043" s="1"/>
      <c r="Q1043" s="1"/>
      <c r="R1043" s="1"/>
      <c r="S1043" s="1"/>
      <c r="T1043" s="1"/>
      <c r="U1043" s="1"/>
      <c r="V1043" s="1"/>
      <c r="W1043" s="1"/>
    </row>
    <row r="1044" spans="4:23" ht="21" customHeight="1">
      <c r="D1044" s="1"/>
      <c r="E1044" s="80"/>
      <c r="F1044" s="1"/>
      <c r="G1044" s="1"/>
      <c r="H1044" s="1"/>
      <c r="I1044" s="1"/>
      <c r="J1044" s="81"/>
      <c r="K1044" s="81"/>
      <c r="L1044" s="81"/>
      <c r="M1044" s="81"/>
      <c r="N1044" s="81"/>
      <c r="O1044" s="81"/>
      <c r="P1044" s="1"/>
      <c r="Q1044" s="1"/>
      <c r="R1044" s="1"/>
      <c r="S1044" s="1"/>
      <c r="T1044" s="1"/>
      <c r="U1044" s="1"/>
      <c r="V1044" s="1"/>
      <c r="W1044" s="1"/>
    </row>
    <row r="1045" spans="4:23" ht="21" customHeight="1">
      <c r="D1045" s="1"/>
      <c r="E1045" s="80"/>
      <c r="F1045" s="1"/>
      <c r="G1045" s="1"/>
      <c r="H1045" s="1"/>
      <c r="I1045" s="1"/>
      <c r="J1045" s="81"/>
      <c r="K1045" s="81"/>
      <c r="L1045" s="81"/>
      <c r="M1045" s="81"/>
      <c r="N1045" s="81"/>
      <c r="O1045" s="81"/>
      <c r="P1045" s="1"/>
      <c r="Q1045" s="1"/>
      <c r="R1045" s="1"/>
      <c r="S1045" s="1"/>
      <c r="T1045" s="1"/>
      <c r="U1045" s="1"/>
      <c r="V1045" s="1"/>
      <c r="W1045" s="1"/>
    </row>
    <row r="1046" spans="4:23" ht="21" customHeight="1">
      <c r="D1046" s="1"/>
      <c r="E1046" s="80"/>
      <c r="F1046" s="1"/>
      <c r="G1046" s="1"/>
      <c r="H1046" s="1"/>
      <c r="I1046" s="1"/>
      <c r="J1046" s="81"/>
      <c r="K1046" s="81"/>
      <c r="L1046" s="81"/>
      <c r="M1046" s="81"/>
      <c r="N1046" s="81"/>
      <c r="O1046" s="81"/>
      <c r="P1046" s="1"/>
      <c r="Q1046" s="1"/>
      <c r="R1046" s="1"/>
      <c r="S1046" s="1"/>
      <c r="T1046" s="1"/>
      <c r="U1046" s="1"/>
      <c r="V1046" s="1"/>
      <c r="W1046" s="1"/>
    </row>
    <row r="1047" spans="4:23" ht="21" customHeight="1">
      <c r="D1047" s="1"/>
      <c r="E1047" s="80"/>
      <c r="F1047" s="1"/>
      <c r="G1047" s="1"/>
      <c r="H1047" s="1"/>
      <c r="I1047" s="1"/>
      <c r="J1047" s="81"/>
      <c r="K1047" s="81"/>
      <c r="L1047" s="81"/>
      <c r="M1047" s="81"/>
      <c r="N1047" s="81"/>
      <c r="O1047" s="81"/>
      <c r="P1047" s="1"/>
      <c r="Q1047" s="1"/>
      <c r="R1047" s="1"/>
      <c r="S1047" s="1"/>
      <c r="T1047" s="1"/>
      <c r="U1047" s="1"/>
      <c r="V1047" s="1"/>
      <c r="W1047" s="1"/>
    </row>
    <row r="1048" spans="4:23" ht="21" customHeight="1">
      <c r="D1048" s="1"/>
      <c r="E1048" s="80"/>
      <c r="F1048" s="1"/>
      <c r="G1048" s="1"/>
      <c r="H1048" s="1"/>
      <c r="I1048" s="1"/>
      <c r="J1048" s="81"/>
      <c r="K1048" s="81"/>
      <c r="L1048" s="81"/>
      <c r="M1048" s="81"/>
      <c r="N1048" s="81"/>
      <c r="O1048" s="81"/>
      <c r="P1048" s="1"/>
      <c r="Q1048" s="1"/>
      <c r="R1048" s="1"/>
      <c r="S1048" s="1"/>
      <c r="T1048" s="1"/>
      <c r="U1048" s="1"/>
      <c r="V1048" s="1"/>
      <c r="W1048" s="1"/>
    </row>
    <row r="1049" spans="4:23" ht="21" customHeight="1">
      <c r="D1049" s="1"/>
      <c r="E1049" s="80"/>
      <c r="F1049" s="1"/>
      <c r="G1049" s="1"/>
      <c r="H1049" s="1"/>
      <c r="I1049" s="1"/>
      <c r="J1049" s="81"/>
      <c r="K1049" s="81"/>
      <c r="L1049" s="81"/>
      <c r="M1049" s="81"/>
      <c r="N1049" s="81"/>
      <c r="O1049" s="81"/>
      <c r="P1049" s="1"/>
      <c r="Q1049" s="1"/>
      <c r="R1049" s="1"/>
      <c r="S1049" s="1"/>
      <c r="T1049" s="1"/>
      <c r="U1049" s="1"/>
      <c r="V1049" s="1"/>
      <c r="W1049" s="1"/>
    </row>
    <row r="1050" spans="4:23" ht="21" customHeight="1">
      <c r="D1050" s="1"/>
      <c r="E1050" s="80"/>
      <c r="F1050" s="1"/>
      <c r="G1050" s="1"/>
      <c r="H1050" s="1"/>
      <c r="I1050" s="1"/>
      <c r="J1050" s="81"/>
      <c r="K1050" s="81"/>
      <c r="L1050" s="81"/>
      <c r="M1050" s="81"/>
      <c r="N1050" s="81"/>
      <c r="O1050" s="81"/>
      <c r="P1050" s="1"/>
      <c r="Q1050" s="1"/>
      <c r="R1050" s="1"/>
      <c r="S1050" s="1"/>
      <c r="T1050" s="1"/>
      <c r="U1050" s="1"/>
      <c r="V1050" s="1"/>
      <c r="W1050" s="1"/>
    </row>
    <row r="1051" spans="4:23" ht="21" customHeight="1">
      <c r="D1051" s="1"/>
      <c r="E1051" s="80"/>
      <c r="F1051" s="1"/>
      <c r="G1051" s="1"/>
      <c r="H1051" s="1"/>
      <c r="I1051" s="1"/>
      <c r="J1051" s="81"/>
      <c r="K1051" s="81"/>
      <c r="L1051" s="81"/>
      <c r="M1051" s="81"/>
      <c r="N1051" s="81"/>
      <c r="O1051" s="81"/>
      <c r="P1051" s="1"/>
      <c r="Q1051" s="1"/>
      <c r="R1051" s="1"/>
      <c r="S1051" s="1"/>
      <c r="T1051" s="1"/>
      <c r="U1051" s="1"/>
      <c r="V1051" s="1"/>
      <c r="W1051" s="1"/>
    </row>
    <row r="1052" spans="4:23" ht="21" customHeight="1">
      <c r="D1052" s="1"/>
      <c r="E1052" s="80"/>
      <c r="F1052" s="1"/>
      <c r="G1052" s="1"/>
      <c r="H1052" s="1"/>
      <c r="I1052" s="1"/>
      <c r="J1052" s="81"/>
      <c r="K1052" s="81"/>
      <c r="L1052" s="81"/>
      <c r="M1052" s="81"/>
      <c r="N1052" s="81"/>
      <c r="O1052" s="81"/>
      <c r="P1052" s="1"/>
      <c r="Q1052" s="1"/>
      <c r="R1052" s="1"/>
      <c r="S1052" s="1"/>
      <c r="T1052" s="1"/>
      <c r="U1052" s="1"/>
      <c r="V1052" s="1"/>
      <c r="W1052" s="1"/>
    </row>
    <row r="1053" spans="4:23" ht="21" customHeight="1">
      <c r="D1053" s="1"/>
      <c r="E1053" s="80"/>
      <c r="F1053" s="1"/>
      <c r="G1053" s="1"/>
      <c r="H1053" s="1"/>
      <c r="I1053" s="1"/>
      <c r="J1053" s="81"/>
      <c r="K1053" s="81"/>
      <c r="L1053" s="81"/>
      <c r="M1053" s="81"/>
      <c r="N1053" s="81"/>
      <c r="O1053" s="81"/>
      <c r="P1053" s="1"/>
      <c r="Q1053" s="1"/>
      <c r="R1053" s="1"/>
      <c r="S1053" s="1"/>
      <c r="T1053" s="1"/>
      <c r="U1053" s="1"/>
      <c r="V1053" s="1"/>
      <c r="W1053" s="1"/>
    </row>
    <row r="1054" spans="4:23" ht="21" customHeight="1">
      <c r="D1054" s="1"/>
      <c r="E1054" s="80"/>
      <c r="F1054" s="1"/>
      <c r="G1054" s="1"/>
      <c r="H1054" s="1"/>
      <c r="I1054" s="1"/>
      <c r="J1054" s="81"/>
      <c r="K1054" s="81"/>
      <c r="L1054" s="81"/>
      <c r="M1054" s="81"/>
      <c r="N1054" s="81"/>
      <c r="O1054" s="81"/>
      <c r="P1054" s="1"/>
      <c r="Q1054" s="1"/>
      <c r="R1054" s="1"/>
      <c r="S1054" s="1"/>
      <c r="T1054" s="1"/>
      <c r="U1054" s="1"/>
      <c r="V1054" s="1"/>
      <c r="W1054" s="1"/>
    </row>
    <row r="1055" spans="4:23" ht="21" customHeight="1">
      <c r="D1055" s="1"/>
      <c r="E1055" s="80"/>
      <c r="F1055" s="1"/>
      <c r="G1055" s="1"/>
      <c r="H1055" s="1"/>
      <c r="I1055" s="1"/>
      <c r="J1055" s="81"/>
      <c r="K1055" s="81"/>
      <c r="L1055" s="81"/>
      <c r="M1055" s="81"/>
      <c r="N1055" s="81"/>
      <c r="O1055" s="81"/>
      <c r="P1055" s="1"/>
      <c r="Q1055" s="1"/>
      <c r="R1055" s="1"/>
      <c r="S1055" s="1"/>
      <c r="T1055" s="1"/>
      <c r="U1055" s="1"/>
      <c r="V1055" s="1"/>
      <c r="W1055" s="1"/>
    </row>
    <row r="1056" spans="4:23" ht="21" customHeight="1">
      <c r="D1056" s="1"/>
      <c r="E1056" s="80"/>
      <c r="F1056" s="1"/>
      <c r="G1056" s="1"/>
      <c r="H1056" s="1"/>
      <c r="I1056" s="1"/>
      <c r="J1056" s="81"/>
      <c r="K1056" s="81"/>
      <c r="L1056" s="81"/>
      <c r="M1056" s="81"/>
      <c r="N1056" s="81"/>
      <c r="O1056" s="81"/>
      <c r="P1056" s="1"/>
      <c r="Q1056" s="1"/>
      <c r="R1056" s="1"/>
      <c r="S1056" s="1"/>
      <c r="T1056" s="1"/>
      <c r="U1056" s="1"/>
      <c r="V1056" s="1"/>
      <c r="W1056" s="1"/>
    </row>
    <row r="1057" spans="4:23" ht="21" customHeight="1">
      <c r="D1057" s="1"/>
      <c r="E1057" s="80"/>
      <c r="F1057" s="1"/>
      <c r="G1057" s="1"/>
      <c r="H1057" s="1"/>
      <c r="I1057" s="1"/>
      <c r="J1057" s="81"/>
      <c r="K1057" s="81"/>
      <c r="L1057" s="81"/>
      <c r="M1057" s="81"/>
      <c r="N1057" s="81"/>
      <c r="O1057" s="81"/>
      <c r="P1057" s="1"/>
      <c r="Q1057" s="1"/>
      <c r="R1057" s="1"/>
      <c r="S1057" s="1"/>
      <c r="T1057" s="1"/>
      <c r="U1057" s="1"/>
      <c r="V1057" s="1"/>
      <c r="W1057" s="1"/>
    </row>
    <row r="1058" spans="4:23" ht="21" customHeight="1">
      <c r="D1058" s="1"/>
      <c r="E1058" s="80"/>
      <c r="F1058" s="1"/>
      <c r="G1058" s="1"/>
      <c r="H1058" s="1"/>
      <c r="I1058" s="1"/>
      <c r="J1058" s="81"/>
      <c r="K1058" s="81"/>
      <c r="L1058" s="81"/>
      <c r="M1058" s="81"/>
      <c r="N1058" s="81"/>
      <c r="O1058" s="81"/>
      <c r="P1058" s="1"/>
      <c r="Q1058" s="1"/>
      <c r="R1058" s="1"/>
      <c r="S1058" s="1"/>
      <c r="T1058" s="1"/>
      <c r="U1058" s="1"/>
      <c r="V1058" s="1"/>
      <c r="W1058" s="1"/>
    </row>
    <row r="1059" spans="4:23" ht="21" customHeight="1">
      <c r="D1059" s="1"/>
      <c r="E1059" s="80"/>
      <c r="F1059" s="1"/>
      <c r="G1059" s="1"/>
      <c r="H1059" s="1"/>
      <c r="I1059" s="1"/>
      <c r="J1059" s="81"/>
      <c r="K1059" s="81"/>
      <c r="L1059" s="81"/>
      <c r="M1059" s="81"/>
      <c r="N1059" s="81"/>
      <c r="O1059" s="81"/>
      <c r="P1059" s="1"/>
      <c r="Q1059" s="1"/>
      <c r="R1059" s="1"/>
      <c r="S1059" s="1"/>
      <c r="T1059" s="1"/>
      <c r="U1059" s="1"/>
      <c r="V1059" s="1"/>
      <c r="W1059" s="1"/>
    </row>
    <row r="1060" spans="4:23" ht="21" customHeight="1">
      <c r="D1060" s="1"/>
      <c r="E1060" s="80"/>
      <c r="F1060" s="1"/>
      <c r="G1060" s="1"/>
      <c r="H1060" s="1"/>
      <c r="I1060" s="1"/>
      <c r="J1060" s="81"/>
      <c r="K1060" s="81"/>
      <c r="L1060" s="81"/>
      <c r="M1060" s="81"/>
      <c r="N1060" s="81"/>
      <c r="O1060" s="81"/>
      <c r="P1060" s="1"/>
      <c r="Q1060" s="1"/>
      <c r="R1060" s="1"/>
      <c r="S1060" s="1"/>
      <c r="T1060" s="1"/>
      <c r="U1060" s="1"/>
      <c r="V1060" s="1"/>
      <c r="W1060" s="1"/>
    </row>
    <row r="1061" spans="4:23" ht="21" customHeight="1">
      <c r="D1061" s="1"/>
      <c r="E1061" s="80"/>
      <c r="F1061" s="1"/>
      <c r="G1061" s="1"/>
      <c r="H1061" s="1"/>
      <c r="I1061" s="1"/>
      <c r="J1061" s="81"/>
      <c r="K1061" s="81"/>
      <c r="L1061" s="81"/>
      <c r="M1061" s="81"/>
      <c r="N1061" s="81"/>
      <c r="O1061" s="81"/>
      <c r="P1061" s="1"/>
      <c r="Q1061" s="1"/>
      <c r="R1061" s="1"/>
      <c r="S1061" s="1"/>
      <c r="T1061" s="1"/>
      <c r="U1061" s="1"/>
      <c r="V1061" s="1"/>
      <c r="W1061" s="1"/>
    </row>
    <row r="1062" spans="4:23" ht="21" customHeight="1">
      <c r="D1062" s="1"/>
      <c r="E1062" s="80"/>
      <c r="F1062" s="1"/>
      <c r="G1062" s="1"/>
      <c r="H1062" s="1"/>
      <c r="I1062" s="1"/>
      <c r="J1062" s="81"/>
      <c r="K1062" s="81"/>
      <c r="L1062" s="81"/>
      <c r="M1062" s="81"/>
      <c r="N1062" s="81"/>
      <c r="O1062" s="81"/>
      <c r="P1062" s="1"/>
      <c r="Q1062" s="1"/>
      <c r="R1062" s="1"/>
      <c r="S1062" s="1"/>
      <c r="T1062" s="1"/>
      <c r="U1062" s="1"/>
      <c r="V1062" s="1"/>
      <c r="W1062" s="1"/>
    </row>
    <row r="1063" spans="4:23" ht="21" customHeight="1">
      <c r="D1063" s="1"/>
      <c r="E1063" s="80"/>
      <c r="F1063" s="1"/>
      <c r="G1063" s="1"/>
      <c r="H1063" s="1"/>
      <c r="I1063" s="1"/>
      <c r="J1063" s="81"/>
      <c r="K1063" s="81"/>
      <c r="L1063" s="81"/>
      <c r="M1063" s="81"/>
      <c r="N1063" s="81"/>
      <c r="O1063" s="81"/>
      <c r="P1063" s="1"/>
      <c r="Q1063" s="1"/>
      <c r="R1063" s="1"/>
      <c r="S1063" s="1"/>
      <c r="T1063" s="1"/>
      <c r="U1063" s="1"/>
      <c r="V1063" s="1"/>
      <c r="W1063" s="1"/>
    </row>
    <row r="1064" spans="4:23" ht="21" customHeight="1">
      <c r="D1064" s="1"/>
      <c r="E1064" s="80"/>
      <c r="F1064" s="1"/>
      <c r="G1064" s="1"/>
      <c r="H1064" s="1"/>
      <c r="I1064" s="1"/>
      <c r="J1064" s="81"/>
      <c r="K1064" s="81"/>
      <c r="L1064" s="81"/>
      <c r="M1064" s="81"/>
      <c r="N1064" s="81"/>
      <c r="O1064" s="81"/>
      <c r="P1064" s="1"/>
      <c r="Q1064" s="1"/>
      <c r="R1064" s="1"/>
      <c r="S1064" s="1"/>
      <c r="T1064" s="1"/>
      <c r="U1064" s="1"/>
      <c r="V1064" s="1"/>
      <c r="W1064" s="1"/>
    </row>
    <row r="1065" spans="4:23" ht="21" customHeight="1">
      <c r="D1065" s="1"/>
      <c r="E1065" s="80"/>
      <c r="F1065" s="1"/>
      <c r="G1065" s="1"/>
      <c r="H1065" s="1"/>
      <c r="I1065" s="1"/>
      <c r="J1065" s="81"/>
      <c r="K1065" s="81"/>
      <c r="L1065" s="81"/>
      <c r="M1065" s="81"/>
      <c r="N1065" s="81"/>
      <c r="O1065" s="81"/>
      <c r="P1065" s="1"/>
      <c r="Q1065" s="1"/>
      <c r="R1065" s="1"/>
      <c r="S1065" s="1"/>
      <c r="T1065" s="1"/>
      <c r="U1065" s="1"/>
      <c r="V1065" s="1"/>
      <c r="W1065" s="1"/>
    </row>
    <row r="1066" spans="4:23" ht="21" customHeight="1">
      <c r="D1066" s="1"/>
      <c r="E1066" s="80"/>
      <c r="F1066" s="1"/>
      <c r="G1066" s="1"/>
      <c r="H1066" s="1"/>
      <c r="I1066" s="1"/>
      <c r="J1066" s="81"/>
      <c r="K1066" s="81"/>
      <c r="L1066" s="81"/>
      <c r="M1066" s="81"/>
      <c r="N1066" s="81"/>
      <c r="O1066" s="81"/>
      <c r="P1066" s="1"/>
      <c r="Q1066" s="1"/>
      <c r="R1066" s="1"/>
      <c r="S1066" s="1"/>
      <c r="T1066" s="1"/>
      <c r="U1066" s="1"/>
      <c r="V1066" s="1"/>
      <c r="W1066" s="1"/>
    </row>
    <row r="1067" spans="4:23" ht="21" customHeight="1">
      <c r="D1067" s="1"/>
      <c r="E1067" s="80"/>
      <c r="F1067" s="1"/>
      <c r="G1067" s="1"/>
      <c r="H1067" s="1"/>
      <c r="I1067" s="1"/>
      <c r="J1067" s="81"/>
      <c r="K1067" s="81"/>
      <c r="L1067" s="81"/>
      <c r="M1067" s="81"/>
      <c r="N1067" s="81"/>
      <c r="O1067" s="81"/>
      <c r="P1067" s="1"/>
      <c r="Q1067" s="1"/>
      <c r="R1067" s="1"/>
      <c r="S1067" s="1"/>
      <c r="T1067" s="1"/>
      <c r="U1067" s="1"/>
      <c r="V1067" s="1"/>
      <c r="W1067" s="1"/>
    </row>
    <row r="1068" spans="4:23" ht="21" customHeight="1">
      <c r="D1068" s="1"/>
      <c r="E1068" s="80"/>
      <c r="F1068" s="1"/>
      <c r="G1068" s="1"/>
      <c r="H1068" s="1"/>
      <c r="I1068" s="1"/>
      <c r="J1068" s="81"/>
      <c r="K1068" s="81"/>
      <c r="L1068" s="81"/>
      <c r="M1068" s="81"/>
      <c r="N1068" s="81"/>
      <c r="O1068" s="81"/>
      <c r="P1068" s="1"/>
      <c r="Q1068" s="1"/>
      <c r="R1068" s="1"/>
      <c r="S1068" s="1"/>
      <c r="T1068" s="1"/>
      <c r="U1068" s="1"/>
      <c r="V1068" s="1"/>
      <c r="W1068" s="1"/>
    </row>
    <row r="1069" spans="4:23" ht="21" customHeight="1">
      <c r="D1069" s="1"/>
      <c r="E1069" s="80"/>
      <c r="F1069" s="1"/>
      <c r="G1069" s="1"/>
      <c r="H1069" s="1"/>
      <c r="I1069" s="1"/>
      <c r="J1069" s="81"/>
      <c r="K1069" s="81"/>
      <c r="L1069" s="81"/>
      <c r="M1069" s="81"/>
      <c r="N1069" s="81"/>
      <c r="O1069" s="81"/>
      <c r="P1069" s="1"/>
      <c r="Q1069" s="1"/>
      <c r="R1069" s="1"/>
      <c r="S1069" s="1"/>
      <c r="T1069" s="1"/>
      <c r="U1069" s="1"/>
      <c r="V1069" s="1"/>
      <c r="W1069" s="1"/>
    </row>
    <row r="1070" spans="4:23" ht="21" customHeight="1">
      <c r="D1070" s="1"/>
      <c r="E1070" s="80"/>
      <c r="F1070" s="1"/>
      <c r="G1070" s="1"/>
      <c r="H1070" s="1"/>
      <c r="I1070" s="1"/>
      <c r="J1070" s="81"/>
      <c r="K1070" s="81"/>
      <c r="L1070" s="81"/>
      <c r="M1070" s="81"/>
      <c r="N1070" s="81"/>
      <c r="O1070" s="81"/>
      <c r="P1070" s="1"/>
      <c r="Q1070" s="1"/>
      <c r="R1070" s="1"/>
      <c r="S1070" s="1"/>
      <c r="T1070" s="1"/>
      <c r="U1070" s="1"/>
      <c r="V1070" s="1"/>
      <c r="W1070" s="1"/>
    </row>
    <row r="1071" spans="4:23" ht="21" customHeight="1">
      <c r="D1071" s="1"/>
      <c r="E1071" s="80"/>
      <c r="F1071" s="1"/>
      <c r="G1071" s="1"/>
      <c r="H1071" s="1"/>
      <c r="I1071" s="1"/>
      <c r="J1071" s="81"/>
      <c r="K1071" s="81"/>
      <c r="L1071" s="81"/>
      <c r="M1071" s="81"/>
      <c r="N1071" s="81"/>
      <c r="O1071" s="81"/>
      <c r="P1071" s="1"/>
      <c r="Q1071" s="1"/>
      <c r="R1071" s="1"/>
      <c r="S1071" s="1"/>
      <c r="T1071" s="1"/>
      <c r="U1071" s="1"/>
      <c r="V1071" s="1"/>
      <c r="W1071" s="1"/>
    </row>
    <row r="1072" spans="4:23" ht="21" customHeight="1">
      <c r="D1072" s="1"/>
      <c r="E1072" s="80"/>
      <c r="F1072" s="1"/>
      <c r="G1072" s="1"/>
      <c r="H1072" s="1"/>
      <c r="I1072" s="1"/>
      <c r="J1072" s="81"/>
      <c r="K1072" s="81"/>
      <c r="L1072" s="81"/>
      <c r="M1072" s="81"/>
      <c r="N1072" s="81"/>
      <c r="O1072" s="81"/>
      <c r="P1072" s="1"/>
      <c r="Q1072" s="1"/>
      <c r="R1072" s="1"/>
      <c r="S1072" s="1"/>
      <c r="T1072" s="1"/>
      <c r="U1072" s="1"/>
      <c r="V1072" s="1"/>
      <c r="W1072" s="1"/>
    </row>
    <row r="1073" spans="4:23" ht="21" customHeight="1">
      <c r="D1073" s="1"/>
      <c r="E1073" s="80"/>
      <c r="F1073" s="1"/>
      <c r="G1073" s="1"/>
      <c r="H1073" s="1"/>
      <c r="I1073" s="1"/>
      <c r="J1073" s="81"/>
      <c r="K1073" s="81"/>
      <c r="L1073" s="81"/>
      <c r="M1073" s="81"/>
      <c r="N1073" s="81"/>
      <c r="O1073" s="81"/>
      <c r="P1073" s="1"/>
      <c r="Q1073" s="1"/>
      <c r="R1073" s="1"/>
      <c r="S1073" s="1"/>
      <c r="T1073" s="1"/>
      <c r="U1073" s="1"/>
      <c r="V1073" s="1"/>
      <c r="W1073" s="1"/>
    </row>
    <row r="1074" spans="4:23" ht="21" customHeight="1">
      <c r="D1074" s="1"/>
      <c r="E1074" s="80"/>
      <c r="F1074" s="1"/>
      <c r="G1074" s="1"/>
      <c r="H1074" s="1"/>
      <c r="I1074" s="1"/>
      <c r="J1074" s="81"/>
      <c r="K1074" s="81"/>
      <c r="L1074" s="81"/>
      <c r="M1074" s="81"/>
      <c r="N1074" s="81"/>
      <c r="O1074" s="81"/>
      <c r="P1074" s="1"/>
      <c r="Q1074" s="1"/>
      <c r="R1074" s="1"/>
      <c r="S1074" s="1"/>
      <c r="T1074" s="1"/>
      <c r="U1074" s="1"/>
      <c r="V1074" s="1"/>
      <c r="W1074" s="1"/>
    </row>
    <row r="1075" spans="4:23" ht="21" customHeight="1">
      <c r="D1075" s="1"/>
      <c r="E1075" s="80"/>
      <c r="F1075" s="1"/>
      <c r="G1075" s="1"/>
      <c r="H1075" s="1"/>
      <c r="I1075" s="1"/>
      <c r="J1075" s="81"/>
      <c r="K1075" s="81"/>
      <c r="L1075" s="81"/>
      <c r="M1075" s="81"/>
      <c r="N1075" s="81"/>
      <c r="O1075" s="81"/>
      <c r="P1075" s="1"/>
      <c r="Q1075" s="1"/>
      <c r="R1075" s="1"/>
      <c r="S1075" s="1"/>
      <c r="T1075" s="1"/>
      <c r="U1075" s="1"/>
      <c r="V1075" s="1"/>
      <c r="W1075" s="1"/>
    </row>
    <row r="1076" spans="4:23" ht="21" customHeight="1">
      <c r="D1076" s="1"/>
      <c r="E1076" s="80"/>
      <c r="F1076" s="1"/>
      <c r="G1076" s="1"/>
      <c r="H1076" s="1"/>
      <c r="I1076" s="1"/>
      <c r="J1076" s="81"/>
      <c r="K1076" s="81"/>
      <c r="L1076" s="81"/>
      <c r="M1076" s="81"/>
      <c r="N1076" s="81"/>
      <c r="O1076" s="81"/>
      <c r="P1076" s="1"/>
      <c r="Q1076" s="1"/>
      <c r="R1076" s="1"/>
      <c r="S1076" s="1"/>
      <c r="T1076" s="1"/>
      <c r="U1076" s="1"/>
      <c r="V1076" s="1"/>
      <c r="W1076" s="1"/>
    </row>
    <row r="1077" spans="4:23" ht="21" customHeight="1">
      <c r="D1077" s="1"/>
      <c r="E1077" s="80"/>
      <c r="F1077" s="1"/>
      <c r="G1077" s="1"/>
      <c r="H1077" s="1"/>
      <c r="I1077" s="1"/>
      <c r="J1077" s="81"/>
      <c r="K1077" s="81"/>
      <c r="L1077" s="81"/>
      <c r="M1077" s="81"/>
      <c r="N1077" s="81"/>
      <c r="O1077" s="81"/>
      <c r="P1077" s="1"/>
      <c r="Q1077" s="1"/>
      <c r="R1077" s="1"/>
      <c r="S1077" s="1"/>
      <c r="T1077" s="1"/>
      <c r="U1077" s="1"/>
      <c r="V1077" s="1"/>
      <c r="W1077" s="1"/>
    </row>
    <row r="1078" spans="4:23" ht="21" customHeight="1">
      <c r="D1078" s="1"/>
      <c r="E1078" s="80"/>
      <c r="F1078" s="1"/>
      <c r="G1078" s="1"/>
      <c r="H1078" s="1"/>
      <c r="I1078" s="1"/>
      <c r="J1078" s="81"/>
      <c r="K1078" s="81"/>
      <c r="L1078" s="81"/>
      <c r="M1078" s="81"/>
      <c r="N1078" s="81"/>
      <c r="O1078" s="81"/>
      <c r="P1078" s="1"/>
      <c r="Q1078" s="1"/>
      <c r="R1078" s="1"/>
      <c r="S1078" s="1"/>
      <c r="T1078" s="1"/>
      <c r="U1078" s="1"/>
      <c r="V1078" s="1"/>
      <c r="W1078" s="1"/>
    </row>
    <row r="1079" spans="4:23" ht="21" customHeight="1">
      <c r="D1079" s="1"/>
      <c r="E1079" s="80"/>
      <c r="F1079" s="1"/>
      <c r="G1079" s="1"/>
      <c r="H1079" s="1"/>
      <c r="I1079" s="1"/>
      <c r="J1079" s="81"/>
      <c r="K1079" s="81"/>
      <c r="L1079" s="81"/>
      <c r="M1079" s="81"/>
      <c r="N1079" s="81"/>
      <c r="O1079" s="81"/>
      <c r="P1079" s="1"/>
      <c r="Q1079" s="1"/>
      <c r="R1079" s="1"/>
      <c r="S1079" s="1"/>
      <c r="T1079" s="1"/>
      <c r="U1079" s="1"/>
      <c r="V1079" s="1"/>
      <c r="W1079" s="1"/>
    </row>
    <row r="1080" spans="4:23" ht="21" customHeight="1">
      <c r="D1080" s="1"/>
      <c r="E1080" s="80"/>
      <c r="F1080" s="1"/>
      <c r="G1080" s="1"/>
      <c r="H1080" s="1"/>
      <c r="I1080" s="1"/>
      <c r="J1080" s="81"/>
      <c r="K1080" s="81"/>
      <c r="L1080" s="81"/>
      <c r="M1080" s="81"/>
      <c r="N1080" s="81"/>
      <c r="O1080" s="81"/>
      <c r="P1080" s="1"/>
      <c r="Q1080" s="1"/>
      <c r="R1080" s="1"/>
      <c r="S1080" s="1"/>
      <c r="T1080" s="1"/>
      <c r="U1080" s="1"/>
      <c r="V1080" s="1"/>
      <c r="W1080" s="1"/>
    </row>
    <row r="1081" spans="4:23" ht="21" customHeight="1">
      <c r="D1081" s="1"/>
      <c r="E1081" s="80"/>
      <c r="F1081" s="1"/>
      <c r="G1081" s="1"/>
      <c r="H1081" s="1"/>
      <c r="I1081" s="1"/>
      <c r="J1081" s="81"/>
      <c r="K1081" s="81"/>
      <c r="L1081" s="81"/>
      <c r="M1081" s="81"/>
      <c r="N1081" s="81"/>
      <c r="O1081" s="81"/>
      <c r="P1081" s="1"/>
      <c r="Q1081" s="1"/>
      <c r="R1081" s="1"/>
      <c r="S1081" s="1"/>
      <c r="T1081" s="1"/>
      <c r="U1081" s="1"/>
      <c r="V1081" s="1"/>
      <c r="W1081" s="1"/>
    </row>
    <row r="1082" spans="4:23" ht="21" customHeight="1">
      <c r="D1082" s="1"/>
      <c r="E1082" s="80"/>
      <c r="F1082" s="1"/>
      <c r="G1082" s="1"/>
      <c r="H1082" s="1"/>
      <c r="I1082" s="1"/>
      <c r="J1082" s="81"/>
      <c r="K1082" s="81"/>
      <c r="L1082" s="81"/>
      <c r="M1082" s="81"/>
      <c r="N1082" s="81"/>
      <c r="O1082" s="81"/>
      <c r="P1082" s="1"/>
      <c r="Q1082" s="1"/>
      <c r="R1082" s="1"/>
      <c r="S1082" s="1"/>
      <c r="T1082" s="1"/>
      <c r="U1082" s="1"/>
      <c r="V1082" s="1"/>
      <c r="W1082" s="1"/>
    </row>
    <row r="1083" spans="4:23" ht="21" customHeight="1">
      <c r="D1083" s="1"/>
      <c r="E1083" s="80"/>
      <c r="F1083" s="1"/>
      <c r="G1083" s="1"/>
      <c r="H1083" s="1"/>
      <c r="I1083" s="1"/>
      <c r="J1083" s="81"/>
      <c r="K1083" s="81"/>
      <c r="L1083" s="81"/>
      <c r="M1083" s="81"/>
      <c r="N1083" s="81"/>
      <c r="O1083" s="81"/>
      <c r="P1083" s="1"/>
      <c r="Q1083" s="1"/>
      <c r="R1083" s="1"/>
      <c r="S1083" s="1"/>
      <c r="T1083" s="1"/>
      <c r="U1083" s="1"/>
      <c r="V1083" s="1"/>
      <c r="W1083" s="1"/>
    </row>
    <row r="1084" spans="4:23" ht="21" customHeight="1">
      <c r="D1084" s="1"/>
      <c r="E1084" s="80"/>
      <c r="F1084" s="1"/>
      <c r="G1084" s="1"/>
      <c r="H1084" s="1"/>
      <c r="I1084" s="1"/>
      <c r="J1084" s="81"/>
      <c r="K1084" s="81"/>
      <c r="L1084" s="81"/>
      <c r="M1084" s="81"/>
      <c r="N1084" s="81"/>
      <c r="O1084" s="81"/>
      <c r="P1084" s="1"/>
      <c r="Q1084" s="1"/>
      <c r="R1084" s="1"/>
      <c r="S1084" s="1"/>
      <c r="T1084" s="1"/>
      <c r="U1084" s="1"/>
      <c r="V1084" s="1"/>
      <c r="W1084" s="1"/>
    </row>
    <row r="1085" spans="4:23" ht="21" customHeight="1">
      <c r="D1085" s="1"/>
      <c r="E1085" s="80"/>
      <c r="F1085" s="1"/>
      <c r="G1085" s="1"/>
      <c r="H1085" s="1"/>
      <c r="I1085" s="1"/>
      <c r="J1085" s="81"/>
      <c r="K1085" s="81"/>
      <c r="L1085" s="81"/>
      <c r="M1085" s="81"/>
      <c r="N1085" s="81"/>
      <c r="O1085" s="81"/>
      <c r="P1085" s="1"/>
      <c r="Q1085" s="1"/>
      <c r="R1085" s="1"/>
      <c r="S1085" s="1"/>
      <c r="T1085" s="1"/>
      <c r="U1085" s="1"/>
      <c r="V1085" s="1"/>
      <c r="W1085" s="1"/>
    </row>
    <row r="1086" spans="4:23" ht="21" customHeight="1">
      <c r="D1086" s="1"/>
      <c r="E1086" s="80"/>
      <c r="F1086" s="1"/>
      <c r="G1086" s="1"/>
      <c r="H1086" s="1"/>
      <c r="I1086" s="1"/>
      <c r="J1086" s="81"/>
      <c r="K1086" s="81"/>
      <c r="L1086" s="81"/>
      <c r="M1086" s="81"/>
      <c r="N1086" s="81"/>
      <c r="O1086" s="81"/>
      <c r="P1086" s="1"/>
      <c r="Q1086" s="1"/>
      <c r="R1086" s="1"/>
      <c r="S1086" s="1"/>
      <c r="T1086" s="1"/>
      <c r="U1086" s="1"/>
      <c r="V1086" s="1"/>
      <c r="W1086" s="1"/>
    </row>
    <row r="1087" spans="4:23" ht="21" customHeight="1">
      <c r="D1087" s="1"/>
      <c r="E1087" s="80"/>
      <c r="F1087" s="1"/>
      <c r="G1087" s="1"/>
      <c r="H1087" s="1"/>
      <c r="I1087" s="1"/>
      <c r="J1087" s="81"/>
      <c r="K1087" s="81"/>
      <c r="L1087" s="81"/>
      <c r="M1087" s="81"/>
      <c r="N1087" s="81"/>
      <c r="O1087" s="81"/>
      <c r="P1087" s="1"/>
      <c r="Q1087" s="1"/>
      <c r="R1087" s="1"/>
      <c r="S1087" s="1"/>
      <c r="T1087" s="1"/>
      <c r="U1087" s="1"/>
      <c r="V1087" s="1"/>
      <c r="W1087" s="1"/>
    </row>
    <row r="1088" spans="4:23" ht="21" customHeight="1">
      <c r="D1088" s="1"/>
      <c r="E1088" s="80"/>
      <c r="F1088" s="1"/>
      <c r="G1088" s="1"/>
      <c r="H1088" s="1"/>
      <c r="I1088" s="1"/>
      <c r="J1088" s="81"/>
      <c r="K1088" s="81"/>
      <c r="L1088" s="81"/>
      <c r="M1088" s="81"/>
      <c r="N1088" s="81"/>
      <c r="O1088" s="81"/>
      <c r="P1088" s="1"/>
      <c r="Q1088" s="1"/>
      <c r="R1088" s="1"/>
      <c r="S1088" s="1"/>
      <c r="T1088" s="1"/>
      <c r="U1088" s="1"/>
      <c r="V1088" s="1"/>
      <c r="W1088" s="1"/>
    </row>
    <row r="1089" spans="4:23" ht="21" customHeight="1">
      <c r="D1089" s="1"/>
      <c r="E1089" s="80"/>
      <c r="F1089" s="1"/>
      <c r="G1089" s="1"/>
      <c r="H1089" s="1"/>
      <c r="I1089" s="1"/>
      <c r="J1089" s="81"/>
      <c r="K1089" s="81"/>
      <c r="L1089" s="81"/>
      <c r="M1089" s="81"/>
      <c r="N1089" s="81"/>
      <c r="O1089" s="81"/>
      <c r="P1089" s="1"/>
      <c r="Q1089" s="1"/>
      <c r="R1089" s="1"/>
      <c r="S1089" s="1"/>
      <c r="T1089" s="1"/>
      <c r="U1089" s="1"/>
      <c r="V1089" s="1"/>
      <c r="W1089" s="1"/>
    </row>
    <row r="1090" spans="4:23" ht="21" customHeight="1">
      <c r="D1090" s="1"/>
      <c r="E1090" s="80"/>
      <c r="F1090" s="1"/>
      <c r="G1090" s="1"/>
      <c r="H1090" s="1"/>
      <c r="I1090" s="1"/>
      <c r="J1090" s="81"/>
      <c r="K1090" s="81"/>
      <c r="L1090" s="81"/>
      <c r="M1090" s="81"/>
      <c r="N1090" s="81"/>
      <c r="O1090" s="81"/>
      <c r="P1090" s="1"/>
      <c r="Q1090" s="1"/>
      <c r="R1090" s="1"/>
      <c r="S1090" s="1"/>
      <c r="T1090" s="1"/>
      <c r="U1090" s="1"/>
      <c r="V1090" s="1"/>
      <c r="W1090" s="1"/>
    </row>
    <row r="1091" spans="4:23" ht="21" customHeight="1">
      <c r="D1091" s="1"/>
      <c r="E1091" s="80"/>
      <c r="F1091" s="1"/>
      <c r="G1091" s="1"/>
      <c r="H1091" s="1"/>
      <c r="I1091" s="1"/>
      <c r="J1091" s="81"/>
      <c r="K1091" s="81"/>
      <c r="L1091" s="81"/>
      <c r="M1091" s="81"/>
      <c r="N1091" s="81"/>
      <c r="O1091" s="81"/>
      <c r="P1091" s="1"/>
      <c r="Q1091" s="1"/>
      <c r="R1091" s="1"/>
      <c r="S1091" s="1"/>
      <c r="T1091" s="1"/>
      <c r="U1091" s="1"/>
      <c r="V1091" s="1"/>
      <c r="W1091" s="1"/>
    </row>
    <row r="1092" spans="4:23" ht="21" customHeight="1">
      <c r="D1092" s="1"/>
      <c r="E1092" s="80"/>
      <c r="F1092" s="1"/>
      <c r="G1092" s="1"/>
      <c r="H1092" s="1"/>
      <c r="I1092" s="1"/>
      <c r="J1092" s="81"/>
      <c r="K1092" s="81"/>
      <c r="L1092" s="81"/>
      <c r="M1092" s="81"/>
      <c r="N1092" s="81"/>
      <c r="O1092" s="81"/>
      <c r="P1092" s="1"/>
      <c r="Q1092" s="1"/>
      <c r="R1092" s="1"/>
      <c r="S1092" s="1"/>
      <c r="T1092" s="1"/>
      <c r="U1092" s="1"/>
      <c r="V1092" s="1"/>
      <c r="W1092" s="1"/>
    </row>
    <row r="1093" spans="4:23" ht="21" customHeight="1">
      <c r="D1093" s="1"/>
      <c r="E1093" s="80"/>
      <c r="F1093" s="1"/>
      <c r="G1093" s="1"/>
      <c r="H1093" s="1"/>
      <c r="I1093" s="1"/>
      <c r="J1093" s="81"/>
      <c r="K1093" s="81"/>
      <c r="L1093" s="81"/>
      <c r="M1093" s="81"/>
      <c r="N1093" s="81"/>
      <c r="O1093" s="81"/>
      <c r="P1093" s="1"/>
      <c r="Q1093" s="1"/>
      <c r="R1093" s="1"/>
      <c r="S1093" s="1"/>
      <c r="T1093" s="1"/>
      <c r="U1093" s="1"/>
      <c r="V1093" s="1"/>
      <c r="W1093" s="1"/>
    </row>
    <row r="1094" spans="4:23" ht="21" customHeight="1">
      <c r="D1094" s="1"/>
      <c r="E1094" s="80"/>
      <c r="F1094" s="1"/>
      <c r="G1094" s="1"/>
      <c r="H1094" s="1"/>
      <c r="I1094" s="1"/>
      <c r="J1094" s="81"/>
      <c r="K1094" s="81"/>
      <c r="L1094" s="81"/>
      <c r="M1094" s="81"/>
      <c r="N1094" s="81"/>
      <c r="O1094" s="81"/>
      <c r="P1094" s="1"/>
      <c r="Q1094" s="1"/>
      <c r="R1094" s="1"/>
      <c r="S1094" s="1"/>
      <c r="T1094" s="1"/>
      <c r="U1094" s="1"/>
      <c r="V1094" s="1"/>
      <c r="W1094" s="1"/>
    </row>
    <row r="1095" spans="4:23" ht="21" customHeight="1">
      <c r="D1095" s="1"/>
      <c r="E1095" s="80"/>
      <c r="F1095" s="1"/>
      <c r="G1095" s="1"/>
      <c r="H1095" s="1"/>
      <c r="I1095" s="1"/>
      <c r="J1095" s="81"/>
      <c r="K1095" s="81"/>
      <c r="L1095" s="81"/>
      <c r="M1095" s="81"/>
      <c r="N1095" s="81"/>
      <c r="O1095" s="81"/>
      <c r="P1095" s="1"/>
      <c r="Q1095" s="1"/>
      <c r="R1095" s="1"/>
      <c r="S1095" s="1"/>
      <c r="T1095" s="1"/>
      <c r="U1095" s="1"/>
      <c r="V1095" s="1"/>
      <c r="W1095" s="1"/>
    </row>
    <row r="1096" spans="4:23" ht="21" customHeight="1">
      <c r="D1096" s="1"/>
      <c r="E1096" s="80"/>
      <c r="F1096" s="1"/>
      <c r="G1096" s="1"/>
      <c r="H1096" s="1"/>
      <c r="I1096" s="1"/>
      <c r="J1096" s="81"/>
      <c r="K1096" s="81"/>
      <c r="L1096" s="81"/>
      <c r="M1096" s="81"/>
      <c r="N1096" s="81"/>
      <c r="O1096" s="81"/>
      <c r="P1096" s="1"/>
      <c r="Q1096" s="1"/>
      <c r="R1096" s="1"/>
      <c r="S1096" s="1"/>
      <c r="T1096" s="1"/>
      <c r="U1096" s="1"/>
      <c r="V1096" s="1"/>
      <c r="W1096" s="1"/>
    </row>
    <row r="1097" spans="4:23" ht="21" customHeight="1">
      <c r="D1097" s="1"/>
      <c r="E1097" s="80"/>
      <c r="F1097" s="1"/>
      <c r="G1097" s="1"/>
      <c r="H1097" s="1"/>
      <c r="I1097" s="1"/>
      <c r="J1097" s="81"/>
      <c r="K1097" s="81"/>
      <c r="L1097" s="81"/>
      <c r="M1097" s="81"/>
      <c r="N1097" s="81"/>
      <c r="O1097" s="81"/>
      <c r="P1097" s="1"/>
      <c r="Q1097" s="1"/>
      <c r="R1097" s="1"/>
      <c r="S1097" s="1"/>
      <c r="T1097" s="1"/>
      <c r="U1097" s="1"/>
      <c r="V1097" s="1"/>
      <c r="W1097" s="1"/>
    </row>
    <row r="1098" spans="4:23" ht="21" customHeight="1">
      <c r="D1098" s="1"/>
      <c r="E1098" s="80"/>
      <c r="F1098" s="1"/>
      <c r="G1098" s="1"/>
      <c r="H1098" s="1"/>
      <c r="I1098" s="1"/>
      <c r="J1098" s="81"/>
      <c r="K1098" s="81"/>
      <c r="L1098" s="81"/>
      <c r="M1098" s="81"/>
      <c r="N1098" s="81"/>
      <c r="O1098" s="81"/>
      <c r="P1098" s="1"/>
      <c r="Q1098" s="1"/>
      <c r="R1098" s="1"/>
      <c r="S1098" s="1"/>
      <c r="T1098" s="1"/>
      <c r="U1098" s="1"/>
      <c r="V1098" s="1"/>
      <c r="W1098" s="1"/>
    </row>
    <row r="1099" spans="4:23" ht="21" customHeight="1">
      <c r="D1099" s="1"/>
      <c r="E1099" s="80"/>
      <c r="F1099" s="1"/>
      <c r="G1099" s="1"/>
      <c r="H1099" s="1"/>
      <c r="I1099" s="1"/>
      <c r="J1099" s="81"/>
      <c r="K1099" s="81"/>
      <c r="L1099" s="81"/>
      <c r="M1099" s="81"/>
      <c r="N1099" s="81"/>
      <c r="O1099" s="81"/>
      <c r="P1099" s="1"/>
      <c r="Q1099" s="1"/>
      <c r="R1099" s="1"/>
      <c r="S1099" s="1"/>
      <c r="T1099" s="1"/>
      <c r="U1099" s="1"/>
      <c r="V1099" s="1"/>
      <c r="W1099" s="1"/>
    </row>
    <row r="1100" spans="4:23" ht="21" customHeight="1">
      <c r="D1100" s="1"/>
      <c r="E1100" s="80"/>
      <c r="F1100" s="1"/>
      <c r="G1100" s="1"/>
      <c r="H1100" s="1"/>
      <c r="I1100" s="1"/>
      <c r="J1100" s="81"/>
      <c r="K1100" s="81"/>
      <c r="L1100" s="81"/>
      <c r="M1100" s="81"/>
      <c r="N1100" s="81"/>
      <c r="O1100" s="81"/>
      <c r="P1100" s="1"/>
      <c r="Q1100" s="1"/>
      <c r="R1100" s="1"/>
      <c r="S1100" s="1"/>
      <c r="T1100" s="1"/>
      <c r="U1100" s="1"/>
      <c r="V1100" s="1"/>
      <c r="W1100" s="1"/>
    </row>
    <row r="1101" spans="4:23" ht="21" customHeight="1">
      <c r="D1101" s="1"/>
      <c r="E1101" s="80"/>
      <c r="F1101" s="1"/>
      <c r="G1101" s="1"/>
      <c r="H1101" s="1"/>
      <c r="I1101" s="1"/>
      <c r="J1101" s="81"/>
      <c r="K1101" s="81"/>
      <c r="L1101" s="81"/>
      <c r="M1101" s="81"/>
      <c r="N1101" s="81"/>
      <c r="O1101" s="81"/>
      <c r="P1101" s="1"/>
      <c r="Q1101" s="1"/>
      <c r="R1101" s="1"/>
      <c r="S1101" s="1"/>
      <c r="T1101" s="1"/>
      <c r="U1101" s="1"/>
      <c r="V1101" s="1"/>
      <c r="W1101" s="1"/>
    </row>
    <row r="1102" spans="4:23" ht="21" customHeight="1">
      <c r="D1102" s="1"/>
      <c r="E1102" s="80"/>
      <c r="F1102" s="1"/>
      <c r="G1102" s="1"/>
      <c r="H1102" s="1"/>
      <c r="I1102" s="1"/>
      <c r="J1102" s="81"/>
      <c r="K1102" s="81"/>
      <c r="L1102" s="81"/>
      <c r="M1102" s="81"/>
      <c r="N1102" s="81"/>
      <c r="O1102" s="81"/>
      <c r="P1102" s="1"/>
      <c r="Q1102" s="1"/>
      <c r="R1102" s="1"/>
      <c r="S1102" s="1"/>
      <c r="T1102" s="1"/>
      <c r="U1102" s="1"/>
      <c r="V1102" s="1"/>
      <c r="W1102" s="1"/>
    </row>
    <row r="1103" spans="4:23" ht="21" customHeight="1">
      <c r="D1103" s="1"/>
      <c r="E1103" s="80"/>
      <c r="F1103" s="1"/>
      <c r="G1103" s="1"/>
      <c r="H1103" s="1"/>
      <c r="I1103" s="1"/>
      <c r="J1103" s="81"/>
      <c r="K1103" s="81"/>
      <c r="L1103" s="81"/>
      <c r="M1103" s="81"/>
      <c r="N1103" s="81"/>
      <c r="O1103" s="81"/>
      <c r="P1103" s="1"/>
      <c r="Q1103" s="1"/>
      <c r="R1103" s="1"/>
      <c r="S1103" s="1"/>
      <c r="T1103" s="1"/>
      <c r="U1103" s="1"/>
      <c r="V1103" s="1"/>
      <c r="W1103" s="1"/>
    </row>
    <row r="1104" spans="4:23" ht="21" customHeight="1">
      <c r="D1104" s="1"/>
      <c r="E1104" s="80"/>
      <c r="F1104" s="1"/>
      <c r="G1104" s="1"/>
      <c r="H1104" s="1"/>
      <c r="I1104" s="1"/>
      <c r="J1104" s="81"/>
      <c r="K1104" s="81"/>
      <c r="L1104" s="81"/>
      <c r="M1104" s="81"/>
      <c r="N1104" s="81"/>
      <c r="O1104" s="81"/>
      <c r="P1104" s="1"/>
      <c r="Q1104" s="1"/>
      <c r="R1104" s="1"/>
      <c r="S1104" s="1"/>
      <c r="T1104" s="1"/>
      <c r="U1104" s="1"/>
      <c r="V1104" s="1"/>
      <c r="W1104" s="1"/>
    </row>
    <row r="1105" spans="4:23" ht="21" customHeight="1">
      <c r="D1105" s="1"/>
      <c r="E1105" s="80"/>
      <c r="F1105" s="1"/>
      <c r="G1105" s="1"/>
      <c r="H1105" s="1"/>
      <c r="I1105" s="1"/>
      <c r="J1105" s="81"/>
      <c r="K1105" s="81"/>
      <c r="L1105" s="81"/>
      <c r="M1105" s="81"/>
      <c r="N1105" s="81"/>
      <c r="O1105" s="81"/>
      <c r="P1105" s="1"/>
      <c r="Q1105" s="1"/>
      <c r="R1105" s="1"/>
      <c r="S1105" s="1"/>
      <c r="T1105" s="1"/>
      <c r="U1105" s="1"/>
      <c r="V1105" s="1"/>
      <c r="W1105" s="1"/>
    </row>
    <row r="1106" spans="4:23" ht="21" customHeight="1">
      <c r="D1106" s="1"/>
      <c r="E1106" s="80"/>
      <c r="F1106" s="1"/>
      <c r="G1106" s="1"/>
      <c r="H1106" s="1"/>
      <c r="I1106" s="1"/>
      <c r="J1106" s="81"/>
      <c r="K1106" s="81"/>
      <c r="L1106" s="81"/>
      <c r="M1106" s="81"/>
      <c r="N1106" s="81"/>
      <c r="O1106" s="81"/>
      <c r="P1106" s="1"/>
      <c r="Q1106" s="1"/>
      <c r="R1106" s="1"/>
      <c r="S1106" s="1"/>
      <c r="T1106" s="1"/>
      <c r="U1106" s="1"/>
      <c r="V1106" s="1"/>
      <c r="W1106" s="1"/>
    </row>
    <row r="1107" spans="4:23" ht="21" customHeight="1">
      <c r="D1107" s="1"/>
      <c r="E1107" s="80"/>
      <c r="F1107" s="1"/>
      <c r="G1107" s="1"/>
      <c r="H1107" s="1"/>
      <c r="I1107" s="1"/>
      <c r="J1107" s="81"/>
      <c r="K1107" s="81"/>
      <c r="L1107" s="81"/>
      <c r="M1107" s="81"/>
      <c r="N1107" s="81"/>
      <c r="O1107" s="81"/>
      <c r="P1107" s="1"/>
      <c r="Q1107" s="1"/>
      <c r="R1107" s="1"/>
      <c r="S1107" s="1"/>
      <c r="T1107" s="1"/>
      <c r="U1107" s="1"/>
      <c r="V1107" s="1"/>
      <c r="W1107" s="1"/>
    </row>
    <row r="1108" spans="4:23" ht="21" customHeight="1">
      <c r="D1108" s="1"/>
      <c r="E1108" s="80"/>
      <c r="F1108" s="1"/>
      <c r="G1108" s="1"/>
      <c r="H1108" s="1"/>
      <c r="I1108" s="1"/>
      <c r="J1108" s="81"/>
      <c r="K1108" s="81"/>
      <c r="L1108" s="81"/>
      <c r="M1108" s="81"/>
      <c r="N1108" s="81"/>
      <c r="O1108" s="81"/>
      <c r="P1108" s="1"/>
      <c r="Q1108" s="1"/>
      <c r="R1108" s="1"/>
      <c r="S1108" s="1"/>
      <c r="T1108" s="1"/>
      <c r="U1108" s="1"/>
      <c r="V1108" s="1"/>
      <c r="W1108" s="1"/>
    </row>
    <row r="1109" spans="4:23" ht="21" customHeight="1">
      <c r="D1109" s="1"/>
      <c r="E1109" s="80"/>
      <c r="F1109" s="1"/>
      <c r="G1109" s="1"/>
      <c r="H1109" s="1"/>
      <c r="I1109" s="1"/>
      <c r="J1109" s="81"/>
      <c r="K1109" s="81"/>
      <c r="L1109" s="81"/>
      <c r="M1109" s="81"/>
      <c r="N1109" s="81"/>
      <c r="O1109" s="81"/>
      <c r="P1109" s="1"/>
      <c r="Q1109" s="1"/>
      <c r="R1109" s="1"/>
      <c r="S1109" s="1"/>
      <c r="T1109" s="1"/>
      <c r="U1109" s="1"/>
      <c r="V1109" s="1"/>
      <c r="W1109" s="1"/>
    </row>
    <row r="1110" spans="4:23" ht="21" customHeight="1">
      <c r="D1110" s="1"/>
      <c r="E1110" s="80"/>
      <c r="F1110" s="1"/>
      <c r="G1110" s="1"/>
      <c r="H1110" s="1"/>
      <c r="I1110" s="1"/>
      <c r="J1110" s="81"/>
      <c r="K1110" s="81"/>
      <c r="L1110" s="81"/>
      <c r="M1110" s="81"/>
      <c r="N1110" s="81"/>
      <c r="O1110" s="81"/>
      <c r="P1110" s="1"/>
      <c r="Q1110" s="1"/>
      <c r="R1110" s="1"/>
      <c r="S1110" s="1"/>
      <c r="T1110" s="1"/>
      <c r="U1110" s="1"/>
      <c r="V1110" s="1"/>
      <c r="W1110" s="1"/>
    </row>
    <row r="1111" spans="4:23" ht="21" customHeight="1">
      <c r="D1111" s="1"/>
      <c r="E1111" s="80"/>
      <c r="F1111" s="1"/>
      <c r="G1111" s="1"/>
      <c r="H1111" s="1"/>
      <c r="I1111" s="1"/>
      <c r="J1111" s="81"/>
      <c r="K1111" s="81"/>
      <c r="L1111" s="81"/>
      <c r="M1111" s="81"/>
      <c r="N1111" s="81"/>
      <c r="O1111" s="81"/>
      <c r="P1111" s="1"/>
      <c r="Q1111" s="1"/>
      <c r="R1111" s="1"/>
      <c r="S1111" s="1"/>
      <c r="T1111" s="1"/>
      <c r="U1111" s="1"/>
      <c r="V1111" s="1"/>
      <c r="W1111" s="1"/>
    </row>
    <row r="1112" spans="4:23" ht="21" customHeight="1">
      <c r="D1112" s="1"/>
      <c r="E1112" s="80"/>
      <c r="F1112" s="1"/>
      <c r="G1112" s="1"/>
      <c r="H1112" s="1"/>
      <c r="I1112" s="1"/>
      <c r="J1112" s="81"/>
      <c r="K1112" s="81"/>
      <c r="L1112" s="81"/>
      <c r="M1112" s="81"/>
      <c r="N1112" s="81"/>
      <c r="O1112" s="81"/>
      <c r="P1112" s="1"/>
      <c r="Q1112" s="1"/>
      <c r="R1112" s="1"/>
      <c r="S1112" s="1"/>
      <c r="T1112" s="1"/>
      <c r="U1112" s="1"/>
      <c r="V1112" s="1"/>
      <c r="W1112" s="1"/>
    </row>
    <row r="1113" spans="4:23" ht="21" customHeight="1">
      <c r="D1113" s="1"/>
      <c r="E1113" s="80"/>
      <c r="F1113" s="1"/>
      <c r="G1113" s="1"/>
      <c r="H1113" s="1"/>
      <c r="I1113" s="1"/>
      <c r="J1113" s="81"/>
      <c r="K1113" s="81"/>
      <c r="L1113" s="81"/>
      <c r="M1113" s="81"/>
      <c r="N1113" s="81"/>
      <c r="O1113" s="81"/>
      <c r="P1113" s="1"/>
      <c r="Q1113" s="1"/>
      <c r="R1113" s="1"/>
      <c r="S1113" s="1"/>
      <c r="T1113" s="1"/>
      <c r="U1113" s="1"/>
      <c r="V1113" s="1"/>
      <c r="W1113" s="1"/>
    </row>
    <row r="1114" spans="4:23" ht="21" customHeight="1">
      <c r="D1114" s="1"/>
      <c r="E1114" s="80"/>
      <c r="F1114" s="1"/>
      <c r="G1114" s="1"/>
      <c r="H1114" s="1"/>
      <c r="I1114" s="1"/>
      <c r="J1114" s="81"/>
      <c r="K1114" s="81"/>
      <c r="L1114" s="81"/>
      <c r="M1114" s="81"/>
      <c r="N1114" s="81"/>
      <c r="O1114" s="81"/>
      <c r="P1114" s="1"/>
      <c r="Q1114" s="1"/>
      <c r="R1114" s="1"/>
      <c r="S1114" s="1"/>
      <c r="T1114" s="1"/>
      <c r="U1114" s="1"/>
      <c r="V1114" s="1"/>
      <c r="W1114" s="1"/>
    </row>
    <row r="1115" spans="4:23" ht="21" customHeight="1">
      <c r="D1115" s="1"/>
      <c r="E1115" s="80"/>
      <c r="F1115" s="1"/>
      <c r="G1115" s="1"/>
      <c r="H1115" s="1"/>
      <c r="I1115" s="1"/>
      <c r="J1115" s="81"/>
      <c r="K1115" s="81"/>
      <c r="L1115" s="81"/>
      <c r="M1115" s="81"/>
      <c r="N1115" s="81"/>
      <c r="O1115" s="81"/>
      <c r="P1115" s="1"/>
      <c r="Q1115" s="1"/>
      <c r="R1115" s="1"/>
      <c r="S1115" s="1"/>
      <c r="T1115" s="1"/>
      <c r="U1115" s="1"/>
      <c r="V1115" s="1"/>
      <c r="W1115" s="1"/>
    </row>
    <row r="1116" spans="4:23" ht="21" customHeight="1">
      <c r="D1116" s="1"/>
      <c r="E1116" s="80"/>
      <c r="F1116" s="1"/>
      <c r="G1116" s="1"/>
      <c r="H1116" s="1"/>
      <c r="I1116" s="1"/>
      <c r="J1116" s="81"/>
      <c r="K1116" s="81"/>
      <c r="L1116" s="81"/>
      <c r="M1116" s="81"/>
      <c r="N1116" s="81"/>
      <c r="O1116" s="81"/>
      <c r="P1116" s="1"/>
      <c r="Q1116" s="1"/>
      <c r="R1116" s="1"/>
      <c r="S1116" s="1"/>
      <c r="T1116" s="1"/>
      <c r="U1116" s="1"/>
      <c r="V1116" s="1"/>
      <c r="W1116" s="1"/>
    </row>
    <row r="1117" spans="4:23" ht="21" customHeight="1">
      <c r="D1117" s="1"/>
      <c r="E1117" s="80"/>
      <c r="F1117" s="1"/>
      <c r="G1117" s="1"/>
      <c r="H1117" s="1"/>
      <c r="I1117" s="1"/>
      <c r="J1117" s="81"/>
      <c r="K1117" s="81"/>
      <c r="L1117" s="81"/>
      <c r="M1117" s="81"/>
      <c r="N1117" s="81"/>
      <c r="O1117" s="81"/>
      <c r="P1117" s="1"/>
      <c r="Q1117" s="1"/>
      <c r="R1117" s="1"/>
      <c r="S1117" s="1"/>
      <c r="T1117" s="1"/>
      <c r="U1117" s="1"/>
      <c r="V1117" s="1"/>
      <c r="W1117" s="1"/>
    </row>
    <row r="1118" spans="4:23" ht="21" customHeight="1">
      <c r="D1118" s="1"/>
      <c r="E1118" s="80"/>
      <c r="F1118" s="1"/>
      <c r="G1118" s="1"/>
      <c r="H1118" s="1"/>
      <c r="I1118" s="1"/>
      <c r="J1118" s="81"/>
      <c r="K1118" s="81"/>
      <c r="L1118" s="81"/>
      <c r="M1118" s="81"/>
      <c r="N1118" s="81"/>
      <c r="O1118" s="81"/>
      <c r="P1118" s="1"/>
      <c r="Q1118" s="1"/>
      <c r="R1118" s="1"/>
      <c r="S1118" s="1"/>
      <c r="T1118" s="1"/>
      <c r="U1118" s="1"/>
      <c r="V1118" s="1"/>
      <c r="W1118" s="1"/>
    </row>
    <row r="1119" spans="4:23" ht="21" customHeight="1">
      <c r="D1119" s="1"/>
      <c r="E1119" s="80"/>
      <c r="F1119" s="1"/>
      <c r="G1119" s="1"/>
      <c r="H1119" s="1"/>
      <c r="I1119" s="1"/>
      <c r="J1119" s="81"/>
      <c r="K1119" s="81"/>
      <c r="L1119" s="81"/>
      <c r="M1119" s="81"/>
      <c r="N1119" s="81"/>
      <c r="O1119" s="81"/>
      <c r="P1119" s="1"/>
      <c r="Q1119" s="1"/>
      <c r="R1119" s="1"/>
      <c r="S1119" s="1"/>
      <c r="T1119" s="1"/>
      <c r="U1119" s="1"/>
      <c r="V1119" s="1"/>
      <c r="W1119" s="1"/>
    </row>
    <row r="1120" spans="4:23" ht="21" customHeight="1">
      <c r="D1120" s="1"/>
      <c r="E1120" s="80"/>
      <c r="F1120" s="1"/>
      <c r="G1120" s="1"/>
      <c r="H1120" s="1"/>
      <c r="I1120" s="1"/>
      <c r="J1120" s="81"/>
      <c r="K1120" s="81"/>
      <c r="L1120" s="81"/>
      <c r="M1120" s="81"/>
      <c r="N1120" s="81"/>
      <c r="O1120" s="81"/>
      <c r="P1120" s="1"/>
      <c r="Q1120" s="1"/>
      <c r="R1120" s="1"/>
      <c r="S1120" s="1"/>
      <c r="T1120" s="1"/>
      <c r="U1120" s="1"/>
      <c r="V1120" s="1"/>
      <c r="W1120" s="1"/>
    </row>
    <row r="1121" spans="4:23" ht="21" customHeight="1">
      <c r="D1121" s="1"/>
      <c r="E1121" s="80"/>
      <c r="F1121" s="1"/>
      <c r="G1121" s="1"/>
      <c r="H1121" s="1"/>
      <c r="I1121" s="1"/>
      <c r="J1121" s="81"/>
      <c r="K1121" s="81"/>
      <c r="L1121" s="81"/>
      <c r="M1121" s="81"/>
      <c r="N1121" s="81"/>
      <c r="O1121" s="81"/>
      <c r="P1121" s="1"/>
      <c r="Q1121" s="1"/>
      <c r="R1121" s="1"/>
      <c r="S1121" s="1"/>
      <c r="T1121" s="1"/>
      <c r="U1121" s="1"/>
      <c r="V1121" s="1"/>
      <c r="W1121" s="1"/>
    </row>
    <row r="1122" spans="4:23" ht="21" customHeight="1">
      <c r="D1122" s="1"/>
      <c r="E1122" s="80"/>
      <c r="F1122" s="1"/>
      <c r="G1122" s="1"/>
      <c r="H1122" s="1"/>
      <c r="I1122" s="1"/>
      <c r="J1122" s="81"/>
      <c r="K1122" s="81"/>
      <c r="L1122" s="81"/>
      <c r="M1122" s="81"/>
      <c r="N1122" s="81"/>
      <c r="O1122" s="81"/>
      <c r="P1122" s="1"/>
      <c r="Q1122" s="1"/>
      <c r="R1122" s="1"/>
      <c r="S1122" s="1"/>
      <c r="T1122" s="1"/>
      <c r="U1122" s="1"/>
      <c r="V1122" s="1"/>
      <c r="W1122" s="1"/>
    </row>
    <row r="1123" spans="4:23" ht="21" customHeight="1">
      <c r="D1123" s="1"/>
      <c r="E1123" s="80"/>
      <c r="F1123" s="1"/>
      <c r="G1123" s="1"/>
      <c r="H1123" s="1"/>
      <c r="I1123" s="1"/>
      <c r="J1123" s="81"/>
      <c r="K1123" s="81"/>
      <c r="L1123" s="81"/>
      <c r="M1123" s="81"/>
      <c r="N1123" s="81"/>
      <c r="O1123" s="81"/>
      <c r="P1123" s="1"/>
      <c r="Q1123" s="1"/>
      <c r="R1123" s="1"/>
      <c r="S1123" s="1"/>
      <c r="T1123" s="1"/>
      <c r="U1123" s="1"/>
      <c r="V1123" s="1"/>
      <c r="W1123" s="1"/>
    </row>
    <row r="1124" spans="4:23" ht="21" customHeight="1">
      <c r="D1124" s="1"/>
      <c r="E1124" s="80"/>
      <c r="F1124" s="1"/>
      <c r="G1124" s="1"/>
      <c r="H1124" s="1"/>
      <c r="I1124" s="1"/>
      <c r="J1124" s="81"/>
      <c r="K1124" s="81"/>
      <c r="L1124" s="81"/>
      <c r="M1124" s="81"/>
      <c r="N1124" s="81"/>
      <c r="O1124" s="81"/>
      <c r="P1124" s="1"/>
      <c r="Q1124" s="1"/>
      <c r="R1124" s="1"/>
      <c r="S1124" s="1"/>
      <c r="T1124" s="1"/>
      <c r="U1124" s="1"/>
      <c r="V1124" s="1"/>
      <c r="W1124" s="1"/>
    </row>
    <row r="1125" spans="4:23" ht="21" customHeight="1">
      <c r="D1125" s="1"/>
      <c r="E1125" s="80"/>
      <c r="F1125" s="1"/>
      <c r="G1125" s="1"/>
      <c r="H1125" s="1"/>
      <c r="I1125" s="1"/>
      <c r="J1125" s="81"/>
      <c r="K1125" s="81"/>
      <c r="L1125" s="81"/>
      <c r="M1125" s="81"/>
      <c r="N1125" s="81"/>
      <c r="O1125" s="81"/>
      <c r="P1125" s="1"/>
      <c r="Q1125" s="1"/>
      <c r="R1125" s="1"/>
      <c r="S1125" s="1"/>
      <c r="T1125" s="1"/>
      <c r="U1125" s="1"/>
      <c r="V1125" s="1"/>
      <c r="W1125" s="1"/>
    </row>
    <row r="1126" spans="4:23" ht="21" customHeight="1">
      <c r="D1126" s="1"/>
      <c r="E1126" s="80"/>
      <c r="F1126" s="1"/>
      <c r="G1126" s="1"/>
      <c r="H1126" s="1"/>
      <c r="I1126" s="1"/>
      <c r="J1126" s="81"/>
      <c r="K1126" s="81"/>
      <c r="L1126" s="81"/>
      <c r="M1126" s="81"/>
      <c r="N1126" s="81"/>
      <c r="O1126" s="81"/>
      <c r="P1126" s="1"/>
      <c r="Q1126" s="1"/>
      <c r="R1126" s="1"/>
      <c r="S1126" s="1"/>
      <c r="T1126" s="1"/>
      <c r="U1126" s="1"/>
      <c r="V1126" s="1"/>
      <c r="W1126" s="1"/>
    </row>
    <row r="1127" spans="4:23" ht="21" customHeight="1">
      <c r="D1127" s="1"/>
      <c r="E1127" s="80"/>
      <c r="F1127" s="1"/>
      <c r="G1127" s="1"/>
      <c r="H1127" s="1"/>
      <c r="I1127" s="1"/>
      <c r="J1127" s="81"/>
      <c r="K1127" s="81"/>
      <c r="L1127" s="81"/>
      <c r="M1127" s="81"/>
      <c r="N1127" s="81"/>
      <c r="O1127" s="81"/>
      <c r="P1127" s="1"/>
      <c r="Q1127" s="1"/>
      <c r="R1127" s="1"/>
      <c r="S1127" s="1"/>
      <c r="T1127" s="1"/>
      <c r="U1127" s="1"/>
      <c r="V1127" s="1"/>
      <c r="W1127" s="1"/>
    </row>
    <row r="1128" spans="4:23" ht="21" customHeight="1">
      <c r="D1128" s="1"/>
      <c r="E1128" s="80"/>
      <c r="F1128" s="1"/>
      <c r="G1128" s="1"/>
      <c r="H1128" s="1"/>
      <c r="I1128" s="1"/>
      <c r="J1128" s="81"/>
      <c r="K1128" s="81"/>
      <c r="L1128" s="81"/>
      <c r="M1128" s="81"/>
      <c r="N1128" s="81"/>
      <c r="O1128" s="81"/>
      <c r="P1128" s="1"/>
      <c r="Q1128" s="1"/>
      <c r="R1128" s="1"/>
      <c r="S1128" s="1"/>
      <c r="T1128" s="1"/>
      <c r="U1128" s="1"/>
      <c r="V1128" s="1"/>
      <c r="W1128" s="1"/>
    </row>
    <row r="1129" spans="4:23" ht="21" customHeight="1">
      <c r="D1129" s="1"/>
      <c r="E1129" s="80"/>
      <c r="F1129" s="1"/>
      <c r="G1129" s="1"/>
      <c r="H1129" s="1"/>
      <c r="I1129" s="1"/>
      <c r="J1129" s="81"/>
      <c r="K1129" s="81"/>
      <c r="L1129" s="81"/>
      <c r="M1129" s="81"/>
      <c r="N1129" s="81"/>
      <c r="O1129" s="81"/>
      <c r="P1129" s="1"/>
      <c r="Q1129" s="1"/>
      <c r="R1129" s="1"/>
      <c r="S1129" s="1"/>
      <c r="T1129" s="1"/>
      <c r="U1129" s="1"/>
      <c r="V1129" s="1"/>
      <c r="W1129" s="1"/>
    </row>
    <row r="1130" spans="4:23" ht="21" customHeight="1">
      <c r="D1130" s="1"/>
      <c r="E1130" s="80"/>
      <c r="F1130" s="1"/>
      <c r="G1130" s="1"/>
      <c r="H1130" s="1"/>
      <c r="I1130" s="1"/>
      <c r="J1130" s="81"/>
      <c r="K1130" s="81"/>
      <c r="L1130" s="81"/>
      <c r="M1130" s="81"/>
      <c r="N1130" s="81"/>
      <c r="O1130" s="81"/>
      <c r="P1130" s="1"/>
      <c r="Q1130" s="1"/>
      <c r="R1130" s="1"/>
      <c r="S1130" s="1"/>
      <c r="T1130" s="1"/>
      <c r="U1130" s="1"/>
      <c r="V1130" s="1"/>
      <c r="W1130" s="1"/>
    </row>
    <row r="1131" spans="4:23" ht="21" customHeight="1">
      <c r="D1131" s="1"/>
      <c r="E1131" s="80"/>
      <c r="F1131" s="1"/>
      <c r="G1131" s="1"/>
      <c r="H1131" s="1"/>
      <c r="I1131" s="1"/>
      <c r="J1131" s="81"/>
      <c r="K1131" s="81"/>
      <c r="L1131" s="81"/>
      <c r="M1131" s="81"/>
      <c r="N1131" s="81"/>
      <c r="O1131" s="81"/>
      <c r="P1131" s="1"/>
      <c r="Q1131" s="1"/>
      <c r="R1131" s="1"/>
      <c r="S1131" s="1"/>
      <c r="T1131" s="1"/>
      <c r="U1131" s="1"/>
      <c r="V1131" s="1"/>
      <c r="W1131" s="1"/>
    </row>
    <row r="1132" spans="4:23" ht="21" customHeight="1">
      <c r="D1132" s="1"/>
      <c r="E1132" s="80"/>
      <c r="F1132" s="1"/>
      <c r="G1132" s="1"/>
      <c r="H1132" s="1"/>
      <c r="I1132" s="1"/>
      <c r="J1132" s="81"/>
      <c r="K1132" s="81"/>
      <c r="L1132" s="81"/>
      <c r="M1132" s="81"/>
      <c r="N1132" s="81"/>
      <c r="O1132" s="81"/>
      <c r="P1132" s="1"/>
      <c r="Q1132" s="1"/>
      <c r="R1132" s="1"/>
      <c r="S1132" s="1"/>
      <c r="T1132" s="1"/>
      <c r="U1132" s="1"/>
      <c r="V1132" s="1"/>
      <c r="W1132" s="1"/>
    </row>
    <row r="1133" spans="4:23" ht="21" customHeight="1">
      <c r="D1133" s="1"/>
      <c r="E1133" s="80"/>
      <c r="F1133" s="1"/>
      <c r="G1133" s="1"/>
      <c r="H1133" s="1"/>
      <c r="I1133" s="1"/>
      <c r="J1133" s="81"/>
      <c r="K1133" s="81"/>
      <c r="L1133" s="81"/>
      <c r="M1133" s="81"/>
      <c r="N1133" s="81"/>
      <c r="O1133" s="81"/>
      <c r="P1133" s="1"/>
      <c r="Q1133" s="1"/>
      <c r="R1133" s="1"/>
      <c r="S1133" s="1"/>
      <c r="T1133" s="1"/>
      <c r="U1133" s="1"/>
      <c r="V1133" s="1"/>
      <c r="W1133" s="1"/>
    </row>
    <row r="1134" spans="4:23" ht="21" customHeight="1">
      <c r="D1134" s="1"/>
      <c r="E1134" s="80"/>
      <c r="F1134" s="1"/>
      <c r="G1134" s="1"/>
      <c r="H1134" s="1"/>
      <c r="I1134" s="1"/>
      <c r="J1134" s="81"/>
      <c r="K1134" s="81"/>
      <c r="L1134" s="81"/>
      <c r="M1134" s="81"/>
      <c r="N1134" s="81"/>
      <c r="O1134" s="81"/>
      <c r="P1134" s="1"/>
      <c r="Q1134" s="1"/>
      <c r="R1134" s="1"/>
      <c r="S1134" s="1"/>
      <c r="T1134" s="1"/>
      <c r="U1134" s="1"/>
      <c r="V1134" s="1"/>
      <c r="W1134" s="1"/>
    </row>
    <row r="1135" spans="4:23" ht="21" customHeight="1">
      <c r="D1135" s="1"/>
      <c r="E1135" s="80"/>
      <c r="F1135" s="1"/>
      <c r="G1135" s="1"/>
      <c r="H1135" s="1"/>
      <c r="I1135" s="1"/>
      <c r="J1135" s="81"/>
      <c r="K1135" s="81"/>
      <c r="L1135" s="81"/>
      <c r="M1135" s="81"/>
      <c r="N1135" s="81"/>
      <c r="O1135" s="81"/>
      <c r="P1135" s="1"/>
      <c r="Q1135" s="1"/>
      <c r="R1135" s="1"/>
      <c r="S1135" s="1"/>
      <c r="T1135" s="1"/>
      <c r="U1135" s="1"/>
      <c r="V1135" s="1"/>
      <c r="W1135" s="1"/>
    </row>
    <row r="1136" spans="4:23" ht="21" customHeight="1">
      <c r="D1136" s="1"/>
      <c r="E1136" s="80"/>
      <c r="F1136" s="1"/>
      <c r="G1136" s="1"/>
      <c r="H1136" s="1"/>
      <c r="I1136" s="1"/>
      <c r="J1136" s="81"/>
      <c r="K1136" s="81"/>
      <c r="L1136" s="81"/>
      <c r="M1136" s="81"/>
      <c r="N1136" s="81"/>
      <c r="O1136" s="81"/>
      <c r="P1136" s="1"/>
      <c r="Q1136" s="1"/>
      <c r="R1136" s="1"/>
      <c r="S1136" s="1"/>
      <c r="T1136" s="1"/>
      <c r="U1136" s="1"/>
      <c r="V1136" s="1"/>
      <c r="W1136" s="1"/>
    </row>
    <row r="1137" spans="4:23" ht="21" customHeight="1">
      <c r="D1137" s="1"/>
      <c r="E1137" s="80"/>
      <c r="F1137" s="1"/>
      <c r="G1137" s="1"/>
      <c r="H1137" s="1"/>
      <c r="I1137" s="1"/>
      <c r="J1137" s="81"/>
      <c r="K1137" s="81"/>
      <c r="L1137" s="81"/>
      <c r="M1137" s="81"/>
      <c r="N1137" s="81"/>
      <c r="O1137" s="81"/>
      <c r="P1137" s="1"/>
      <c r="Q1137" s="1"/>
      <c r="R1137" s="1"/>
      <c r="S1137" s="1"/>
      <c r="T1137" s="1"/>
      <c r="U1137" s="1"/>
      <c r="V1137" s="1"/>
      <c r="W1137" s="1"/>
    </row>
    <row r="1138" spans="4:23" ht="21" customHeight="1">
      <c r="D1138" s="1"/>
      <c r="E1138" s="80"/>
      <c r="F1138" s="1"/>
      <c r="G1138" s="1"/>
      <c r="H1138" s="1"/>
      <c r="I1138" s="1"/>
      <c r="J1138" s="81"/>
      <c r="K1138" s="81"/>
      <c r="L1138" s="81"/>
      <c r="M1138" s="81"/>
      <c r="N1138" s="81"/>
      <c r="O1138" s="81"/>
      <c r="P1138" s="1"/>
      <c r="Q1138" s="1"/>
      <c r="R1138" s="1"/>
      <c r="S1138" s="1"/>
      <c r="T1138" s="1"/>
      <c r="U1138" s="1"/>
      <c r="V1138" s="1"/>
      <c r="W1138" s="1"/>
    </row>
    <row r="1139" spans="4:23" ht="21" customHeight="1">
      <c r="D1139" s="1"/>
      <c r="E1139" s="80"/>
      <c r="F1139" s="1"/>
      <c r="G1139" s="1"/>
      <c r="H1139" s="1"/>
      <c r="I1139" s="1"/>
      <c r="J1139" s="81"/>
      <c r="K1139" s="81"/>
      <c r="L1139" s="81"/>
      <c r="M1139" s="81"/>
      <c r="N1139" s="81"/>
      <c r="O1139" s="81"/>
      <c r="P1139" s="1"/>
      <c r="Q1139" s="1"/>
      <c r="R1139" s="1"/>
      <c r="S1139" s="1"/>
      <c r="T1139" s="1"/>
      <c r="U1139" s="1"/>
      <c r="V1139" s="1"/>
      <c r="W1139" s="1"/>
    </row>
    <row r="1140" spans="4:23" ht="21" customHeight="1">
      <c r="D1140" s="1"/>
      <c r="E1140" s="80"/>
      <c r="F1140" s="1"/>
      <c r="G1140" s="1"/>
      <c r="H1140" s="1"/>
      <c r="I1140" s="1"/>
      <c r="J1140" s="81"/>
      <c r="K1140" s="81"/>
      <c r="L1140" s="81"/>
      <c r="M1140" s="81"/>
      <c r="N1140" s="81"/>
      <c r="O1140" s="81"/>
      <c r="P1140" s="1"/>
      <c r="Q1140" s="1"/>
      <c r="R1140" s="1"/>
      <c r="S1140" s="1"/>
      <c r="T1140" s="1"/>
      <c r="U1140" s="1"/>
      <c r="V1140" s="1"/>
      <c r="W1140" s="1"/>
    </row>
    <row r="1141" spans="4:23" ht="21" customHeight="1">
      <c r="D1141" s="1"/>
      <c r="E1141" s="80"/>
      <c r="F1141" s="1"/>
      <c r="G1141" s="1"/>
      <c r="H1141" s="1"/>
      <c r="I1141" s="1"/>
      <c r="J1141" s="81"/>
      <c r="K1141" s="81"/>
      <c r="L1141" s="81"/>
      <c r="M1141" s="81"/>
      <c r="N1141" s="81"/>
      <c r="O1141" s="81"/>
      <c r="P1141" s="1"/>
      <c r="Q1141" s="1"/>
      <c r="R1141" s="1"/>
      <c r="S1141" s="1"/>
      <c r="T1141" s="1"/>
      <c r="U1141" s="1"/>
      <c r="V1141" s="1"/>
      <c r="W1141" s="1"/>
    </row>
    <row r="1142" spans="4:23" ht="21" customHeight="1">
      <c r="D1142" s="1"/>
      <c r="E1142" s="80"/>
      <c r="F1142" s="1"/>
      <c r="G1142" s="1"/>
      <c r="H1142" s="1"/>
      <c r="I1142" s="1"/>
      <c r="J1142" s="81"/>
      <c r="K1142" s="81"/>
      <c r="L1142" s="81"/>
      <c r="M1142" s="81"/>
      <c r="N1142" s="81"/>
      <c r="O1142" s="81"/>
      <c r="P1142" s="1"/>
      <c r="Q1142" s="1"/>
      <c r="R1142" s="1"/>
      <c r="S1142" s="1"/>
      <c r="T1142" s="1"/>
      <c r="U1142" s="1"/>
      <c r="V1142" s="1"/>
      <c r="W1142" s="1"/>
    </row>
    <row r="1143" spans="4:23" ht="21" customHeight="1">
      <c r="D1143" s="1"/>
      <c r="E1143" s="80"/>
      <c r="F1143" s="1"/>
      <c r="G1143" s="1"/>
      <c r="H1143" s="1"/>
      <c r="I1143" s="1"/>
      <c r="J1143" s="81"/>
      <c r="K1143" s="81"/>
      <c r="L1143" s="81"/>
      <c r="M1143" s="81"/>
      <c r="N1143" s="81"/>
      <c r="O1143" s="81"/>
      <c r="P1143" s="1"/>
      <c r="Q1143" s="1"/>
      <c r="R1143" s="1"/>
      <c r="S1143" s="1"/>
      <c r="T1143" s="1"/>
      <c r="U1143" s="1"/>
      <c r="V1143" s="1"/>
      <c r="W1143" s="1"/>
    </row>
    <row r="1144" spans="4:23" ht="21" customHeight="1">
      <c r="D1144" s="1"/>
      <c r="E1144" s="80"/>
      <c r="F1144" s="1"/>
      <c r="G1144" s="1"/>
      <c r="H1144" s="1"/>
      <c r="I1144" s="1"/>
      <c r="J1144" s="81"/>
      <c r="K1144" s="81"/>
      <c r="L1144" s="81"/>
      <c r="M1144" s="81"/>
      <c r="N1144" s="81"/>
      <c r="O1144" s="81"/>
      <c r="P1144" s="1"/>
      <c r="Q1144" s="1"/>
      <c r="R1144" s="1"/>
      <c r="S1144" s="1"/>
      <c r="T1144" s="1"/>
      <c r="U1144" s="1"/>
      <c r="V1144" s="1"/>
      <c r="W1144" s="1"/>
    </row>
    <row r="1145" spans="4:23" ht="21" customHeight="1">
      <c r="D1145" s="1"/>
      <c r="E1145" s="80"/>
      <c r="F1145" s="1"/>
      <c r="G1145" s="1"/>
      <c r="H1145" s="1"/>
      <c r="I1145" s="1"/>
      <c r="J1145" s="81"/>
      <c r="K1145" s="81"/>
      <c r="L1145" s="81"/>
      <c r="M1145" s="81"/>
      <c r="N1145" s="81"/>
      <c r="O1145" s="81"/>
      <c r="P1145" s="1"/>
      <c r="Q1145" s="1"/>
      <c r="R1145" s="1"/>
      <c r="S1145" s="1"/>
      <c r="T1145" s="1"/>
      <c r="U1145" s="1"/>
      <c r="V1145" s="1"/>
      <c r="W1145" s="1"/>
    </row>
    <row r="1146" spans="4:23" ht="21" customHeight="1">
      <c r="D1146" s="1"/>
      <c r="E1146" s="80"/>
      <c r="F1146" s="1"/>
      <c r="G1146" s="1"/>
      <c r="H1146" s="1"/>
      <c r="I1146" s="1"/>
      <c r="J1146" s="81"/>
      <c r="K1146" s="81"/>
      <c r="L1146" s="81"/>
      <c r="M1146" s="81"/>
      <c r="N1146" s="81"/>
      <c r="O1146" s="81"/>
      <c r="P1146" s="1"/>
      <c r="Q1146" s="1"/>
      <c r="R1146" s="1"/>
      <c r="S1146" s="1"/>
      <c r="T1146" s="1"/>
      <c r="U1146" s="1"/>
      <c r="V1146" s="1"/>
      <c r="W1146" s="1"/>
    </row>
    <row r="1147" spans="4:23" ht="21" customHeight="1">
      <c r="D1147" s="1"/>
      <c r="E1147" s="80"/>
      <c r="F1147" s="1"/>
      <c r="G1147" s="1"/>
      <c r="H1147" s="1"/>
      <c r="I1147" s="1"/>
      <c r="J1147" s="81"/>
      <c r="K1147" s="81"/>
      <c r="L1147" s="81"/>
      <c r="M1147" s="81"/>
      <c r="N1147" s="81"/>
      <c r="O1147" s="81"/>
      <c r="P1147" s="1"/>
      <c r="Q1147" s="1"/>
      <c r="R1147" s="1"/>
      <c r="S1147" s="1"/>
      <c r="T1147" s="1"/>
      <c r="U1147" s="1"/>
      <c r="V1147" s="1"/>
      <c r="W1147" s="1"/>
    </row>
    <row r="1148" spans="4:23" ht="21" customHeight="1">
      <c r="D1148" s="1"/>
      <c r="E1148" s="80"/>
      <c r="F1148" s="1"/>
      <c r="G1148" s="1"/>
      <c r="H1148" s="1"/>
      <c r="I1148" s="1"/>
      <c r="J1148" s="81"/>
      <c r="K1148" s="81"/>
      <c r="L1148" s="81"/>
      <c r="M1148" s="81"/>
      <c r="N1148" s="81"/>
      <c r="O1148" s="81"/>
      <c r="P1148" s="1"/>
      <c r="Q1148" s="1"/>
      <c r="R1148" s="1"/>
      <c r="S1148" s="1"/>
      <c r="T1148" s="1"/>
      <c r="U1148" s="1"/>
      <c r="V1148" s="1"/>
      <c r="W1148" s="1"/>
    </row>
    <row r="1149" spans="4:23" ht="21" customHeight="1">
      <c r="D1149" s="1"/>
      <c r="E1149" s="80"/>
      <c r="F1149" s="1"/>
      <c r="G1149" s="1"/>
      <c r="H1149" s="1"/>
      <c r="I1149" s="1"/>
      <c r="J1149" s="81"/>
      <c r="K1149" s="81"/>
      <c r="L1149" s="81"/>
      <c r="M1149" s="81"/>
      <c r="N1149" s="81"/>
      <c r="O1149" s="81"/>
      <c r="P1149" s="1"/>
      <c r="Q1149" s="1"/>
      <c r="R1149" s="1"/>
      <c r="S1149" s="1"/>
      <c r="T1149" s="1"/>
      <c r="U1149" s="1"/>
      <c r="V1149" s="1"/>
      <c r="W1149" s="1"/>
    </row>
    <row r="1150" spans="4:23" ht="21" customHeight="1">
      <c r="D1150" s="1"/>
      <c r="E1150" s="80"/>
      <c r="F1150" s="1"/>
      <c r="G1150" s="1"/>
      <c r="H1150" s="1"/>
      <c r="I1150" s="1"/>
      <c r="J1150" s="81"/>
      <c r="K1150" s="81"/>
      <c r="L1150" s="81"/>
      <c r="M1150" s="81"/>
      <c r="N1150" s="81"/>
      <c r="O1150" s="81"/>
      <c r="P1150" s="1"/>
      <c r="Q1150" s="1"/>
      <c r="R1150" s="1"/>
      <c r="S1150" s="1"/>
      <c r="T1150" s="1"/>
      <c r="U1150" s="1"/>
      <c r="V1150" s="1"/>
      <c r="W1150" s="1"/>
    </row>
    <row r="1151" spans="4:23" ht="21" customHeight="1">
      <c r="D1151" s="1"/>
      <c r="E1151" s="80"/>
      <c r="F1151" s="1"/>
      <c r="G1151" s="1"/>
      <c r="H1151" s="1"/>
      <c r="I1151" s="1"/>
      <c r="J1151" s="81"/>
      <c r="K1151" s="81"/>
      <c r="L1151" s="81"/>
      <c r="M1151" s="81"/>
      <c r="N1151" s="81"/>
      <c r="O1151" s="81"/>
      <c r="P1151" s="1"/>
      <c r="Q1151" s="1"/>
      <c r="R1151" s="1"/>
      <c r="S1151" s="1"/>
      <c r="T1151" s="1"/>
      <c r="U1151" s="1"/>
      <c r="V1151" s="1"/>
      <c r="W1151" s="1"/>
    </row>
    <row r="1152" spans="4:23" ht="21" customHeight="1">
      <c r="D1152" s="1"/>
      <c r="E1152" s="80"/>
      <c r="F1152" s="1"/>
      <c r="G1152" s="1"/>
      <c r="H1152" s="1"/>
      <c r="I1152" s="1"/>
      <c r="J1152" s="81"/>
      <c r="K1152" s="81"/>
      <c r="L1152" s="81"/>
      <c r="M1152" s="81"/>
      <c r="N1152" s="81"/>
      <c r="O1152" s="81"/>
      <c r="P1152" s="1"/>
      <c r="Q1152" s="1"/>
      <c r="R1152" s="1"/>
      <c r="S1152" s="1"/>
      <c r="T1152" s="1"/>
      <c r="U1152" s="1"/>
      <c r="V1152" s="1"/>
      <c r="W1152" s="1"/>
    </row>
    <row r="1153" spans="4:23" ht="21" customHeight="1">
      <c r="D1153" s="1"/>
      <c r="E1153" s="80"/>
      <c r="F1153" s="1"/>
      <c r="G1153" s="1"/>
      <c r="H1153" s="1"/>
      <c r="I1153" s="1"/>
      <c r="J1153" s="81"/>
      <c r="K1153" s="81"/>
      <c r="L1153" s="81"/>
      <c r="M1153" s="81"/>
      <c r="N1153" s="81"/>
      <c r="O1153" s="81"/>
      <c r="P1153" s="1"/>
      <c r="Q1153" s="1"/>
      <c r="R1153" s="1"/>
      <c r="S1153" s="1"/>
      <c r="T1153" s="1"/>
      <c r="U1153" s="1"/>
      <c r="V1153" s="1"/>
      <c r="W1153" s="1"/>
    </row>
    <row r="1154" spans="4:23" ht="21" customHeight="1">
      <c r="D1154" s="1"/>
      <c r="E1154" s="80"/>
      <c r="F1154" s="1"/>
      <c r="G1154" s="1"/>
      <c r="H1154" s="1"/>
      <c r="I1154" s="1"/>
      <c r="J1154" s="81"/>
      <c r="K1154" s="81"/>
      <c r="L1154" s="81"/>
      <c r="M1154" s="81"/>
      <c r="N1154" s="81"/>
      <c r="O1154" s="81"/>
      <c r="P1154" s="1"/>
      <c r="Q1154" s="1"/>
      <c r="R1154" s="1"/>
      <c r="S1154" s="1"/>
      <c r="T1154" s="1"/>
      <c r="U1154" s="1"/>
      <c r="V1154" s="1"/>
      <c r="W1154" s="1"/>
    </row>
    <row r="1155" spans="4:23" ht="21" customHeight="1">
      <c r="D1155" s="1"/>
      <c r="E1155" s="80"/>
      <c r="F1155" s="1"/>
      <c r="G1155" s="1"/>
      <c r="H1155" s="1"/>
      <c r="I1155" s="1"/>
      <c r="J1155" s="81"/>
      <c r="K1155" s="81"/>
      <c r="L1155" s="81"/>
      <c r="M1155" s="81"/>
      <c r="N1155" s="81"/>
      <c r="O1155" s="81"/>
      <c r="P1155" s="1"/>
      <c r="Q1155" s="1"/>
      <c r="R1155" s="1"/>
      <c r="S1155" s="1"/>
      <c r="T1155" s="1"/>
      <c r="U1155" s="1"/>
      <c r="V1155" s="1"/>
      <c r="W1155" s="1"/>
    </row>
    <row r="1156" spans="4:23" ht="21" customHeight="1">
      <c r="D1156" s="1"/>
      <c r="E1156" s="80"/>
      <c r="F1156" s="1"/>
      <c r="G1156" s="1"/>
      <c r="H1156" s="1"/>
      <c r="I1156" s="1"/>
      <c r="J1156" s="81"/>
      <c r="K1156" s="81"/>
      <c r="L1156" s="81"/>
      <c r="M1156" s="81"/>
      <c r="N1156" s="81"/>
      <c r="O1156" s="81"/>
      <c r="P1156" s="1"/>
      <c r="Q1156" s="1"/>
      <c r="R1156" s="1"/>
      <c r="S1156" s="1"/>
      <c r="T1156" s="1"/>
      <c r="U1156" s="1"/>
      <c r="V1156" s="1"/>
      <c r="W1156" s="1"/>
    </row>
    <row r="1157" spans="4:23" ht="21" customHeight="1">
      <c r="D1157" s="1"/>
      <c r="E1157" s="80"/>
      <c r="F1157" s="1"/>
      <c r="G1157" s="1"/>
      <c r="H1157" s="1"/>
      <c r="I1157" s="1"/>
      <c r="J1157" s="81"/>
      <c r="K1157" s="81"/>
      <c r="L1157" s="81"/>
      <c r="M1157" s="81"/>
      <c r="N1157" s="81"/>
      <c r="O1157" s="81"/>
      <c r="P1157" s="1"/>
      <c r="Q1157" s="1"/>
      <c r="R1157" s="1"/>
      <c r="S1157" s="1"/>
      <c r="T1157" s="1"/>
      <c r="U1157" s="1"/>
      <c r="V1157" s="1"/>
      <c r="W1157" s="1"/>
    </row>
    <row r="1158" spans="4:23" ht="21" customHeight="1">
      <c r="D1158" s="1"/>
      <c r="E1158" s="80"/>
      <c r="F1158" s="1"/>
      <c r="G1158" s="1"/>
      <c r="H1158" s="1"/>
      <c r="I1158" s="1"/>
      <c r="J1158" s="81"/>
      <c r="K1158" s="81"/>
      <c r="L1158" s="81"/>
      <c r="M1158" s="81"/>
      <c r="N1158" s="81"/>
      <c r="O1158" s="81"/>
      <c r="P1158" s="1"/>
      <c r="Q1158" s="1"/>
      <c r="R1158" s="1"/>
      <c r="S1158" s="1"/>
      <c r="T1158" s="1"/>
      <c r="U1158" s="1"/>
      <c r="V1158" s="1"/>
      <c r="W1158" s="1"/>
    </row>
    <row r="1159" spans="4:23" ht="21" customHeight="1">
      <c r="D1159" s="1"/>
      <c r="E1159" s="80"/>
      <c r="F1159" s="1"/>
      <c r="G1159" s="1"/>
      <c r="H1159" s="1"/>
      <c r="I1159" s="1"/>
      <c r="J1159" s="81"/>
      <c r="K1159" s="81"/>
      <c r="L1159" s="81"/>
      <c r="M1159" s="81"/>
      <c r="N1159" s="81"/>
      <c r="O1159" s="81"/>
      <c r="P1159" s="1"/>
      <c r="Q1159" s="1"/>
      <c r="R1159" s="1"/>
      <c r="S1159" s="1"/>
      <c r="T1159" s="1"/>
      <c r="U1159" s="1"/>
      <c r="V1159" s="1"/>
      <c r="W1159" s="1"/>
    </row>
    <row r="1160" spans="4:23" ht="21" customHeight="1">
      <c r="D1160" s="1"/>
      <c r="E1160" s="80"/>
      <c r="F1160" s="1"/>
      <c r="G1160" s="1"/>
      <c r="H1160" s="1"/>
      <c r="I1160" s="1"/>
      <c r="J1160" s="81"/>
      <c r="K1160" s="81"/>
      <c r="L1160" s="81"/>
      <c r="M1160" s="81"/>
      <c r="N1160" s="81"/>
      <c r="O1160" s="81"/>
      <c r="P1160" s="1"/>
      <c r="Q1160" s="1"/>
      <c r="R1160" s="1"/>
      <c r="S1160" s="1"/>
      <c r="T1160" s="1"/>
      <c r="U1160" s="1"/>
      <c r="V1160" s="1"/>
      <c r="W1160" s="1"/>
    </row>
    <row r="1161" spans="4:23" ht="21" customHeight="1">
      <c r="D1161" s="1"/>
      <c r="E1161" s="80"/>
      <c r="F1161" s="1"/>
      <c r="G1161" s="1"/>
      <c r="H1161" s="1"/>
      <c r="I1161" s="1"/>
      <c r="J1161" s="81"/>
      <c r="K1161" s="81"/>
      <c r="L1161" s="81"/>
      <c r="M1161" s="81"/>
      <c r="N1161" s="81"/>
      <c r="O1161" s="81"/>
      <c r="P1161" s="1"/>
      <c r="Q1161" s="1"/>
      <c r="R1161" s="1"/>
      <c r="S1161" s="1"/>
      <c r="T1161" s="1"/>
      <c r="U1161" s="1"/>
      <c r="V1161" s="1"/>
      <c r="W1161" s="1"/>
    </row>
    <row r="1162" spans="4:23" ht="21" customHeight="1">
      <c r="D1162" s="1"/>
      <c r="E1162" s="80"/>
      <c r="F1162" s="1"/>
      <c r="G1162" s="1"/>
      <c r="H1162" s="1"/>
      <c r="I1162" s="1"/>
      <c r="J1162" s="81"/>
      <c r="K1162" s="81"/>
      <c r="L1162" s="81"/>
      <c r="M1162" s="81"/>
      <c r="N1162" s="81"/>
      <c r="O1162" s="81"/>
      <c r="P1162" s="1"/>
      <c r="Q1162" s="1"/>
      <c r="R1162" s="1"/>
      <c r="S1162" s="1"/>
      <c r="T1162" s="1"/>
      <c r="U1162" s="1"/>
      <c r="V1162" s="1"/>
      <c r="W1162" s="1"/>
    </row>
    <row r="1163" spans="4:23" ht="21" customHeight="1">
      <c r="D1163" s="1"/>
      <c r="E1163" s="80"/>
      <c r="F1163" s="1"/>
      <c r="G1163" s="1"/>
      <c r="H1163" s="1"/>
      <c r="I1163" s="1"/>
      <c r="J1163" s="81"/>
      <c r="K1163" s="81"/>
      <c r="L1163" s="81"/>
      <c r="M1163" s="81"/>
      <c r="N1163" s="81"/>
      <c r="O1163" s="81"/>
      <c r="P1163" s="1"/>
      <c r="Q1163" s="1"/>
      <c r="R1163" s="1"/>
      <c r="S1163" s="1"/>
      <c r="T1163" s="1"/>
      <c r="U1163" s="1"/>
      <c r="V1163" s="1"/>
      <c r="W1163" s="1"/>
    </row>
    <row r="1164" spans="4:23" ht="21" customHeight="1">
      <c r="D1164" s="1"/>
      <c r="E1164" s="80"/>
      <c r="F1164" s="1"/>
      <c r="G1164" s="1"/>
      <c r="H1164" s="1"/>
      <c r="I1164" s="1"/>
      <c r="J1164" s="81"/>
      <c r="K1164" s="81"/>
      <c r="L1164" s="81"/>
      <c r="M1164" s="81"/>
      <c r="N1164" s="81"/>
      <c r="O1164" s="81"/>
      <c r="P1164" s="1"/>
      <c r="Q1164" s="1"/>
      <c r="R1164" s="1"/>
      <c r="S1164" s="1"/>
      <c r="T1164" s="1"/>
      <c r="U1164" s="1"/>
      <c r="V1164" s="1"/>
      <c r="W1164" s="1"/>
    </row>
    <row r="1165" spans="4:23" ht="21" customHeight="1">
      <c r="D1165" s="1"/>
      <c r="E1165" s="80"/>
      <c r="F1165" s="1"/>
      <c r="G1165" s="1"/>
      <c r="H1165" s="1"/>
      <c r="I1165" s="1"/>
      <c r="J1165" s="81"/>
      <c r="K1165" s="81"/>
      <c r="L1165" s="81"/>
      <c r="M1165" s="81"/>
      <c r="N1165" s="81"/>
      <c r="O1165" s="81"/>
      <c r="P1165" s="1"/>
      <c r="Q1165" s="1"/>
      <c r="R1165" s="1"/>
      <c r="S1165" s="1"/>
      <c r="T1165" s="1"/>
      <c r="U1165" s="1"/>
      <c r="V1165" s="1"/>
      <c r="W1165" s="1"/>
    </row>
    <row r="1166" spans="4:23" ht="21" customHeight="1">
      <c r="D1166" s="1"/>
      <c r="E1166" s="80"/>
      <c r="F1166" s="1"/>
      <c r="G1166" s="1"/>
      <c r="H1166" s="1"/>
      <c r="I1166" s="1"/>
      <c r="J1166" s="81"/>
      <c r="K1166" s="81"/>
      <c r="L1166" s="81"/>
      <c r="M1166" s="81"/>
      <c r="N1166" s="81"/>
      <c r="O1166" s="81"/>
      <c r="P1166" s="1"/>
      <c r="Q1166" s="1"/>
      <c r="R1166" s="1"/>
      <c r="S1166" s="1"/>
      <c r="T1166" s="1"/>
      <c r="U1166" s="1"/>
      <c r="V1166" s="1"/>
      <c r="W1166" s="1"/>
    </row>
    <row r="1167" spans="4:23" ht="21" customHeight="1">
      <c r="D1167" s="1"/>
      <c r="E1167" s="80"/>
      <c r="F1167" s="1"/>
      <c r="G1167" s="1"/>
      <c r="H1167" s="1"/>
      <c r="I1167" s="1"/>
      <c r="J1167" s="81"/>
      <c r="K1167" s="81"/>
      <c r="L1167" s="81"/>
      <c r="M1167" s="81"/>
      <c r="N1167" s="81"/>
      <c r="O1167" s="81"/>
      <c r="P1167" s="1"/>
      <c r="Q1167" s="1"/>
      <c r="R1167" s="1"/>
      <c r="S1167" s="1"/>
      <c r="T1167" s="1"/>
      <c r="U1167" s="1"/>
      <c r="V1167" s="1"/>
      <c r="W1167" s="1"/>
    </row>
    <row r="1168" spans="4:23" ht="21" customHeight="1">
      <c r="D1168" s="1"/>
      <c r="E1168" s="80"/>
      <c r="F1168" s="1"/>
      <c r="G1168" s="1"/>
      <c r="H1168" s="1"/>
      <c r="I1168" s="1"/>
      <c r="J1168" s="81"/>
      <c r="K1168" s="81"/>
      <c r="L1168" s="81"/>
      <c r="M1168" s="81"/>
      <c r="N1168" s="81"/>
      <c r="O1168" s="81"/>
      <c r="P1168" s="1"/>
      <c r="Q1168" s="1"/>
      <c r="R1168" s="1"/>
      <c r="S1168" s="1"/>
      <c r="T1168" s="1"/>
      <c r="U1168" s="1"/>
      <c r="V1168" s="1"/>
      <c r="W1168" s="1"/>
    </row>
    <row r="1169" spans="4:23" ht="21" customHeight="1">
      <c r="D1169" s="1"/>
      <c r="E1169" s="80"/>
      <c r="F1169" s="1"/>
      <c r="G1169" s="1"/>
      <c r="H1169" s="1"/>
      <c r="I1169" s="1"/>
      <c r="J1169" s="81"/>
      <c r="K1169" s="81"/>
      <c r="L1169" s="81"/>
      <c r="M1169" s="81"/>
      <c r="N1169" s="81"/>
      <c r="O1169" s="81"/>
      <c r="P1169" s="1"/>
      <c r="Q1169" s="1"/>
      <c r="R1169" s="1"/>
      <c r="S1169" s="1"/>
      <c r="T1169" s="1"/>
      <c r="U1169" s="1"/>
      <c r="V1169" s="1"/>
      <c r="W1169" s="1"/>
    </row>
    <row r="1170" spans="4:23" ht="21" customHeight="1">
      <c r="D1170" s="1"/>
      <c r="E1170" s="80"/>
      <c r="F1170" s="1"/>
      <c r="G1170" s="1"/>
      <c r="H1170" s="1"/>
      <c r="I1170" s="1"/>
      <c r="J1170" s="81"/>
      <c r="K1170" s="81"/>
      <c r="L1170" s="81"/>
      <c r="M1170" s="81"/>
      <c r="N1170" s="81"/>
      <c r="O1170" s="81"/>
      <c r="P1170" s="1"/>
      <c r="Q1170" s="1"/>
      <c r="R1170" s="1"/>
      <c r="S1170" s="1"/>
      <c r="T1170" s="1"/>
      <c r="U1170" s="1"/>
      <c r="V1170" s="1"/>
      <c r="W1170" s="1"/>
    </row>
    <row r="1171" spans="4:23" ht="21" customHeight="1">
      <c r="D1171" s="1"/>
      <c r="E1171" s="80"/>
      <c r="F1171" s="1"/>
      <c r="G1171" s="1"/>
      <c r="H1171" s="1"/>
      <c r="I1171" s="1"/>
      <c r="J1171" s="81"/>
      <c r="K1171" s="81"/>
      <c r="L1171" s="81"/>
      <c r="M1171" s="81"/>
      <c r="N1171" s="81"/>
      <c r="O1171" s="81"/>
      <c r="P1171" s="1"/>
      <c r="Q1171" s="1"/>
      <c r="R1171" s="1"/>
      <c r="S1171" s="1"/>
      <c r="T1171" s="1"/>
      <c r="U1171" s="1"/>
      <c r="V1171" s="1"/>
      <c r="W1171" s="1"/>
    </row>
    <row r="1172" spans="4:23" ht="21" customHeight="1">
      <c r="D1172" s="1"/>
      <c r="E1172" s="80"/>
      <c r="F1172" s="1"/>
      <c r="G1172" s="1"/>
      <c r="H1172" s="1"/>
      <c r="I1172" s="1"/>
      <c r="J1172" s="81"/>
      <c r="K1172" s="81"/>
      <c r="L1172" s="81"/>
      <c r="M1172" s="81"/>
      <c r="N1172" s="81"/>
      <c r="O1172" s="81"/>
      <c r="P1172" s="1"/>
      <c r="Q1172" s="1"/>
      <c r="R1172" s="1"/>
      <c r="S1172" s="1"/>
      <c r="T1172" s="1"/>
      <c r="U1172" s="1"/>
      <c r="V1172" s="1"/>
      <c r="W1172" s="1"/>
    </row>
    <row r="1173" spans="4:23" ht="21" customHeight="1">
      <c r="D1173" s="1"/>
      <c r="E1173" s="80"/>
      <c r="F1173" s="1"/>
      <c r="G1173" s="1"/>
      <c r="H1173" s="1"/>
      <c r="I1173" s="1"/>
      <c r="J1173" s="81"/>
      <c r="K1173" s="81"/>
      <c r="L1173" s="81"/>
      <c r="M1173" s="81"/>
      <c r="N1173" s="81"/>
      <c r="O1173" s="81"/>
      <c r="P1173" s="1"/>
      <c r="Q1173" s="1"/>
      <c r="R1173" s="1"/>
      <c r="S1173" s="1"/>
      <c r="T1173" s="1"/>
      <c r="U1173" s="1"/>
      <c r="V1173" s="1"/>
      <c r="W1173" s="1"/>
    </row>
    <row r="1174" spans="4:23" ht="21" customHeight="1">
      <c r="D1174" s="1"/>
      <c r="E1174" s="80"/>
      <c r="F1174" s="1"/>
      <c r="G1174" s="1"/>
      <c r="H1174" s="1"/>
      <c r="I1174" s="1"/>
      <c r="J1174" s="81"/>
      <c r="K1174" s="81"/>
      <c r="L1174" s="81"/>
      <c r="M1174" s="81"/>
      <c r="N1174" s="81"/>
      <c r="O1174" s="81"/>
      <c r="P1174" s="1"/>
      <c r="Q1174" s="1"/>
      <c r="R1174" s="1"/>
      <c r="S1174" s="1"/>
      <c r="T1174" s="1"/>
      <c r="U1174" s="1"/>
      <c r="V1174" s="1"/>
      <c r="W1174" s="1"/>
    </row>
    <row r="1175" spans="4:23" ht="21" customHeight="1">
      <c r="D1175" s="1"/>
      <c r="E1175" s="80"/>
      <c r="F1175" s="1"/>
      <c r="G1175" s="1"/>
      <c r="H1175" s="1"/>
      <c r="I1175" s="1"/>
      <c r="J1175" s="81"/>
      <c r="K1175" s="81"/>
      <c r="L1175" s="81"/>
      <c r="M1175" s="81"/>
      <c r="N1175" s="81"/>
      <c r="O1175" s="81"/>
      <c r="P1175" s="1"/>
      <c r="Q1175" s="1"/>
      <c r="R1175" s="1"/>
      <c r="S1175" s="1"/>
      <c r="T1175" s="1"/>
      <c r="U1175" s="1"/>
      <c r="V1175" s="1"/>
      <c r="W1175" s="1"/>
    </row>
    <row r="1176" spans="4:23" ht="21" customHeight="1">
      <c r="D1176" s="1"/>
      <c r="E1176" s="80"/>
      <c r="F1176" s="1"/>
      <c r="G1176" s="1"/>
      <c r="H1176" s="1"/>
      <c r="I1176" s="1"/>
      <c r="J1176" s="81"/>
      <c r="K1176" s="81"/>
      <c r="L1176" s="81"/>
      <c r="M1176" s="81"/>
      <c r="N1176" s="81"/>
      <c r="O1176" s="81"/>
      <c r="P1176" s="1"/>
      <c r="Q1176" s="1"/>
      <c r="R1176" s="1"/>
      <c r="S1176" s="1"/>
      <c r="T1176" s="1"/>
      <c r="U1176" s="1"/>
      <c r="V1176" s="1"/>
      <c r="W1176" s="1"/>
    </row>
    <row r="1177" spans="4:23" ht="21" customHeight="1">
      <c r="D1177" s="1"/>
      <c r="E1177" s="80"/>
      <c r="F1177" s="1"/>
      <c r="G1177" s="1"/>
      <c r="H1177" s="1"/>
      <c r="I1177" s="1"/>
      <c r="J1177" s="81"/>
      <c r="K1177" s="81"/>
      <c r="L1177" s="81"/>
      <c r="M1177" s="81"/>
      <c r="N1177" s="81"/>
      <c r="O1177" s="81"/>
      <c r="P1177" s="1"/>
      <c r="Q1177" s="1"/>
      <c r="R1177" s="1"/>
      <c r="S1177" s="1"/>
      <c r="T1177" s="1"/>
      <c r="U1177" s="1"/>
      <c r="V1177" s="1"/>
      <c r="W1177" s="1"/>
    </row>
    <row r="1178" spans="4:23" ht="21" customHeight="1">
      <c r="D1178" s="1"/>
      <c r="E1178" s="80"/>
      <c r="F1178" s="1"/>
      <c r="G1178" s="1"/>
      <c r="H1178" s="1"/>
      <c r="I1178" s="1"/>
      <c r="J1178" s="81"/>
      <c r="K1178" s="81"/>
      <c r="L1178" s="81"/>
      <c r="M1178" s="81"/>
      <c r="N1178" s="81"/>
      <c r="O1178" s="81"/>
      <c r="P1178" s="1"/>
      <c r="Q1178" s="1"/>
      <c r="R1178" s="1"/>
      <c r="S1178" s="1"/>
      <c r="T1178" s="1"/>
      <c r="U1178" s="1"/>
      <c r="V1178" s="1"/>
      <c r="W1178" s="1"/>
    </row>
    <row r="1179" spans="4:23" ht="21" customHeight="1">
      <c r="D1179" s="1"/>
      <c r="E1179" s="80"/>
      <c r="F1179" s="1"/>
      <c r="G1179" s="1"/>
      <c r="H1179" s="1"/>
      <c r="I1179" s="1"/>
      <c r="J1179" s="81"/>
      <c r="K1179" s="81"/>
      <c r="L1179" s="81"/>
      <c r="M1179" s="81"/>
      <c r="N1179" s="81"/>
      <c r="O1179" s="81"/>
      <c r="P1179" s="1"/>
      <c r="Q1179" s="1"/>
      <c r="R1179" s="1"/>
      <c r="S1179" s="1"/>
      <c r="T1179" s="1"/>
      <c r="U1179" s="1"/>
      <c r="V1179" s="1"/>
      <c r="W1179" s="1"/>
    </row>
    <row r="1180" spans="4:23" ht="21" customHeight="1">
      <c r="D1180" s="1"/>
      <c r="E1180" s="80"/>
      <c r="F1180" s="1"/>
      <c r="G1180" s="1"/>
      <c r="H1180" s="1"/>
      <c r="I1180" s="1"/>
      <c r="J1180" s="81"/>
      <c r="K1180" s="81"/>
      <c r="L1180" s="81"/>
      <c r="M1180" s="81"/>
      <c r="N1180" s="81"/>
      <c r="O1180" s="81"/>
      <c r="P1180" s="1"/>
      <c r="Q1180" s="1"/>
      <c r="R1180" s="1"/>
      <c r="S1180" s="1"/>
      <c r="T1180" s="1"/>
      <c r="U1180" s="1"/>
      <c r="V1180" s="1"/>
      <c r="W1180" s="1"/>
    </row>
    <row r="1181" spans="4:23" ht="21" customHeight="1">
      <c r="D1181" s="1"/>
      <c r="E1181" s="80"/>
      <c r="F1181" s="1"/>
      <c r="G1181" s="1"/>
      <c r="H1181" s="1"/>
      <c r="I1181" s="1"/>
      <c r="J1181" s="81"/>
      <c r="K1181" s="81"/>
      <c r="L1181" s="81"/>
      <c r="M1181" s="81"/>
      <c r="N1181" s="81"/>
      <c r="O1181" s="81"/>
      <c r="P1181" s="1"/>
      <c r="Q1181" s="1"/>
      <c r="R1181" s="1"/>
      <c r="S1181" s="1"/>
      <c r="T1181" s="1"/>
      <c r="U1181" s="1"/>
      <c r="V1181" s="1"/>
      <c r="W1181" s="1"/>
    </row>
    <row r="1182" spans="4:23" ht="21" customHeight="1">
      <c r="D1182" s="1"/>
      <c r="E1182" s="80"/>
      <c r="F1182" s="1"/>
      <c r="G1182" s="1"/>
      <c r="H1182" s="1"/>
      <c r="I1182" s="1"/>
      <c r="J1182" s="81"/>
      <c r="K1182" s="81"/>
      <c r="L1182" s="81"/>
      <c r="M1182" s="81"/>
      <c r="N1182" s="81"/>
      <c r="O1182" s="81"/>
      <c r="P1182" s="1"/>
      <c r="Q1182" s="1"/>
      <c r="R1182" s="1"/>
      <c r="S1182" s="1"/>
      <c r="T1182" s="1"/>
      <c r="U1182" s="1"/>
      <c r="V1182" s="1"/>
      <c r="W1182" s="1"/>
    </row>
    <row r="1183" spans="4:23" ht="21" customHeight="1">
      <c r="D1183" s="1"/>
      <c r="E1183" s="80"/>
      <c r="F1183" s="1"/>
      <c r="G1183" s="1"/>
      <c r="H1183" s="1"/>
      <c r="I1183" s="1"/>
      <c r="J1183" s="81"/>
      <c r="K1183" s="81"/>
      <c r="L1183" s="81"/>
      <c r="M1183" s="81"/>
      <c r="N1183" s="81"/>
      <c r="O1183" s="81"/>
      <c r="P1183" s="1"/>
      <c r="Q1183" s="1"/>
      <c r="R1183" s="1"/>
      <c r="S1183" s="1"/>
      <c r="T1183" s="1"/>
      <c r="U1183" s="1"/>
      <c r="V1183" s="1"/>
      <c r="W1183" s="1"/>
    </row>
    <row r="1184" spans="4:23" ht="21" customHeight="1">
      <c r="D1184" s="1"/>
      <c r="E1184" s="80"/>
      <c r="F1184" s="1"/>
      <c r="G1184" s="1"/>
      <c r="H1184" s="1"/>
      <c r="I1184" s="1"/>
      <c r="J1184" s="81"/>
      <c r="K1184" s="81"/>
      <c r="L1184" s="81"/>
      <c r="M1184" s="81"/>
      <c r="N1184" s="81"/>
      <c r="O1184" s="81"/>
      <c r="P1184" s="1"/>
      <c r="Q1184" s="1"/>
      <c r="R1184" s="1"/>
      <c r="S1184" s="1"/>
      <c r="T1184" s="1"/>
      <c r="U1184" s="1"/>
      <c r="V1184" s="1"/>
      <c r="W1184" s="1"/>
    </row>
    <row r="1185" spans="4:23" ht="21" customHeight="1">
      <c r="D1185" s="1"/>
      <c r="E1185" s="80"/>
      <c r="F1185" s="1"/>
      <c r="G1185" s="1"/>
      <c r="H1185" s="1"/>
      <c r="I1185" s="1"/>
      <c r="J1185" s="81"/>
      <c r="K1185" s="81"/>
      <c r="L1185" s="81"/>
      <c r="M1185" s="81"/>
      <c r="N1185" s="81"/>
      <c r="O1185" s="81"/>
      <c r="P1185" s="1"/>
      <c r="Q1185" s="1"/>
      <c r="R1185" s="1"/>
      <c r="S1185" s="1"/>
      <c r="T1185" s="1"/>
      <c r="U1185" s="1"/>
      <c r="V1185" s="1"/>
      <c r="W1185" s="1"/>
    </row>
    <row r="1186" spans="4:23" ht="21" customHeight="1">
      <c r="D1186" s="1"/>
      <c r="E1186" s="80"/>
      <c r="F1186" s="1"/>
      <c r="G1186" s="1"/>
      <c r="H1186" s="1"/>
      <c r="I1186" s="1"/>
      <c r="J1186" s="81"/>
      <c r="K1186" s="81"/>
      <c r="L1186" s="81"/>
      <c r="M1186" s="81"/>
      <c r="N1186" s="81"/>
      <c r="O1186" s="81"/>
      <c r="P1186" s="1"/>
      <c r="Q1186" s="1"/>
      <c r="R1186" s="1"/>
      <c r="S1186" s="1"/>
      <c r="T1186" s="1"/>
      <c r="U1186" s="1"/>
      <c r="V1186" s="1"/>
      <c r="W1186" s="1"/>
    </row>
    <row r="1187" spans="4:23" ht="21" customHeight="1">
      <c r="D1187" s="1"/>
      <c r="E1187" s="80"/>
      <c r="F1187" s="1"/>
      <c r="G1187" s="1"/>
      <c r="H1187" s="1"/>
      <c r="I1187" s="1"/>
      <c r="J1187" s="81"/>
      <c r="K1187" s="81"/>
      <c r="L1187" s="81"/>
      <c r="M1187" s="81"/>
      <c r="N1187" s="81"/>
      <c r="O1187" s="81"/>
      <c r="P1187" s="1"/>
      <c r="Q1187" s="1"/>
      <c r="R1187" s="1"/>
      <c r="S1187" s="1"/>
      <c r="T1187" s="1"/>
      <c r="U1187" s="1"/>
      <c r="V1187" s="1"/>
      <c r="W1187" s="1"/>
    </row>
    <row r="1188" spans="4:23" ht="21" customHeight="1">
      <c r="D1188" s="1"/>
      <c r="E1188" s="80"/>
      <c r="F1188" s="1"/>
      <c r="G1188" s="1"/>
      <c r="H1188" s="1"/>
      <c r="I1188" s="1"/>
      <c r="J1188" s="81"/>
      <c r="K1188" s="81"/>
      <c r="L1188" s="81"/>
      <c r="M1188" s="81"/>
      <c r="N1188" s="81"/>
      <c r="O1188" s="81"/>
      <c r="P1188" s="1"/>
      <c r="Q1188" s="1"/>
      <c r="R1188" s="1"/>
      <c r="S1188" s="1"/>
      <c r="T1188" s="1"/>
      <c r="U1188" s="1"/>
      <c r="V1188" s="1"/>
      <c r="W1188" s="1"/>
    </row>
    <row r="1189" spans="4:23" ht="21" customHeight="1">
      <c r="D1189" s="1"/>
      <c r="E1189" s="80"/>
      <c r="F1189" s="1"/>
      <c r="G1189" s="1"/>
      <c r="H1189" s="1"/>
      <c r="I1189" s="1"/>
      <c r="J1189" s="81"/>
      <c r="K1189" s="81"/>
      <c r="L1189" s="81"/>
      <c r="M1189" s="81"/>
      <c r="N1189" s="81"/>
      <c r="O1189" s="81"/>
      <c r="P1189" s="1"/>
      <c r="Q1189" s="1"/>
      <c r="R1189" s="1"/>
      <c r="S1189" s="1"/>
      <c r="T1189" s="1"/>
      <c r="U1189" s="1"/>
      <c r="V1189" s="1"/>
      <c r="W1189" s="1"/>
    </row>
    <row r="1190" spans="4:23" ht="21" customHeight="1">
      <c r="D1190" s="1"/>
      <c r="E1190" s="80"/>
      <c r="F1190" s="1"/>
      <c r="G1190" s="1"/>
      <c r="H1190" s="1"/>
      <c r="I1190" s="1"/>
      <c r="J1190" s="81"/>
      <c r="K1190" s="81"/>
      <c r="L1190" s="81"/>
      <c r="M1190" s="81"/>
      <c r="N1190" s="81"/>
      <c r="O1190" s="81"/>
      <c r="P1190" s="1"/>
      <c r="Q1190" s="1"/>
      <c r="R1190" s="1"/>
      <c r="S1190" s="1"/>
      <c r="T1190" s="1"/>
      <c r="U1190" s="1"/>
      <c r="V1190" s="1"/>
      <c r="W1190" s="1"/>
    </row>
    <row r="1191" spans="4:23" ht="21" customHeight="1">
      <c r="D1191" s="1"/>
      <c r="E1191" s="80"/>
      <c r="F1191" s="1"/>
      <c r="G1191" s="1"/>
      <c r="H1191" s="1"/>
      <c r="I1191" s="1"/>
      <c r="J1191" s="81"/>
      <c r="K1191" s="81"/>
      <c r="L1191" s="81"/>
      <c r="M1191" s="81"/>
      <c r="N1191" s="81"/>
      <c r="O1191" s="81"/>
      <c r="P1191" s="1"/>
      <c r="Q1191" s="1"/>
      <c r="R1191" s="1"/>
      <c r="S1191" s="1"/>
      <c r="T1191" s="1"/>
      <c r="U1191" s="1"/>
      <c r="V1191" s="1"/>
      <c r="W1191" s="1"/>
    </row>
    <row r="1192" spans="4:23" ht="21" customHeight="1">
      <c r="D1192" s="1"/>
      <c r="E1192" s="80"/>
      <c r="F1192" s="1"/>
      <c r="G1192" s="1"/>
      <c r="H1192" s="1"/>
      <c r="I1192" s="1"/>
      <c r="J1192" s="81"/>
      <c r="K1192" s="81"/>
      <c r="L1192" s="81"/>
      <c r="M1192" s="81"/>
      <c r="N1192" s="81"/>
      <c r="O1192" s="81"/>
      <c r="P1192" s="1"/>
      <c r="Q1192" s="1"/>
      <c r="R1192" s="1"/>
      <c r="S1192" s="1"/>
      <c r="T1192" s="1"/>
      <c r="U1192" s="1"/>
      <c r="V1192" s="1"/>
      <c r="W1192" s="1"/>
    </row>
    <row r="1193" spans="4:23" ht="21" customHeight="1">
      <c r="D1193" s="1"/>
      <c r="E1193" s="80"/>
      <c r="F1193" s="1"/>
      <c r="G1193" s="1"/>
      <c r="H1193" s="1"/>
      <c r="I1193" s="1"/>
      <c r="J1193" s="81"/>
      <c r="K1193" s="81"/>
      <c r="L1193" s="81"/>
      <c r="M1193" s="81"/>
      <c r="N1193" s="81"/>
      <c r="O1193" s="81"/>
      <c r="P1193" s="1"/>
      <c r="Q1193" s="1"/>
      <c r="R1193" s="1"/>
      <c r="S1193" s="1"/>
      <c r="T1193" s="1"/>
      <c r="U1193" s="1"/>
      <c r="V1193" s="1"/>
      <c r="W1193" s="1"/>
    </row>
    <row r="1194" spans="4:23" ht="21" customHeight="1">
      <c r="D1194" s="1"/>
      <c r="E1194" s="80"/>
      <c r="F1194" s="1"/>
      <c r="G1194" s="1"/>
      <c r="H1194" s="1"/>
      <c r="I1194" s="1"/>
      <c r="J1194" s="81"/>
      <c r="K1194" s="81"/>
      <c r="L1194" s="81"/>
      <c r="M1194" s="81"/>
      <c r="N1194" s="81"/>
      <c r="O1194" s="81"/>
      <c r="P1194" s="1"/>
      <c r="Q1194" s="1"/>
      <c r="R1194" s="1"/>
      <c r="S1194" s="1"/>
      <c r="T1194" s="1"/>
      <c r="U1194" s="1"/>
      <c r="V1194" s="1"/>
      <c r="W1194" s="1"/>
    </row>
    <row r="1195" spans="4:23" ht="21" customHeight="1">
      <c r="D1195" s="1"/>
      <c r="E1195" s="80"/>
      <c r="F1195" s="1"/>
      <c r="G1195" s="1"/>
      <c r="H1195" s="1"/>
      <c r="I1195" s="1"/>
      <c r="J1195" s="81"/>
      <c r="K1195" s="81"/>
      <c r="L1195" s="81"/>
      <c r="M1195" s="81"/>
      <c r="N1195" s="81"/>
      <c r="O1195" s="81"/>
      <c r="P1195" s="1"/>
      <c r="Q1195" s="1"/>
      <c r="R1195" s="1"/>
      <c r="S1195" s="1"/>
      <c r="T1195" s="1"/>
      <c r="U1195" s="1"/>
      <c r="V1195" s="1"/>
      <c r="W1195" s="1"/>
    </row>
    <row r="1196" spans="4:23" ht="21" customHeight="1">
      <c r="D1196" s="1"/>
      <c r="E1196" s="80"/>
      <c r="F1196" s="1"/>
      <c r="G1196" s="1"/>
      <c r="H1196" s="1"/>
      <c r="I1196" s="1"/>
      <c r="J1196" s="81"/>
      <c r="K1196" s="81"/>
      <c r="L1196" s="81"/>
      <c r="M1196" s="81"/>
      <c r="N1196" s="81"/>
      <c r="O1196" s="81"/>
      <c r="P1196" s="1"/>
      <c r="Q1196" s="1"/>
      <c r="R1196" s="1"/>
      <c r="S1196" s="1"/>
      <c r="T1196" s="1"/>
      <c r="U1196" s="1"/>
      <c r="V1196" s="1"/>
      <c r="W1196" s="1"/>
    </row>
    <row r="1197" spans="4:23" ht="21" customHeight="1">
      <c r="D1197" s="1"/>
      <c r="E1197" s="80"/>
      <c r="F1197" s="1"/>
      <c r="G1197" s="1"/>
      <c r="H1197" s="1"/>
      <c r="I1197" s="1"/>
      <c r="J1197" s="81"/>
      <c r="K1197" s="81"/>
      <c r="L1197" s="81"/>
      <c r="M1197" s="81"/>
      <c r="N1197" s="81"/>
      <c r="O1197" s="81"/>
      <c r="P1197" s="1"/>
      <c r="Q1197" s="1"/>
      <c r="R1197" s="1"/>
      <c r="S1197" s="1"/>
      <c r="T1197" s="1"/>
      <c r="U1197" s="1"/>
      <c r="V1197" s="1"/>
      <c r="W1197" s="1"/>
    </row>
    <row r="1198" spans="4:23" ht="21" customHeight="1">
      <c r="D1198" s="1"/>
      <c r="E1198" s="80"/>
      <c r="F1198" s="1"/>
      <c r="G1198" s="1"/>
      <c r="H1198" s="1"/>
      <c r="I1198" s="1"/>
      <c r="J1198" s="81"/>
      <c r="K1198" s="81"/>
      <c r="L1198" s="81"/>
      <c r="M1198" s="81"/>
      <c r="N1198" s="81"/>
      <c r="O1198" s="81"/>
      <c r="P1198" s="1"/>
      <c r="Q1198" s="1"/>
      <c r="R1198" s="1"/>
      <c r="S1198" s="1"/>
      <c r="T1198" s="1"/>
      <c r="U1198" s="1"/>
      <c r="V1198" s="1"/>
      <c r="W1198" s="1"/>
    </row>
    <row r="1199" spans="4:23" ht="21" customHeight="1">
      <c r="D1199" s="1"/>
      <c r="E1199" s="80"/>
      <c r="F1199" s="1"/>
      <c r="G1199" s="1"/>
      <c r="H1199" s="1"/>
      <c r="I1199" s="1"/>
      <c r="J1199" s="81"/>
      <c r="K1199" s="81"/>
      <c r="L1199" s="81"/>
      <c r="M1199" s="81"/>
      <c r="N1199" s="81"/>
      <c r="O1199" s="81"/>
      <c r="P1199" s="1"/>
      <c r="Q1199" s="1"/>
      <c r="R1199" s="1"/>
      <c r="S1199" s="1"/>
      <c r="T1199" s="1"/>
      <c r="U1199" s="1"/>
      <c r="V1199" s="1"/>
      <c r="W1199" s="1"/>
    </row>
    <row r="1200" spans="4:23" ht="21" customHeight="1">
      <c r="D1200" s="1"/>
      <c r="E1200" s="80"/>
      <c r="F1200" s="1"/>
      <c r="G1200" s="1"/>
      <c r="H1200" s="1"/>
      <c r="I1200" s="1"/>
      <c r="J1200" s="81"/>
      <c r="K1200" s="81"/>
      <c r="L1200" s="81"/>
      <c r="M1200" s="81"/>
      <c r="N1200" s="81"/>
      <c r="O1200" s="81"/>
      <c r="P1200" s="1"/>
      <c r="Q1200" s="1"/>
      <c r="R1200" s="1"/>
      <c r="S1200" s="1"/>
      <c r="T1200" s="1"/>
      <c r="U1200" s="1"/>
      <c r="V1200" s="1"/>
      <c r="W1200" s="1"/>
    </row>
    <row r="1201" spans="4:23" ht="21" customHeight="1">
      <c r="D1201" s="1"/>
      <c r="E1201" s="80"/>
      <c r="F1201" s="1"/>
      <c r="G1201" s="1"/>
      <c r="H1201" s="1"/>
      <c r="I1201" s="1"/>
      <c r="J1201" s="81"/>
      <c r="K1201" s="81"/>
      <c r="L1201" s="81"/>
      <c r="M1201" s="81"/>
      <c r="N1201" s="81"/>
      <c r="O1201" s="81"/>
      <c r="P1201" s="1"/>
      <c r="Q1201" s="1"/>
      <c r="R1201" s="1"/>
      <c r="S1201" s="1"/>
      <c r="T1201" s="1"/>
      <c r="U1201" s="1"/>
      <c r="V1201" s="1"/>
      <c r="W1201" s="1"/>
    </row>
    <row r="1202" spans="4:23" ht="21" customHeight="1">
      <c r="D1202" s="1"/>
      <c r="E1202" s="80"/>
      <c r="F1202" s="1"/>
      <c r="G1202" s="1"/>
      <c r="H1202" s="1"/>
      <c r="I1202" s="1"/>
      <c r="J1202" s="81"/>
      <c r="K1202" s="81"/>
      <c r="L1202" s="81"/>
      <c r="M1202" s="81"/>
      <c r="N1202" s="81"/>
      <c r="O1202" s="81"/>
      <c r="P1202" s="1"/>
      <c r="Q1202" s="1"/>
      <c r="R1202" s="1"/>
      <c r="S1202" s="1"/>
      <c r="T1202" s="1"/>
      <c r="U1202" s="1"/>
      <c r="V1202" s="1"/>
      <c r="W1202" s="1"/>
    </row>
    <row r="1203" spans="4:23" ht="21" customHeight="1">
      <c r="D1203" s="1"/>
      <c r="E1203" s="80"/>
      <c r="F1203" s="1"/>
      <c r="G1203" s="1"/>
      <c r="H1203" s="1"/>
      <c r="I1203" s="1"/>
      <c r="J1203" s="81"/>
      <c r="K1203" s="81"/>
      <c r="L1203" s="81"/>
      <c r="M1203" s="81"/>
      <c r="N1203" s="81"/>
      <c r="O1203" s="81"/>
      <c r="P1203" s="1"/>
      <c r="Q1203" s="1"/>
      <c r="R1203" s="1"/>
      <c r="S1203" s="1"/>
      <c r="T1203" s="1"/>
      <c r="U1203" s="1"/>
      <c r="V1203" s="1"/>
      <c r="W1203" s="1"/>
    </row>
    <row r="1204" spans="4:23" ht="21" customHeight="1">
      <c r="D1204" s="1"/>
      <c r="E1204" s="80"/>
      <c r="F1204" s="1"/>
      <c r="G1204" s="1"/>
      <c r="H1204" s="1"/>
      <c r="I1204" s="1"/>
      <c r="J1204" s="81"/>
      <c r="K1204" s="81"/>
      <c r="L1204" s="81"/>
      <c r="M1204" s="81"/>
      <c r="N1204" s="81"/>
      <c r="O1204" s="81"/>
      <c r="P1204" s="1"/>
      <c r="Q1204" s="1"/>
      <c r="R1204" s="1"/>
      <c r="S1204" s="1"/>
      <c r="T1204" s="1"/>
      <c r="U1204" s="1"/>
      <c r="V1204" s="1"/>
      <c r="W1204" s="1"/>
    </row>
    <row r="1205" spans="4:23" ht="21" customHeight="1">
      <c r="D1205" s="1"/>
      <c r="E1205" s="80"/>
      <c r="F1205" s="1"/>
      <c r="G1205" s="1"/>
      <c r="H1205" s="1"/>
      <c r="I1205" s="1"/>
      <c r="J1205" s="81"/>
      <c r="K1205" s="81"/>
      <c r="L1205" s="81"/>
      <c r="M1205" s="81"/>
      <c r="N1205" s="81"/>
      <c r="O1205" s="81"/>
      <c r="P1205" s="1"/>
      <c r="Q1205" s="1"/>
      <c r="R1205" s="1"/>
      <c r="S1205" s="1"/>
      <c r="T1205" s="1"/>
      <c r="U1205" s="1"/>
      <c r="V1205" s="1"/>
      <c r="W1205" s="1"/>
    </row>
  </sheetData>
  <sheetProtection selectLockedCells="1" selectUnlockedCells="1"/>
  <protectedRanges>
    <protectedRange sqref="W3" name="نطاق1"/>
  </protectedRanges>
  <mergeCells count="37">
    <mergeCell ref="AT7:AT9"/>
    <mergeCell ref="AU7:AU9"/>
    <mergeCell ref="J8:L8"/>
    <mergeCell ref="AL7:AL9"/>
    <mergeCell ref="AM7:AO9"/>
    <mergeCell ref="AP7:AP9"/>
    <mergeCell ref="AQ7:AQ9"/>
    <mergeCell ref="AR7:AR9"/>
    <mergeCell ref="AS7:AS9"/>
    <mergeCell ref="AA7:AB9"/>
    <mergeCell ref="AC7:AD9"/>
    <mergeCell ref="AE7:AF9"/>
    <mergeCell ref="AG7:AH9"/>
    <mergeCell ref="AI7:AJ9"/>
    <mergeCell ref="AK7:AK9"/>
    <mergeCell ref="P7:P9"/>
    <mergeCell ref="Q7:R9"/>
    <mergeCell ref="S7:T9"/>
    <mergeCell ref="U7:V9"/>
    <mergeCell ref="W7:X9"/>
    <mergeCell ref="Y7:Z9"/>
    <mergeCell ref="H7:H9"/>
    <mergeCell ref="I7:I9"/>
    <mergeCell ref="J7:L7"/>
    <mergeCell ref="M7:M9"/>
    <mergeCell ref="N7:N9"/>
    <mergeCell ref="O7:O9"/>
    <mergeCell ref="J5:O6"/>
    <mergeCell ref="R5:T6"/>
    <mergeCell ref="Y5:AA6"/>
    <mergeCell ref="A7:A9"/>
    <mergeCell ref="B7:B9"/>
    <mergeCell ref="C7:C9"/>
    <mergeCell ref="D7:D9"/>
    <mergeCell ref="E7:E9"/>
    <mergeCell ref="F7:F9"/>
    <mergeCell ref="G7:G9"/>
  </mergeCells>
  <conditionalFormatting sqref="L1:Q1 L3:O4 M1002:Q65537 L10:L65537 P3:Q6 L7:L8">
    <cfRule type="cellIs" dxfId="2" priority="1" stopIfTrue="1" operator="greaterThan">
      <formula>14</formula>
    </cfRule>
  </conditionalFormatting>
  <printOptions horizontalCentered="1" verticalCentered="1"/>
  <pageMargins left="0.11811023622047245" right="0.11811023622047245" top="0.11811023622047245" bottom="0.11811023622047245" header="0.11811023622047245" footer="0.11811023622047245"/>
  <pageSetup paperSize="9" scale="77" pageOrder="overThenDown" orientation="landscape" horizontalDpi="200" verticalDpi="200" r:id="rId1"/>
  <headerFooter alignWithMargins="0"/>
  <rowBreaks count="3" manualBreakCount="3">
    <brk id="51" max="43" man="1"/>
    <brk id="69" max="43" man="1"/>
    <brk id="99" max="43" man="1"/>
  </rowBreaks>
  <colBreaks count="1" manualBreakCount="1">
    <brk id="24" min="4" max="100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4">
    <tabColor theme="9" tint="-0.249977111117893"/>
  </sheetPr>
  <dimension ref="A1:BE1205"/>
  <sheetViews>
    <sheetView rightToLeft="1" view="pageBreakPreview" topLeftCell="A2" zoomScale="115" zoomScaleSheetLayoutView="115" workbookViewId="0">
      <selection activeCell="G7" sqref="G7:H9"/>
    </sheetView>
  </sheetViews>
  <sheetFormatPr defaultColWidth="0" defaultRowHeight="21" customHeight="1"/>
  <cols>
    <col min="1" max="1" width="8" style="1" customWidth="1"/>
    <col min="2" max="2" width="4.875" style="1" bestFit="1" customWidth="1"/>
    <col min="3" max="3" width="3.875" style="1" customWidth="1"/>
    <col min="4" max="4" width="26" style="82" bestFit="1" customWidth="1"/>
    <col min="5" max="5" width="11.875" style="83" customWidth="1"/>
    <col min="6" max="6" width="13.375" style="82" customWidth="1"/>
    <col min="7" max="7" width="7.25" style="82" customWidth="1"/>
    <col min="8" max="8" width="6.25" style="82" customWidth="1"/>
    <col min="9" max="9" width="13.625" style="82" customWidth="1"/>
    <col min="10" max="10" width="4.875" style="84" customWidth="1"/>
    <col min="11" max="11" width="4.25" style="84" customWidth="1"/>
    <col min="12" max="12" width="4.625" style="84" customWidth="1"/>
    <col min="13" max="13" width="8" style="84" bestFit="1" customWidth="1"/>
    <col min="14" max="14" width="6.5" style="84" bestFit="1" customWidth="1"/>
    <col min="15" max="15" width="9.375" style="84" bestFit="1" customWidth="1"/>
    <col min="16" max="16" width="7.375" style="82" customWidth="1"/>
    <col min="17" max="23" width="6.75" style="82" customWidth="1"/>
    <col min="24" max="36" width="6.75" style="1" customWidth="1"/>
    <col min="37" max="38" width="8.5" style="1" customWidth="1"/>
    <col min="39" max="39" width="21.375" style="1" bestFit="1" customWidth="1"/>
    <col min="40" max="40" width="4.375" style="1" bestFit="1" customWidth="1"/>
    <col min="41" max="41" width="7.5" style="1" bestFit="1" customWidth="1"/>
    <col min="42" max="42" width="11.375" style="1" customWidth="1"/>
    <col min="43" max="44" width="8.25" style="1" customWidth="1"/>
    <col min="45" max="45" width="8" style="1" customWidth="1"/>
    <col min="46" max="46" width="9.5" style="1" customWidth="1"/>
    <col min="47" max="47" width="11" style="1" customWidth="1"/>
    <col min="48" max="51" width="8" style="1" customWidth="1"/>
    <col min="52" max="56" width="8" style="1" hidden="1" customWidth="1"/>
    <col min="57" max="57" width="0" style="1" hidden="1" customWidth="1"/>
    <col min="58" max="16384" width="8" style="1" hidden="1"/>
  </cols>
  <sheetData>
    <row r="1" spans="1:51" ht="21.75" hidden="1" customHeight="1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51" s="3" customFormat="1" ht="20.25" customHeight="1">
      <c r="C2" s="3">
        <v>1</v>
      </c>
      <c r="D2" s="3">
        <v>3</v>
      </c>
      <c r="I2" s="3">
        <v>8</v>
      </c>
      <c r="J2" s="3">
        <v>10</v>
      </c>
      <c r="K2" s="3">
        <v>11</v>
      </c>
      <c r="L2" s="3">
        <v>12</v>
      </c>
      <c r="R2" s="3">
        <v>13</v>
      </c>
      <c r="S2" s="3">
        <v>14</v>
      </c>
      <c r="T2" s="3">
        <v>15</v>
      </c>
      <c r="U2" s="3">
        <v>16</v>
      </c>
      <c r="V2" s="3">
        <v>17</v>
      </c>
      <c r="W2" s="3">
        <v>18</v>
      </c>
      <c r="X2" s="3">
        <v>19</v>
      </c>
      <c r="Y2" s="3">
        <v>20</v>
      </c>
      <c r="Z2" s="3">
        <v>21</v>
      </c>
      <c r="AW2" s="3" t="s">
        <v>0</v>
      </c>
    </row>
    <row r="3" spans="1:51" ht="21.75" customHeight="1">
      <c r="A3" s="3"/>
      <c r="B3" s="3"/>
      <c r="C3" s="3"/>
      <c r="D3" s="3"/>
      <c r="E3" s="3"/>
      <c r="F3" s="3"/>
      <c r="G3" s="4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>
        <f>MAX(U2,L10:L303)</f>
        <v>16</v>
      </c>
      <c r="V3" s="7"/>
      <c r="W3" s="8"/>
      <c r="X3" s="9"/>
      <c r="Y3" s="9"/>
      <c r="Z3" s="9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10"/>
      <c r="AT3" s="10"/>
      <c r="AU3" s="10"/>
      <c r="AV3" s="10"/>
      <c r="AW3" s="11"/>
    </row>
    <row r="4" spans="1:51" ht="21.75" customHeight="1">
      <c r="A4" s="3"/>
      <c r="B4" s="3"/>
      <c r="C4" s="3"/>
      <c r="D4" s="3"/>
      <c r="E4" s="3"/>
      <c r="F4" s="3"/>
      <c r="G4" s="4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2"/>
      <c r="V4" s="7"/>
      <c r="W4" s="9"/>
      <c r="X4" s="9"/>
      <c r="Y4" s="9"/>
      <c r="Z4" s="9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10"/>
      <c r="AT4" s="10"/>
      <c r="AU4" s="10"/>
      <c r="AV4" s="10"/>
      <c r="AW4" s="10"/>
    </row>
    <row r="5" spans="1:51" ht="15.75" customHeight="1">
      <c r="A5" s="13"/>
      <c r="B5" s="13"/>
      <c r="C5" s="13"/>
      <c r="D5" s="13"/>
      <c r="E5" s="13"/>
      <c r="F5" s="13"/>
      <c r="G5" s="14"/>
      <c r="H5" s="14"/>
      <c r="I5" s="14"/>
      <c r="J5" s="15" t="s">
        <v>1</v>
      </c>
      <c r="K5" s="15"/>
      <c r="L5" s="15"/>
      <c r="M5" s="15"/>
      <c r="N5" s="15"/>
      <c r="O5" s="15"/>
      <c r="P5" s="13"/>
      <c r="Q5" s="13"/>
      <c r="R5" s="16" t="s">
        <v>2</v>
      </c>
      <c r="S5" s="16"/>
      <c r="T5" s="16"/>
      <c r="U5" s="13"/>
      <c r="V5" s="13"/>
      <c r="W5" s="13"/>
      <c r="X5" s="13"/>
      <c r="Y5" s="17" t="s">
        <v>3</v>
      </c>
      <c r="Z5" s="17"/>
      <c r="AA5" s="17"/>
      <c r="AB5" s="18" t="s">
        <v>4</v>
      </c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</row>
    <row r="6" spans="1:51" ht="12" customHeight="1" thickBot="1">
      <c r="A6" s="13"/>
      <c r="B6" s="13"/>
      <c r="C6" s="13"/>
      <c r="D6" s="13"/>
      <c r="E6" s="13"/>
      <c r="F6" s="13"/>
      <c r="G6" s="14"/>
      <c r="H6" s="14"/>
      <c r="I6" s="14"/>
      <c r="J6" s="15"/>
      <c r="K6" s="15"/>
      <c r="L6" s="15"/>
      <c r="M6" s="15"/>
      <c r="N6" s="15"/>
      <c r="O6" s="15"/>
      <c r="P6" s="13"/>
      <c r="Q6" s="13"/>
      <c r="R6" s="19"/>
      <c r="S6" s="19"/>
      <c r="T6" s="19"/>
      <c r="U6" s="13"/>
      <c r="V6" s="13"/>
      <c r="W6" s="13"/>
      <c r="X6" s="13"/>
      <c r="Y6" s="20"/>
      <c r="Z6" s="20"/>
      <c r="AA6" s="20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1:51" ht="29.1" customHeight="1" thickTop="1" thickBot="1">
      <c r="A7" s="21" t="s">
        <v>5</v>
      </c>
      <c r="B7" s="21" t="s">
        <v>6</v>
      </c>
      <c r="C7" s="22" t="s">
        <v>7</v>
      </c>
      <c r="D7" s="23" t="s">
        <v>8</v>
      </c>
      <c r="E7" s="23" t="s">
        <v>9</v>
      </c>
      <c r="F7" s="23" t="s">
        <v>10</v>
      </c>
      <c r="G7" s="24" t="s">
        <v>0</v>
      </c>
      <c r="H7" s="24" t="s">
        <v>11</v>
      </c>
      <c r="I7" s="24" t="s">
        <v>12</v>
      </c>
      <c r="J7" s="25" t="s">
        <v>13</v>
      </c>
      <c r="K7" s="26"/>
      <c r="L7" s="27"/>
      <c r="M7" s="21" t="s">
        <v>14</v>
      </c>
      <c r="N7" s="21" t="s">
        <v>15</v>
      </c>
      <c r="O7" s="21" t="s">
        <v>16</v>
      </c>
      <c r="P7" s="21" t="s">
        <v>17</v>
      </c>
      <c r="Q7" s="23" t="s">
        <v>18</v>
      </c>
      <c r="R7" s="28"/>
      <c r="S7" s="23" t="s">
        <v>19</v>
      </c>
      <c r="T7" s="28"/>
      <c r="U7" s="23" t="s">
        <v>20</v>
      </c>
      <c r="V7" s="28"/>
      <c r="W7" s="23" t="s">
        <v>21</v>
      </c>
      <c r="X7" s="28"/>
      <c r="Y7" s="23" t="s">
        <v>22</v>
      </c>
      <c r="Z7" s="28"/>
      <c r="AA7" s="23" t="s">
        <v>23</v>
      </c>
      <c r="AB7" s="28"/>
      <c r="AC7" s="23" t="s">
        <v>24</v>
      </c>
      <c r="AD7" s="28"/>
      <c r="AE7" s="29"/>
      <c r="AF7" s="30"/>
      <c r="AG7" s="29"/>
      <c r="AH7" s="30"/>
      <c r="AI7" s="29"/>
      <c r="AJ7" s="30"/>
      <c r="AK7" s="31" t="s">
        <v>25</v>
      </c>
      <c r="AL7" s="31" t="s">
        <v>26</v>
      </c>
      <c r="AM7" s="32" t="s">
        <v>27</v>
      </c>
      <c r="AN7" s="33"/>
      <c r="AO7" s="34"/>
      <c r="AP7" s="31" t="s">
        <v>28</v>
      </c>
      <c r="AQ7" s="31" t="s">
        <v>29</v>
      </c>
      <c r="AR7" s="31" t="s">
        <v>30</v>
      </c>
      <c r="AS7" s="35" t="s">
        <v>2</v>
      </c>
      <c r="AT7" s="36" t="s">
        <v>31</v>
      </c>
      <c r="AU7" s="37" t="s">
        <v>32</v>
      </c>
    </row>
    <row r="8" spans="1:51" s="53" customFormat="1" ht="29.1" customHeight="1" thickBot="1">
      <c r="A8" s="38"/>
      <c r="B8" s="38"/>
      <c r="C8" s="39"/>
      <c r="D8" s="40"/>
      <c r="E8" s="40"/>
      <c r="F8" s="40"/>
      <c r="G8" s="41"/>
      <c r="H8" s="41"/>
      <c r="I8" s="41"/>
      <c r="J8" s="42">
        <f>[1]الرئيسية!F6</f>
        <v>43009</v>
      </c>
      <c r="K8" s="43"/>
      <c r="L8" s="44"/>
      <c r="M8" s="38"/>
      <c r="N8" s="38"/>
      <c r="O8" s="38"/>
      <c r="P8" s="38"/>
      <c r="Q8" s="40"/>
      <c r="R8" s="45"/>
      <c r="S8" s="40"/>
      <c r="T8" s="45"/>
      <c r="U8" s="40"/>
      <c r="V8" s="45"/>
      <c r="W8" s="40"/>
      <c r="X8" s="45"/>
      <c r="Y8" s="40"/>
      <c r="Z8" s="45"/>
      <c r="AA8" s="40"/>
      <c r="AB8" s="45"/>
      <c r="AC8" s="40"/>
      <c r="AD8" s="45"/>
      <c r="AE8" s="46"/>
      <c r="AF8" s="47"/>
      <c r="AG8" s="46"/>
      <c r="AH8" s="47"/>
      <c r="AI8" s="46"/>
      <c r="AJ8" s="47"/>
      <c r="AK8" s="48"/>
      <c r="AL8" s="48"/>
      <c r="AM8" s="49"/>
      <c r="AN8" s="50"/>
      <c r="AO8" s="51"/>
      <c r="AP8" s="48"/>
      <c r="AQ8" s="48"/>
      <c r="AR8" s="48"/>
      <c r="AS8" s="52"/>
      <c r="AT8" s="36"/>
      <c r="AU8" s="37"/>
      <c r="AW8" s="1">
        <f>COUNT(AW10:AW1001)</f>
        <v>0</v>
      </c>
    </row>
    <row r="9" spans="1:51" s="53" customFormat="1" ht="29.1" customHeight="1" thickBot="1">
      <c r="A9" s="54"/>
      <c r="B9" s="54"/>
      <c r="C9" s="55"/>
      <c r="D9" s="56"/>
      <c r="E9" s="56"/>
      <c r="F9" s="56"/>
      <c r="G9" s="57"/>
      <c r="H9" s="57"/>
      <c r="I9" s="57"/>
      <c r="J9" s="58" t="s">
        <v>33</v>
      </c>
      <c r="K9" s="58" t="s">
        <v>34</v>
      </c>
      <c r="L9" s="58" t="s">
        <v>35</v>
      </c>
      <c r="M9" s="54"/>
      <c r="N9" s="54"/>
      <c r="O9" s="54"/>
      <c r="P9" s="54"/>
      <c r="Q9" s="56"/>
      <c r="R9" s="59"/>
      <c r="S9" s="56"/>
      <c r="T9" s="59"/>
      <c r="U9" s="56"/>
      <c r="V9" s="59"/>
      <c r="W9" s="56"/>
      <c r="X9" s="59"/>
      <c r="Y9" s="56"/>
      <c r="Z9" s="59"/>
      <c r="AA9" s="56"/>
      <c r="AB9" s="59"/>
      <c r="AC9" s="56"/>
      <c r="AD9" s="59"/>
      <c r="AE9" s="60"/>
      <c r="AF9" s="61"/>
      <c r="AG9" s="60"/>
      <c r="AH9" s="61"/>
      <c r="AI9" s="60"/>
      <c r="AJ9" s="61"/>
      <c r="AK9" s="62"/>
      <c r="AL9" s="62"/>
      <c r="AM9" s="63"/>
      <c r="AN9" s="64"/>
      <c r="AO9" s="65"/>
      <c r="AP9" s="62"/>
      <c r="AQ9" s="62"/>
      <c r="AR9" s="62"/>
      <c r="AS9" s="52"/>
      <c r="AT9" s="66"/>
      <c r="AU9" s="67"/>
    </row>
    <row r="10" spans="1:51" ht="21" customHeight="1" thickBot="1">
      <c r="A10" s="68"/>
      <c r="B10" s="68"/>
      <c r="C10" s="69"/>
      <c r="D10" s="70"/>
      <c r="E10" s="71"/>
      <c r="F10" s="72"/>
      <c r="G10" s="73"/>
      <c r="H10" s="73"/>
      <c r="I10" s="74"/>
      <c r="J10" s="75"/>
      <c r="K10" s="75"/>
      <c r="L10" s="75"/>
      <c r="M10" s="75"/>
      <c r="N10" s="75"/>
      <c r="O10" s="75"/>
      <c r="P10" s="76"/>
      <c r="Q10" s="77"/>
      <c r="R10" s="78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9"/>
      <c r="AW10" s="79"/>
    </row>
    <row r="11" spans="1:51" ht="21" customHeight="1" thickBot="1">
      <c r="A11" s="68"/>
      <c r="B11" s="68"/>
      <c r="C11" s="69"/>
      <c r="D11" s="70"/>
      <c r="E11" s="71"/>
      <c r="F11" s="72"/>
      <c r="G11" s="73"/>
      <c r="H11" s="73"/>
      <c r="I11" s="74"/>
      <c r="J11" s="75"/>
      <c r="K11" s="75"/>
      <c r="L11" s="75"/>
      <c r="M11" s="75"/>
      <c r="N11" s="75"/>
      <c r="O11" s="75"/>
      <c r="P11" s="76"/>
      <c r="Q11" s="77"/>
      <c r="R11" s="78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9"/>
      <c r="AW11" s="79"/>
    </row>
    <row r="12" spans="1:51" ht="21" customHeight="1" thickBot="1">
      <c r="A12" s="68"/>
      <c r="B12" s="68"/>
      <c r="C12" s="69"/>
      <c r="D12" s="70"/>
      <c r="E12" s="71"/>
      <c r="F12" s="72"/>
      <c r="G12" s="73"/>
      <c r="H12" s="73"/>
      <c r="I12" s="74"/>
      <c r="J12" s="75"/>
      <c r="K12" s="75"/>
      <c r="L12" s="75"/>
      <c r="M12" s="75"/>
      <c r="N12" s="75"/>
      <c r="O12" s="75"/>
      <c r="P12" s="76"/>
      <c r="Q12" s="77"/>
      <c r="R12" s="78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9"/>
      <c r="AW12" s="79"/>
    </row>
    <row r="13" spans="1:51" ht="21" customHeight="1" thickBot="1">
      <c r="A13" s="68"/>
      <c r="B13" s="68"/>
      <c r="C13" s="69"/>
      <c r="D13" s="70"/>
      <c r="E13" s="71"/>
      <c r="F13" s="72"/>
      <c r="G13" s="73"/>
      <c r="H13" s="73"/>
      <c r="I13" s="74"/>
      <c r="J13" s="75"/>
      <c r="K13" s="75"/>
      <c r="L13" s="75"/>
      <c r="M13" s="75"/>
      <c r="N13" s="75"/>
      <c r="O13" s="75"/>
      <c r="P13" s="76"/>
      <c r="Q13" s="77"/>
      <c r="R13" s="78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9"/>
      <c r="AW13" s="79"/>
    </row>
    <row r="14" spans="1:51" ht="21" customHeight="1" thickBot="1">
      <c r="A14" s="68"/>
      <c r="B14" s="68"/>
      <c r="C14" s="69"/>
      <c r="D14" s="70"/>
      <c r="E14" s="71"/>
      <c r="F14" s="72"/>
      <c r="G14" s="73"/>
      <c r="H14" s="73"/>
      <c r="I14" s="74"/>
      <c r="J14" s="75"/>
      <c r="K14" s="75"/>
      <c r="L14" s="75"/>
      <c r="M14" s="75"/>
      <c r="N14" s="75"/>
      <c r="O14" s="75"/>
      <c r="P14" s="76"/>
      <c r="Q14" s="77"/>
      <c r="R14" s="78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9"/>
      <c r="AW14" s="79"/>
    </row>
    <row r="15" spans="1:51" ht="21" customHeight="1" thickBot="1">
      <c r="A15" s="68"/>
      <c r="B15" s="68"/>
      <c r="C15" s="69"/>
      <c r="D15" s="70"/>
      <c r="E15" s="71"/>
      <c r="F15" s="72"/>
      <c r="G15" s="73"/>
      <c r="H15" s="73"/>
      <c r="I15" s="74"/>
      <c r="J15" s="75"/>
      <c r="K15" s="75"/>
      <c r="L15" s="75"/>
      <c r="M15" s="75"/>
      <c r="N15" s="75"/>
      <c r="O15" s="75"/>
      <c r="P15" s="76"/>
      <c r="Q15" s="77"/>
      <c r="R15" s="78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9"/>
      <c r="AW15" s="79"/>
    </row>
    <row r="16" spans="1:51" ht="21" customHeight="1" thickBot="1">
      <c r="A16" s="68"/>
      <c r="B16" s="68"/>
      <c r="C16" s="69"/>
      <c r="D16" s="70"/>
      <c r="E16" s="71"/>
      <c r="F16" s="72"/>
      <c r="G16" s="73"/>
      <c r="H16" s="73"/>
      <c r="I16" s="74"/>
      <c r="J16" s="75"/>
      <c r="K16" s="75"/>
      <c r="L16" s="75"/>
      <c r="M16" s="75"/>
      <c r="N16" s="75"/>
      <c r="O16" s="75"/>
      <c r="P16" s="76"/>
      <c r="Q16" s="77"/>
      <c r="R16" s="78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9"/>
      <c r="AW16" s="79"/>
    </row>
    <row r="17" spans="1:49" ht="21" customHeight="1" thickBot="1">
      <c r="A17" s="68"/>
      <c r="B17" s="68"/>
      <c r="C17" s="69"/>
      <c r="D17" s="70"/>
      <c r="E17" s="71"/>
      <c r="F17" s="72"/>
      <c r="G17" s="73"/>
      <c r="H17" s="73"/>
      <c r="I17" s="74"/>
      <c r="J17" s="75"/>
      <c r="K17" s="75"/>
      <c r="L17" s="75"/>
      <c r="M17" s="75"/>
      <c r="N17" s="75"/>
      <c r="O17" s="75"/>
      <c r="P17" s="76"/>
      <c r="Q17" s="77"/>
      <c r="R17" s="78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9"/>
      <c r="AW17" s="79"/>
    </row>
    <row r="18" spans="1:49" ht="21" customHeight="1" thickBot="1">
      <c r="A18" s="68"/>
      <c r="B18" s="68"/>
      <c r="C18" s="69"/>
      <c r="D18" s="70"/>
      <c r="E18" s="71"/>
      <c r="F18" s="72"/>
      <c r="G18" s="73"/>
      <c r="H18" s="73"/>
      <c r="I18" s="74"/>
      <c r="J18" s="75"/>
      <c r="K18" s="75"/>
      <c r="L18" s="75"/>
      <c r="M18" s="75"/>
      <c r="N18" s="75"/>
      <c r="O18" s="75"/>
      <c r="P18" s="76"/>
      <c r="Q18" s="77"/>
      <c r="R18" s="78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9"/>
      <c r="AW18" s="79"/>
    </row>
    <row r="19" spans="1:49" ht="21" customHeight="1" thickBot="1">
      <c r="A19" s="68"/>
      <c r="B19" s="68"/>
      <c r="C19" s="69"/>
      <c r="D19" s="70"/>
      <c r="E19" s="71"/>
      <c r="F19" s="72"/>
      <c r="G19" s="73"/>
      <c r="H19" s="73"/>
      <c r="I19" s="74"/>
      <c r="J19" s="75"/>
      <c r="K19" s="75"/>
      <c r="L19" s="75"/>
      <c r="M19" s="75"/>
      <c r="N19" s="75"/>
      <c r="O19" s="75"/>
      <c r="P19" s="76"/>
      <c r="Q19" s="77"/>
      <c r="R19" s="78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9"/>
      <c r="AW19" s="79"/>
    </row>
    <row r="20" spans="1:49" ht="21" customHeight="1" thickBot="1">
      <c r="A20" s="68"/>
      <c r="B20" s="68"/>
      <c r="C20" s="69"/>
      <c r="D20" s="70"/>
      <c r="E20" s="71"/>
      <c r="F20" s="72"/>
      <c r="G20" s="73"/>
      <c r="H20" s="73"/>
      <c r="I20" s="74"/>
      <c r="J20" s="75"/>
      <c r="K20" s="75"/>
      <c r="L20" s="75"/>
      <c r="M20" s="75"/>
      <c r="N20" s="75"/>
      <c r="O20" s="75"/>
      <c r="P20" s="76"/>
      <c r="Q20" s="77"/>
      <c r="R20" s="78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9"/>
      <c r="AW20" s="79"/>
    </row>
    <row r="21" spans="1:49" ht="21" customHeight="1" thickBot="1">
      <c r="A21" s="68"/>
      <c r="B21" s="68"/>
      <c r="C21" s="69"/>
      <c r="D21" s="70"/>
      <c r="E21" s="71"/>
      <c r="F21" s="72"/>
      <c r="G21" s="73"/>
      <c r="H21" s="73"/>
      <c r="I21" s="74"/>
      <c r="J21" s="75"/>
      <c r="K21" s="75"/>
      <c r="L21" s="75"/>
      <c r="M21" s="75"/>
      <c r="N21" s="75"/>
      <c r="O21" s="75"/>
      <c r="P21" s="76"/>
      <c r="Q21" s="77"/>
      <c r="R21" s="78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9"/>
      <c r="AW21" s="79"/>
    </row>
    <row r="22" spans="1:49" ht="21" customHeight="1" thickBot="1">
      <c r="A22" s="68"/>
      <c r="B22" s="68"/>
      <c r="C22" s="69"/>
      <c r="D22" s="70"/>
      <c r="E22" s="71"/>
      <c r="F22" s="72"/>
      <c r="G22" s="73"/>
      <c r="H22" s="73"/>
      <c r="I22" s="74"/>
      <c r="J22" s="75"/>
      <c r="K22" s="75"/>
      <c r="L22" s="75"/>
      <c r="M22" s="75"/>
      <c r="N22" s="75"/>
      <c r="O22" s="75"/>
      <c r="P22" s="76"/>
      <c r="Q22" s="77"/>
      <c r="R22" s="78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9"/>
      <c r="AW22" s="79"/>
    </row>
    <row r="23" spans="1:49" ht="21" customHeight="1" thickBot="1">
      <c r="A23" s="68"/>
      <c r="B23" s="68"/>
      <c r="C23" s="69"/>
      <c r="D23" s="70"/>
      <c r="E23" s="71"/>
      <c r="F23" s="72"/>
      <c r="G23" s="73"/>
      <c r="H23" s="73"/>
      <c r="I23" s="74"/>
      <c r="J23" s="75"/>
      <c r="K23" s="75"/>
      <c r="L23" s="75"/>
      <c r="M23" s="75"/>
      <c r="N23" s="75"/>
      <c r="O23" s="75"/>
      <c r="P23" s="76"/>
      <c r="Q23" s="77"/>
      <c r="R23" s="78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9"/>
      <c r="AW23" s="79"/>
    </row>
    <row r="24" spans="1:49" ht="21" customHeight="1" thickBot="1">
      <c r="A24" s="68"/>
      <c r="B24" s="68"/>
      <c r="C24" s="69"/>
      <c r="D24" s="70"/>
      <c r="E24" s="71"/>
      <c r="F24" s="72"/>
      <c r="G24" s="73"/>
      <c r="H24" s="73"/>
      <c r="I24" s="74"/>
      <c r="J24" s="75"/>
      <c r="K24" s="75"/>
      <c r="L24" s="75"/>
      <c r="M24" s="75"/>
      <c r="N24" s="75"/>
      <c r="O24" s="75"/>
      <c r="P24" s="76"/>
      <c r="Q24" s="77"/>
      <c r="R24" s="78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9"/>
      <c r="AW24" s="79"/>
    </row>
    <row r="25" spans="1:49" ht="21" customHeight="1" thickBot="1">
      <c r="A25" s="68"/>
      <c r="B25" s="68"/>
      <c r="C25" s="69"/>
      <c r="D25" s="70"/>
      <c r="E25" s="71"/>
      <c r="F25" s="72"/>
      <c r="G25" s="73"/>
      <c r="H25" s="73"/>
      <c r="I25" s="74"/>
      <c r="J25" s="75"/>
      <c r="K25" s="75"/>
      <c r="L25" s="75"/>
      <c r="M25" s="75"/>
      <c r="N25" s="75"/>
      <c r="O25" s="75"/>
      <c r="P25" s="76"/>
      <c r="Q25" s="77"/>
      <c r="R25" s="78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9"/>
      <c r="AW25" s="79"/>
    </row>
    <row r="26" spans="1:49" ht="21" customHeight="1" thickBot="1">
      <c r="A26" s="68"/>
      <c r="B26" s="68"/>
      <c r="C26" s="69"/>
      <c r="D26" s="70"/>
      <c r="E26" s="71"/>
      <c r="F26" s="72"/>
      <c r="G26" s="73"/>
      <c r="H26" s="73"/>
      <c r="I26" s="74"/>
      <c r="J26" s="75"/>
      <c r="K26" s="75"/>
      <c r="L26" s="75"/>
      <c r="M26" s="75"/>
      <c r="N26" s="75"/>
      <c r="O26" s="75"/>
      <c r="P26" s="76"/>
      <c r="Q26" s="77"/>
      <c r="R26" s="78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9"/>
      <c r="AW26" s="79"/>
    </row>
    <row r="27" spans="1:49" ht="21" customHeight="1" thickBot="1">
      <c r="A27" s="68"/>
      <c r="B27" s="68"/>
      <c r="C27" s="69"/>
      <c r="D27" s="70"/>
      <c r="E27" s="71"/>
      <c r="F27" s="72"/>
      <c r="G27" s="73"/>
      <c r="H27" s="73"/>
      <c r="I27" s="74"/>
      <c r="J27" s="75"/>
      <c r="K27" s="75"/>
      <c r="L27" s="75"/>
      <c r="M27" s="75"/>
      <c r="N27" s="75"/>
      <c r="O27" s="75"/>
      <c r="P27" s="76"/>
      <c r="Q27" s="77"/>
      <c r="R27" s="78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9"/>
      <c r="AW27" s="79"/>
    </row>
    <row r="28" spans="1:49" ht="21" customHeight="1" thickBot="1">
      <c r="A28" s="68"/>
      <c r="B28" s="68"/>
      <c r="C28" s="69"/>
      <c r="D28" s="70"/>
      <c r="E28" s="71"/>
      <c r="F28" s="72"/>
      <c r="G28" s="73"/>
      <c r="H28" s="73"/>
      <c r="I28" s="74"/>
      <c r="J28" s="75"/>
      <c r="K28" s="75"/>
      <c r="L28" s="75"/>
      <c r="M28" s="75"/>
      <c r="N28" s="75"/>
      <c r="O28" s="75"/>
      <c r="P28" s="76"/>
      <c r="Q28" s="77"/>
      <c r="R28" s="78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9"/>
      <c r="AW28" s="79"/>
    </row>
    <row r="29" spans="1:49" ht="21" customHeight="1" thickBot="1">
      <c r="A29" s="68"/>
      <c r="B29" s="68"/>
      <c r="C29" s="69"/>
      <c r="D29" s="70"/>
      <c r="E29" s="71"/>
      <c r="F29" s="72"/>
      <c r="G29" s="73"/>
      <c r="H29" s="73"/>
      <c r="I29" s="74"/>
      <c r="J29" s="75"/>
      <c r="K29" s="75"/>
      <c r="L29" s="75"/>
      <c r="M29" s="75"/>
      <c r="N29" s="75"/>
      <c r="O29" s="75"/>
      <c r="P29" s="76"/>
      <c r="Q29" s="77"/>
      <c r="R29" s="78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9"/>
      <c r="AW29" s="79"/>
    </row>
    <row r="30" spans="1:49" ht="21" customHeight="1" thickBot="1">
      <c r="A30" s="68"/>
      <c r="B30" s="68"/>
      <c r="C30" s="69"/>
      <c r="D30" s="70"/>
      <c r="E30" s="71"/>
      <c r="F30" s="72"/>
      <c r="G30" s="73"/>
      <c r="H30" s="73"/>
      <c r="I30" s="74"/>
      <c r="J30" s="75"/>
      <c r="K30" s="75"/>
      <c r="L30" s="75"/>
      <c r="M30" s="75"/>
      <c r="N30" s="75"/>
      <c r="O30" s="75"/>
      <c r="P30" s="76"/>
      <c r="Q30" s="77"/>
      <c r="R30" s="78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9"/>
      <c r="AW30" s="79"/>
    </row>
    <row r="31" spans="1:49" ht="21" customHeight="1" thickBot="1">
      <c r="A31" s="68"/>
      <c r="B31" s="68"/>
      <c r="C31" s="69"/>
      <c r="D31" s="70"/>
      <c r="E31" s="71"/>
      <c r="F31" s="72"/>
      <c r="G31" s="73"/>
      <c r="H31" s="73"/>
      <c r="I31" s="74"/>
      <c r="J31" s="75"/>
      <c r="K31" s="75"/>
      <c r="L31" s="75"/>
      <c r="M31" s="75"/>
      <c r="N31" s="75"/>
      <c r="O31" s="75"/>
      <c r="P31" s="76"/>
      <c r="Q31" s="77"/>
      <c r="R31" s="78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9"/>
      <c r="AW31" s="79"/>
    </row>
    <row r="32" spans="1:49" ht="21" customHeight="1" thickBot="1">
      <c r="A32" s="68"/>
      <c r="B32" s="68"/>
      <c r="C32" s="69"/>
      <c r="D32" s="70"/>
      <c r="E32" s="71"/>
      <c r="F32" s="72"/>
      <c r="G32" s="73"/>
      <c r="H32" s="73"/>
      <c r="I32" s="74"/>
      <c r="J32" s="75"/>
      <c r="K32" s="75"/>
      <c r="L32" s="75"/>
      <c r="M32" s="75"/>
      <c r="N32" s="75"/>
      <c r="O32" s="75"/>
      <c r="P32" s="76"/>
      <c r="Q32" s="77"/>
      <c r="R32" s="78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9"/>
      <c r="AW32" s="79"/>
    </row>
    <row r="33" spans="1:49" ht="21" customHeight="1" thickBot="1">
      <c r="A33" s="68"/>
      <c r="B33" s="68"/>
      <c r="C33" s="69"/>
      <c r="D33" s="70"/>
      <c r="E33" s="71"/>
      <c r="F33" s="72"/>
      <c r="G33" s="73"/>
      <c r="H33" s="73"/>
      <c r="I33" s="74"/>
      <c r="J33" s="75"/>
      <c r="K33" s="75"/>
      <c r="L33" s="75"/>
      <c r="M33" s="75"/>
      <c r="N33" s="75"/>
      <c r="O33" s="75"/>
      <c r="P33" s="76"/>
      <c r="Q33" s="77"/>
      <c r="R33" s="78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9"/>
      <c r="AW33" s="79"/>
    </row>
    <row r="34" spans="1:49" ht="21" customHeight="1" thickBot="1">
      <c r="A34" s="68"/>
      <c r="B34" s="68"/>
      <c r="C34" s="69"/>
      <c r="D34" s="70"/>
      <c r="E34" s="71"/>
      <c r="F34" s="72"/>
      <c r="G34" s="73"/>
      <c r="H34" s="73"/>
      <c r="I34" s="74"/>
      <c r="J34" s="75"/>
      <c r="K34" s="75"/>
      <c r="L34" s="75"/>
      <c r="M34" s="75"/>
      <c r="N34" s="75"/>
      <c r="O34" s="75"/>
      <c r="P34" s="76"/>
      <c r="Q34" s="77"/>
      <c r="R34" s="78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9"/>
      <c r="AW34" s="79"/>
    </row>
    <row r="35" spans="1:49" ht="21" customHeight="1" thickBot="1">
      <c r="A35" s="68"/>
      <c r="B35" s="68"/>
      <c r="C35" s="69"/>
      <c r="D35" s="70"/>
      <c r="E35" s="71"/>
      <c r="F35" s="72"/>
      <c r="G35" s="73"/>
      <c r="H35" s="73"/>
      <c r="I35" s="74"/>
      <c r="J35" s="75"/>
      <c r="K35" s="75"/>
      <c r="L35" s="75"/>
      <c r="M35" s="75"/>
      <c r="N35" s="75"/>
      <c r="O35" s="75"/>
      <c r="P35" s="76"/>
      <c r="Q35" s="77"/>
      <c r="R35" s="78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9"/>
      <c r="AW35" s="79"/>
    </row>
    <row r="36" spans="1:49" ht="21" customHeight="1" thickBot="1">
      <c r="A36" s="68"/>
      <c r="B36" s="68"/>
      <c r="C36" s="69"/>
      <c r="D36" s="70"/>
      <c r="E36" s="71"/>
      <c r="F36" s="72"/>
      <c r="G36" s="73"/>
      <c r="H36" s="73"/>
      <c r="I36" s="74"/>
      <c r="J36" s="75"/>
      <c r="K36" s="75"/>
      <c r="L36" s="75"/>
      <c r="M36" s="75"/>
      <c r="N36" s="75"/>
      <c r="O36" s="75"/>
      <c r="P36" s="76"/>
      <c r="Q36" s="77"/>
      <c r="R36" s="78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9"/>
      <c r="AW36" s="79"/>
    </row>
    <row r="37" spans="1:49" ht="21" customHeight="1" thickBot="1">
      <c r="A37" s="68"/>
      <c r="B37" s="68"/>
      <c r="C37" s="69"/>
      <c r="D37" s="70"/>
      <c r="E37" s="71"/>
      <c r="F37" s="72"/>
      <c r="G37" s="73"/>
      <c r="H37" s="73"/>
      <c r="I37" s="74"/>
      <c r="J37" s="75"/>
      <c r="K37" s="75"/>
      <c r="L37" s="75"/>
      <c r="M37" s="75"/>
      <c r="N37" s="75"/>
      <c r="O37" s="75"/>
      <c r="P37" s="76"/>
      <c r="Q37" s="77"/>
      <c r="R37" s="78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9"/>
      <c r="AW37" s="79"/>
    </row>
    <row r="38" spans="1:49" ht="21" customHeight="1" thickBot="1">
      <c r="A38" s="68"/>
      <c r="B38" s="68"/>
      <c r="C38" s="69"/>
      <c r="D38" s="70"/>
      <c r="E38" s="71"/>
      <c r="F38" s="72"/>
      <c r="G38" s="73"/>
      <c r="H38" s="73"/>
      <c r="I38" s="74"/>
      <c r="J38" s="75"/>
      <c r="K38" s="75"/>
      <c r="L38" s="75"/>
      <c r="M38" s="75"/>
      <c r="N38" s="75"/>
      <c r="O38" s="75"/>
      <c r="P38" s="76"/>
      <c r="Q38" s="77"/>
      <c r="R38" s="78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9"/>
      <c r="AW38" s="79"/>
    </row>
    <row r="39" spans="1:49" ht="21" customHeight="1" thickBot="1">
      <c r="A39" s="68"/>
      <c r="B39" s="68"/>
      <c r="C39" s="69"/>
      <c r="D39" s="70"/>
      <c r="E39" s="71"/>
      <c r="F39" s="72"/>
      <c r="G39" s="73"/>
      <c r="H39" s="73"/>
      <c r="I39" s="74"/>
      <c r="J39" s="75"/>
      <c r="K39" s="75"/>
      <c r="L39" s="75"/>
      <c r="M39" s="75"/>
      <c r="N39" s="75"/>
      <c r="O39" s="75"/>
      <c r="P39" s="76"/>
      <c r="Q39" s="77"/>
      <c r="R39" s="78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9"/>
      <c r="AW39" s="79"/>
    </row>
    <row r="40" spans="1:49" ht="21" customHeight="1" thickBot="1">
      <c r="A40" s="68"/>
      <c r="B40" s="68"/>
      <c r="C40" s="69"/>
      <c r="D40" s="70"/>
      <c r="E40" s="71"/>
      <c r="F40" s="72"/>
      <c r="G40" s="73"/>
      <c r="H40" s="73"/>
      <c r="I40" s="74"/>
      <c r="J40" s="75"/>
      <c r="K40" s="75"/>
      <c r="L40" s="75"/>
      <c r="M40" s="75"/>
      <c r="N40" s="75"/>
      <c r="O40" s="75"/>
      <c r="P40" s="76"/>
      <c r="Q40" s="77"/>
      <c r="R40" s="78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9"/>
      <c r="AW40" s="79"/>
    </row>
    <row r="41" spans="1:49" ht="21" customHeight="1" thickBot="1">
      <c r="A41" s="68"/>
      <c r="B41" s="68"/>
      <c r="C41" s="69"/>
      <c r="D41" s="70"/>
      <c r="E41" s="71"/>
      <c r="F41" s="72"/>
      <c r="G41" s="73"/>
      <c r="H41" s="73"/>
      <c r="I41" s="74"/>
      <c r="J41" s="75"/>
      <c r="K41" s="75"/>
      <c r="L41" s="75"/>
      <c r="M41" s="75"/>
      <c r="N41" s="75"/>
      <c r="O41" s="75"/>
      <c r="P41" s="76"/>
      <c r="Q41" s="77"/>
      <c r="R41" s="78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9"/>
      <c r="AW41" s="79"/>
    </row>
    <row r="42" spans="1:49" ht="21" customHeight="1" thickBot="1">
      <c r="A42" s="68"/>
      <c r="B42" s="68"/>
      <c r="C42" s="69"/>
      <c r="D42" s="70"/>
      <c r="E42" s="71"/>
      <c r="F42" s="72"/>
      <c r="G42" s="73"/>
      <c r="H42" s="73"/>
      <c r="I42" s="74"/>
      <c r="J42" s="75"/>
      <c r="K42" s="75"/>
      <c r="L42" s="75"/>
      <c r="M42" s="75"/>
      <c r="N42" s="75"/>
      <c r="O42" s="75"/>
      <c r="P42" s="76"/>
      <c r="Q42" s="77"/>
      <c r="R42" s="78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9"/>
      <c r="AW42" s="79"/>
    </row>
    <row r="43" spans="1:49" ht="21" customHeight="1" thickBot="1">
      <c r="A43" s="68"/>
      <c r="B43" s="68"/>
      <c r="C43" s="69"/>
      <c r="D43" s="70"/>
      <c r="E43" s="71"/>
      <c r="F43" s="72"/>
      <c r="G43" s="73"/>
      <c r="H43" s="73"/>
      <c r="I43" s="74"/>
      <c r="J43" s="75"/>
      <c r="K43" s="75"/>
      <c r="L43" s="75"/>
      <c r="M43" s="75"/>
      <c r="N43" s="75"/>
      <c r="O43" s="75"/>
      <c r="P43" s="76"/>
      <c r="Q43" s="77"/>
      <c r="R43" s="78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9"/>
      <c r="AW43" s="79"/>
    </row>
    <row r="44" spans="1:49" ht="21" customHeight="1" thickBot="1">
      <c r="A44" s="68"/>
      <c r="B44" s="68"/>
      <c r="C44" s="69"/>
      <c r="D44" s="70"/>
      <c r="E44" s="71"/>
      <c r="F44" s="72"/>
      <c r="G44" s="73"/>
      <c r="H44" s="73"/>
      <c r="I44" s="74"/>
      <c r="J44" s="75"/>
      <c r="K44" s="75"/>
      <c r="L44" s="75"/>
      <c r="M44" s="75"/>
      <c r="N44" s="75"/>
      <c r="O44" s="75"/>
      <c r="P44" s="76"/>
      <c r="Q44" s="77"/>
      <c r="R44" s="78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9"/>
      <c r="AW44" s="79"/>
    </row>
    <row r="45" spans="1:49" ht="21" customHeight="1" thickBot="1">
      <c r="A45" s="68"/>
      <c r="B45" s="68"/>
      <c r="C45" s="69"/>
      <c r="D45" s="70"/>
      <c r="E45" s="71"/>
      <c r="F45" s="72"/>
      <c r="G45" s="73"/>
      <c r="H45" s="73"/>
      <c r="I45" s="74"/>
      <c r="J45" s="75"/>
      <c r="K45" s="75"/>
      <c r="L45" s="75"/>
      <c r="M45" s="75"/>
      <c r="N45" s="75"/>
      <c r="O45" s="75"/>
      <c r="P45" s="76"/>
      <c r="Q45" s="77"/>
      <c r="R45" s="78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9"/>
      <c r="AW45" s="79"/>
    </row>
    <row r="46" spans="1:49" ht="21" customHeight="1" thickBot="1">
      <c r="A46" s="68"/>
      <c r="B46" s="68"/>
      <c r="C46" s="69"/>
      <c r="D46" s="70"/>
      <c r="E46" s="71"/>
      <c r="F46" s="72"/>
      <c r="G46" s="73"/>
      <c r="H46" s="73"/>
      <c r="I46" s="74"/>
      <c r="J46" s="75"/>
      <c r="K46" s="75"/>
      <c r="L46" s="75"/>
      <c r="M46" s="75"/>
      <c r="N46" s="75"/>
      <c r="O46" s="75"/>
      <c r="P46" s="76"/>
      <c r="Q46" s="77"/>
      <c r="R46" s="78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9"/>
      <c r="AW46" s="79"/>
    </row>
    <row r="47" spans="1:49" ht="21" customHeight="1" thickBot="1">
      <c r="A47" s="68"/>
      <c r="B47" s="68"/>
      <c r="C47" s="69"/>
      <c r="D47" s="70"/>
      <c r="E47" s="71"/>
      <c r="F47" s="72"/>
      <c r="G47" s="73"/>
      <c r="H47" s="73"/>
      <c r="I47" s="74"/>
      <c r="J47" s="75"/>
      <c r="K47" s="75"/>
      <c r="L47" s="75"/>
      <c r="M47" s="75"/>
      <c r="N47" s="75"/>
      <c r="O47" s="75"/>
      <c r="P47" s="76"/>
      <c r="Q47" s="77"/>
      <c r="R47" s="78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9"/>
      <c r="AW47" s="79"/>
    </row>
    <row r="48" spans="1:49" ht="21" customHeight="1" thickBot="1">
      <c r="A48" s="68"/>
      <c r="B48" s="68"/>
      <c r="C48" s="69"/>
      <c r="D48" s="70"/>
      <c r="E48" s="71"/>
      <c r="F48" s="72"/>
      <c r="G48" s="73"/>
      <c r="H48" s="73"/>
      <c r="I48" s="74"/>
      <c r="J48" s="75"/>
      <c r="K48" s="75"/>
      <c r="L48" s="75"/>
      <c r="M48" s="75"/>
      <c r="N48" s="75"/>
      <c r="O48" s="75"/>
      <c r="P48" s="76"/>
      <c r="Q48" s="77"/>
      <c r="R48" s="78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9"/>
      <c r="AW48" s="79"/>
    </row>
    <row r="49" spans="1:49" ht="21" customHeight="1" thickBot="1">
      <c r="A49" s="68"/>
      <c r="B49" s="68"/>
      <c r="C49" s="69"/>
      <c r="D49" s="70"/>
      <c r="E49" s="71"/>
      <c r="F49" s="72"/>
      <c r="G49" s="73"/>
      <c r="H49" s="73"/>
      <c r="I49" s="74"/>
      <c r="J49" s="75"/>
      <c r="K49" s="75"/>
      <c r="L49" s="75"/>
      <c r="M49" s="75"/>
      <c r="N49" s="75"/>
      <c r="O49" s="75"/>
      <c r="P49" s="76"/>
      <c r="Q49" s="77"/>
      <c r="R49" s="78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9"/>
      <c r="AW49" s="79"/>
    </row>
    <row r="50" spans="1:49" ht="21" customHeight="1" thickBot="1">
      <c r="A50" s="68"/>
      <c r="B50" s="68"/>
      <c r="C50" s="69"/>
      <c r="D50" s="70"/>
      <c r="E50" s="71"/>
      <c r="F50" s="72"/>
      <c r="G50" s="73"/>
      <c r="H50" s="73"/>
      <c r="I50" s="74"/>
      <c r="J50" s="75"/>
      <c r="K50" s="75"/>
      <c r="L50" s="75"/>
      <c r="M50" s="75"/>
      <c r="N50" s="75"/>
      <c r="O50" s="75"/>
      <c r="P50" s="76"/>
      <c r="Q50" s="77"/>
      <c r="R50" s="78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9"/>
      <c r="AW50" s="79"/>
    </row>
    <row r="51" spans="1:49" ht="21" customHeight="1" thickBot="1">
      <c r="A51" s="68"/>
      <c r="B51" s="68"/>
      <c r="C51" s="69"/>
      <c r="D51" s="70"/>
      <c r="E51" s="71"/>
      <c r="F51" s="72"/>
      <c r="G51" s="73"/>
      <c r="H51" s="73"/>
      <c r="I51" s="74"/>
      <c r="J51" s="75"/>
      <c r="K51" s="75"/>
      <c r="L51" s="75"/>
      <c r="M51" s="75"/>
      <c r="N51" s="75"/>
      <c r="O51" s="75"/>
      <c r="P51" s="76"/>
      <c r="Q51" s="77"/>
      <c r="R51" s="78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9"/>
      <c r="AW51" s="79"/>
    </row>
    <row r="52" spans="1:49" ht="21" customHeight="1" thickBot="1">
      <c r="A52" s="68"/>
      <c r="B52" s="68"/>
      <c r="C52" s="69"/>
      <c r="D52" s="70"/>
      <c r="E52" s="71"/>
      <c r="F52" s="72"/>
      <c r="G52" s="73"/>
      <c r="H52" s="73"/>
      <c r="I52" s="74"/>
      <c r="J52" s="75"/>
      <c r="K52" s="75"/>
      <c r="L52" s="75"/>
      <c r="M52" s="75"/>
      <c r="N52" s="75"/>
      <c r="O52" s="75"/>
      <c r="P52" s="76"/>
      <c r="Q52" s="77"/>
      <c r="R52" s="78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9"/>
      <c r="AW52" s="79"/>
    </row>
    <row r="53" spans="1:49" ht="21" customHeight="1" thickBot="1">
      <c r="A53" s="68"/>
      <c r="B53" s="68"/>
      <c r="C53" s="69"/>
      <c r="D53" s="70"/>
      <c r="E53" s="71"/>
      <c r="F53" s="72"/>
      <c r="G53" s="73"/>
      <c r="H53" s="73"/>
      <c r="I53" s="74"/>
      <c r="J53" s="75"/>
      <c r="K53" s="75"/>
      <c r="L53" s="75"/>
      <c r="M53" s="75"/>
      <c r="N53" s="75"/>
      <c r="O53" s="75"/>
      <c r="P53" s="76"/>
      <c r="Q53" s="77"/>
      <c r="R53" s="78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9"/>
      <c r="AW53" s="79"/>
    </row>
    <row r="54" spans="1:49" ht="21" customHeight="1" thickBot="1">
      <c r="A54" s="68"/>
      <c r="B54" s="68"/>
      <c r="C54" s="69"/>
      <c r="D54" s="70"/>
      <c r="E54" s="71"/>
      <c r="F54" s="72"/>
      <c r="G54" s="73"/>
      <c r="H54" s="73"/>
      <c r="I54" s="74"/>
      <c r="J54" s="75"/>
      <c r="K54" s="75"/>
      <c r="L54" s="75"/>
      <c r="M54" s="75"/>
      <c r="N54" s="75"/>
      <c r="O54" s="75"/>
      <c r="P54" s="76"/>
      <c r="Q54" s="77"/>
      <c r="R54" s="78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9"/>
      <c r="AW54" s="79"/>
    </row>
    <row r="55" spans="1:49" ht="21" customHeight="1" thickBot="1">
      <c r="A55" s="68"/>
      <c r="B55" s="68"/>
      <c r="C55" s="69"/>
      <c r="D55" s="70"/>
      <c r="E55" s="71"/>
      <c r="F55" s="72"/>
      <c r="G55" s="73"/>
      <c r="H55" s="73"/>
      <c r="I55" s="74"/>
      <c r="J55" s="75"/>
      <c r="K55" s="75"/>
      <c r="L55" s="75"/>
      <c r="M55" s="75"/>
      <c r="N55" s="75"/>
      <c r="O55" s="75"/>
      <c r="P55" s="76"/>
      <c r="Q55" s="77"/>
      <c r="R55" s="78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9"/>
      <c r="AW55" s="79"/>
    </row>
    <row r="56" spans="1:49" ht="21" customHeight="1" thickBot="1">
      <c r="A56" s="68"/>
      <c r="B56" s="68"/>
      <c r="C56" s="69"/>
      <c r="D56" s="70"/>
      <c r="E56" s="71"/>
      <c r="F56" s="72"/>
      <c r="G56" s="73"/>
      <c r="H56" s="73"/>
      <c r="I56" s="74"/>
      <c r="J56" s="75"/>
      <c r="K56" s="75"/>
      <c r="L56" s="75"/>
      <c r="M56" s="75"/>
      <c r="N56" s="75"/>
      <c r="O56" s="75"/>
      <c r="P56" s="76"/>
      <c r="Q56" s="77"/>
      <c r="R56" s="78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9"/>
      <c r="AW56" s="79"/>
    </row>
    <row r="57" spans="1:49" ht="21" customHeight="1" thickBot="1">
      <c r="A57" s="68"/>
      <c r="B57" s="68"/>
      <c r="C57" s="69"/>
      <c r="D57" s="70"/>
      <c r="E57" s="71"/>
      <c r="F57" s="72"/>
      <c r="G57" s="73"/>
      <c r="H57" s="73"/>
      <c r="I57" s="74"/>
      <c r="J57" s="75"/>
      <c r="K57" s="75"/>
      <c r="L57" s="75"/>
      <c r="M57" s="75"/>
      <c r="N57" s="75"/>
      <c r="O57" s="75"/>
      <c r="P57" s="76"/>
      <c r="Q57" s="77"/>
      <c r="R57" s="78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9"/>
      <c r="AW57" s="79"/>
    </row>
    <row r="58" spans="1:49" ht="21" customHeight="1" thickBot="1">
      <c r="A58" s="68"/>
      <c r="B58" s="68"/>
      <c r="C58" s="69"/>
      <c r="D58" s="70"/>
      <c r="E58" s="71"/>
      <c r="F58" s="72"/>
      <c r="G58" s="73"/>
      <c r="H58" s="73"/>
      <c r="I58" s="74"/>
      <c r="J58" s="75"/>
      <c r="K58" s="75"/>
      <c r="L58" s="75"/>
      <c r="M58" s="75"/>
      <c r="N58" s="75"/>
      <c r="O58" s="75"/>
      <c r="P58" s="76"/>
      <c r="Q58" s="77"/>
      <c r="R58" s="78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9"/>
      <c r="AW58" s="79"/>
    </row>
    <row r="59" spans="1:49" ht="21" customHeight="1" thickBot="1">
      <c r="A59" s="68"/>
      <c r="B59" s="68"/>
      <c r="C59" s="69"/>
      <c r="D59" s="70"/>
      <c r="E59" s="71"/>
      <c r="F59" s="72"/>
      <c r="G59" s="73"/>
      <c r="H59" s="73"/>
      <c r="I59" s="74"/>
      <c r="J59" s="75"/>
      <c r="K59" s="75"/>
      <c r="L59" s="75"/>
      <c r="M59" s="75"/>
      <c r="N59" s="75"/>
      <c r="O59" s="75"/>
      <c r="P59" s="76"/>
      <c r="Q59" s="77"/>
      <c r="R59" s="78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9"/>
      <c r="AW59" s="79"/>
    </row>
    <row r="60" spans="1:49" ht="21" customHeight="1" thickBot="1">
      <c r="A60" s="68"/>
      <c r="B60" s="68"/>
      <c r="C60" s="69"/>
      <c r="D60" s="70"/>
      <c r="E60" s="71"/>
      <c r="F60" s="72"/>
      <c r="G60" s="73"/>
      <c r="H60" s="73"/>
      <c r="I60" s="74"/>
      <c r="J60" s="75"/>
      <c r="K60" s="75"/>
      <c r="L60" s="75"/>
      <c r="M60" s="75"/>
      <c r="N60" s="75"/>
      <c r="O60" s="75"/>
      <c r="P60" s="76"/>
      <c r="Q60" s="77"/>
      <c r="R60" s="78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9"/>
      <c r="AW60" s="79"/>
    </row>
    <row r="61" spans="1:49" ht="21" customHeight="1" thickBot="1">
      <c r="A61" s="68"/>
      <c r="B61" s="68"/>
      <c r="C61" s="69"/>
      <c r="D61" s="70"/>
      <c r="E61" s="71"/>
      <c r="F61" s="72"/>
      <c r="G61" s="73"/>
      <c r="H61" s="73"/>
      <c r="I61" s="74"/>
      <c r="J61" s="75"/>
      <c r="K61" s="75"/>
      <c r="L61" s="75"/>
      <c r="M61" s="75"/>
      <c r="N61" s="75"/>
      <c r="O61" s="75"/>
      <c r="P61" s="76"/>
      <c r="Q61" s="77"/>
      <c r="R61" s="78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9"/>
      <c r="AW61" s="79"/>
    </row>
    <row r="62" spans="1:49" ht="21" customHeight="1" thickBot="1">
      <c r="A62" s="68"/>
      <c r="B62" s="68"/>
      <c r="C62" s="69"/>
      <c r="D62" s="70"/>
      <c r="E62" s="71"/>
      <c r="F62" s="72"/>
      <c r="G62" s="73"/>
      <c r="H62" s="73"/>
      <c r="I62" s="74"/>
      <c r="J62" s="75"/>
      <c r="K62" s="75"/>
      <c r="L62" s="75"/>
      <c r="M62" s="75"/>
      <c r="N62" s="75"/>
      <c r="O62" s="75"/>
      <c r="P62" s="76"/>
      <c r="Q62" s="77"/>
      <c r="R62" s="78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9"/>
      <c r="AW62" s="79"/>
    </row>
    <row r="63" spans="1:49" ht="21" customHeight="1" thickBot="1">
      <c r="A63" s="68"/>
      <c r="B63" s="68"/>
      <c r="C63" s="69"/>
      <c r="D63" s="70"/>
      <c r="E63" s="71"/>
      <c r="F63" s="72"/>
      <c r="G63" s="73"/>
      <c r="H63" s="73"/>
      <c r="I63" s="74"/>
      <c r="J63" s="75"/>
      <c r="K63" s="75"/>
      <c r="L63" s="75"/>
      <c r="M63" s="75"/>
      <c r="N63" s="75"/>
      <c r="O63" s="75"/>
      <c r="P63" s="76"/>
      <c r="Q63" s="77"/>
      <c r="R63" s="78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9"/>
      <c r="AW63" s="79"/>
    </row>
    <row r="64" spans="1:49" ht="21" customHeight="1" thickBot="1">
      <c r="A64" s="68"/>
      <c r="B64" s="68"/>
      <c r="C64" s="69"/>
      <c r="D64" s="70"/>
      <c r="E64" s="71"/>
      <c r="F64" s="72"/>
      <c r="G64" s="73"/>
      <c r="H64" s="73"/>
      <c r="I64" s="74"/>
      <c r="J64" s="75"/>
      <c r="K64" s="75"/>
      <c r="L64" s="75"/>
      <c r="M64" s="75"/>
      <c r="N64" s="75"/>
      <c r="O64" s="75"/>
      <c r="P64" s="76"/>
      <c r="Q64" s="77"/>
      <c r="R64" s="78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9"/>
      <c r="AW64" s="79"/>
    </row>
    <row r="65" spans="1:49" ht="21" customHeight="1" thickBot="1">
      <c r="A65" s="68"/>
      <c r="B65" s="68"/>
      <c r="C65" s="69"/>
      <c r="D65" s="70"/>
      <c r="E65" s="71"/>
      <c r="F65" s="72"/>
      <c r="G65" s="73"/>
      <c r="H65" s="73"/>
      <c r="I65" s="74"/>
      <c r="J65" s="75"/>
      <c r="K65" s="75"/>
      <c r="L65" s="75"/>
      <c r="M65" s="75"/>
      <c r="N65" s="75"/>
      <c r="O65" s="75"/>
      <c r="P65" s="76"/>
      <c r="Q65" s="77"/>
      <c r="R65" s="78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9"/>
      <c r="AW65" s="79"/>
    </row>
    <row r="66" spans="1:49" ht="21" customHeight="1" thickBot="1">
      <c r="A66" s="68"/>
      <c r="B66" s="68"/>
      <c r="C66" s="69"/>
      <c r="D66" s="70"/>
      <c r="E66" s="71"/>
      <c r="F66" s="72"/>
      <c r="G66" s="73"/>
      <c r="H66" s="73"/>
      <c r="I66" s="74"/>
      <c r="J66" s="75"/>
      <c r="K66" s="75"/>
      <c r="L66" s="75"/>
      <c r="M66" s="75"/>
      <c r="N66" s="75"/>
      <c r="O66" s="75"/>
      <c r="P66" s="76"/>
      <c r="Q66" s="77"/>
      <c r="R66" s="78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9"/>
      <c r="AW66" s="79"/>
    </row>
    <row r="67" spans="1:49" ht="21" customHeight="1" thickBot="1">
      <c r="A67" s="68"/>
      <c r="B67" s="68"/>
      <c r="C67" s="69"/>
      <c r="D67" s="70"/>
      <c r="E67" s="71"/>
      <c r="F67" s="72"/>
      <c r="G67" s="73"/>
      <c r="H67" s="73"/>
      <c r="I67" s="74"/>
      <c r="J67" s="75"/>
      <c r="K67" s="75"/>
      <c r="L67" s="75"/>
      <c r="M67" s="75"/>
      <c r="N67" s="75"/>
      <c r="O67" s="75"/>
      <c r="P67" s="76"/>
      <c r="Q67" s="77"/>
      <c r="R67" s="78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9"/>
      <c r="AW67" s="79"/>
    </row>
    <row r="68" spans="1:49" ht="21" customHeight="1" thickBot="1">
      <c r="A68" s="68"/>
      <c r="B68" s="68"/>
      <c r="C68" s="69"/>
      <c r="D68" s="70"/>
      <c r="E68" s="71"/>
      <c r="F68" s="72"/>
      <c r="G68" s="73"/>
      <c r="H68" s="73"/>
      <c r="I68" s="74"/>
      <c r="J68" s="75"/>
      <c r="K68" s="75"/>
      <c r="L68" s="75"/>
      <c r="M68" s="75"/>
      <c r="N68" s="75"/>
      <c r="O68" s="75"/>
      <c r="P68" s="76"/>
      <c r="Q68" s="77"/>
      <c r="R68" s="78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9"/>
      <c r="AW68" s="79"/>
    </row>
    <row r="69" spans="1:49" ht="21" customHeight="1" thickBot="1">
      <c r="A69" s="68"/>
      <c r="B69" s="68"/>
      <c r="C69" s="69"/>
      <c r="D69" s="70"/>
      <c r="E69" s="71"/>
      <c r="F69" s="72"/>
      <c r="G69" s="73"/>
      <c r="H69" s="73"/>
      <c r="I69" s="74"/>
      <c r="J69" s="75"/>
      <c r="K69" s="75"/>
      <c r="L69" s="75"/>
      <c r="M69" s="75"/>
      <c r="N69" s="75"/>
      <c r="O69" s="75"/>
      <c r="P69" s="76"/>
      <c r="Q69" s="77"/>
      <c r="R69" s="78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9"/>
      <c r="AW69" s="79"/>
    </row>
    <row r="70" spans="1:49" ht="21" customHeight="1" thickBot="1">
      <c r="A70" s="68"/>
      <c r="B70" s="68"/>
      <c r="C70" s="69"/>
      <c r="D70" s="70"/>
      <c r="E70" s="71"/>
      <c r="F70" s="72"/>
      <c r="G70" s="73"/>
      <c r="H70" s="73"/>
      <c r="I70" s="74"/>
      <c r="J70" s="75"/>
      <c r="K70" s="75"/>
      <c r="L70" s="75"/>
      <c r="M70" s="75"/>
      <c r="N70" s="75"/>
      <c r="O70" s="75"/>
      <c r="P70" s="76"/>
      <c r="Q70" s="77"/>
      <c r="R70" s="78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9"/>
      <c r="AW70" s="79"/>
    </row>
    <row r="71" spans="1:49" ht="21" customHeight="1" thickBot="1">
      <c r="A71" s="68"/>
      <c r="B71" s="68"/>
      <c r="C71" s="69"/>
      <c r="D71" s="70"/>
      <c r="E71" s="71"/>
      <c r="F71" s="72"/>
      <c r="G71" s="73"/>
      <c r="H71" s="73"/>
      <c r="I71" s="74"/>
      <c r="J71" s="75"/>
      <c r="K71" s="75"/>
      <c r="L71" s="75"/>
      <c r="M71" s="75"/>
      <c r="N71" s="75"/>
      <c r="O71" s="75"/>
      <c r="P71" s="76"/>
      <c r="Q71" s="77"/>
      <c r="R71" s="78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9"/>
      <c r="AW71" s="79"/>
    </row>
    <row r="72" spans="1:49" ht="21" customHeight="1" thickBot="1">
      <c r="A72" s="68"/>
      <c r="B72" s="68"/>
      <c r="C72" s="69"/>
      <c r="D72" s="70"/>
      <c r="E72" s="71"/>
      <c r="F72" s="72"/>
      <c r="G72" s="73"/>
      <c r="H72" s="73"/>
      <c r="I72" s="74"/>
      <c r="J72" s="75"/>
      <c r="K72" s="75"/>
      <c r="L72" s="75"/>
      <c r="M72" s="75"/>
      <c r="N72" s="75"/>
      <c r="O72" s="75"/>
      <c r="P72" s="76"/>
      <c r="Q72" s="77"/>
      <c r="R72" s="78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9"/>
      <c r="AW72" s="79"/>
    </row>
    <row r="73" spans="1:49" ht="21" customHeight="1" thickBot="1">
      <c r="A73" s="68"/>
      <c r="B73" s="68"/>
      <c r="C73" s="69"/>
      <c r="D73" s="70"/>
      <c r="E73" s="71"/>
      <c r="F73" s="72"/>
      <c r="G73" s="73"/>
      <c r="H73" s="73"/>
      <c r="I73" s="74"/>
      <c r="J73" s="75"/>
      <c r="K73" s="75"/>
      <c r="L73" s="75"/>
      <c r="M73" s="75"/>
      <c r="N73" s="75"/>
      <c r="O73" s="75"/>
      <c r="P73" s="76"/>
      <c r="Q73" s="77"/>
      <c r="R73" s="78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9"/>
      <c r="AW73" s="79"/>
    </row>
    <row r="74" spans="1:49" ht="21" customHeight="1" thickBot="1">
      <c r="A74" s="68"/>
      <c r="B74" s="68"/>
      <c r="C74" s="69"/>
      <c r="D74" s="70"/>
      <c r="E74" s="71"/>
      <c r="F74" s="72"/>
      <c r="G74" s="73"/>
      <c r="H74" s="73"/>
      <c r="I74" s="74"/>
      <c r="J74" s="75"/>
      <c r="K74" s="75"/>
      <c r="L74" s="75"/>
      <c r="M74" s="75"/>
      <c r="N74" s="75"/>
      <c r="O74" s="75"/>
      <c r="P74" s="76"/>
      <c r="Q74" s="77"/>
      <c r="R74" s="78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9"/>
      <c r="AW74" s="79"/>
    </row>
    <row r="75" spans="1:49" ht="21" customHeight="1" thickBot="1">
      <c r="A75" s="68"/>
      <c r="B75" s="68"/>
      <c r="C75" s="69"/>
      <c r="D75" s="70"/>
      <c r="E75" s="71"/>
      <c r="F75" s="72"/>
      <c r="G75" s="73"/>
      <c r="H75" s="73"/>
      <c r="I75" s="74"/>
      <c r="J75" s="75"/>
      <c r="K75" s="75"/>
      <c r="L75" s="75"/>
      <c r="M75" s="75"/>
      <c r="N75" s="75"/>
      <c r="O75" s="75"/>
      <c r="P75" s="76"/>
      <c r="Q75" s="77"/>
      <c r="R75" s="78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9"/>
      <c r="AW75" s="79"/>
    </row>
    <row r="76" spans="1:49" ht="21" customHeight="1" thickBot="1">
      <c r="A76" s="68"/>
      <c r="B76" s="68"/>
      <c r="C76" s="69"/>
      <c r="D76" s="70"/>
      <c r="E76" s="71"/>
      <c r="F76" s="72"/>
      <c r="G76" s="73"/>
      <c r="H76" s="73"/>
      <c r="I76" s="74"/>
      <c r="J76" s="75"/>
      <c r="K76" s="75"/>
      <c r="L76" s="75"/>
      <c r="M76" s="75"/>
      <c r="N76" s="75"/>
      <c r="O76" s="75"/>
      <c r="P76" s="76"/>
      <c r="Q76" s="77"/>
      <c r="R76" s="78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9"/>
      <c r="AW76" s="79"/>
    </row>
    <row r="77" spans="1:49" ht="21" customHeight="1" thickBot="1">
      <c r="A77" s="68"/>
      <c r="B77" s="68"/>
      <c r="C77" s="69"/>
      <c r="D77" s="70"/>
      <c r="E77" s="71"/>
      <c r="F77" s="72"/>
      <c r="G77" s="73"/>
      <c r="H77" s="73"/>
      <c r="I77" s="74"/>
      <c r="J77" s="75"/>
      <c r="K77" s="75"/>
      <c r="L77" s="75"/>
      <c r="M77" s="75"/>
      <c r="N77" s="75"/>
      <c r="O77" s="75"/>
      <c r="P77" s="76"/>
      <c r="Q77" s="77"/>
      <c r="R77" s="78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9"/>
      <c r="AW77" s="79"/>
    </row>
    <row r="78" spans="1:49" ht="21" customHeight="1" thickBot="1">
      <c r="A78" s="68"/>
      <c r="B78" s="68"/>
      <c r="C78" s="69"/>
      <c r="D78" s="70"/>
      <c r="E78" s="71"/>
      <c r="F78" s="72"/>
      <c r="G78" s="73"/>
      <c r="H78" s="73"/>
      <c r="I78" s="74"/>
      <c r="J78" s="75"/>
      <c r="K78" s="75"/>
      <c r="L78" s="75"/>
      <c r="M78" s="75"/>
      <c r="N78" s="75"/>
      <c r="O78" s="75"/>
      <c r="P78" s="76"/>
      <c r="Q78" s="77"/>
      <c r="R78" s="78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9"/>
      <c r="AW78" s="79"/>
    </row>
    <row r="79" spans="1:49" ht="21" customHeight="1" thickBot="1">
      <c r="A79" s="68"/>
      <c r="B79" s="68"/>
      <c r="C79" s="69"/>
      <c r="D79" s="70"/>
      <c r="E79" s="71"/>
      <c r="F79" s="72"/>
      <c r="G79" s="73"/>
      <c r="H79" s="73"/>
      <c r="I79" s="74"/>
      <c r="J79" s="75"/>
      <c r="K79" s="75"/>
      <c r="L79" s="75"/>
      <c r="M79" s="75"/>
      <c r="N79" s="75"/>
      <c r="O79" s="75"/>
      <c r="P79" s="76"/>
      <c r="Q79" s="77"/>
      <c r="R79" s="78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9"/>
      <c r="AW79" s="79"/>
    </row>
    <row r="80" spans="1:49" ht="21" customHeight="1" thickBot="1">
      <c r="A80" s="68"/>
      <c r="B80" s="68"/>
      <c r="C80" s="69"/>
      <c r="D80" s="70"/>
      <c r="E80" s="71"/>
      <c r="F80" s="72"/>
      <c r="G80" s="73"/>
      <c r="H80" s="73"/>
      <c r="I80" s="74"/>
      <c r="J80" s="75"/>
      <c r="K80" s="75"/>
      <c r="L80" s="75"/>
      <c r="M80" s="75"/>
      <c r="N80" s="75"/>
      <c r="O80" s="75"/>
      <c r="P80" s="76"/>
      <c r="Q80" s="77"/>
      <c r="R80" s="78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9"/>
      <c r="AW80" s="79"/>
    </row>
    <row r="81" spans="1:49" ht="21" customHeight="1" thickBot="1">
      <c r="A81" s="68"/>
      <c r="B81" s="68"/>
      <c r="C81" s="69"/>
      <c r="D81" s="70"/>
      <c r="E81" s="71"/>
      <c r="F81" s="72"/>
      <c r="G81" s="73"/>
      <c r="H81" s="73"/>
      <c r="I81" s="74"/>
      <c r="J81" s="75"/>
      <c r="K81" s="75"/>
      <c r="L81" s="75"/>
      <c r="M81" s="75"/>
      <c r="N81" s="75"/>
      <c r="O81" s="75"/>
      <c r="P81" s="76"/>
      <c r="Q81" s="77"/>
      <c r="R81" s="78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9"/>
      <c r="AW81" s="79"/>
    </row>
    <row r="82" spans="1:49" ht="21" customHeight="1" thickBot="1">
      <c r="A82" s="68"/>
      <c r="B82" s="68"/>
      <c r="C82" s="69"/>
      <c r="D82" s="70"/>
      <c r="E82" s="71"/>
      <c r="F82" s="72"/>
      <c r="G82" s="73"/>
      <c r="H82" s="73"/>
      <c r="I82" s="74"/>
      <c r="J82" s="75"/>
      <c r="K82" s="75"/>
      <c r="L82" s="75"/>
      <c r="M82" s="75"/>
      <c r="N82" s="75"/>
      <c r="O82" s="75"/>
      <c r="P82" s="76"/>
      <c r="Q82" s="77"/>
      <c r="R82" s="78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9"/>
      <c r="AW82" s="79"/>
    </row>
    <row r="83" spans="1:49" ht="21" customHeight="1" thickBot="1">
      <c r="A83" s="68"/>
      <c r="B83" s="68"/>
      <c r="C83" s="69"/>
      <c r="D83" s="70"/>
      <c r="E83" s="71"/>
      <c r="F83" s="72"/>
      <c r="G83" s="73"/>
      <c r="H83" s="73"/>
      <c r="I83" s="74"/>
      <c r="J83" s="75"/>
      <c r="K83" s="75"/>
      <c r="L83" s="75"/>
      <c r="M83" s="75"/>
      <c r="N83" s="75"/>
      <c r="O83" s="75"/>
      <c r="P83" s="76"/>
      <c r="Q83" s="77"/>
      <c r="R83" s="78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9"/>
      <c r="AW83" s="79"/>
    </row>
    <row r="84" spans="1:49" ht="21" customHeight="1" thickBot="1">
      <c r="A84" s="68"/>
      <c r="B84" s="68"/>
      <c r="C84" s="69"/>
      <c r="D84" s="70"/>
      <c r="E84" s="71"/>
      <c r="F84" s="72"/>
      <c r="G84" s="73"/>
      <c r="H84" s="73"/>
      <c r="I84" s="74"/>
      <c r="J84" s="75"/>
      <c r="K84" s="75"/>
      <c r="L84" s="75"/>
      <c r="M84" s="75"/>
      <c r="N84" s="75"/>
      <c r="O84" s="75"/>
      <c r="P84" s="76"/>
      <c r="Q84" s="77"/>
      <c r="R84" s="78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9"/>
      <c r="AW84" s="79"/>
    </row>
    <row r="85" spans="1:49" ht="21" customHeight="1" thickBot="1">
      <c r="A85" s="68"/>
      <c r="B85" s="68"/>
      <c r="C85" s="69"/>
      <c r="D85" s="70"/>
      <c r="E85" s="71"/>
      <c r="F85" s="72"/>
      <c r="G85" s="73"/>
      <c r="H85" s="73"/>
      <c r="I85" s="74"/>
      <c r="J85" s="75"/>
      <c r="K85" s="75"/>
      <c r="L85" s="75"/>
      <c r="M85" s="75"/>
      <c r="N85" s="75"/>
      <c r="O85" s="75"/>
      <c r="P85" s="76"/>
      <c r="Q85" s="77"/>
      <c r="R85" s="78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9"/>
      <c r="AW85" s="79"/>
    </row>
    <row r="86" spans="1:49" ht="21" customHeight="1" thickBot="1">
      <c r="A86" s="68"/>
      <c r="B86" s="68"/>
      <c r="C86" s="69"/>
      <c r="D86" s="70"/>
      <c r="E86" s="71"/>
      <c r="F86" s="72"/>
      <c r="G86" s="73"/>
      <c r="H86" s="73"/>
      <c r="I86" s="74"/>
      <c r="J86" s="75"/>
      <c r="K86" s="75"/>
      <c r="L86" s="75"/>
      <c r="M86" s="75"/>
      <c r="N86" s="75"/>
      <c r="O86" s="75"/>
      <c r="P86" s="76"/>
      <c r="Q86" s="77"/>
      <c r="R86" s="78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9"/>
      <c r="AW86" s="79"/>
    </row>
    <row r="87" spans="1:49" ht="21" customHeight="1" thickBot="1">
      <c r="A87" s="68"/>
      <c r="B87" s="68"/>
      <c r="C87" s="69"/>
      <c r="D87" s="70"/>
      <c r="E87" s="71"/>
      <c r="F87" s="72"/>
      <c r="G87" s="73"/>
      <c r="H87" s="73"/>
      <c r="I87" s="74"/>
      <c r="J87" s="75"/>
      <c r="K87" s="75"/>
      <c r="L87" s="75"/>
      <c r="M87" s="75"/>
      <c r="N87" s="75"/>
      <c r="O87" s="75"/>
      <c r="P87" s="76"/>
      <c r="Q87" s="77"/>
      <c r="R87" s="78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9"/>
      <c r="AW87" s="79"/>
    </row>
    <row r="88" spans="1:49" ht="21" customHeight="1" thickBot="1">
      <c r="A88" s="68"/>
      <c r="B88" s="68"/>
      <c r="C88" s="69"/>
      <c r="D88" s="70"/>
      <c r="E88" s="71"/>
      <c r="F88" s="72"/>
      <c r="G88" s="73"/>
      <c r="H88" s="73"/>
      <c r="I88" s="74"/>
      <c r="J88" s="75"/>
      <c r="K88" s="75"/>
      <c r="L88" s="75"/>
      <c r="M88" s="75"/>
      <c r="N88" s="75"/>
      <c r="O88" s="75"/>
      <c r="P88" s="76"/>
      <c r="Q88" s="77"/>
      <c r="R88" s="78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9"/>
      <c r="AW88" s="79"/>
    </row>
    <row r="89" spans="1:49" ht="21" customHeight="1" thickBot="1">
      <c r="A89" s="68"/>
      <c r="B89" s="68"/>
      <c r="C89" s="69"/>
      <c r="D89" s="70"/>
      <c r="E89" s="71"/>
      <c r="F89" s="72"/>
      <c r="G89" s="73"/>
      <c r="H89" s="73"/>
      <c r="I89" s="74"/>
      <c r="J89" s="75"/>
      <c r="K89" s="75"/>
      <c r="L89" s="75"/>
      <c r="M89" s="75"/>
      <c r="N89" s="75"/>
      <c r="O89" s="75"/>
      <c r="P89" s="76"/>
      <c r="Q89" s="77"/>
      <c r="R89" s="78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9"/>
      <c r="AW89" s="79"/>
    </row>
    <row r="90" spans="1:49" ht="21" customHeight="1" thickBot="1">
      <c r="A90" s="68"/>
      <c r="B90" s="68"/>
      <c r="C90" s="69"/>
      <c r="D90" s="70"/>
      <c r="E90" s="71"/>
      <c r="F90" s="72"/>
      <c r="G90" s="73"/>
      <c r="H90" s="73"/>
      <c r="I90" s="74"/>
      <c r="J90" s="75"/>
      <c r="K90" s="75"/>
      <c r="L90" s="75"/>
      <c r="M90" s="75"/>
      <c r="N90" s="75"/>
      <c r="O90" s="75"/>
      <c r="P90" s="76"/>
      <c r="Q90" s="77"/>
      <c r="R90" s="78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9"/>
      <c r="AW90" s="79"/>
    </row>
    <row r="91" spans="1:49" ht="21" customHeight="1" thickBot="1">
      <c r="A91" s="68"/>
      <c r="B91" s="68"/>
      <c r="C91" s="69"/>
      <c r="D91" s="70"/>
      <c r="E91" s="71"/>
      <c r="F91" s="72"/>
      <c r="G91" s="73"/>
      <c r="H91" s="73"/>
      <c r="I91" s="74"/>
      <c r="J91" s="75"/>
      <c r="K91" s="75"/>
      <c r="L91" s="75"/>
      <c r="M91" s="75"/>
      <c r="N91" s="75"/>
      <c r="O91" s="75"/>
      <c r="P91" s="76"/>
      <c r="Q91" s="77"/>
      <c r="R91" s="78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9"/>
      <c r="AW91" s="79"/>
    </row>
    <row r="92" spans="1:49" ht="21" customHeight="1" thickBot="1">
      <c r="A92" s="68"/>
      <c r="B92" s="68"/>
      <c r="C92" s="69"/>
      <c r="D92" s="70"/>
      <c r="E92" s="71"/>
      <c r="F92" s="72"/>
      <c r="G92" s="73"/>
      <c r="H92" s="73"/>
      <c r="I92" s="74"/>
      <c r="J92" s="75"/>
      <c r="K92" s="75"/>
      <c r="L92" s="75"/>
      <c r="M92" s="75"/>
      <c r="N92" s="75"/>
      <c r="O92" s="75"/>
      <c r="P92" s="76"/>
      <c r="Q92" s="77"/>
      <c r="R92" s="78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9"/>
      <c r="AW92" s="79"/>
    </row>
    <row r="93" spans="1:49" ht="21" customHeight="1" thickBot="1">
      <c r="A93" s="68"/>
      <c r="B93" s="68"/>
      <c r="C93" s="69"/>
      <c r="D93" s="70"/>
      <c r="E93" s="71"/>
      <c r="F93" s="72"/>
      <c r="G93" s="73"/>
      <c r="H93" s="73"/>
      <c r="I93" s="74"/>
      <c r="J93" s="75"/>
      <c r="K93" s="75"/>
      <c r="L93" s="75"/>
      <c r="M93" s="75"/>
      <c r="N93" s="75"/>
      <c r="O93" s="75"/>
      <c r="P93" s="76"/>
      <c r="Q93" s="77"/>
      <c r="R93" s="78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9"/>
      <c r="AW93" s="79"/>
    </row>
    <row r="94" spans="1:49" ht="21" customHeight="1" thickBot="1">
      <c r="A94" s="68"/>
      <c r="B94" s="68"/>
      <c r="C94" s="69"/>
      <c r="D94" s="70"/>
      <c r="E94" s="71"/>
      <c r="F94" s="72"/>
      <c r="G94" s="73"/>
      <c r="H94" s="73"/>
      <c r="I94" s="74"/>
      <c r="J94" s="75"/>
      <c r="K94" s="75"/>
      <c r="L94" s="75"/>
      <c r="M94" s="75"/>
      <c r="N94" s="75"/>
      <c r="O94" s="75"/>
      <c r="P94" s="76"/>
      <c r="Q94" s="77"/>
      <c r="R94" s="78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9"/>
      <c r="AW94" s="79"/>
    </row>
    <row r="95" spans="1:49" ht="21" customHeight="1" thickBot="1">
      <c r="A95" s="68"/>
      <c r="B95" s="68"/>
      <c r="C95" s="69"/>
      <c r="D95" s="70"/>
      <c r="E95" s="71"/>
      <c r="F95" s="72"/>
      <c r="G95" s="73"/>
      <c r="H95" s="73"/>
      <c r="I95" s="74"/>
      <c r="J95" s="75"/>
      <c r="K95" s="75"/>
      <c r="L95" s="75"/>
      <c r="M95" s="75"/>
      <c r="N95" s="75"/>
      <c r="O95" s="75"/>
      <c r="P95" s="76"/>
      <c r="Q95" s="77"/>
      <c r="R95" s="78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9"/>
      <c r="AW95" s="79"/>
    </row>
    <row r="96" spans="1:49" ht="21" customHeight="1" thickBot="1">
      <c r="A96" s="68"/>
      <c r="B96" s="68"/>
      <c r="C96" s="69"/>
      <c r="D96" s="70"/>
      <c r="E96" s="71"/>
      <c r="F96" s="72"/>
      <c r="G96" s="73"/>
      <c r="H96" s="73"/>
      <c r="I96" s="74"/>
      <c r="J96" s="75"/>
      <c r="K96" s="75"/>
      <c r="L96" s="75"/>
      <c r="M96" s="75"/>
      <c r="N96" s="75"/>
      <c r="O96" s="75"/>
      <c r="P96" s="76"/>
      <c r="Q96" s="77"/>
      <c r="R96" s="78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9"/>
      <c r="AW96" s="79"/>
    </row>
    <row r="97" spans="1:49" ht="21" customHeight="1" thickBot="1">
      <c r="A97" s="68"/>
      <c r="B97" s="68"/>
      <c r="C97" s="69"/>
      <c r="D97" s="70"/>
      <c r="E97" s="71"/>
      <c r="F97" s="72"/>
      <c r="G97" s="73"/>
      <c r="H97" s="73"/>
      <c r="I97" s="74"/>
      <c r="J97" s="75"/>
      <c r="K97" s="75"/>
      <c r="L97" s="75"/>
      <c r="M97" s="75"/>
      <c r="N97" s="75"/>
      <c r="O97" s="75"/>
      <c r="P97" s="76"/>
      <c r="Q97" s="77"/>
      <c r="R97" s="78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9"/>
      <c r="AW97" s="79"/>
    </row>
    <row r="98" spans="1:49" ht="21" customHeight="1" thickBot="1">
      <c r="A98" s="68"/>
      <c r="B98" s="68"/>
      <c r="C98" s="69"/>
      <c r="D98" s="70"/>
      <c r="E98" s="71"/>
      <c r="F98" s="72"/>
      <c r="G98" s="73"/>
      <c r="H98" s="73"/>
      <c r="I98" s="74"/>
      <c r="J98" s="75"/>
      <c r="K98" s="75"/>
      <c r="L98" s="75"/>
      <c r="M98" s="75"/>
      <c r="N98" s="75"/>
      <c r="O98" s="75"/>
      <c r="P98" s="76"/>
      <c r="Q98" s="77"/>
      <c r="R98" s="78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9"/>
      <c r="AW98" s="79"/>
    </row>
    <row r="99" spans="1:49" ht="21" customHeight="1" thickBot="1">
      <c r="A99" s="68"/>
      <c r="B99" s="68"/>
      <c r="C99" s="69"/>
      <c r="D99" s="70"/>
      <c r="E99" s="71"/>
      <c r="F99" s="72"/>
      <c r="G99" s="73"/>
      <c r="H99" s="73"/>
      <c r="I99" s="74"/>
      <c r="J99" s="75"/>
      <c r="K99" s="75"/>
      <c r="L99" s="75"/>
      <c r="M99" s="75"/>
      <c r="N99" s="75"/>
      <c r="O99" s="75"/>
      <c r="P99" s="76"/>
      <c r="Q99" s="77"/>
      <c r="R99" s="78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9"/>
      <c r="AW99" s="79"/>
    </row>
    <row r="100" spans="1:49" ht="21" customHeight="1" thickBot="1">
      <c r="A100" s="68"/>
      <c r="B100" s="68"/>
      <c r="C100" s="69"/>
      <c r="D100" s="70"/>
      <c r="E100" s="71"/>
      <c r="F100" s="72"/>
      <c r="G100" s="73"/>
      <c r="H100" s="73"/>
      <c r="I100" s="74"/>
      <c r="J100" s="75"/>
      <c r="K100" s="75"/>
      <c r="L100" s="75"/>
      <c r="M100" s="75"/>
      <c r="N100" s="75"/>
      <c r="O100" s="75"/>
      <c r="P100" s="76"/>
      <c r="Q100" s="77"/>
      <c r="R100" s="78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9"/>
      <c r="AW100" s="79"/>
    </row>
    <row r="101" spans="1:49" ht="21" customHeight="1" thickBot="1">
      <c r="A101" s="68"/>
      <c r="B101" s="68"/>
      <c r="C101" s="69"/>
      <c r="D101" s="70"/>
      <c r="E101" s="71"/>
      <c r="F101" s="72"/>
      <c r="G101" s="73"/>
      <c r="H101" s="73"/>
      <c r="I101" s="74"/>
      <c r="J101" s="75"/>
      <c r="K101" s="75"/>
      <c r="L101" s="75"/>
      <c r="M101" s="75"/>
      <c r="N101" s="75"/>
      <c r="O101" s="75"/>
      <c r="P101" s="76"/>
      <c r="Q101" s="77"/>
      <c r="R101" s="78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9"/>
      <c r="AW101" s="79"/>
    </row>
    <row r="102" spans="1:49" ht="21" customHeight="1" thickBot="1">
      <c r="A102" s="68"/>
      <c r="B102" s="68"/>
      <c r="C102" s="69"/>
      <c r="D102" s="70"/>
      <c r="E102" s="71"/>
      <c r="F102" s="72"/>
      <c r="G102" s="73"/>
      <c r="H102" s="73"/>
      <c r="I102" s="74"/>
      <c r="J102" s="75"/>
      <c r="K102" s="75"/>
      <c r="L102" s="75"/>
      <c r="M102" s="75"/>
      <c r="N102" s="75"/>
      <c r="O102" s="75"/>
      <c r="P102" s="76"/>
      <c r="Q102" s="77"/>
      <c r="R102" s="78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9"/>
      <c r="AW102" s="79"/>
    </row>
    <row r="103" spans="1:49" ht="21" customHeight="1" thickBot="1">
      <c r="A103" s="68"/>
      <c r="B103" s="68"/>
      <c r="C103" s="69"/>
      <c r="D103" s="70"/>
      <c r="E103" s="71"/>
      <c r="F103" s="72"/>
      <c r="G103" s="73"/>
      <c r="H103" s="73"/>
      <c r="I103" s="74"/>
      <c r="J103" s="75"/>
      <c r="K103" s="75"/>
      <c r="L103" s="75"/>
      <c r="M103" s="75"/>
      <c r="N103" s="75"/>
      <c r="O103" s="75"/>
      <c r="P103" s="76"/>
      <c r="Q103" s="77"/>
      <c r="R103" s="78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9"/>
      <c r="AW103" s="79"/>
    </row>
    <row r="104" spans="1:49" ht="21" customHeight="1" thickBot="1">
      <c r="A104" s="68"/>
      <c r="B104" s="68"/>
      <c r="C104" s="69"/>
      <c r="D104" s="70"/>
      <c r="E104" s="71"/>
      <c r="F104" s="72"/>
      <c r="G104" s="73"/>
      <c r="H104" s="73"/>
      <c r="I104" s="74"/>
      <c r="J104" s="75"/>
      <c r="K104" s="75"/>
      <c r="L104" s="75"/>
      <c r="M104" s="75"/>
      <c r="N104" s="75"/>
      <c r="O104" s="75"/>
      <c r="P104" s="76"/>
      <c r="Q104" s="77"/>
      <c r="R104" s="78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9"/>
      <c r="AW104" s="79"/>
    </row>
    <row r="105" spans="1:49" ht="21" customHeight="1" thickBot="1">
      <c r="A105" s="68"/>
      <c r="B105" s="68"/>
      <c r="C105" s="69"/>
      <c r="D105" s="70"/>
      <c r="E105" s="71"/>
      <c r="F105" s="72"/>
      <c r="G105" s="73"/>
      <c r="H105" s="73"/>
      <c r="I105" s="74"/>
      <c r="J105" s="75"/>
      <c r="K105" s="75"/>
      <c r="L105" s="75"/>
      <c r="M105" s="75"/>
      <c r="N105" s="75"/>
      <c r="O105" s="75"/>
      <c r="P105" s="76"/>
      <c r="Q105" s="77"/>
      <c r="R105" s="78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9"/>
      <c r="AW105" s="79"/>
    </row>
    <row r="106" spans="1:49" ht="21" customHeight="1" thickBot="1">
      <c r="A106" s="68"/>
      <c r="B106" s="68"/>
      <c r="C106" s="69"/>
      <c r="D106" s="70"/>
      <c r="E106" s="71"/>
      <c r="F106" s="72"/>
      <c r="G106" s="73"/>
      <c r="H106" s="73"/>
      <c r="I106" s="74"/>
      <c r="J106" s="75"/>
      <c r="K106" s="75"/>
      <c r="L106" s="75"/>
      <c r="M106" s="75"/>
      <c r="N106" s="75"/>
      <c r="O106" s="75"/>
      <c r="P106" s="76"/>
      <c r="Q106" s="77"/>
      <c r="R106" s="78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9"/>
      <c r="AW106" s="79"/>
    </row>
    <row r="107" spans="1:49" ht="21" customHeight="1" thickBot="1">
      <c r="A107" s="68"/>
      <c r="B107" s="68"/>
      <c r="C107" s="69"/>
      <c r="D107" s="70"/>
      <c r="E107" s="71"/>
      <c r="F107" s="72"/>
      <c r="G107" s="73"/>
      <c r="H107" s="73"/>
      <c r="I107" s="74"/>
      <c r="J107" s="75"/>
      <c r="K107" s="75"/>
      <c r="L107" s="75"/>
      <c r="M107" s="75"/>
      <c r="N107" s="75"/>
      <c r="O107" s="75"/>
      <c r="P107" s="76"/>
      <c r="Q107" s="77"/>
      <c r="R107" s="78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9"/>
      <c r="AW107" s="79"/>
    </row>
    <row r="108" spans="1:49" ht="21" customHeight="1" thickBot="1">
      <c r="A108" s="68"/>
      <c r="B108" s="68"/>
      <c r="C108" s="69"/>
      <c r="D108" s="70"/>
      <c r="E108" s="71"/>
      <c r="F108" s="72"/>
      <c r="G108" s="73"/>
      <c r="H108" s="73"/>
      <c r="I108" s="74"/>
      <c r="J108" s="75"/>
      <c r="K108" s="75"/>
      <c r="L108" s="75"/>
      <c r="M108" s="75"/>
      <c r="N108" s="75"/>
      <c r="O108" s="75"/>
      <c r="P108" s="76"/>
      <c r="Q108" s="77"/>
      <c r="R108" s="78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9"/>
      <c r="AW108" s="79"/>
    </row>
    <row r="109" spans="1:49" ht="21" customHeight="1" thickBot="1">
      <c r="A109" s="68"/>
      <c r="B109" s="68"/>
      <c r="C109" s="69"/>
      <c r="D109" s="70"/>
      <c r="E109" s="71"/>
      <c r="F109" s="72"/>
      <c r="G109" s="73"/>
      <c r="H109" s="73"/>
      <c r="I109" s="74"/>
      <c r="J109" s="75"/>
      <c r="K109" s="75"/>
      <c r="L109" s="75"/>
      <c r="M109" s="75"/>
      <c r="N109" s="75"/>
      <c r="O109" s="75"/>
      <c r="P109" s="76"/>
      <c r="Q109" s="77"/>
      <c r="R109" s="78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9"/>
      <c r="AW109" s="79"/>
    </row>
    <row r="110" spans="1:49" ht="21" customHeight="1" thickBot="1">
      <c r="A110" s="68"/>
      <c r="B110" s="68"/>
      <c r="C110" s="69"/>
      <c r="D110" s="70"/>
      <c r="E110" s="71"/>
      <c r="F110" s="72"/>
      <c r="G110" s="73"/>
      <c r="H110" s="73"/>
      <c r="I110" s="74"/>
      <c r="J110" s="75"/>
      <c r="K110" s="75"/>
      <c r="L110" s="75"/>
      <c r="M110" s="75"/>
      <c r="N110" s="75"/>
      <c r="O110" s="75"/>
      <c r="P110" s="76"/>
      <c r="Q110" s="77"/>
      <c r="R110" s="78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9"/>
      <c r="AW110" s="79"/>
    </row>
    <row r="111" spans="1:49" ht="21" customHeight="1" thickBot="1">
      <c r="A111" s="68"/>
      <c r="B111" s="68"/>
      <c r="C111" s="69"/>
      <c r="D111" s="70"/>
      <c r="E111" s="71"/>
      <c r="F111" s="72"/>
      <c r="G111" s="73"/>
      <c r="H111" s="73"/>
      <c r="I111" s="74"/>
      <c r="J111" s="75"/>
      <c r="K111" s="75"/>
      <c r="L111" s="75"/>
      <c r="M111" s="75"/>
      <c r="N111" s="75"/>
      <c r="O111" s="75"/>
      <c r="P111" s="76"/>
      <c r="Q111" s="77"/>
      <c r="R111" s="78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9"/>
      <c r="AW111" s="79"/>
    </row>
    <row r="112" spans="1:49" ht="21" customHeight="1" thickBot="1">
      <c r="A112" s="68"/>
      <c r="B112" s="68"/>
      <c r="C112" s="69"/>
      <c r="D112" s="70"/>
      <c r="E112" s="71"/>
      <c r="F112" s="72"/>
      <c r="G112" s="73"/>
      <c r="H112" s="73"/>
      <c r="I112" s="74"/>
      <c r="J112" s="75"/>
      <c r="K112" s="75"/>
      <c r="L112" s="75"/>
      <c r="M112" s="75"/>
      <c r="N112" s="75"/>
      <c r="O112" s="75"/>
      <c r="P112" s="76"/>
      <c r="Q112" s="77"/>
      <c r="R112" s="78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9"/>
      <c r="AW112" s="79"/>
    </row>
    <row r="113" spans="1:49" ht="21" customHeight="1" thickBot="1">
      <c r="A113" s="68"/>
      <c r="B113" s="68"/>
      <c r="C113" s="69"/>
      <c r="D113" s="70"/>
      <c r="E113" s="71"/>
      <c r="F113" s="72"/>
      <c r="G113" s="73"/>
      <c r="H113" s="73"/>
      <c r="I113" s="74"/>
      <c r="J113" s="75"/>
      <c r="K113" s="75"/>
      <c r="L113" s="75"/>
      <c r="M113" s="75"/>
      <c r="N113" s="75"/>
      <c r="O113" s="75"/>
      <c r="P113" s="76"/>
      <c r="Q113" s="77"/>
      <c r="R113" s="78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9"/>
      <c r="AW113" s="79"/>
    </row>
    <row r="114" spans="1:49" ht="21" customHeight="1" thickBot="1">
      <c r="A114" s="68"/>
      <c r="B114" s="68"/>
      <c r="C114" s="69"/>
      <c r="D114" s="70"/>
      <c r="E114" s="71"/>
      <c r="F114" s="72"/>
      <c r="G114" s="73"/>
      <c r="H114" s="73"/>
      <c r="I114" s="74"/>
      <c r="J114" s="75"/>
      <c r="K114" s="75"/>
      <c r="L114" s="75"/>
      <c r="M114" s="75"/>
      <c r="N114" s="75"/>
      <c r="O114" s="75"/>
      <c r="P114" s="76"/>
      <c r="Q114" s="77"/>
      <c r="R114" s="78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9"/>
      <c r="AW114" s="79"/>
    </row>
    <row r="115" spans="1:49" ht="21" customHeight="1" thickBot="1">
      <c r="A115" s="68"/>
      <c r="B115" s="68"/>
      <c r="C115" s="69"/>
      <c r="D115" s="70"/>
      <c r="E115" s="71"/>
      <c r="F115" s="72"/>
      <c r="G115" s="73"/>
      <c r="H115" s="73"/>
      <c r="I115" s="74"/>
      <c r="J115" s="75"/>
      <c r="K115" s="75"/>
      <c r="L115" s="75"/>
      <c r="M115" s="75"/>
      <c r="N115" s="75"/>
      <c r="O115" s="75"/>
      <c r="P115" s="76"/>
      <c r="Q115" s="77"/>
      <c r="R115" s="78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9"/>
      <c r="AW115" s="79"/>
    </row>
    <row r="116" spans="1:49" ht="21" customHeight="1" thickBot="1">
      <c r="A116" s="68"/>
      <c r="B116" s="68"/>
      <c r="C116" s="69"/>
      <c r="D116" s="70"/>
      <c r="E116" s="71"/>
      <c r="F116" s="72"/>
      <c r="G116" s="73"/>
      <c r="H116" s="73"/>
      <c r="I116" s="74"/>
      <c r="J116" s="75"/>
      <c r="K116" s="75"/>
      <c r="L116" s="75"/>
      <c r="M116" s="75"/>
      <c r="N116" s="75"/>
      <c r="O116" s="75"/>
      <c r="P116" s="76"/>
      <c r="Q116" s="77"/>
      <c r="R116" s="78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9"/>
      <c r="AW116" s="79"/>
    </row>
    <row r="117" spans="1:49" ht="21" customHeight="1" thickBot="1">
      <c r="A117" s="68"/>
      <c r="B117" s="68"/>
      <c r="C117" s="69"/>
      <c r="D117" s="70"/>
      <c r="E117" s="71"/>
      <c r="F117" s="72"/>
      <c r="G117" s="73"/>
      <c r="H117" s="73"/>
      <c r="I117" s="74"/>
      <c r="J117" s="75"/>
      <c r="K117" s="75"/>
      <c r="L117" s="75"/>
      <c r="M117" s="75"/>
      <c r="N117" s="75"/>
      <c r="O117" s="75"/>
      <c r="P117" s="76"/>
      <c r="Q117" s="77"/>
      <c r="R117" s="78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9"/>
      <c r="AW117" s="79"/>
    </row>
    <row r="118" spans="1:49" ht="21" customHeight="1" thickBot="1">
      <c r="A118" s="68"/>
      <c r="B118" s="68"/>
      <c r="C118" s="69"/>
      <c r="D118" s="70"/>
      <c r="E118" s="71"/>
      <c r="F118" s="72"/>
      <c r="G118" s="73"/>
      <c r="H118" s="73"/>
      <c r="I118" s="74"/>
      <c r="J118" s="75"/>
      <c r="K118" s="75"/>
      <c r="L118" s="75"/>
      <c r="M118" s="75"/>
      <c r="N118" s="75"/>
      <c r="O118" s="75"/>
      <c r="P118" s="76"/>
      <c r="Q118" s="77"/>
      <c r="R118" s="78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9"/>
      <c r="AW118" s="79"/>
    </row>
    <row r="119" spans="1:49" ht="21" customHeight="1" thickBot="1">
      <c r="A119" s="68"/>
      <c r="B119" s="68"/>
      <c r="C119" s="69"/>
      <c r="D119" s="70"/>
      <c r="E119" s="71"/>
      <c r="F119" s="72"/>
      <c r="G119" s="73"/>
      <c r="H119" s="73"/>
      <c r="I119" s="74"/>
      <c r="J119" s="75"/>
      <c r="K119" s="75"/>
      <c r="L119" s="75"/>
      <c r="M119" s="75"/>
      <c r="N119" s="75"/>
      <c r="O119" s="75"/>
      <c r="P119" s="76"/>
      <c r="Q119" s="77"/>
      <c r="R119" s="78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9"/>
      <c r="AW119" s="79"/>
    </row>
    <row r="120" spans="1:49" ht="21" customHeight="1" thickBot="1">
      <c r="A120" s="68"/>
      <c r="B120" s="68"/>
      <c r="C120" s="69"/>
      <c r="D120" s="70"/>
      <c r="E120" s="71"/>
      <c r="F120" s="72"/>
      <c r="G120" s="73"/>
      <c r="H120" s="73"/>
      <c r="I120" s="74"/>
      <c r="J120" s="75"/>
      <c r="K120" s="75"/>
      <c r="L120" s="75"/>
      <c r="M120" s="75"/>
      <c r="N120" s="75"/>
      <c r="O120" s="75"/>
      <c r="P120" s="76"/>
      <c r="Q120" s="77"/>
      <c r="R120" s="78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9"/>
      <c r="AW120" s="79"/>
    </row>
    <row r="121" spans="1:49" ht="21" customHeight="1" thickBot="1">
      <c r="A121" s="68"/>
      <c r="B121" s="68"/>
      <c r="C121" s="69"/>
      <c r="D121" s="70"/>
      <c r="E121" s="71"/>
      <c r="F121" s="72"/>
      <c r="G121" s="73"/>
      <c r="H121" s="73"/>
      <c r="I121" s="74"/>
      <c r="J121" s="75"/>
      <c r="K121" s="75"/>
      <c r="L121" s="75"/>
      <c r="M121" s="75"/>
      <c r="N121" s="75"/>
      <c r="O121" s="75"/>
      <c r="P121" s="76"/>
      <c r="Q121" s="77"/>
      <c r="R121" s="78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9"/>
      <c r="AW121" s="79"/>
    </row>
    <row r="122" spans="1:49" ht="21" customHeight="1" thickBot="1">
      <c r="A122" s="68"/>
      <c r="B122" s="68"/>
      <c r="C122" s="69"/>
      <c r="D122" s="70"/>
      <c r="E122" s="71"/>
      <c r="F122" s="72"/>
      <c r="G122" s="73"/>
      <c r="H122" s="73"/>
      <c r="I122" s="74"/>
      <c r="J122" s="75"/>
      <c r="K122" s="75"/>
      <c r="L122" s="75"/>
      <c r="M122" s="75"/>
      <c r="N122" s="75"/>
      <c r="O122" s="75"/>
      <c r="P122" s="76"/>
      <c r="Q122" s="77"/>
      <c r="R122" s="78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9"/>
      <c r="AW122" s="79"/>
    </row>
    <row r="123" spans="1:49" ht="21" customHeight="1" thickBot="1">
      <c r="A123" s="68"/>
      <c r="B123" s="68"/>
      <c r="C123" s="69"/>
      <c r="D123" s="70"/>
      <c r="E123" s="71"/>
      <c r="F123" s="72"/>
      <c r="G123" s="73"/>
      <c r="H123" s="73"/>
      <c r="I123" s="74"/>
      <c r="J123" s="75"/>
      <c r="K123" s="75"/>
      <c r="L123" s="75"/>
      <c r="M123" s="75"/>
      <c r="N123" s="75"/>
      <c r="O123" s="75"/>
      <c r="P123" s="76"/>
      <c r="Q123" s="77"/>
      <c r="R123" s="78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9"/>
      <c r="AW123" s="79"/>
    </row>
    <row r="124" spans="1:49" ht="21" customHeight="1" thickBot="1">
      <c r="A124" s="68"/>
      <c r="B124" s="68"/>
      <c r="C124" s="69"/>
      <c r="D124" s="70"/>
      <c r="E124" s="71"/>
      <c r="F124" s="72"/>
      <c r="G124" s="73"/>
      <c r="H124" s="73"/>
      <c r="I124" s="74"/>
      <c r="J124" s="75"/>
      <c r="K124" s="75"/>
      <c r="L124" s="75"/>
      <c r="M124" s="75"/>
      <c r="N124" s="75"/>
      <c r="O124" s="75"/>
      <c r="P124" s="76"/>
      <c r="Q124" s="77"/>
      <c r="R124" s="78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9"/>
      <c r="AW124" s="79"/>
    </row>
    <row r="125" spans="1:49" ht="21" customHeight="1" thickBot="1">
      <c r="A125" s="68"/>
      <c r="B125" s="68"/>
      <c r="C125" s="69"/>
      <c r="D125" s="70"/>
      <c r="E125" s="71"/>
      <c r="F125" s="72"/>
      <c r="G125" s="73"/>
      <c r="H125" s="73"/>
      <c r="I125" s="74"/>
      <c r="J125" s="75"/>
      <c r="K125" s="75"/>
      <c r="L125" s="75"/>
      <c r="M125" s="75"/>
      <c r="N125" s="75"/>
      <c r="O125" s="75"/>
      <c r="P125" s="76"/>
      <c r="Q125" s="77"/>
      <c r="R125" s="78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9"/>
      <c r="AW125" s="79"/>
    </row>
    <row r="126" spans="1:49" ht="21" customHeight="1" thickBot="1">
      <c r="A126" s="68"/>
      <c r="B126" s="68"/>
      <c r="C126" s="69"/>
      <c r="D126" s="70"/>
      <c r="E126" s="71"/>
      <c r="F126" s="72"/>
      <c r="G126" s="73"/>
      <c r="H126" s="73"/>
      <c r="I126" s="74"/>
      <c r="J126" s="75"/>
      <c r="K126" s="75"/>
      <c r="L126" s="75"/>
      <c r="M126" s="75"/>
      <c r="N126" s="75"/>
      <c r="O126" s="75"/>
      <c r="P126" s="76"/>
      <c r="Q126" s="77"/>
      <c r="R126" s="78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9"/>
      <c r="AW126" s="79"/>
    </row>
    <row r="127" spans="1:49" ht="21" customHeight="1" thickBot="1">
      <c r="A127" s="68"/>
      <c r="B127" s="68"/>
      <c r="C127" s="69"/>
      <c r="D127" s="70"/>
      <c r="E127" s="71"/>
      <c r="F127" s="72"/>
      <c r="G127" s="73"/>
      <c r="H127" s="73"/>
      <c r="I127" s="74"/>
      <c r="J127" s="75"/>
      <c r="K127" s="75"/>
      <c r="L127" s="75"/>
      <c r="M127" s="75"/>
      <c r="N127" s="75"/>
      <c r="O127" s="75"/>
      <c r="P127" s="76"/>
      <c r="Q127" s="77"/>
      <c r="R127" s="78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9"/>
      <c r="AW127" s="79"/>
    </row>
    <row r="128" spans="1:49" ht="21" customHeight="1" thickBot="1">
      <c r="A128" s="68"/>
      <c r="B128" s="68"/>
      <c r="C128" s="69"/>
      <c r="D128" s="70"/>
      <c r="E128" s="71"/>
      <c r="F128" s="72"/>
      <c r="G128" s="73"/>
      <c r="H128" s="73"/>
      <c r="I128" s="74"/>
      <c r="J128" s="75"/>
      <c r="K128" s="75"/>
      <c r="L128" s="75"/>
      <c r="M128" s="75"/>
      <c r="N128" s="75"/>
      <c r="O128" s="75"/>
      <c r="P128" s="76"/>
      <c r="Q128" s="77"/>
      <c r="R128" s="78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9"/>
      <c r="AW128" s="79"/>
    </row>
    <row r="129" spans="1:49" ht="21" customHeight="1" thickBot="1">
      <c r="A129" s="68"/>
      <c r="B129" s="68"/>
      <c r="C129" s="69"/>
      <c r="D129" s="70"/>
      <c r="E129" s="71"/>
      <c r="F129" s="72"/>
      <c r="G129" s="73"/>
      <c r="H129" s="73"/>
      <c r="I129" s="74"/>
      <c r="J129" s="75"/>
      <c r="K129" s="75"/>
      <c r="L129" s="75"/>
      <c r="M129" s="75"/>
      <c r="N129" s="75"/>
      <c r="O129" s="75"/>
      <c r="P129" s="76"/>
      <c r="Q129" s="77"/>
      <c r="R129" s="78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9"/>
      <c r="AW129" s="79"/>
    </row>
    <row r="130" spans="1:49" ht="21" customHeight="1" thickBot="1">
      <c r="A130" s="68"/>
      <c r="B130" s="68"/>
      <c r="C130" s="69"/>
      <c r="D130" s="70"/>
      <c r="E130" s="71"/>
      <c r="F130" s="72"/>
      <c r="G130" s="73"/>
      <c r="H130" s="73"/>
      <c r="I130" s="74"/>
      <c r="J130" s="75"/>
      <c r="K130" s="75"/>
      <c r="L130" s="75"/>
      <c r="M130" s="75"/>
      <c r="N130" s="75"/>
      <c r="O130" s="75"/>
      <c r="P130" s="76"/>
      <c r="Q130" s="77"/>
      <c r="R130" s="78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  <c r="AP130" s="76"/>
      <c r="AQ130" s="76"/>
      <c r="AR130" s="76"/>
      <c r="AS130" s="76"/>
      <c r="AT130" s="76"/>
      <c r="AU130" s="76"/>
      <c r="AV130" s="79"/>
      <c r="AW130" s="79"/>
    </row>
    <row r="131" spans="1:49" ht="21" customHeight="1" thickBot="1">
      <c r="A131" s="68"/>
      <c r="B131" s="68"/>
      <c r="C131" s="69"/>
      <c r="D131" s="70"/>
      <c r="E131" s="71"/>
      <c r="F131" s="72"/>
      <c r="G131" s="73"/>
      <c r="H131" s="73"/>
      <c r="I131" s="74"/>
      <c r="J131" s="75"/>
      <c r="K131" s="75"/>
      <c r="L131" s="75"/>
      <c r="M131" s="75"/>
      <c r="N131" s="75"/>
      <c r="O131" s="75"/>
      <c r="P131" s="76"/>
      <c r="Q131" s="77"/>
      <c r="R131" s="78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9"/>
      <c r="AW131" s="79"/>
    </row>
    <row r="132" spans="1:49" ht="21" customHeight="1" thickBot="1">
      <c r="A132" s="68"/>
      <c r="B132" s="68"/>
      <c r="C132" s="69"/>
      <c r="D132" s="70"/>
      <c r="E132" s="71"/>
      <c r="F132" s="72"/>
      <c r="G132" s="73"/>
      <c r="H132" s="73"/>
      <c r="I132" s="74"/>
      <c r="J132" s="75"/>
      <c r="K132" s="75"/>
      <c r="L132" s="75"/>
      <c r="M132" s="75"/>
      <c r="N132" s="75"/>
      <c r="O132" s="75"/>
      <c r="P132" s="76"/>
      <c r="Q132" s="77"/>
      <c r="R132" s="78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9"/>
      <c r="AW132" s="79"/>
    </row>
    <row r="133" spans="1:49" ht="21" customHeight="1" thickBot="1">
      <c r="A133" s="68"/>
      <c r="B133" s="68"/>
      <c r="C133" s="69"/>
      <c r="D133" s="70"/>
      <c r="E133" s="71"/>
      <c r="F133" s="72"/>
      <c r="G133" s="73"/>
      <c r="H133" s="73"/>
      <c r="I133" s="74"/>
      <c r="J133" s="75"/>
      <c r="K133" s="75"/>
      <c r="L133" s="75"/>
      <c r="M133" s="75"/>
      <c r="N133" s="75"/>
      <c r="O133" s="75"/>
      <c r="P133" s="76"/>
      <c r="Q133" s="77"/>
      <c r="R133" s="78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9"/>
      <c r="AW133" s="79"/>
    </row>
    <row r="134" spans="1:49" ht="21" customHeight="1" thickBot="1">
      <c r="A134" s="68"/>
      <c r="B134" s="68"/>
      <c r="C134" s="69"/>
      <c r="D134" s="70"/>
      <c r="E134" s="71"/>
      <c r="F134" s="72"/>
      <c r="G134" s="73"/>
      <c r="H134" s="73"/>
      <c r="I134" s="74"/>
      <c r="J134" s="75"/>
      <c r="K134" s="75"/>
      <c r="L134" s="75"/>
      <c r="M134" s="75"/>
      <c r="N134" s="75"/>
      <c r="O134" s="75"/>
      <c r="P134" s="76"/>
      <c r="Q134" s="77"/>
      <c r="R134" s="78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9"/>
      <c r="AW134" s="79"/>
    </row>
    <row r="135" spans="1:49" ht="21" customHeight="1" thickBot="1">
      <c r="A135" s="68"/>
      <c r="B135" s="68"/>
      <c r="C135" s="69"/>
      <c r="D135" s="70"/>
      <c r="E135" s="71"/>
      <c r="F135" s="72"/>
      <c r="G135" s="73"/>
      <c r="H135" s="73"/>
      <c r="I135" s="74"/>
      <c r="J135" s="75"/>
      <c r="K135" s="75"/>
      <c r="L135" s="75"/>
      <c r="M135" s="75"/>
      <c r="N135" s="75"/>
      <c r="O135" s="75"/>
      <c r="P135" s="76"/>
      <c r="Q135" s="77"/>
      <c r="R135" s="78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9"/>
      <c r="AW135" s="79"/>
    </row>
    <row r="136" spans="1:49" ht="21" customHeight="1" thickBot="1">
      <c r="A136" s="68"/>
      <c r="B136" s="68"/>
      <c r="C136" s="69"/>
      <c r="D136" s="70"/>
      <c r="E136" s="71"/>
      <c r="F136" s="72"/>
      <c r="G136" s="73"/>
      <c r="H136" s="73"/>
      <c r="I136" s="74"/>
      <c r="J136" s="75"/>
      <c r="K136" s="75"/>
      <c r="L136" s="75"/>
      <c r="M136" s="75"/>
      <c r="N136" s="75"/>
      <c r="O136" s="75"/>
      <c r="P136" s="76"/>
      <c r="Q136" s="77"/>
      <c r="R136" s="78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9"/>
      <c r="AW136" s="79"/>
    </row>
    <row r="137" spans="1:49" ht="21" customHeight="1" thickBot="1">
      <c r="A137" s="68"/>
      <c r="B137" s="68"/>
      <c r="C137" s="69"/>
      <c r="D137" s="70"/>
      <c r="E137" s="71"/>
      <c r="F137" s="72"/>
      <c r="G137" s="73"/>
      <c r="H137" s="73"/>
      <c r="I137" s="74"/>
      <c r="J137" s="75"/>
      <c r="K137" s="75"/>
      <c r="L137" s="75"/>
      <c r="M137" s="75"/>
      <c r="N137" s="75"/>
      <c r="O137" s="75"/>
      <c r="P137" s="76"/>
      <c r="Q137" s="77"/>
      <c r="R137" s="78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9"/>
      <c r="AW137" s="79"/>
    </row>
    <row r="138" spans="1:49" ht="21" customHeight="1" thickBot="1">
      <c r="A138" s="68"/>
      <c r="B138" s="68"/>
      <c r="C138" s="69"/>
      <c r="D138" s="70"/>
      <c r="E138" s="71"/>
      <c r="F138" s="72"/>
      <c r="G138" s="73"/>
      <c r="H138" s="73"/>
      <c r="I138" s="74"/>
      <c r="J138" s="75"/>
      <c r="K138" s="75"/>
      <c r="L138" s="75"/>
      <c r="M138" s="75"/>
      <c r="N138" s="75"/>
      <c r="O138" s="75"/>
      <c r="P138" s="76"/>
      <c r="Q138" s="77"/>
      <c r="R138" s="78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9"/>
      <c r="AW138" s="79"/>
    </row>
    <row r="139" spans="1:49" ht="21" customHeight="1" thickBot="1">
      <c r="A139" s="68"/>
      <c r="B139" s="68"/>
      <c r="C139" s="69"/>
      <c r="D139" s="70"/>
      <c r="E139" s="71"/>
      <c r="F139" s="72"/>
      <c r="G139" s="73"/>
      <c r="H139" s="73"/>
      <c r="I139" s="74"/>
      <c r="J139" s="75"/>
      <c r="K139" s="75"/>
      <c r="L139" s="75"/>
      <c r="M139" s="75"/>
      <c r="N139" s="75"/>
      <c r="O139" s="75"/>
      <c r="P139" s="76"/>
      <c r="Q139" s="77"/>
      <c r="R139" s="78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9"/>
      <c r="AW139" s="79"/>
    </row>
    <row r="140" spans="1:49" ht="21" customHeight="1" thickBot="1">
      <c r="A140" s="68"/>
      <c r="B140" s="68"/>
      <c r="C140" s="69"/>
      <c r="D140" s="70"/>
      <c r="E140" s="71"/>
      <c r="F140" s="72"/>
      <c r="G140" s="73"/>
      <c r="H140" s="73"/>
      <c r="I140" s="74"/>
      <c r="J140" s="75"/>
      <c r="K140" s="75"/>
      <c r="L140" s="75"/>
      <c r="M140" s="75"/>
      <c r="N140" s="75"/>
      <c r="O140" s="75"/>
      <c r="P140" s="76"/>
      <c r="Q140" s="77"/>
      <c r="R140" s="78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9"/>
      <c r="AW140" s="79"/>
    </row>
    <row r="141" spans="1:49" ht="21" customHeight="1" thickBot="1">
      <c r="A141" s="68"/>
      <c r="B141" s="68"/>
      <c r="C141" s="69"/>
      <c r="D141" s="70"/>
      <c r="E141" s="71"/>
      <c r="F141" s="72"/>
      <c r="G141" s="73"/>
      <c r="H141" s="73"/>
      <c r="I141" s="74"/>
      <c r="J141" s="75"/>
      <c r="K141" s="75"/>
      <c r="L141" s="75"/>
      <c r="M141" s="75"/>
      <c r="N141" s="75"/>
      <c r="O141" s="75"/>
      <c r="P141" s="76"/>
      <c r="Q141" s="77"/>
      <c r="R141" s="78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9"/>
      <c r="AW141" s="79"/>
    </row>
    <row r="142" spans="1:49" ht="21" customHeight="1" thickBot="1">
      <c r="A142" s="68"/>
      <c r="B142" s="68"/>
      <c r="C142" s="69"/>
      <c r="D142" s="70"/>
      <c r="E142" s="71"/>
      <c r="F142" s="72"/>
      <c r="G142" s="73"/>
      <c r="H142" s="73"/>
      <c r="I142" s="74"/>
      <c r="J142" s="75"/>
      <c r="K142" s="75"/>
      <c r="L142" s="75"/>
      <c r="M142" s="75"/>
      <c r="N142" s="75"/>
      <c r="O142" s="75"/>
      <c r="P142" s="76"/>
      <c r="Q142" s="77"/>
      <c r="R142" s="78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9"/>
      <c r="AW142" s="79"/>
    </row>
    <row r="143" spans="1:49" ht="21" customHeight="1" thickBot="1">
      <c r="A143" s="68"/>
      <c r="B143" s="68"/>
      <c r="C143" s="69"/>
      <c r="D143" s="70"/>
      <c r="E143" s="71"/>
      <c r="F143" s="72"/>
      <c r="G143" s="73"/>
      <c r="H143" s="73"/>
      <c r="I143" s="74"/>
      <c r="J143" s="75"/>
      <c r="K143" s="75"/>
      <c r="L143" s="75"/>
      <c r="M143" s="75"/>
      <c r="N143" s="75"/>
      <c r="O143" s="75"/>
      <c r="P143" s="76"/>
      <c r="Q143" s="77"/>
      <c r="R143" s="78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9"/>
      <c r="AW143" s="79"/>
    </row>
    <row r="144" spans="1:49" ht="21" customHeight="1" thickBot="1">
      <c r="A144" s="68"/>
      <c r="B144" s="68"/>
      <c r="C144" s="69"/>
      <c r="D144" s="70"/>
      <c r="E144" s="71"/>
      <c r="F144" s="72"/>
      <c r="G144" s="73"/>
      <c r="H144" s="73"/>
      <c r="I144" s="74"/>
      <c r="J144" s="75"/>
      <c r="K144" s="75"/>
      <c r="L144" s="75"/>
      <c r="M144" s="75"/>
      <c r="N144" s="75"/>
      <c r="O144" s="75"/>
      <c r="P144" s="76"/>
      <c r="Q144" s="77"/>
      <c r="R144" s="78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9"/>
      <c r="AW144" s="79"/>
    </row>
    <row r="145" spans="1:49" ht="21" customHeight="1" thickBot="1">
      <c r="A145" s="68"/>
      <c r="B145" s="68"/>
      <c r="C145" s="69"/>
      <c r="D145" s="70"/>
      <c r="E145" s="71"/>
      <c r="F145" s="72"/>
      <c r="G145" s="73"/>
      <c r="H145" s="73"/>
      <c r="I145" s="74"/>
      <c r="J145" s="75"/>
      <c r="K145" s="75"/>
      <c r="L145" s="75"/>
      <c r="M145" s="75"/>
      <c r="N145" s="75"/>
      <c r="O145" s="75"/>
      <c r="P145" s="76"/>
      <c r="Q145" s="77"/>
      <c r="R145" s="78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9"/>
      <c r="AW145" s="79"/>
    </row>
    <row r="146" spans="1:49" ht="21" customHeight="1" thickBot="1">
      <c r="A146" s="68"/>
      <c r="B146" s="68"/>
      <c r="C146" s="69"/>
      <c r="D146" s="70"/>
      <c r="E146" s="71"/>
      <c r="F146" s="72"/>
      <c r="G146" s="73"/>
      <c r="H146" s="73"/>
      <c r="I146" s="74"/>
      <c r="J146" s="75"/>
      <c r="K146" s="75"/>
      <c r="L146" s="75"/>
      <c r="M146" s="75"/>
      <c r="N146" s="75"/>
      <c r="O146" s="75"/>
      <c r="P146" s="76"/>
      <c r="Q146" s="77"/>
      <c r="R146" s="78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9"/>
      <c r="AW146" s="79"/>
    </row>
    <row r="147" spans="1:49" ht="21" customHeight="1" thickBot="1">
      <c r="A147" s="68"/>
      <c r="B147" s="68"/>
      <c r="C147" s="69"/>
      <c r="D147" s="70"/>
      <c r="E147" s="71"/>
      <c r="F147" s="72"/>
      <c r="G147" s="73"/>
      <c r="H147" s="73"/>
      <c r="I147" s="74"/>
      <c r="J147" s="75"/>
      <c r="K147" s="75"/>
      <c r="L147" s="75"/>
      <c r="M147" s="75"/>
      <c r="N147" s="75"/>
      <c r="O147" s="75"/>
      <c r="P147" s="76"/>
      <c r="Q147" s="77"/>
      <c r="R147" s="78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9"/>
      <c r="AW147" s="79"/>
    </row>
    <row r="148" spans="1:49" ht="21" customHeight="1" thickBot="1">
      <c r="A148" s="68"/>
      <c r="B148" s="68"/>
      <c r="C148" s="69"/>
      <c r="D148" s="70"/>
      <c r="E148" s="71"/>
      <c r="F148" s="72"/>
      <c r="G148" s="73"/>
      <c r="H148" s="73"/>
      <c r="I148" s="74"/>
      <c r="J148" s="75"/>
      <c r="K148" s="75"/>
      <c r="L148" s="75"/>
      <c r="M148" s="75"/>
      <c r="N148" s="75"/>
      <c r="O148" s="75"/>
      <c r="P148" s="76"/>
      <c r="Q148" s="77"/>
      <c r="R148" s="78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9"/>
      <c r="AW148" s="79"/>
    </row>
    <row r="149" spans="1:49" ht="21" customHeight="1" thickBot="1">
      <c r="A149" s="68"/>
      <c r="B149" s="68"/>
      <c r="C149" s="69"/>
      <c r="D149" s="70"/>
      <c r="E149" s="71"/>
      <c r="F149" s="72"/>
      <c r="G149" s="73"/>
      <c r="H149" s="73"/>
      <c r="I149" s="74"/>
      <c r="J149" s="75"/>
      <c r="K149" s="75"/>
      <c r="L149" s="75"/>
      <c r="M149" s="75"/>
      <c r="N149" s="75"/>
      <c r="O149" s="75"/>
      <c r="P149" s="76"/>
      <c r="Q149" s="77"/>
      <c r="R149" s="78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9"/>
      <c r="AW149" s="79"/>
    </row>
    <row r="150" spans="1:49" ht="21" customHeight="1" thickBot="1">
      <c r="A150" s="68"/>
      <c r="B150" s="68"/>
      <c r="C150" s="69"/>
      <c r="D150" s="70"/>
      <c r="E150" s="71"/>
      <c r="F150" s="72"/>
      <c r="G150" s="73"/>
      <c r="H150" s="73"/>
      <c r="I150" s="74"/>
      <c r="J150" s="75"/>
      <c r="K150" s="75"/>
      <c r="L150" s="75"/>
      <c r="M150" s="75"/>
      <c r="N150" s="75"/>
      <c r="O150" s="75"/>
      <c r="P150" s="76"/>
      <c r="Q150" s="77"/>
      <c r="R150" s="78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9"/>
      <c r="AW150" s="79"/>
    </row>
    <row r="151" spans="1:49" ht="21" customHeight="1" thickBot="1">
      <c r="A151" s="68"/>
      <c r="B151" s="68"/>
      <c r="C151" s="69"/>
      <c r="D151" s="70"/>
      <c r="E151" s="71"/>
      <c r="F151" s="72"/>
      <c r="G151" s="73"/>
      <c r="H151" s="73"/>
      <c r="I151" s="74"/>
      <c r="J151" s="75"/>
      <c r="K151" s="75"/>
      <c r="L151" s="75"/>
      <c r="M151" s="75"/>
      <c r="N151" s="75"/>
      <c r="O151" s="75"/>
      <c r="P151" s="76"/>
      <c r="Q151" s="77"/>
      <c r="R151" s="78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9"/>
      <c r="AW151" s="79"/>
    </row>
    <row r="152" spans="1:49" ht="21" customHeight="1" thickBot="1">
      <c r="A152" s="68"/>
      <c r="B152" s="68"/>
      <c r="C152" s="69"/>
      <c r="D152" s="70"/>
      <c r="E152" s="71"/>
      <c r="F152" s="72"/>
      <c r="G152" s="73"/>
      <c r="H152" s="73"/>
      <c r="I152" s="74"/>
      <c r="J152" s="75"/>
      <c r="K152" s="75"/>
      <c r="L152" s="75"/>
      <c r="M152" s="75"/>
      <c r="N152" s="75"/>
      <c r="O152" s="75"/>
      <c r="P152" s="76"/>
      <c r="Q152" s="77"/>
      <c r="R152" s="78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9"/>
      <c r="AW152" s="79"/>
    </row>
    <row r="153" spans="1:49" ht="21" customHeight="1" thickBot="1">
      <c r="A153" s="68"/>
      <c r="B153" s="68"/>
      <c r="C153" s="69"/>
      <c r="D153" s="70"/>
      <c r="E153" s="71"/>
      <c r="F153" s="72"/>
      <c r="G153" s="73"/>
      <c r="H153" s="73"/>
      <c r="I153" s="74"/>
      <c r="J153" s="75"/>
      <c r="K153" s="75"/>
      <c r="L153" s="75"/>
      <c r="M153" s="75"/>
      <c r="N153" s="75"/>
      <c r="O153" s="75"/>
      <c r="P153" s="76"/>
      <c r="Q153" s="77"/>
      <c r="R153" s="78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9"/>
      <c r="AW153" s="79"/>
    </row>
    <row r="154" spans="1:49" ht="21" customHeight="1" thickBot="1">
      <c r="A154" s="68"/>
      <c r="B154" s="68"/>
      <c r="C154" s="69"/>
      <c r="D154" s="70"/>
      <c r="E154" s="71"/>
      <c r="F154" s="72"/>
      <c r="G154" s="73"/>
      <c r="H154" s="73"/>
      <c r="I154" s="74"/>
      <c r="J154" s="75"/>
      <c r="K154" s="75"/>
      <c r="L154" s="75"/>
      <c r="M154" s="75"/>
      <c r="N154" s="75"/>
      <c r="O154" s="75"/>
      <c r="P154" s="76"/>
      <c r="Q154" s="77"/>
      <c r="R154" s="78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9"/>
      <c r="AW154" s="79"/>
    </row>
    <row r="155" spans="1:49" ht="21" customHeight="1" thickBot="1">
      <c r="A155" s="68"/>
      <c r="B155" s="68"/>
      <c r="C155" s="69"/>
      <c r="D155" s="70"/>
      <c r="E155" s="71"/>
      <c r="F155" s="72"/>
      <c r="G155" s="73"/>
      <c r="H155" s="73"/>
      <c r="I155" s="74"/>
      <c r="J155" s="75"/>
      <c r="K155" s="75"/>
      <c r="L155" s="75"/>
      <c r="M155" s="75"/>
      <c r="N155" s="75"/>
      <c r="O155" s="75"/>
      <c r="P155" s="76"/>
      <c r="Q155" s="77"/>
      <c r="R155" s="78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9"/>
      <c r="AW155" s="79"/>
    </row>
    <row r="156" spans="1:49" ht="21" customHeight="1" thickBot="1">
      <c r="A156" s="68"/>
      <c r="B156" s="68"/>
      <c r="C156" s="69"/>
      <c r="D156" s="70"/>
      <c r="E156" s="71"/>
      <c r="F156" s="72"/>
      <c r="G156" s="73"/>
      <c r="H156" s="73"/>
      <c r="I156" s="74"/>
      <c r="J156" s="75"/>
      <c r="K156" s="75"/>
      <c r="L156" s="75"/>
      <c r="M156" s="75"/>
      <c r="N156" s="75"/>
      <c r="O156" s="75"/>
      <c r="P156" s="76"/>
      <c r="Q156" s="77"/>
      <c r="R156" s="78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9"/>
      <c r="AW156" s="79"/>
    </row>
    <row r="157" spans="1:49" ht="21" customHeight="1" thickBot="1">
      <c r="A157" s="68"/>
      <c r="B157" s="68"/>
      <c r="C157" s="69"/>
      <c r="D157" s="70"/>
      <c r="E157" s="71"/>
      <c r="F157" s="72"/>
      <c r="G157" s="73"/>
      <c r="H157" s="73"/>
      <c r="I157" s="74"/>
      <c r="J157" s="75"/>
      <c r="K157" s="75"/>
      <c r="L157" s="75"/>
      <c r="M157" s="75"/>
      <c r="N157" s="75"/>
      <c r="O157" s="75"/>
      <c r="P157" s="76"/>
      <c r="Q157" s="77"/>
      <c r="R157" s="78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9"/>
      <c r="AW157" s="79"/>
    </row>
    <row r="158" spans="1:49" ht="21" customHeight="1" thickBot="1">
      <c r="A158" s="68"/>
      <c r="B158" s="68"/>
      <c r="C158" s="69"/>
      <c r="D158" s="70"/>
      <c r="E158" s="71"/>
      <c r="F158" s="72"/>
      <c r="G158" s="73"/>
      <c r="H158" s="73"/>
      <c r="I158" s="74"/>
      <c r="J158" s="75"/>
      <c r="K158" s="75"/>
      <c r="L158" s="75"/>
      <c r="M158" s="75"/>
      <c r="N158" s="75"/>
      <c r="O158" s="75"/>
      <c r="P158" s="76"/>
      <c r="Q158" s="77"/>
      <c r="R158" s="78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9"/>
      <c r="AW158" s="79"/>
    </row>
    <row r="159" spans="1:49" ht="21" customHeight="1" thickBot="1">
      <c r="A159" s="68"/>
      <c r="B159" s="68"/>
      <c r="C159" s="69"/>
      <c r="D159" s="70"/>
      <c r="E159" s="71"/>
      <c r="F159" s="72"/>
      <c r="G159" s="73"/>
      <c r="H159" s="73"/>
      <c r="I159" s="74"/>
      <c r="J159" s="75"/>
      <c r="K159" s="75"/>
      <c r="L159" s="75"/>
      <c r="M159" s="75"/>
      <c r="N159" s="75"/>
      <c r="O159" s="75"/>
      <c r="P159" s="76"/>
      <c r="Q159" s="77"/>
      <c r="R159" s="78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9"/>
      <c r="AW159" s="79"/>
    </row>
    <row r="160" spans="1:49" ht="21" customHeight="1" thickBot="1">
      <c r="A160" s="68"/>
      <c r="B160" s="68"/>
      <c r="C160" s="69"/>
      <c r="D160" s="70"/>
      <c r="E160" s="71"/>
      <c r="F160" s="72"/>
      <c r="G160" s="73"/>
      <c r="H160" s="73"/>
      <c r="I160" s="74"/>
      <c r="J160" s="75"/>
      <c r="K160" s="75"/>
      <c r="L160" s="75"/>
      <c r="M160" s="75"/>
      <c r="N160" s="75"/>
      <c r="O160" s="75"/>
      <c r="P160" s="76"/>
      <c r="Q160" s="77"/>
      <c r="R160" s="78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9"/>
      <c r="AW160" s="79"/>
    </row>
    <row r="161" spans="1:49" ht="21" customHeight="1" thickBot="1">
      <c r="A161" s="68"/>
      <c r="B161" s="68"/>
      <c r="C161" s="69"/>
      <c r="D161" s="70"/>
      <c r="E161" s="71"/>
      <c r="F161" s="72"/>
      <c r="G161" s="73"/>
      <c r="H161" s="73"/>
      <c r="I161" s="74"/>
      <c r="J161" s="75"/>
      <c r="K161" s="75"/>
      <c r="L161" s="75"/>
      <c r="M161" s="75"/>
      <c r="N161" s="75"/>
      <c r="O161" s="75"/>
      <c r="P161" s="76"/>
      <c r="Q161" s="77"/>
      <c r="R161" s="78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9"/>
      <c r="AW161" s="79"/>
    </row>
    <row r="162" spans="1:49" ht="21" customHeight="1" thickBot="1">
      <c r="A162" s="68"/>
      <c r="B162" s="68"/>
      <c r="C162" s="69"/>
      <c r="D162" s="70"/>
      <c r="E162" s="71"/>
      <c r="F162" s="72"/>
      <c r="G162" s="73"/>
      <c r="H162" s="73"/>
      <c r="I162" s="74"/>
      <c r="J162" s="75"/>
      <c r="K162" s="75"/>
      <c r="L162" s="75"/>
      <c r="M162" s="75"/>
      <c r="N162" s="75"/>
      <c r="O162" s="75"/>
      <c r="P162" s="76"/>
      <c r="Q162" s="77"/>
      <c r="R162" s="78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9"/>
      <c r="AW162" s="79"/>
    </row>
    <row r="163" spans="1:49" ht="21" customHeight="1" thickBot="1">
      <c r="A163" s="68"/>
      <c r="B163" s="68"/>
      <c r="C163" s="69"/>
      <c r="D163" s="70"/>
      <c r="E163" s="71"/>
      <c r="F163" s="72"/>
      <c r="G163" s="73"/>
      <c r="H163" s="73"/>
      <c r="I163" s="74"/>
      <c r="J163" s="75"/>
      <c r="K163" s="75"/>
      <c r="L163" s="75"/>
      <c r="M163" s="75"/>
      <c r="N163" s="75"/>
      <c r="O163" s="75"/>
      <c r="P163" s="76"/>
      <c r="Q163" s="77"/>
      <c r="R163" s="78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9"/>
      <c r="AW163" s="79"/>
    </row>
    <row r="164" spans="1:49" ht="21" customHeight="1" thickBot="1">
      <c r="A164" s="68"/>
      <c r="B164" s="68"/>
      <c r="C164" s="69"/>
      <c r="D164" s="70"/>
      <c r="E164" s="71"/>
      <c r="F164" s="72"/>
      <c r="G164" s="73"/>
      <c r="H164" s="73"/>
      <c r="I164" s="74"/>
      <c r="J164" s="75"/>
      <c r="K164" s="75"/>
      <c r="L164" s="75"/>
      <c r="M164" s="75"/>
      <c r="N164" s="75"/>
      <c r="O164" s="75"/>
      <c r="P164" s="76"/>
      <c r="Q164" s="77"/>
      <c r="R164" s="78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9"/>
      <c r="AW164" s="79"/>
    </row>
    <row r="165" spans="1:49" ht="21" customHeight="1" thickBot="1">
      <c r="A165" s="68"/>
      <c r="B165" s="68"/>
      <c r="C165" s="69"/>
      <c r="D165" s="70"/>
      <c r="E165" s="71"/>
      <c r="F165" s="72"/>
      <c r="G165" s="73"/>
      <c r="H165" s="73"/>
      <c r="I165" s="74"/>
      <c r="J165" s="75"/>
      <c r="K165" s="75"/>
      <c r="L165" s="75"/>
      <c r="M165" s="75"/>
      <c r="N165" s="75"/>
      <c r="O165" s="75"/>
      <c r="P165" s="76"/>
      <c r="Q165" s="77"/>
      <c r="R165" s="78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9"/>
      <c r="AW165" s="79"/>
    </row>
    <row r="166" spans="1:49" ht="21" customHeight="1" thickBot="1">
      <c r="A166" s="68"/>
      <c r="B166" s="68"/>
      <c r="C166" s="69"/>
      <c r="D166" s="70"/>
      <c r="E166" s="71"/>
      <c r="F166" s="72"/>
      <c r="G166" s="73"/>
      <c r="H166" s="73"/>
      <c r="I166" s="74"/>
      <c r="J166" s="75"/>
      <c r="K166" s="75"/>
      <c r="L166" s="75"/>
      <c r="M166" s="75"/>
      <c r="N166" s="75"/>
      <c r="O166" s="75"/>
      <c r="P166" s="76"/>
      <c r="Q166" s="77"/>
      <c r="R166" s="78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9"/>
      <c r="AW166" s="79"/>
    </row>
    <row r="167" spans="1:49" ht="21" customHeight="1" thickBot="1">
      <c r="A167" s="68"/>
      <c r="B167" s="68"/>
      <c r="C167" s="69"/>
      <c r="D167" s="70"/>
      <c r="E167" s="71"/>
      <c r="F167" s="72"/>
      <c r="G167" s="73"/>
      <c r="H167" s="73"/>
      <c r="I167" s="74"/>
      <c r="J167" s="75"/>
      <c r="K167" s="75"/>
      <c r="L167" s="75"/>
      <c r="M167" s="75"/>
      <c r="N167" s="75"/>
      <c r="O167" s="75"/>
      <c r="P167" s="76"/>
      <c r="Q167" s="77"/>
      <c r="R167" s="78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9"/>
      <c r="AW167" s="79"/>
    </row>
    <row r="168" spans="1:49" ht="21" customHeight="1" thickBot="1">
      <c r="A168" s="68"/>
      <c r="B168" s="68"/>
      <c r="C168" s="69"/>
      <c r="D168" s="70"/>
      <c r="E168" s="71"/>
      <c r="F168" s="72"/>
      <c r="G168" s="73"/>
      <c r="H168" s="73"/>
      <c r="I168" s="74"/>
      <c r="J168" s="75"/>
      <c r="K168" s="75"/>
      <c r="L168" s="75"/>
      <c r="M168" s="75"/>
      <c r="N168" s="75"/>
      <c r="O168" s="75"/>
      <c r="P168" s="76"/>
      <c r="Q168" s="77"/>
      <c r="R168" s="78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9"/>
      <c r="AW168" s="79"/>
    </row>
    <row r="169" spans="1:49" ht="21" customHeight="1" thickBot="1">
      <c r="A169" s="68"/>
      <c r="B169" s="68"/>
      <c r="C169" s="69"/>
      <c r="D169" s="70"/>
      <c r="E169" s="71"/>
      <c r="F169" s="72"/>
      <c r="G169" s="73"/>
      <c r="H169" s="73"/>
      <c r="I169" s="74"/>
      <c r="J169" s="75"/>
      <c r="K169" s="75"/>
      <c r="L169" s="75"/>
      <c r="M169" s="75"/>
      <c r="N169" s="75"/>
      <c r="O169" s="75"/>
      <c r="P169" s="76"/>
      <c r="Q169" s="77"/>
      <c r="R169" s="78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9"/>
      <c r="AW169" s="79"/>
    </row>
    <row r="170" spans="1:49" ht="21" customHeight="1" thickBot="1">
      <c r="A170" s="68"/>
      <c r="B170" s="68"/>
      <c r="C170" s="69"/>
      <c r="D170" s="70"/>
      <c r="E170" s="71"/>
      <c r="F170" s="72"/>
      <c r="G170" s="73"/>
      <c r="H170" s="73"/>
      <c r="I170" s="74"/>
      <c r="J170" s="75"/>
      <c r="K170" s="75"/>
      <c r="L170" s="75"/>
      <c r="M170" s="75"/>
      <c r="N170" s="75"/>
      <c r="O170" s="75"/>
      <c r="P170" s="76"/>
      <c r="Q170" s="77"/>
      <c r="R170" s="78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9"/>
      <c r="AW170" s="79"/>
    </row>
    <row r="171" spans="1:49" ht="21" customHeight="1" thickBot="1">
      <c r="A171" s="68"/>
      <c r="B171" s="68"/>
      <c r="C171" s="69"/>
      <c r="D171" s="70"/>
      <c r="E171" s="71"/>
      <c r="F171" s="72"/>
      <c r="G171" s="73"/>
      <c r="H171" s="73"/>
      <c r="I171" s="74"/>
      <c r="J171" s="75"/>
      <c r="K171" s="75"/>
      <c r="L171" s="75"/>
      <c r="M171" s="75"/>
      <c r="N171" s="75"/>
      <c r="O171" s="75"/>
      <c r="P171" s="76"/>
      <c r="Q171" s="77"/>
      <c r="R171" s="78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/>
      <c r="AN171" s="76"/>
      <c r="AO171" s="76"/>
      <c r="AP171" s="76"/>
      <c r="AQ171" s="76"/>
      <c r="AR171" s="76"/>
      <c r="AS171" s="76"/>
      <c r="AT171" s="76"/>
      <c r="AU171" s="76"/>
      <c r="AV171" s="79"/>
      <c r="AW171" s="79"/>
    </row>
    <row r="172" spans="1:49" ht="21" customHeight="1" thickBot="1">
      <c r="A172" s="68"/>
      <c r="B172" s="68"/>
      <c r="C172" s="69"/>
      <c r="D172" s="70"/>
      <c r="E172" s="71"/>
      <c r="F172" s="72"/>
      <c r="G172" s="73"/>
      <c r="H172" s="73"/>
      <c r="I172" s="74"/>
      <c r="J172" s="75"/>
      <c r="K172" s="75"/>
      <c r="L172" s="75"/>
      <c r="M172" s="75"/>
      <c r="N172" s="75"/>
      <c r="O172" s="75"/>
      <c r="P172" s="76"/>
      <c r="Q172" s="77"/>
      <c r="R172" s="78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/>
      <c r="AJ172" s="76"/>
      <c r="AK172" s="76"/>
      <c r="AL172" s="76"/>
      <c r="AM172" s="76"/>
      <c r="AN172" s="76"/>
      <c r="AO172" s="76"/>
      <c r="AP172" s="76"/>
      <c r="AQ172" s="76"/>
      <c r="AR172" s="76"/>
      <c r="AS172" s="76"/>
      <c r="AT172" s="76"/>
      <c r="AU172" s="76"/>
      <c r="AV172" s="79"/>
      <c r="AW172" s="79"/>
    </row>
    <row r="173" spans="1:49" ht="21" customHeight="1" thickBot="1">
      <c r="A173" s="68"/>
      <c r="B173" s="68"/>
      <c r="C173" s="69"/>
      <c r="D173" s="70"/>
      <c r="E173" s="71"/>
      <c r="F173" s="72"/>
      <c r="G173" s="73"/>
      <c r="H173" s="73"/>
      <c r="I173" s="74"/>
      <c r="J173" s="75"/>
      <c r="K173" s="75"/>
      <c r="L173" s="75"/>
      <c r="M173" s="75"/>
      <c r="N173" s="75"/>
      <c r="O173" s="75"/>
      <c r="P173" s="76"/>
      <c r="Q173" s="77"/>
      <c r="R173" s="78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/>
      <c r="AN173" s="76"/>
      <c r="AO173" s="76"/>
      <c r="AP173" s="76"/>
      <c r="AQ173" s="76"/>
      <c r="AR173" s="76"/>
      <c r="AS173" s="76"/>
      <c r="AT173" s="76"/>
      <c r="AU173" s="76"/>
      <c r="AV173" s="79"/>
      <c r="AW173" s="79"/>
    </row>
    <row r="174" spans="1:49" ht="21" customHeight="1" thickBot="1">
      <c r="A174" s="68"/>
      <c r="B174" s="68"/>
      <c r="C174" s="69"/>
      <c r="D174" s="70"/>
      <c r="E174" s="71"/>
      <c r="F174" s="72"/>
      <c r="G174" s="73"/>
      <c r="H174" s="73"/>
      <c r="I174" s="74"/>
      <c r="J174" s="75"/>
      <c r="K174" s="75"/>
      <c r="L174" s="75"/>
      <c r="M174" s="75"/>
      <c r="N174" s="75"/>
      <c r="O174" s="75"/>
      <c r="P174" s="76"/>
      <c r="Q174" s="77"/>
      <c r="R174" s="78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9"/>
      <c r="AW174" s="79"/>
    </row>
    <row r="175" spans="1:49" ht="21" customHeight="1" thickBot="1">
      <c r="A175" s="68"/>
      <c r="B175" s="68"/>
      <c r="C175" s="69"/>
      <c r="D175" s="70"/>
      <c r="E175" s="71"/>
      <c r="F175" s="72"/>
      <c r="G175" s="73"/>
      <c r="H175" s="73"/>
      <c r="I175" s="74"/>
      <c r="J175" s="75"/>
      <c r="K175" s="75"/>
      <c r="L175" s="75"/>
      <c r="M175" s="75"/>
      <c r="N175" s="75"/>
      <c r="O175" s="75"/>
      <c r="P175" s="76"/>
      <c r="Q175" s="77"/>
      <c r="R175" s="78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9"/>
      <c r="AW175" s="79"/>
    </row>
    <row r="176" spans="1:49" ht="21" customHeight="1" thickBot="1">
      <c r="A176" s="68"/>
      <c r="B176" s="68"/>
      <c r="C176" s="69"/>
      <c r="D176" s="70"/>
      <c r="E176" s="71"/>
      <c r="F176" s="72"/>
      <c r="G176" s="73"/>
      <c r="H176" s="73"/>
      <c r="I176" s="74"/>
      <c r="J176" s="75"/>
      <c r="K176" s="75"/>
      <c r="L176" s="75"/>
      <c r="M176" s="75"/>
      <c r="N176" s="75"/>
      <c r="O176" s="75"/>
      <c r="P176" s="76"/>
      <c r="Q176" s="77"/>
      <c r="R176" s="78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  <c r="AN176" s="76"/>
      <c r="AO176" s="76"/>
      <c r="AP176" s="76"/>
      <c r="AQ176" s="76"/>
      <c r="AR176" s="76"/>
      <c r="AS176" s="76"/>
      <c r="AT176" s="76"/>
      <c r="AU176" s="76"/>
      <c r="AV176" s="79"/>
      <c r="AW176" s="79"/>
    </row>
    <row r="177" spans="1:49" ht="21" customHeight="1" thickBot="1">
      <c r="A177" s="68"/>
      <c r="B177" s="68"/>
      <c r="C177" s="69"/>
      <c r="D177" s="70"/>
      <c r="E177" s="71"/>
      <c r="F177" s="72"/>
      <c r="G177" s="73"/>
      <c r="H177" s="73"/>
      <c r="I177" s="74"/>
      <c r="J177" s="75"/>
      <c r="K177" s="75"/>
      <c r="L177" s="75"/>
      <c r="M177" s="75"/>
      <c r="N177" s="75"/>
      <c r="O177" s="75"/>
      <c r="P177" s="76"/>
      <c r="Q177" s="77"/>
      <c r="R177" s="78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  <c r="AP177" s="76"/>
      <c r="AQ177" s="76"/>
      <c r="AR177" s="76"/>
      <c r="AS177" s="76"/>
      <c r="AT177" s="76"/>
      <c r="AU177" s="76"/>
      <c r="AV177" s="79"/>
      <c r="AW177" s="79"/>
    </row>
    <row r="178" spans="1:49" ht="21" customHeight="1" thickBot="1">
      <c r="A178" s="68"/>
      <c r="B178" s="68"/>
      <c r="C178" s="69"/>
      <c r="D178" s="70"/>
      <c r="E178" s="71"/>
      <c r="F178" s="72"/>
      <c r="G178" s="73"/>
      <c r="H178" s="73"/>
      <c r="I178" s="74"/>
      <c r="J178" s="75"/>
      <c r="K178" s="75"/>
      <c r="L178" s="75"/>
      <c r="M178" s="75"/>
      <c r="N178" s="75"/>
      <c r="O178" s="75"/>
      <c r="P178" s="76"/>
      <c r="Q178" s="77"/>
      <c r="R178" s="78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76"/>
      <c r="AI178" s="76"/>
      <c r="AJ178" s="76"/>
      <c r="AK178" s="76"/>
      <c r="AL178" s="76"/>
      <c r="AM178" s="76"/>
      <c r="AN178" s="76"/>
      <c r="AO178" s="76"/>
      <c r="AP178" s="76"/>
      <c r="AQ178" s="76"/>
      <c r="AR178" s="76"/>
      <c r="AS178" s="76"/>
      <c r="AT178" s="76"/>
      <c r="AU178" s="76"/>
      <c r="AV178" s="79"/>
      <c r="AW178" s="79"/>
    </row>
    <row r="179" spans="1:49" ht="21" customHeight="1" thickBot="1">
      <c r="A179" s="68"/>
      <c r="B179" s="68"/>
      <c r="C179" s="69"/>
      <c r="D179" s="70"/>
      <c r="E179" s="71"/>
      <c r="F179" s="72"/>
      <c r="G179" s="73"/>
      <c r="H179" s="73"/>
      <c r="I179" s="74"/>
      <c r="J179" s="75"/>
      <c r="K179" s="75"/>
      <c r="L179" s="75"/>
      <c r="M179" s="75"/>
      <c r="N179" s="75"/>
      <c r="O179" s="75"/>
      <c r="P179" s="76"/>
      <c r="Q179" s="77"/>
      <c r="R179" s="78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76"/>
      <c r="AO179" s="76"/>
      <c r="AP179" s="76"/>
      <c r="AQ179" s="76"/>
      <c r="AR179" s="76"/>
      <c r="AS179" s="76"/>
      <c r="AT179" s="76"/>
      <c r="AU179" s="76"/>
      <c r="AV179" s="79"/>
      <c r="AW179" s="79"/>
    </row>
    <row r="180" spans="1:49" ht="21" customHeight="1" thickBot="1">
      <c r="A180" s="68"/>
      <c r="B180" s="68"/>
      <c r="C180" s="69"/>
      <c r="D180" s="70"/>
      <c r="E180" s="71"/>
      <c r="F180" s="72"/>
      <c r="G180" s="73"/>
      <c r="H180" s="73"/>
      <c r="I180" s="74"/>
      <c r="J180" s="75"/>
      <c r="K180" s="75"/>
      <c r="L180" s="75"/>
      <c r="M180" s="75"/>
      <c r="N180" s="75"/>
      <c r="O180" s="75"/>
      <c r="P180" s="76"/>
      <c r="Q180" s="77"/>
      <c r="R180" s="78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76"/>
      <c r="AO180" s="76"/>
      <c r="AP180" s="76"/>
      <c r="AQ180" s="76"/>
      <c r="AR180" s="76"/>
      <c r="AS180" s="76"/>
      <c r="AT180" s="76"/>
      <c r="AU180" s="76"/>
      <c r="AV180" s="79"/>
      <c r="AW180" s="79"/>
    </row>
    <row r="181" spans="1:49" ht="21" customHeight="1" thickBot="1">
      <c r="A181" s="68"/>
      <c r="B181" s="68"/>
      <c r="C181" s="69"/>
      <c r="D181" s="70"/>
      <c r="E181" s="71"/>
      <c r="F181" s="72"/>
      <c r="G181" s="73"/>
      <c r="H181" s="73"/>
      <c r="I181" s="74"/>
      <c r="J181" s="75"/>
      <c r="K181" s="75"/>
      <c r="L181" s="75"/>
      <c r="M181" s="75"/>
      <c r="N181" s="75"/>
      <c r="O181" s="75"/>
      <c r="P181" s="76"/>
      <c r="Q181" s="77"/>
      <c r="R181" s="78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/>
      <c r="AN181" s="76"/>
      <c r="AO181" s="76"/>
      <c r="AP181" s="76"/>
      <c r="AQ181" s="76"/>
      <c r="AR181" s="76"/>
      <c r="AS181" s="76"/>
      <c r="AT181" s="76"/>
      <c r="AU181" s="76"/>
      <c r="AV181" s="79"/>
      <c r="AW181" s="79"/>
    </row>
    <row r="182" spans="1:49" ht="21" customHeight="1" thickBot="1">
      <c r="A182" s="68"/>
      <c r="B182" s="68"/>
      <c r="C182" s="69"/>
      <c r="D182" s="70"/>
      <c r="E182" s="71"/>
      <c r="F182" s="72"/>
      <c r="G182" s="73"/>
      <c r="H182" s="73"/>
      <c r="I182" s="74"/>
      <c r="J182" s="75"/>
      <c r="K182" s="75"/>
      <c r="L182" s="75"/>
      <c r="M182" s="75"/>
      <c r="N182" s="75"/>
      <c r="O182" s="75"/>
      <c r="P182" s="76"/>
      <c r="Q182" s="77"/>
      <c r="R182" s="78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  <c r="AL182" s="76"/>
      <c r="AM182" s="76"/>
      <c r="AN182" s="76"/>
      <c r="AO182" s="76"/>
      <c r="AP182" s="76"/>
      <c r="AQ182" s="76"/>
      <c r="AR182" s="76"/>
      <c r="AS182" s="76"/>
      <c r="AT182" s="76"/>
      <c r="AU182" s="76"/>
      <c r="AV182" s="79"/>
      <c r="AW182" s="79"/>
    </row>
    <row r="183" spans="1:49" ht="21" customHeight="1" thickBot="1">
      <c r="A183" s="68"/>
      <c r="B183" s="68"/>
      <c r="C183" s="69"/>
      <c r="D183" s="70"/>
      <c r="E183" s="71"/>
      <c r="F183" s="72"/>
      <c r="G183" s="73"/>
      <c r="H183" s="73"/>
      <c r="I183" s="74"/>
      <c r="J183" s="75"/>
      <c r="K183" s="75"/>
      <c r="L183" s="75"/>
      <c r="M183" s="75"/>
      <c r="N183" s="75"/>
      <c r="O183" s="75"/>
      <c r="P183" s="76"/>
      <c r="Q183" s="77"/>
      <c r="R183" s="78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  <c r="AH183" s="76"/>
      <c r="AI183" s="76"/>
      <c r="AJ183" s="76"/>
      <c r="AK183" s="76"/>
      <c r="AL183" s="76"/>
      <c r="AM183" s="76"/>
      <c r="AN183" s="76"/>
      <c r="AO183" s="76"/>
      <c r="AP183" s="76"/>
      <c r="AQ183" s="76"/>
      <c r="AR183" s="76"/>
      <c r="AS183" s="76"/>
      <c r="AT183" s="76"/>
      <c r="AU183" s="76"/>
      <c r="AV183" s="79"/>
      <c r="AW183" s="79"/>
    </row>
    <row r="184" spans="1:49" ht="21" customHeight="1" thickBot="1">
      <c r="A184" s="68"/>
      <c r="B184" s="68"/>
      <c r="C184" s="69"/>
      <c r="D184" s="70"/>
      <c r="E184" s="71"/>
      <c r="F184" s="72"/>
      <c r="G184" s="73"/>
      <c r="H184" s="73"/>
      <c r="I184" s="74"/>
      <c r="J184" s="75"/>
      <c r="K184" s="75"/>
      <c r="L184" s="75"/>
      <c r="M184" s="75"/>
      <c r="N184" s="75"/>
      <c r="O184" s="75"/>
      <c r="P184" s="76"/>
      <c r="Q184" s="77"/>
      <c r="R184" s="78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6"/>
      <c r="AM184" s="76"/>
      <c r="AN184" s="76"/>
      <c r="AO184" s="76"/>
      <c r="AP184" s="76"/>
      <c r="AQ184" s="76"/>
      <c r="AR184" s="76"/>
      <c r="AS184" s="76"/>
      <c r="AT184" s="76"/>
      <c r="AU184" s="76"/>
      <c r="AV184" s="79"/>
      <c r="AW184" s="79"/>
    </row>
    <row r="185" spans="1:49" ht="21" customHeight="1" thickBot="1">
      <c r="A185" s="68"/>
      <c r="B185" s="68"/>
      <c r="C185" s="69"/>
      <c r="D185" s="70"/>
      <c r="E185" s="71"/>
      <c r="F185" s="72"/>
      <c r="G185" s="73"/>
      <c r="H185" s="73"/>
      <c r="I185" s="74"/>
      <c r="J185" s="75"/>
      <c r="K185" s="75"/>
      <c r="L185" s="75"/>
      <c r="M185" s="75"/>
      <c r="N185" s="75"/>
      <c r="O185" s="75"/>
      <c r="P185" s="76"/>
      <c r="Q185" s="77"/>
      <c r="R185" s="78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6"/>
      <c r="AE185" s="76"/>
      <c r="AF185" s="76"/>
      <c r="AG185" s="76"/>
      <c r="AH185" s="76"/>
      <c r="AI185" s="76"/>
      <c r="AJ185" s="76"/>
      <c r="AK185" s="76"/>
      <c r="AL185" s="76"/>
      <c r="AM185" s="76"/>
      <c r="AN185" s="76"/>
      <c r="AO185" s="76"/>
      <c r="AP185" s="76"/>
      <c r="AQ185" s="76"/>
      <c r="AR185" s="76"/>
      <c r="AS185" s="76"/>
      <c r="AT185" s="76"/>
      <c r="AU185" s="76"/>
      <c r="AV185" s="79"/>
      <c r="AW185" s="79"/>
    </row>
    <row r="186" spans="1:49" ht="21" customHeight="1" thickBot="1">
      <c r="A186" s="68"/>
      <c r="B186" s="68"/>
      <c r="C186" s="69"/>
      <c r="D186" s="70"/>
      <c r="E186" s="71"/>
      <c r="F186" s="72"/>
      <c r="G186" s="73"/>
      <c r="H186" s="73"/>
      <c r="I186" s="74"/>
      <c r="J186" s="75"/>
      <c r="K186" s="75"/>
      <c r="L186" s="75"/>
      <c r="M186" s="75"/>
      <c r="N186" s="75"/>
      <c r="O186" s="75"/>
      <c r="P186" s="76"/>
      <c r="Q186" s="77"/>
      <c r="R186" s="78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6"/>
      <c r="AL186" s="76"/>
      <c r="AM186" s="76"/>
      <c r="AN186" s="76"/>
      <c r="AO186" s="76"/>
      <c r="AP186" s="76"/>
      <c r="AQ186" s="76"/>
      <c r="AR186" s="76"/>
      <c r="AS186" s="76"/>
      <c r="AT186" s="76"/>
      <c r="AU186" s="76"/>
      <c r="AV186" s="79"/>
      <c r="AW186" s="79"/>
    </row>
    <row r="187" spans="1:49" ht="21" customHeight="1" thickBot="1">
      <c r="A187" s="68"/>
      <c r="B187" s="68"/>
      <c r="C187" s="69"/>
      <c r="D187" s="70"/>
      <c r="E187" s="71"/>
      <c r="F187" s="72"/>
      <c r="G187" s="73"/>
      <c r="H187" s="73"/>
      <c r="I187" s="74"/>
      <c r="J187" s="75"/>
      <c r="K187" s="75"/>
      <c r="L187" s="75"/>
      <c r="M187" s="75"/>
      <c r="N187" s="75"/>
      <c r="O187" s="75"/>
      <c r="P187" s="76"/>
      <c r="Q187" s="77"/>
      <c r="R187" s="78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  <c r="AP187" s="76"/>
      <c r="AQ187" s="76"/>
      <c r="AR187" s="76"/>
      <c r="AS187" s="76"/>
      <c r="AT187" s="76"/>
      <c r="AU187" s="76"/>
      <c r="AV187" s="79"/>
      <c r="AW187" s="79"/>
    </row>
    <row r="188" spans="1:49" ht="21" customHeight="1" thickBot="1">
      <c r="A188" s="68"/>
      <c r="B188" s="68"/>
      <c r="C188" s="69"/>
      <c r="D188" s="70"/>
      <c r="E188" s="71"/>
      <c r="F188" s="72"/>
      <c r="G188" s="73"/>
      <c r="H188" s="73"/>
      <c r="I188" s="74"/>
      <c r="J188" s="75"/>
      <c r="K188" s="75"/>
      <c r="L188" s="75"/>
      <c r="M188" s="75"/>
      <c r="N188" s="75"/>
      <c r="O188" s="75"/>
      <c r="P188" s="76"/>
      <c r="Q188" s="77"/>
      <c r="R188" s="78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76"/>
      <c r="AL188" s="76"/>
      <c r="AM188" s="76"/>
      <c r="AN188" s="76"/>
      <c r="AO188" s="76"/>
      <c r="AP188" s="76"/>
      <c r="AQ188" s="76"/>
      <c r="AR188" s="76"/>
      <c r="AS188" s="76"/>
      <c r="AT188" s="76"/>
      <c r="AU188" s="76"/>
      <c r="AV188" s="79"/>
      <c r="AW188" s="79"/>
    </row>
    <row r="189" spans="1:49" ht="21" customHeight="1" thickBot="1">
      <c r="A189" s="68"/>
      <c r="B189" s="68"/>
      <c r="C189" s="69"/>
      <c r="D189" s="70"/>
      <c r="E189" s="71"/>
      <c r="F189" s="72"/>
      <c r="G189" s="73"/>
      <c r="H189" s="73"/>
      <c r="I189" s="74"/>
      <c r="J189" s="75"/>
      <c r="K189" s="75"/>
      <c r="L189" s="75"/>
      <c r="M189" s="75"/>
      <c r="N189" s="75"/>
      <c r="O189" s="75"/>
      <c r="P189" s="76"/>
      <c r="Q189" s="77"/>
      <c r="R189" s="78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9"/>
      <c r="AW189" s="79"/>
    </row>
    <row r="190" spans="1:49" ht="21" customHeight="1" thickBot="1">
      <c r="A190" s="68"/>
      <c r="B190" s="68"/>
      <c r="C190" s="69"/>
      <c r="D190" s="70"/>
      <c r="E190" s="71"/>
      <c r="F190" s="72"/>
      <c r="G190" s="73"/>
      <c r="H190" s="73"/>
      <c r="I190" s="74"/>
      <c r="J190" s="75"/>
      <c r="K190" s="75"/>
      <c r="L190" s="75"/>
      <c r="M190" s="75"/>
      <c r="N190" s="75"/>
      <c r="O190" s="75"/>
      <c r="P190" s="76"/>
      <c r="Q190" s="77"/>
      <c r="R190" s="78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  <c r="AL190" s="76"/>
      <c r="AM190" s="76"/>
      <c r="AN190" s="76"/>
      <c r="AO190" s="76"/>
      <c r="AP190" s="76"/>
      <c r="AQ190" s="76"/>
      <c r="AR190" s="76"/>
      <c r="AS190" s="76"/>
      <c r="AT190" s="76"/>
      <c r="AU190" s="76"/>
      <c r="AV190" s="79"/>
      <c r="AW190" s="79"/>
    </row>
    <row r="191" spans="1:49" ht="21" customHeight="1" thickBot="1">
      <c r="A191" s="68"/>
      <c r="B191" s="68"/>
      <c r="C191" s="69"/>
      <c r="D191" s="70"/>
      <c r="E191" s="71"/>
      <c r="F191" s="72"/>
      <c r="G191" s="73"/>
      <c r="H191" s="73"/>
      <c r="I191" s="74"/>
      <c r="J191" s="75"/>
      <c r="K191" s="75"/>
      <c r="L191" s="75"/>
      <c r="M191" s="75"/>
      <c r="N191" s="75"/>
      <c r="O191" s="75"/>
      <c r="P191" s="76"/>
      <c r="Q191" s="77"/>
      <c r="R191" s="78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6"/>
      <c r="AL191" s="76"/>
      <c r="AM191" s="76"/>
      <c r="AN191" s="76"/>
      <c r="AO191" s="76"/>
      <c r="AP191" s="76"/>
      <c r="AQ191" s="76"/>
      <c r="AR191" s="76"/>
      <c r="AS191" s="76"/>
      <c r="AT191" s="76"/>
      <c r="AU191" s="76"/>
      <c r="AV191" s="79"/>
      <c r="AW191" s="79"/>
    </row>
    <row r="192" spans="1:49" ht="21" customHeight="1" thickBot="1">
      <c r="A192" s="68"/>
      <c r="B192" s="68"/>
      <c r="C192" s="69"/>
      <c r="D192" s="70"/>
      <c r="E192" s="71"/>
      <c r="F192" s="72"/>
      <c r="G192" s="73"/>
      <c r="H192" s="73"/>
      <c r="I192" s="74"/>
      <c r="J192" s="75"/>
      <c r="K192" s="75"/>
      <c r="L192" s="75"/>
      <c r="M192" s="75"/>
      <c r="N192" s="75"/>
      <c r="O192" s="75"/>
      <c r="P192" s="76"/>
      <c r="Q192" s="77"/>
      <c r="R192" s="78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76"/>
      <c r="AI192" s="76"/>
      <c r="AJ192" s="76"/>
      <c r="AK192" s="76"/>
      <c r="AL192" s="76"/>
      <c r="AM192" s="76"/>
      <c r="AN192" s="76"/>
      <c r="AO192" s="76"/>
      <c r="AP192" s="76"/>
      <c r="AQ192" s="76"/>
      <c r="AR192" s="76"/>
      <c r="AS192" s="76"/>
      <c r="AT192" s="76"/>
      <c r="AU192" s="76"/>
      <c r="AV192" s="79"/>
      <c r="AW192" s="79"/>
    </row>
    <row r="193" spans="1:49" ht="21" customHeight="1" thickBot="1">
      <c r="A193" s="68"/>
      <c r="B193" s="68"/>
      <c r="C193" s="69"/>
      <c r="D193" s="70"/>
      <c r="E193" s="71"/>
      <c r="F193" s="72"/>
      <c r="G193" s="73"/>
      <c r="H193" s="73"/>
      <c r="I193" s="74"/>
      <c r="J193" s="75"/>
      <c r="K193" s="75"/>
      <c r="L193" s="75"/>
      <c r="M193" s="75"/>
      <c r="N193" s="75"/>
      <c r="O193" s="75"/>
      <c r="P193" s="76"/>
      <c r="Q193" s="77"/>
      <c r="R193" s="78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/>
      <c r="AN193" s="76"/>
      <c r="AO193" s="76"/>
      <c r="AP193" s="76"/>
      <c r="AQ193" s="76"/>
      <c r="AR193" s="76"/>
      <c r="AS193" s="76"/>
      <c r="AT193" s="76"/>
      <c r="AU193" s="76"/>
      <c r="AV193" s="79"/>
      <c r="AW193" s="79"/>
    </row>
    <row r="194" spans="1:49" ht="21" customHeight="1" thickBot="1">
      <c r="A194" s="68"/>
      <c r="B194" s="68"/>
      <c r="C194" s="69"/>
      <c r="D194" s="70"/>
      <c r="E194" s="71"/>
      <c r="F194" s="72"/>
      <c r="G194" s="73"/>
      <c r="H194" s="73"/>
      <c r="I194" s="74"/>
      <c r="J194" s="75"/>
      <c r="K194" s="75"/>
      <c r="L194" s="75"/>
      <c r="M194" s="75"/>
      <c r="N194" s="75"/>
      <c r="O194" s="75"/>
      <c r="P194" s="76"/>
      <c r="Q194" s="77"/>
      <c r="R194" s="78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9"/>
      <c r="AW194" s="79"/>
    </row>
    <row r="195" spans="1:49" ht="21" customHeight="1" thickBot="1">
      <c r="A195" s="68"/>
      <c r="B195" s="68"/>
      <c r="C195" s="69"/>
      <c r="D195" s="70"/>
      <c r="E195" s="71"/>
      <c r="F195" s="72"/>
      <c r="G195" s="73"/>
      <c r="H195" s="73"/>
      <c r="I195" s="74"/>
      <c r="J195" s="75"/>
      <c r="K195" s="75"/>
      <c r="L195" s="75"/>
      <c r="M195" s="75"/>
      <c r="N195" s="75"/>
      <c r="O195" s="75"/>
      <c r="P195" s="76"/>
      <c r="Q195" s="77"/>
      <c r="R195" s="78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9"/>
      <c r="AW195" s="79"/>
    </row>
    <row r="196" spans="1:49" ht="21" customHeight="1" thickBot="1">
      <c r="A196" s="68"/>
      <c r="B196" s="68"/>
      <c r="C196" s="69"/>
      <c r="D196" s="70"/>
      <c r="E196" s="71"/>
      <c r="F196" s="72"/>
      <c r="G196" s="73"/>
      <c r="H196" s="73"/>
      <c r="I196" s="74"/>
      <c r="J196" s="75"/>
      <c r="K196" s="75"/>
      <c r="L196" s="75"/>
      <c r="M196" s="75"/>
      <c r="N196" s="75"/>
      <c r="O196" s="75"/>
      <c r="P196" s="76"/>
      <c r="Q196" s="77"/>
      <c r="R196" s="78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76"/>
      <c r="AH196" s="76"/>
      <c r="AI196" s="76"/>
      <c r="AJ196" s="76"/>
      <c r="AK196" s="76"/>
      <c r="AL196" s="76"/>
      <c r="AM196" s="76"/>
      <c r="AN196" s="76"/>
      <c r="AO196" s="76"/>
      <c r="AP196" s="76"/>
      <c r="AQ196" s="76"/>
      <c r="AR196" s="76"/>
      <c r="AS196" s="76"/>
      <c r="AT196" s="76"/>
      <c r="AU196" s="76"/>
      <c r="AV196" s="79"/>
      <c r="AW196" s="79"/>
    </row>
    <row r="197" spans="1:49" ht="21" customHeight="1" thickBot="1">
      <c r="A197" s="68"/>
      <c r="B197" s="68"/>
      <c r="C197" s="69"/>
      <c r="D197" s="70"/>
      <c r="E197" s="71"/>
      <c r="F197" s="72"/>
      <c r="G197" s="73"/>
      <c r="H197" s="73"/>
      <c r="I197" s="74"/>
      <c r="J197" s="75"/>
      <c r="K197" s="75"/>
      <c r="L197" s="75"/>
      <c r="M197" s="75"/>
      <c r="N197" s="75"/>
      <c r="O197" s="75"/>
      <c r="P197" s="76"/>
      <c r="Q197" s="77"/>
      <c r="R197" s="78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9"/>
      <c r="AW197" s="79"/>
    </row>
    <row r="198" spans="1:49" ht="21" customHeight="1" thickBot="1">
      <c r="A198" s="68"/>
      <c r="B198" s="68"/>
      <c r="C198" s="69"/>
      <c r="D198" s="70"/>
      <c r="E198" s="71"/>
      <c r="F198" s="72"/>
      <c r="G198" s="73"/>
      <c r="H198" s="73"/>
      <c r="I198" s="74"/>
      <c r="J198" s="75"/>
      <c r="K198" s="75"/>
      <c r="L198" s="75"/>
      <c r="M198" s="75"/>
      <c r="N198" s="75"/>
      <c r="O198" s="75"/>
      <c r="P198" s="76"/>
      <c r="Q198" s="77"/>
      <c r="R198" s="78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  <c r="AP198" s="76"/>
      <c r="AQ198" s="76"/>
      <c r="AR198" s="76"/>
      <c r="AS198" s="76"/>
      <c r="AT198" s="76"/>
      <c r="AU198" s="76"/>
      <c r="AV198" s="79"/>
      <c r="AW198" s="79"/>
    </row>
    <row r="199" spans="1:49" ht="21" customHeight="1" thickBot="1">
      <c r="A199" s="68"/>
      <c r="B199" s="68"/>
      <c r="C199" s="69"/>
      <c r="D199" s="70"/>
      <c r="E199" s="71"/>
      <c r="F199" s="72"/>
      <c r="G199" s="73"/>
      <c r="H199" s="73"/>
      <c r="I199" s="74"/>
      <c r="J199" s="75"/>
      <c r="K199" s="75"/>
      <c r="L199" s="75"/>
      <c r="M199" s="75"/>
      <c r="N199" s="75"/>
      <c r="O199" s="75"/>
      <c r="P199" s="76"/>
      <c r="Q199" s="77"/>
      <c r="R199" s="78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9"/>
      <c r="AW199" s="79"/>
    </row>
    <row r="200" spans="1:49" ht="21" customHeight="1" thickBot="1">
      <c r="A200" s="68"/>
      <c r="B200" s="68"/>
      <c r="C200" s="69"/>
      <c r="D200" s="70"/>
      <c r="E200" s="71"/>
      <c r="F200" s="72"/>
      <c r="G200" s="73"/>
      <c r="H200" s="73"/>
      <c r="I200" s="74"/>
      <c r="J200" s="75"/>
      <c r="K200" s="75"/>
      <c r="L200" s="75"/>
      <c r="M200" s="75"/>
      <c r="N200" s="75"/>
      <c r="O200" s="75"/>
      <c r="P200" s="76"/>
      <c r="Q200" s="77"/>
      <c r="R200" s="78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6"/>
      <c r="AI200" s="76"/>
      <c r="AJ200" s="76"/>
      <c r="AK200" s="76"/>
      <c r="AL200" s="76"/>
      <c r="AM200" s="76"/>
      <c r="AN200" s="76"/>
      <c r="AO200" s="76"/>
      <c r="AP200" s="76"/>
      <c r="AQ200" s="76"/>
      <c r="AR200" s="76"/>
      <c r="AS200" s="76"/>
      <c r="AT200" s="76"/>
      <c r="AU200" s="76"/>
      <c r="AV200" s="79"/>
      <c r="AW200" s="79"/>
    </row>
    <row r="201" spans="1:49" ht="21" customHeight="1" thickBot="1">
      <c r="A201" s="68"/>
      <c r="B201" s="68"/>
      <c r="C201" s="69"/>
      <c r="D201" s="70"/>
      <c r="E201" s="71"/>
      <c r="F201" s="72"/>
      <c r="G201" s="73"/>
      <c r="H201" s="73"/>
      <c r="I201" s="74"/>
      <c r="J201" s="75"/>
      <c r="K201" s="75"/>
      <c r="L201" s="75"/>
      <c r="M201" s="75"/>
      <c r="N201" s="75"/>
      <c r="O201" s="75"/>
      <c r="P201" s="76"/>
      <c r="Q201" s="77"/>
      <c r="R201" s="78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6"/>
      <c r="AN201" s="76"/>
      <c r="AO201" s="76"/>
      <c r="AP201" s="76"/>
      <c r="AQ201" s="76"/>
      <c r="AR201" s="76"/>
      <c r="AS201" s="76"/>
      <c r="AT201" s="76"/>
      <c r="AU201" s="76"/>
      <c r="AV201" s="79"/>
      <c r="AW201" s="79"/>
    </row>
    <row r="202" spans="1:49" ht="21" customHeight="1" thickBot="1">
      <c r="A202" s="68"/>
      <c r="B202" s="68"/>
      <c r="C202" s="69"/>
      <c r="D202" s="70"/>
      <c r="E202" s="71"/>
      <c r="F202" s="72"/>
      <c r="G202" s="73"/>
      <c r="H202" s="73"/>
      <c r="I202" s="74"/>
      <c r="J202" s="75"/>
      <c r="K202" s="75"/>
      <c r="L202" s="75"/>
      <c r="M202" s="75"/>
      <c r="N202" s="75"/>
      <c r="O202" s="75"/>
      <c r="P202" s="76"/>
      <c r="Q202" s="77"/>
      <c r="R202" s="78"/>
      <c r="S202" s="76"/>
      <c r="T202" s="76"/>
      <c r="U202" s="76"/>
      <c r="V202" s="76"/>
      <c r="W202" s="76"/>
      <c r="X202" s="76"/>
      <c r="Y202" s="76"/>
      <c r="Z202" s="76"/>
      <c r="AA202" s="76"/>
      <c r="AB202" s="76"/>
      <c r="AC202" s="76"/>
      <c r="AD202" s="76"/>
      <c r="AE202" s="76"/>
      <c r="AF202" s="76"/>
      <c r="AG202" s="76"/>
      <c r="AH202" s="76"/>
      <c r="AI202" s="76"/>
      <c r="AJ202" s="76"/>
      <c r="AK202" s="76"/>
      <c r="AL202" s="76"/>
      <c r="AM202" s="76"/>
      <c r="AN202" s="76"/>
      <c r="AO202" s="76"/>
      <c r="AP202" s="76"/>
      <c r="AQ202" s="76"/>
      <c r="AR202" s="76"/>
      <c r="AS202" s="76"/>
      <c r="AT202" s="76"/>
      <c r="AU202" s="76"/>
      <c r="AV202" s="79"/>
      <c r="AW202" s="79"/>
    </row>
    <row r="203" spans="1:49" ht="21" customHeight="1" thickBot="1">
      <c r="A203" s="68"/>
      <c r="B203" s="68"/>
      <c r="C203" s="69"/>
      <c r="D203" s="70"/>
      <c r="E203" s="71"/>
      <c r="F203" s="72"/>
      <c r="G203" s="73"/>
      <c r="H203" s="73"/>
      <c r="I203" s="74"/>
      <c r="J203" s="75"/>
      <c r="K203" s="75"/>
      <c r="L203" s="75"/>
      <c r="M203" s="75"/>
      <c r="N203" s="75"/>
      <c r="O203" s="75"/>
      <c r="P203" s="76"/>
      <c r="Q203" s="77"/>
      <c r="R203" s="78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76"/>
      <c r="AO203" s="76"/>
      <c r="AP203" s="76"/>
      <c r="AQ203" s="76"/>
      <c r="AR203" s="76"/>
      <c r="AS203" s="76"/>
      <c r="AT203" s="76"/>
      <c r="AU203" s="76"/>
      <c r="AV203" s="79"/>
      <c r="AW203" s="79"/>
    </row>
    <row r="204" spans="1:49" ht="21" customHeight="1" thickBot="1">
      <c r="A204" s="68"/>
      <c r="B204" s="68"/>
      <c r="C204" s="69"/>
      <c r="D204" s="70"/>
      <c r="E204" s="71"/>
      <c r="F204" s="72"/>
      <c r="G204" s="73"/>
      <c r="H204" s="73"/>
      <c r="I204" s="74"/>
      <c r="J204" s="75"/>
      <c r="K204" s="75"/>
      <c r="L204" s="75"/>
      <c r="M204" s="75"/>
      <c r="N204" s="75"/>
      <c r="O204" s="75"/>
      <c r="P204" s="76"/>
      <c r="Q204" s="77"/>
      <c r="R204" s="78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9"/>
      <c r="AW204" s="79"/>
    </row>
    <row r="205" spans="1:49" ht="21" customHeight="1" thickBot="1">
      <c r="A205" s="68"/>
      <c r="B205" s="68"/>
      <c r="C205" s="69"/>
      <c r="D205" s="70"/>
      <c r="E205" s="71"/>
      <c r="F205" s="72"/>
      <c r="G205" s="73"/>
      <c r="H205" s="73"/>
      <c r="I205" s="74"/>
      <c r="J205" s="75"/>
      <c r="K205" s="75"/>
      <c r="L205" s="75"/>
      <c r="M205" s="75"/>
      <c r="N205" s="75"/>
      <c r="O205" s="75"/>
      <c r="P205" s="76"/>
      <c r="Q205" s="77"/>
      <c r="R205" s="78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9"/>
      <c r="AW205" s="79"/>
    </row>
    <row r="206" spans="1:49" ht="21" customHeight="1" thickBot="1">
      <c r="A206" s="68"/>
      <c r="B206" s="68"/>
      <c r="C206" s="69"/>
      <c r="D206" s="70"/>
      <c r="E206" s="71"/>
      <c r="F206" s="72"/>
      <c r="G206" s="73"/>
      <c r="H206" s="73"/>
      <c r="I206" s="74"/>
      <c r="J206" s="75"/>
      <c r="K206" s="75"/>
      <c r="L206" s="75"/>
      <c r="M206" s="75"/>
      <c r="N206" s="75"/>
      <c r="O206" s="75"/>
      <c r="P206" s="76"/>
      <c r="Q206" s="77"/>
      <c r="R206" s="78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9"/>
      <c r="AW206" s="79"/>
    </row>
    <row r="207" spans="1:49" ht="21" customHeight="1" thickBot="1">
      <c r="A207" s="68"/>
      <c r="B207" s="68"/>
      <c r="C207" s="69"/>
      <c r="D207" s="70"/>
      <c r="E207" s="71"/>
      <c r="F207" s="72"/>
      <c r="G207" s="73"/>
      <c r="H207" s="73"/>
      <c r="I207" s="74"/>
      <c r="J207" s="75"/>
      <c r="K207" s="75"/>
      <c r="L207" s="75"/>
      <c r="M207" s="75"/>
      <c r="N207" s="75"/>
      <c r="O207" s="75"/>
      <c r="P207" s="76"/>
      <c r="Q207" s="77"/>
      <c r="R207" s="78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76"/>
      <c r="AL207" s="76"/>
      <c r="AM207" s="76"/>
      <c r="AN207" s="76"/>
      <c r="AO207" s="76"/>
      <c r="AP207" s="76"/>
      <c r="AQ207" s="76"/>
      <c r="AR207" s="76"/>
      <c r="AS207" s="76"/>
      <c r="AT207" s="76"/>
      <c r="AU207" s="76"/>
      <c r="AV207" s="79"/>
      <c r="AW207" s="79"/>
    </row>
    <row r="208" spans="1:49" ht="21" customHeight="1" thickBot="1">
      <c r="A208" s="68"/>
      <c r="B208" s="68"/>
      <c r="C208" s="69"/>
      <c r="D208" s="70"/>
      <c r="E208" s="71"/>
      <c r="F208" s="72"/>
      <c r="G208" s="73"/>
      <c r="H208" s="73"/>
      <c r="I208" s="74"/>
      <c r="J208" s="75"/>
      <c r="K208" s="75"/>
      <c r="L208" s="75"/>
      <c r="M208" s="75"/>
      <c r="N208" s="75"/>
      <c r="O208" s="75"/>
      <c r="P208" s="76"/>
      <c r="Q208" s="77"/>
      <c r="R208" s="78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6"/>
      <c r="AP208" s="76"/>
      <c r="AQ208" s="76"/>
      <c r="AR208" s="76"/>
      <c r="AS208" s="76"/>
      <c r="AT208" s="76"/>
      <c r="AU208" s="76"/>
      <c r="AV208" s="79"/>
      <c r="AW208" s="79"/>
    </row>
    <row r="209" spans="1:49" ht="21" customHeight="1" thickBot="1">
      <c r="A209" s="68"/>
      <c r="B209" s="68"/>
      <c r="C209" s="69"/>
      <c r="D209" s="70"/>
      <c r="E209" s="71"/>
      <c r="F209" s="72"/>
      <c r="G209" s="73"/>
      <c r="H209" s="73"/>
      <c r="I209" s="74"/>
      <c r="J209" s="75"/>
      <c r="K209" s="75"/>
      <c r="L209" s="75"/>
      <c r="M209" s="75"/>
      <c r="N209" s="75"/>
      <c r="O209" s="75"/>
      <c r="P209" s="76"/>
      <c r="Q209" s="77"/>
      <c r="R209" s="78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9"/>
      <c r="AW209" s="79"/>
    </row>
    <row r="210" spans="1:49" ht="21" customHeight="1" thickBot="1">
      <c r="A210" s="68"/>
      <c r="B210" s="68"/>
      <c r="C210" s="69"/>
      <c r="D210" s="70"/>
      <c r="E210" s="71"/>
      <c r="F210" s="72"/>
      <c r="G210" s="73"/>
      <c r="H210" s="73"/>
      <c r="I210" s="74"/>
      <c r="J210" s="75"/>
      <c r="K210" s="75"/>
      <c r="L210" s="75"/>
      <c r="M210" s="75"/>
      <c r="N210" s="75"/>
      <c r="O210" s="75"/>
      <c r="P210" s="76"/>
      <c r="Q210" s="77"/>
      <c r="R210" s="78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9"/>
      <c r="AW210" s="79"/>
    </row>
    <row r="211" spans="1:49" ht="21" customHeight="1" thickBot="1">
      <c r="A211" s="68"/>
      <c r="B211" s="68"/>
      <c r="C211" s="69"/>
      <c r="D211" s="70"/>
      <c r="E211" s="71"/>
      <c r="F211" s="72"/>
      <c r="G211" s="73"/>
      <c r="H211" s="73"/>
      <c r="I211" s="74"/>
      <c r="J211" s="75"/>
      <c r="K211" s="75"/>
      <c r="L211" s="75"/>
      <c r="M211" s="75"/>
      <c r="N211" s="75"/>
      <c r="O211" s="75"/>
      <c r="P211" s="76"/>
      <c r="Q211" s="77"/>
      <c r="R211" s="78"/>
      <c r="S211" s="76"/>
      <c r="T211" s="76"/>
      <c r="U211" s="76"/>
      <c r="V211" s="76"/>
      <c r="W211" s="76"/>
      <c r="X211" s="76"/>
      <c r="Y211" s="76"/>
      <c r="Z211" s="76"/>
      <c r="AA211" s="76"/>
      <c r="AB211" s="76"/>
      <c r="AC211" s="76"/>
      <c r="AD211" s="76"/>
      <c r="AE211" s="76"/>
      <c r="AF211" s="76"/>
      <c r="AG211" s="76"/>
      <c r="AH211" s="76"/>
      <c r="AI211" s="76"/>
      <c r="AJ211" s="76"/>
      <c r="AK211" s="76"/>
      <c r="AL211" s="76"/>
      <c r="AM211" s="76"/>
      <c r="AN211" s="76"/>
      <c r="AO211" s="76"/>
      <c r="AP211" s="76"/>
      <c r="AQ211" s="76"/>
      <c r="AR211" s="76"/>
      <c r="AS211" s="76"/>
      <c r="AT211" s="76"/>
      <c r="AU211" s="76"/>
      <c r="AV211" s="79"/>
      <c r="AW211" s="79"/>
    </row>
    <row r="212" spans="1:49" ht="21" customHeight="1" thickBot="1">
      <c r="A212" s="68"/>
      <c r="B212" s="68"/>
      <c r="C212" s="69"/>
      <c r="D212" s="70"/>
      <c r="E212" s="71"/>
      <c r="F212" s="72"/>
      <c r="G212" s="73"/>
      <c r="H212" s="73"/>
      <c r="I212" s="74"/>
      <c r="J212" s="75"/>
      <c r="K212" s="75"/>
      <c r="L212" s="75"/>
      <c r="M212" s="75"/>
      <c r="N212" s="75"/>
      <c r="O212" s="75"/>
      <c r="P212" s="76"/>
      <c r="Q212" s="77"/>
      <c r="R212" s="78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9"/>
      <c r="AW212" s="79"/>
    </row>
    <row r="213" spans="1:49" ht="21" customHeight="1" thickBot="1">
      <c r="A213" s="68"/>
      <c r="B213" s="68"/>
      <c r="C213" s="69"/>
      <c r="D213" s="70"/>
      <c r="E213" s="71"/>
      <c r="F213" s="72"/>
      <c r="G213" s="73"/>
      <c r="H213" s="73"/>
      <c r="I213" s="74"/>
      <c r="J213" s="75"/>
      <c r="K213" s="75"/>
      <c r="L213" s="75"/>
      <c r="M213" s="75"/>
      <c r="N213" s="75"/>
      <c r="O213" s="75"/>
      <c r="P213" s="76"/>
      <c r="Q213" s="77"/>
      <c r="R213" s="78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9"/>
      <c r="AW213" s="79"/>
    </row>
    <row r="214" spans="1:49" ht="21" customHeight="1" thickBot="1">
      <c r="A214" s="68"/>
      <c r="B214" s="68"/>
      <c r="C214" s="69"/>
      <c r="D214" s="70"/>
      <c r="E214" s="71"/>
      <c r="F214" s="72"/>
      <c r="G214" s="73"/>
      <c r="H214" s="73"/>
      <c r="I214" s="74"/>
      <c r="J214" s="75"/>
      <c r="K214" s="75"/>
      <c r="L214" s="75"/>
      <c r="M214" s="75"/>
      <c r="N214" s="75"/>
      <c r="O214" s="75"/>
      <c r="P214" s="76"/>
      <c r="Q214" s="77"/>
      <c r="R214" s="78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9"/>
      <c r="AW214" s="79"/>
    </row>
    <row r="215" spans="1:49" ht="21" customHeight="1" thickBot="1">
      <c r="A215" s="68"/>
      <c r="B215" s="68"/>
      <c r="C215" s="69"/>
      <c r="D215" s="70"/>
      <c r="E215" s="71"/>
      <c r="F215" s="72"/>
      <c r="G215" s="73"/>
      <c r="H215" s="73"/>
      <c r="I215" s="74"/>
      <c r="J215" s="75"/>
      <c r="K215" s="75"/>
      <c r="L215" s="75"/>
      <c r="M215" s="75"/>
      <c r="N215" s="75"/>
      <c r="O215" s="75"/>
      <c r="P215" s="76"/>
      <c r="Q215" s="77"/>
      <c r="R215" s="78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/>
      <c r="AN215" s="76"/>
      <c r="AO215" s="76"/>
      <c r="AP215" s="76"/>
      <c r="AQ215" s="76"/>
      <c r="AR215" s="76"/>
      <c r="AS215" s="76"/>
      <c r="AT215" s="76"/>
      <c r="AU215" s="76"/>
      <c r="AV215" s="79"/>
      <c r="AW215" s="79"/>
    </row>
    <row r="216" spans="1:49" ht="21" customHeight="1" thickBot="1">
      <c r="A216" s="68"/>
      <c r="B216" s="68"/>
      <c r="C216" s="69"/>
      <c r="D216" s="70"/>
      <c r="E216" s="71"/>
      <c r="F216" s="72"/>
      <c r="G216" s="73"/>
      <c r="H216" s="73"/>
      <c r="I216" s="74"/>
      <c r="J216" s="75"/>
      <c r="K216" s="75"/>
      <c r="L216" s="75"/>
      <c r="M216" s="75"/>
      <c r="N216" s="75"/>
      <c r="O216" s="75"/>
      <c r="P216" s="76"/>
      <c r="Q216" s="77"/>
      <c r="R216" s="78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6"/>
      <c r="AP216" s="76"/>
      <c r="AQ216" s="76"/>
      <c r="AR216" s="76"/>
      <c r="AS216" s="76"/>
      <c r="AT216" s="76"/>
      <c r="AU216" s="76"/>
      <c r="AV216" s="79"/>
      <c r="AW216" s="79"/>
    </row>
    <row r="217" spans="1:49" ht="21" customHeight="1" thickBot="1">
      <c r="A217" s="68"/>
      <c r="B217" s="68"/>
      <c r="C217" s="69"/>
      <c r="D217" s="70"/>
      <c r="E217" s="71"/>
      <c r="F217" s="72"/>
      <c r="G217" s="73"/>
      <c r="H217" s="73"/>
      <c r="I217" s="74"/>
      <c r="J217" s="75"/>
      <c r="K217" s="75"/>
      <c r="L217" s="75"/>
      <c r="M217" s="75"/>
      <c r="N217" s="75"/>
      <c r="O217" s="75"/>
      <c r="P217" s="76"/>
      <c r="Q217" s="77"/>
      <c r="R217" s="78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76"/>
      <c r="AL217" s="76"/>
      <c r="AM217" s="76"/>
      <c r="AN217" s="76"/>
      <c r="AO217" s="76"/>
      <c r="AP217" s="76"/>
      <c r="AQ217" s="76"/>
      <c r="AR217" s="76"/>
      <c r="AS217" s="76"/>
      <c r="AT217" s="76"/>
      <c r="AU217" s="76"/>
      <c r="AV217" s="79"/>
      <c r="AW217" s="79"/>
    </row>
    <row r="218" spans="1:49" ht="21" customHeight="1" thickBot="1">
      <c r="A218" s="68"/>
      <c r="B218" s="68"/>
      <c r="C218" s="69"/>
      <c r="D218" s="70"/>
      <c r="E218" s="71"/>
      <c r="F218" s="72"/>
      <c r="G218" s="73"/>
      <c r="H218" s="73"/>
      <c r="I218" s="74"/>
      <c r="J218" s="75"/>
      <c r="K218" s="75"/>
      <c r="L218" s="75"/>
      <c r="M218" s="75"/>
      <c r="N218" s="75"/>
      <c r="O218" s="75"/>
      <c r="P218" s="76"/>
      <c r="Q218" s="77"/>
      <c r="R218" s="78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76"/>
      <c r="AK218" s="76"/>
      <c r="AL218" s="76"/>
      <c r="AM218" s="76"/>
      <c r="AN218" s="76"/>
      <c r="AO218" s="76"/>
      <c r="AP218" s="76"/>
      <c r="AQ218" s="76"/>
      <c r="AR218" s="76"/>
      <c r="AS218" s="76"/>
      <c r="AT218" s="76"/>
      <c r="AU218" s="76"/>
      <c r="AV218" s="79"/>
      <c r="AW218" s="79"/>
    </row>
    <row r="219" spans="1:49" ht="21" customHeight="1" thickBot="1">
      <c r="A219" s="68"/>
      <c r="B219" s="68"/>
      <c r="C219" s="69"/>
      <c r="D219" s="70"/>
      <c r="E219" s="71"/>
      <c r="F219" s="72"/>
      <c r="G219" s="73"/>
      <c r="H219" s="73"/>
      <c r="I219" s="74"/>
      <c r="J219" s="75"/>
      <c r="K219" s="75"/>
      <c r="L219" s="75"/>
      <c r="M219" s="75"/>
      <c r="N219" s="75"/>
      <c r="O219" s="75"/>
      <c r="P219" s="76"/>
      <c r="Q219" s="77"/>
      <c r="R219" s="78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9"/>
      <c r="AW219" s="79"/>
    </row>
    <row r="220" spans="1:49" ht="21" customHeight="1" thickBot="1">
      <c r="A220" s="68"/>
      <c r="B220" s="68"/>
      <c r="C220" s="69"/>
      <c r="D220" s="70"/>
      <c r="E220" s="71"/>
      <c r="F220" s="72"/>
      <c r="G220" s="73"/>
      <c r="H220" s="73"/>
      <c r="I220" s="74"/>
      <c r="J220" s="75"/>
      <c r="K220" s="75"/>
      <c r="L220" s="75"/>
      <c r="M220" s="75"/>
      <c r="N220" s="75"/>
      <c r="O220" s="75"/>
      <c r="P220" s="76"/>
      <c r="Q220" s="77"/>
      <c r="R220" s="78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/>
      <c r="AN220" s="76"/>
      <c r="AO220" s="76"/>
      <c r="AP220" s="76"/>
      <c r="AQ220" s="76"/>
      <c r="AR220" s="76"/>
      <c r="AS220" s="76"/>
      <c r="AT220" s="76"/>
      <c r="AU220" s="76"/>
      <c r="AV220" s="79"/>
      <c r="AW220" s="79"/>
    </row>
    <row r="221" spans="1:49" ht="21" customHeight="1" thickBot="1">
      <c r="A221" s="68"/>
      <c r="B221" s="68"/>
      <c r="C221" s="69"/>
      <c r="D221" s="70"/>
      <c r="E221" s="71"/>
      <c r="F221" s="72"/>
      <c r="G221" s="73"/>
      <c r="H221" s="73"/>
      <c r="I221" s="74"/>
      <c r="J221" s="75"/>
      <c r="K221" s="75"/>
      <c r="L221" s="75"/>
      <c r="M221" s="75"/>
      <c r="N221" s="75"/>
      <c r="O221" s="75"/>
      <c r="P221" s="76"/>
      <c r="Q221" s="77"/>
      <c r="R221" s="78"/>
      <c r="S221" s="76"/>
      <c r="T221" s="76"/>
      <c r="U221" s="76"/>
      <c r="V221" s="76"/>
      <c r="W221" s="76"/>
      <c r="X221" s="76"/>
      <c r="Y221" s="76"/>
      <c r="Z221" s="76"/>
      <c r="AA221" s="76"/>
      <c r="AB221" s="76"/>
      <c r="AC221" s="76"/>
      <c r="AD221" s="76"/>
      <c r="AE221" s="76"/>
      <c r="AF221" s="76"/>
      <c r="AG221" s="76"/>
      <c r="AH221" s="76"/>
      <c r="AI221" s="76"/>
      <c r="AJ221" s="76"/>
      <c r="AK221" s="76"/>
      <c r="AL221" s="76"/>
      <c r="AM221" s="76"/>
      <c r="AN221" s="76"/>
      <c r="AO221" s="76"/>
      <c r="AP221" s="76"/>
      <c r="AQ221" s="76"/>
      <c r="AR221" s="76"/>
      <c r="AS221" s="76"/>
      <c r="AT221" s="76"/>
      <c r="AU221" s="76"/>
      <c r="AV221" s="79"/>
      <c r="AW221" s="79"/>
    </row>
    <row r="222" spans="1:49" ht="21" customHeight="1" thickBot="1">
      <c r="A222" s="68"/>
      <c r="B222" s="68"/>
      <c r="C222" s="69"/>
      <c r="D222" s="70"/>
      <c r="E222" s="71"/>
      <c r="F222" s="72"/>
      <c r="G222" s="73"/>
      <c r="H222" s="73"/>
      <c r="I222" s="74"/>
      <c r="J222" s="75"/>
      <c r="K222" s="75"/>
      <c r="L222" s="75"/>
      <c r="M222" s="75"/>
      <c r="N222" s="75"/>
      <c r="O222" s="75"/>
      <c r="P222" s="76"/>
      <c r="Q222" s="77"/>
      <c r="R222" s="78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  <c r="AL222" s="76"/>
      <c r="AM222" s="76"/>
      <c r="AN222" s="76"/>
      <c r="AO222" s="76"/>
      <c r="AP222" s="76"/>
      <c r="AQ222" s="76"/>
      <c r="AR222" s="76"/>
      <c r="AS222" s="76"/>
      <c r="AT222" s="76"/>
      <c r="AU222" s="76"/>
      <c r="AV222" s="79"/>
      <c r="AW222" s="79"/>
    </row>
    <row r="223" spans="1:49" ht="21" customHeight="1" thickBot="1">
      <c r="A223" s="68"/>
      <c r="B223" s="68"/>
      <c r="C223" s="69"/>
      <c r="D223" s="70"/>
      <c r="E223" s="71"/>
      <c r="F223" s="72"/>
      <c r="G223" s="73"/>
      <c r="H223" s="73"/>
      <c r="I223" s="74"/>
      <c r="J223" s="75"/>
      <c r="K223" s="75"/>
      <c r="L223" s="75"/>
      <c r="M223" s="75"/>
      <c r="N223" s="75"/>
      <c r="O223" s="75"/>
      <c r="P223" s="76"/>
      <c r="Q223" s="77"/>
      <c r="R223" s="78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  <c r="AC223" s="76"/>
      <c r="AD223" s="76"/>
      <c r="AE223" s="76"/>
      <c r="AF223" s="76"/>
      <c r="AG223" s="76"/>
      <c r="AH223" s="76"/>
      <c r="AI223" s="76"/>
      <c r="AJ223" s="76"/>
      <c r="AK223" s="76"/>
      <c r="AL223" s="76"/>
      <c r="AM223" s="76"/>
      <c r="AN223" s="76"/>
      <c r="AO223" s="76"/>
      <c r="AP223" s="76"/>
      <c r="AQ223" s="76"/>
      <c r="AR223" s="76"/>
      <c r="AS223" s="76"/>
      <c r="AT223" s="76"/>
      <c r="AU223" s="76"/>
      <c r="AV223" s="79"/>
      <c r="AW223" s="79"/>
    </row>
    <row r="224" spans="1:49" ht="21" customHeight="1" thickBot="1">
      <c r="A224" s="68"/>
      <c r="B224" s="68"/>
      <c r="C224" s="69"/>
      <c r="D224" s="70"/>
      <c r="E224" s="71"/>
      <c r="F224" s="72"/>
      <c r="G224" s="73"/>
      <c r="H224" s="73"/>
      <c r="I224" s="74"/>
      <c r="J224" s="75"/>
      <c r="K224" s="75"/>
      <c r="L224" s="75"/>
      <c r="M224" s="75"/>
      <c r="N224" s="75"/>
      <c r="O224" s="75"/>
      <c r="P224" s="76"/>
      <c r="Q224" s="77"/>
      <c r="R224" s="78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76"/>
      <c r="AS224" s="76"/>
      <c r="AT224" s="76"/>
      <c r="AU224" s="76"/>
      <c r="AV224" s="79"/>
      <c r="AW224" s="79"/>
    </row>
    <row r="225" spans="1:49" ht="21" customHeight="1" thickBot="1">
      <c r="A225" s="68"/>
      <c r="B225" s="68"/>
      <c r="C225" s="69"/>
      <c r="D225" s="70"/>
      <c r="E225" s="71"/>
      <c r="F225" s="72"/>
      <c r="G225" s="73"/>
      <c r="H225" s="73"/>
      <c r="I225" s="74"/>
      <c r="J225" s="75"/>
      <c r="K225" s="75"/>
      <c r="L225" s="75"/>
      <c r="M225" s="75"/>
      <c r="N225" s="75"/>
      <c r="O225" s="75"/>
      <c r="P225" s="76"/>
      <c r="Q225" s="77"/>
      <c r="R225" s="78"/>
      <c r="S225" s="76"/>
      <c r="T225" s="76"/>
      <c r="U225" s="76"/>
      <c r="V225" s="76"/>
      <c r="W225" s="76"/>
      <c r="X225" s="76"/>
      <c r="Y225" s="76"/>
      <c r="Z225" s="76"/>
      <c r="AA225" s="76"/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/>
      <c r="AN225" s="76"/>
      <c r="AO225" s="76"/>
      <c r="AP225" s="76"/>
      <c r="AQ225" s="76"/>
      <c r="AR225" s="76"/>
      <c r="AS225" s="76"/>
      <c r="AT225" s="76"/>
      <c r="AU225" s="76"/>
      <c r="AV225" s="79"/>
      <c r="AW225" s="79"/>
    </row>
    <row r="226" spans="1:49" ht="21" customHeight="1" thickBot="1">
      <c r="A226" s="68"/>
      <c r="B226" s="68"/>
      <c r="C226" s="69"/>
      <c r="D226" s="70"/>
      <c r="E226" s="71"/>
      <c r="F226" s="72"/>
      <c r="G226" s="73"/>
      <c r="H226" s="73"/>
      <c r="I226" s="74"/>
      <c r="J226" s="75"/>
      <c r="K226" s="75"/>
      <c r="L226" s="75"/>
      <c r="M226" s="75"/>
      <c r="N226" s="75"/>
      <c r="O226" s="75"/>
      <c r="P226" s="76"/>
      <c r="Q226" s="77"/>
      <c r="R226" s="78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/>
      <c r="AN226" s="76"/>
      <c r="AO226" s="76"/>
      <c r="AP226" s="76"/>
      <c r="AQ226" s="76"/>
      <c r="AR226" s="76"/>
      <c r="AS226" s="76"/>
      <c r="AT226" s="76"/>
      <c r="AU226" s="76"/>
      <c r="AV226" s="79"/>
      <c r="AW226" s="79"/>
    </row>
    <row r="227" spans="1:49" ht="21" customHeight="1" thickBot="1">
      <c r="A227" s="68"/>
      <c r="B227" s="68"/>
      <c r="C227" s="69"/>
      <c r="D227" s="70"/>
      <c r="E227" s="71"/>
      <c r="F227" s="72"/>
      <c r="G227" s="73"/>
      <c r="H227" s="73"/>
      <c r="I227" s="74"/>
      <c r="J227" s="75"/>
      <c r="K227" s="75"/>
      <c r="L227" s="75"/>
      <c r="M227" s="75"/>
      <c r="N227" s="75"/>
      <c r="O227" s="75"/>
      <c r="P227" s="76"/>
      <c r="Q227" s="77"/>
      <c r="R227" s="78"/>
      <c r="S227" s="76"/>
      <c r="T227" s="76"/>
      <c r="U227" s="76"/>
      <c r="V227" s="76"/>
      <c r="W227" s="76"/>
      <c r="X227" s="76"/>
      <c r="Y227" s="76"/>
      <c r="Z227" s="76"/>
      <c r="AA227" s="76"/>
      <c r="AB227" s="76"/>
      <c r="AC227" s="76"/>
      <c r="AD227" s="76"/>
      <c r="AE227" s="76"/>
      <c r="AF227" s="76"/>
      <c r="AG227" s="76"/>
      <c r="AH227" s="76"/>
      <c r="AI227" s="76"/>
      <c r="AJ227" s="76"/>
      <c r="AK227" s="76"/>
      <c r="AL227" s="76"/>
      <c r="AM227" s="76"/>
      <c r="AN227" s="76"/>
      <c r="AO227" s="76"/>
      <c r="AP227" s="76"/>
      <c r="AQ227" s="76"/>
      <c r="AR227" s="76"/>
      <c r="AS227" s="76"/>
      <c r="AT227" s="76"/>
      <c r="AU227" s="76"/>
      <c r="AV227" s="79"/>
      <c r="AW227" s="79"/>
    </row>
    <row r="228" spans="1:49" ht="21" customHeight="1" thickBot="1">
      <c r="A228" s="68"/>
      <c r="B228" s="68"/>
      <c r="C228" s="69"/>
      <c r="D228" s="70"/>
      <c r="E228" s="71"/>
      <c r="F228" s="72"/>
      <c r="G228" s="73"/>
      <c r="H228" s="73"/>
      <c r="I228" s="74"/>
      <c r="J228" s="75"/>
      <c r="K228" s="75"/>
      <c r="L228" s="75"/>
      <c r="M228" s="75"/>
      <c r="N228" s="75"/>
      <c r="O228" s="75"/>
      <c r="P228" s="76"/>
      <c r="Q228" s="77"/>
      <c r="R228" s="78"/>
      <c r="S228" s="76"/>
      <c r="T228" s="76"/>
      <c r="U228" s="76"/>
      <c r="V228" s="76"/>
      <c r="W228" s="76"/>
      <c r="X228" s="76"/>
      <c r="Y228" s="76"/>
      <c r="Z228" s="76"/>
      <c r="AA228" s="76"/>
      <c r="AB228" s="76"/>
      <c r="AC228" s="76"/>
      <c r="AD228" s="76"/>
      <c r="AE228" s="76"/>
      <c r="AF228" s="76"/>
      <c r="AG228" s="76"/>
      <c r="AH228" s="76"/>
      <c r="AI228" s="76"/>
      <c r="AJ228" s="76"/>
      <c r="AK228" s="76"/>
      <c r="AL228" s="76"/>
      <c r="AM228" s="76"/>
      <c r="AN228" s="76"/>
      <c r="AO228" s="76"/>
      <c r="AP228" s="76"/>
      <c r="AQ228" s="76"/>
      <c r="AR228" s="76"/>
      <c r="AS228" s="76"/>
      <c r="AT228" s="76"/>
      <c r="AU228" s="76"/>
      <c r="AV228" s="79"/>
      <c r="AW228" s="79"/>
    </row>
    <row r="229" spans="1:49" ht="21" customHeight="1" thickBot="1">
      <c r="A229" s="68"/>
      <c r="B229" s="68"/>
      <c r="C229" s="69"/>
      <c r="D229" s="70"/>
      <c r="E229" s="71"/>
      <c r="F229" s="72"/>
      <c r="G229" s="73"/>
      <c r="H229" s="73"/>
      <c r="I229" s="74"/>
      <c r="J229" s="75"/>
      <c r="K229" s="75"/>
      <c r="L229" s="75"/>
      <c r="M229" s="75"/>
      <c r="N229" s="75"/>
      <c r="O229" s="75"/>
      <c r="P229" s="76"/>
      <c r="Q229" s="77"/>
      <c r="R229" s="78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6"/>
      <c r="AP229" s="76"/>
      <c r="AQ229" s="76"/>
      <c r="AR229" s="76"/>
      <c r="AS229" s="76"/>
      <c r="AT229" s="76"/>
      <c r="AU229" s="76"/>
      <c r="AV229" s="79"/>
      <c r="AW229" s="79"/>
    </row>
    <row r="230" spans="1:49" ht="21" customHeight="1" thickBot="1">
      <c r="A230" s="68"/>
      <c r="B230" s="68"/>
      <c r="C230" s="69"/>
      <c r="D230" s="70"/>
      <c r="E230" s="71"/>
      <c r="F230" s="72"/>
      <c r="G230" s="73"/>
      <c r="H230" s="73"/>
      <c r="I230" s="74"/>
      <c r="J230" s="75"/>
      <c r="K230" s="75"/>
      <c r="L230" s="75"/>
      <c r="M230" s="75"/>
      <c r="N230" s="75"/>
      <c r="O230" s="75"/>
      <c r="P230" s="76"/>
      <c r="Q230" s="77"/>
      <c r="R230" s="78"/>
      <c r="S230" s="76"/>
      <c r="T230" s="76"/>
      <c r="U230" s="76"/>
      <c r="V230" s="76"/>
      <c r="W230" s="76"/>
      <c r="X230" s="76"/>
      <c r="Y230" s="76"/>
      <c r="Z230" s="76"/>
      <c r="AA230" s="76"/>
      <c r="AB230" s="76"/>
      <c r="AC230" s="76"/>
      <c r="AD230" s="76"/>
      <c r="AE230" s="76"/>
      <c r="AF230" s="76"/>
      <c r="AG230" s="76"/>
      <c r="AH230" s="76"/>
      <c r="AI230" s="76"/>
      <c r="AJ230" s="76"/>
      <c r="AK230" s="76"/>
      <c r="AL230" s="76"/>
      <c r="AM230" s="76"/>
      <c r="AN230" s="76"/>
      <c r="AO230" s="76"/>
      <c r="AP230" s="76"/>
      <c r="AQ230" s="76"/>
      <c r="AR230" s="76"/>
      <c r="AS230" s="76"/>
      <c r="AT230" s="76"/>
      <c r="AU230" s="76"/>
      <c r="AV230" s="79"/>
      <c r="AW230" s="79"/>
    </row>
    <row r="231" spans="1:49" ht="21" customHeight="1" thickBot="1">
      <c r="A231" s="68"/>
      <c r="B231" s="68"/>
      <c r="C231" s="69"/>
      <c r="D231" s="70"/>
      <c r="E231" s="71"/>
      <c r="F231" s="72"/>
      <c r="G231" s="73"/>
      <c r="H231" s="73"/>
      <c r="I231" s="74"/>
      <c r="J231" s="75"/>
      <c r="K231" s="75"/>
      <c r="L231" s="75"/>
      <c r="M231" s="75"/>
      <c r="N231" s="75"/>
      <c r="O231" s="75"/>
      <c r="P231" s="76"/>
      <c r="Q231" s="77"/>
      <c r="R231" s="78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  <c r="AC231" s="76"/>
      <c r="AD231" s="76"/>
      <c r="AE231" s="76"/>
      <c r="AF231" s="76"/>
      <c r="AG231" s="76"/>
      <c r="AH231" s="76"/>
      <c r="AI231" s="76"/>
      <c r="AJ231" s="76"/>
      <c r="AK231" s="76"/>
      <c r="AL231" s="76"/>
      <c r="AM231" s="76"/>
      <c r="AN231" s="76"/>
      <c r="AO231" s="76"/>
      <c r="AP231" s="76"/>
      <c r="AQ231" s="76"/>
      <c r="AR231" s="76"/>
      <c r="AS231" s="76"/>
      <c r="AT231" s="76"/>
      <c r="AU231" s="76"/>
      <c r="AV231" s="79"/>
      <c r="AW231" s="79"/>
    </row>
    <row r="232" spans="1:49" ht="21" customHeight="1" thickBot="1">
      <c r="A232" s="68"/>
      <c r="B232" s="68"/>
      <c r="C232" s="69"/>
      <c r="D232" s="70"/>
      <c r="E232" s="71"/>
      <c r="F232" s="72"/>
      <c r="G232" s="73"/>
      <c r="H232" s="73"/>
      <c r="I232" s="74"/>
      <c r="J232" s="75"/>
      <c r="K232" s="75"/>
      <c r="L232" s="75"/>
      <c r="M232" s="75"/>
      <c r="N232" s="75"/>
      <c r="O232" s="75"/>
      <c r="P232" s="76"/>
      <c r="Q232" s="77"/>
      <c r="R232" s="78"/>
      <c r="S232" s="76"/>
      <c r="T232" s="76"/>
      <c r="U232" s="76"/>
      <c r="V232" s="76"/>
      <c r="W232" s="76"/>
      <c r="X232" s="76"/>
      <c r="Y232" s="76"/>
      <c r="Z232" s="76"/>
      <c r="AA232" s="76"/>
      <c r="AB232" s="76"/>
      <c r="AC232" s="76"/>
      <c r="AD232" s="76"/>
      <c r="AE232" s="76"/>
      <c r="AF232" s="76"/>
      <c r="AG232" s="76"/>
      <c r="AH232" s="76"/>
      <c r="AI232" s="76"/>
      <c r="AJ232" s="76"/>
      <c r="AK232" s="76"/>
      <c r="AL232" s="76"/>
      <c r="AM232" s="76"/>
      <c r="AN232" s="76"/>
      <c r="AO232" s="76"/>
      <c r="AP232" s="76"/>
      <c r="AQ232" s="76"/>
      <c r="AR232" s="76"/>
      <c r="AS232" s="76"/>
      <c r="AT232" s="76"/>
      <c r="AU232" s="76"/>
      <c r="AV232" s="79"/>
      <c r="AW232" s="79"/>
    </row>
    <row r="233" spans="1:49" ht="21" customHeight="1" thickBot="1">
      <c r="A233" s="68"/>
      <c r="B233" s="68"/>
      <c r="C233" s="69"/>
      <c r="D233" s="70"/>
      <c r="E233" s="71"/>
      <c r="F233" s="72"/>
      <c r="G233" s="73"/>
      <c r="H233" s="73"/>
      <c r="I233" s="74"/>
      <c r="J233" s="75"/>
      <c r="K233" s="75"/>
      <c r="L233" s="75"/>
      <c r="M233" s="75"/>
      <c r="N233" s="75"/>
      <c r="O233" s="75"/>
      <c r="P233" s="76"/>
      <c r="Q233" s="77"/>
      <c r="R233" s="78"/>
      <c r="S233" s="76"/>
      <c r="T233" s="76"/>
      <c r="U233" s="76"/>
      <c r="V233" s="76"/>
      <c r="W233" s="76"/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/>
      <c r="AN233" s="76"/>
      <c r="AO233" s="76"/>
      <c r="AP233" s="76"/>
      <c r="AQ233" s="76"/>
      <c r="AR233" s="76"/>
      <c r="AS233" s="76"/>
      <c r="AT233" s="76"/>
      <c r="AU233" s="76"/>
      <c r="AV233" s="79"/>
      <c r="AW233" s="79"/>
    </row>
    <row r="234" spans="1:49" ht="21" customHeight="1" thickBot="1">
      <c r="A234" s="68"/>
      <c r="B234" s="68"/>
      <c r="C234" s="69"/>
      <c r="D234" s="70"/>
      <c r="E234" s="71"/>
      <c r="F234" s="72"/>
      <c r="G234" s="73"/>
      <c r="H234" s="73"/>
      <c r="I234" s="74"/>
      <c r="J234" s="75"/>
      <c r="K234" s="75"/>
      <c r="L234" s="75"/>
      <c r="M234" s="75"/>
      <c r="N234" s="75"/>
      <c r="O234" s="75"/>
      <c r="P234" s="76"/>
      <c r="Q234" s="77"/>
      <c r="R234" s="78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76"/>
      <c r="AS234" s="76"/>
      <c r="AT234" s="76"/>
      <c r="AU234" s="76"/>
      <c r="AV234" s="79"/>
      <c r="AW234" s="79"/>
    </row>
    <row r="235" spans="1:49" ht="21" customHeight="1" thickBot="1">
      <c r="A235" s="68"/>
      <c r="B235" s="68"/>
      <c r="C235" s="69"/>
      <c r="D235" s="70"/>
      <c r="E235" s="71"/>
      <c r="F235" s="72"/>
      <c r="G235" s="73"/>
      <c r="H235" s="73"/>
      <c r="I235" s="74"/>
      <c r="J235" s="75"/>
      <c r="K235" s="75"/>
      <c r="L235" s="75"/>
      <c r="M235" s="75"/>
      <c r="N235" s="75"/>
      <c r="O235" s="75"/>
      <c r="P235" s="76"/>
      <c r="Q235" s="77"/>
      <c r="R235" s="78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  <c r="AL235" s="76"/>
      <c r="AM235" s="76"/>
      <c r="AN235" s="76"/>
      <c r="AO235" s="76"/>
      <c r="AP235" s="76"/>
      <c r="AQ235" s="76"/>
      <c r="AR235" s="76"/>
      <c r="AS235" s="76"/>
      <c r="AT235" s="76"/>
      <c r="AU235" s="76"/>
      <c r="AV235" s="79"/>
      <c r="AW235" s="79"/>
    </row>
    <row r="236" spans="1:49" ht="21" customHeight="1" thickBot="1">
      <c r="A236" s="68"/>
      <c r="B236" s="68"/>
      <c r="C236" s="69"/>
      <c r="D236" s="70"/>
      <c r="E236" s="71"/>
      <c r="F236" s="72"/>
      <c r="G236" s="73"/>
      <c r="H236" s="73"/>
      <c r="I236" s="74"/>
      <c r="J236" s="75"/>
      <c r="K236" s="75"/>
      <c r="L236" s="75"/>
      <c r="M236" s="75"/>
      <c r="N236" s="75"/>
      <c r="O236" s="75"/>
      <c r="P236" s="76"/>
      <c r="Q236" s="77"/>
      <c r="R236" s="78"/>
      <c r="S236" s="76"/>
      <c r="T236" s="76"/>
      <c r="U236" s="76"/>
      <c r="V236" s="76"/>
      <c r="W236" s="76"/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/>
      <c r="AJ236" s="76"/>
      <c r="AK236" s="76"/>
      <c r="AL236" s="76"/>
      <c r="AM236" s="76"/>
      <c r="AN236" s="76"/>
      <c r="AO236" s="76"/>
      <c r="AP236" s="76"/>
      <c r="AQ236" s="76"/>
      <c r="AR236" s="76"/>
      <c r="AS236" s="76"/>
      <c r="AT236" s="76"/>
      <c r="AU236" s="76"/>
      <c r="AV236" s="79"/>
      <c r="AW236" s="79"/>
    </row>
    <row r="237" spans="1:49" ht="21" customHeight="1" thickBot="1">
      <c r="A237" s="68"/>
      <c r="B237" s="68"/>
      <c r="C237" s="69"/>
      <c r="D237" s="70"/>
      <c r="E237" s="71"/>
      <c r="F237" s="72"/>
      <c r="G237" s="73"/>
      <c r="H237" s="73"/>
      <c r="I237" s="74"/>
      <c r="J237" s="75"/>
      <c r="K237" s="75"/>
      <c r="L237" s="75"/>
      <c r="M237" s="75"/>
      <c r="N237" s="75"/>
      <c r="O237" s="75"/>
      <c r="P237" s="76"/>
      <c r="Q237" s="77"/>
      <c r="R237" s="78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76"/>
      <c r="AO237" s="76"/>
      <c r="AP237" s="76"/>
      <c r="AQ237" s="76"/>
      <c r="AR237" s="76"/>
      <c r="AS237" s="76"/>
      <c r="AT237" s="76"/>
      <c r="AU237" s="76"/>
      <c r="AV237" s="79"/>
      <c r="AW237" s="79"/>
    </row>
    <row r="238" spans="1:49" ht="21" customHeight="1" thickBot="1">
      <c r="A238" s="68"/>
      <c r="B238" s="68"/>
      <c r="C238" s="69"/>
      <c r="D238" s="70"/>
      <c r="E238" s="71"/>
      <c r="F238" s="72"/>
      <c r="G238" s="73"/>
      <c r="H238" s="73"/>
      <c r="I238" s="74"/>
      <c r="J238" s="75"/>
      <c r="K238" s="75"/>
      <c r="L238" s="75"/>
      <c r="M238" s="75"/>
      <c r="N238" s="75"/>
      <c r="O238" s="75"/>
      <c r="P238" s="76"/>
      <c r="Q238" s="77"/>
      <c r="R238" s="78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  <c r="AC238" s="76"/>
      <c r="AD238" s="76"/>
      <c r="AE238" s="76"/>
      <c r="AF238" s="76"/>
      <c r="AG238" s="76"/>
      <c r="AH238" s="76"/>
      <c r="AI238" s="76"/>
      <c r="AJ238" s="76"/>
      <c r="AK238" s="76"/>
      <c r="AL238" s="76"/>
      <c r="AM238" s="76"/>
      <c r="AN238" s="76"/>
      <c r="AO238" s="76"/>
      <c r="AP238" s="76"/>
      <c r="AQ238" s="76"/>
      <c r="AR238" s="76"/>
      <c r="AS238" s="76"/>
      <c r="AT238" s="76"/>
      <c r="AU238" s="76"/>
      <c r="AV238" s="79"/>
      <c r="AW238" s="79"/>
    </row>
    <row r="239" spans="1:49" ht="21" customHeight="1" thickBot="1">
      <c r="A239" s="68"/>
      <c r="B239" s="68"/>
      <c r="C239" s="69"/>
      <c r="D239" s="70"/>
      <c r="E239" s="71"/>
      <c r="F239" s="72"/>
      <c r="G239" s="73"/>
      <c r="H239" s="73"/>
      <c r="I239" s="74"/>
      <c r="J239" s="75"/>
      <c r="K239" s="75"/>
      <c r="L239" s="75"/>
      <c r="M239" s="75"/>
      <c r="N239" s="75"/>
      <c r="O239" s="75"/>
      <c r="P239" s="76"/>
      <c r="Q239" s="77"/>
      <c r="R239" s="78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76"/>
      <c r="AS239" s="76"/>
      <c r="AT239" s="76"/>
      <c r="AU239" s="76"/>
      <c r="AV239" s="79"/>
      <c r="AW239" s="79"/>
    </row>
    <row r="240" spans="1:49" ht="21" customHeight="1" thickBot="1">
      <c r="A240" s="68"/>
      <c r="B240" s="68"/>
      <c r="C240" s="69"/>
      <c r="D240" s="70"/>
      <c r="E240" s="71"/>
      <c r="F240" s="72"/>
      <c r="G240" s="73"/>
      <c r="H240" s="73"/>
      <c r="I240" s="74"/>
      <c r="J240" s="75"/>
      <c r="K240" s="75"/>
      <c r="L240" s="75"/>
      <c r="M240" s="75"/>
      <c r="N240" s="75"/>
      <c r="O240" s="75"/>
      <c r="P240" s="76"/>
      <c r="Q240" s="77"/>
      <c r="R240" s="78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/>
      <c r="AJ240" s="76"/>
      <c r="AK240" s="76"/>
      <c r="AL240" s="76"/>
      <c r="AM240" s="76"/>
      <c r="AN240" s="76"/>
      <c r="AO240" s="76"/>
      <c r="AP240" s="76"/>
      <c r="AQ240" s="76"/>
      <c r="AR240" s="76"/>
      <c r="AS240" s="76"/>
      <c r="AT240" s="76"/>
      <c r="AU240" s="76"/>
      <c r="AV240" s="79"/>
      <c r="AW240" s="79"/>
    </row>
    <row r="241" spans="1:49" ht="21" customHeight="1" thickBot="1">
      <c r="A241" s="68"/>
      <c r="B241" s="68"/>
      <c r="C241" s="69"/>
      <c r="D241" s="70"/>
      <c r="E241" s="71"/>
      <c r="F241" s="72"/>
      <c r="G241" s="73"/>
      <c r="H241" s="73"/>
      <c r="I241" s="74"/>
      <c r="J241" s="75"/>
      <c r="K241" s="75"/>
      <c r="L241" s="75"/>
      <c r="M241" s="75"/>
      <c r="N241" s="75"/>
      <c r="O241" s="75"/>
      <c r="P241" s="76"/>
      <c r="Q241" s="77"/>
      <c r="R241" s="78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76"/>
      <c r="AK241" s="76"/>
      <c r="AL241" s="76"/>
      <c r="AM241" s="76"/>
      <c r="AN241" s="76"/>
      <c r="AO241" s="76"/>
      <c r="AP241" s="76"/>
      <c r="AQ241" s="76"/>
      <c r="AR241" s="76"/>
      <c r="AS241" s="76"/>
      <c r="AT241" s="76"/>
      <c r="AU241" s="76"/>
      <c r="AV241" s="79"/>
      <c r="AW241" s="79"/>
    </row>
    <row r="242" spans="1:49" ht="21" customHeight="1" thickBot="1">
      <c r="A242" s="68"/>
      <c r="B242" s="68"/>
      <c r="C242" s="69"/>
      <c r="D242" s="70"/>
      <c r="E242" s="71"/>
      <c r="F242" s="72"/>
      <c r="G242" s="73"/>
      <c r="H242" s="73"/>
      <c r="I242" s="74"/>
      <c r="J242" s="75"/>
      <c r="K242" s="75"/>
      <c r="L242" s="75"/>
      <c r="M242" s="75"/>
      <c r="N242" s="75"/>
      <c r="O242" s="75"/>
      <c r="P242" s="76"/>
      <c r="Q242" s="77"/>
      <c r="R242" s="78"/>
      <c r="S242" s="76"/>
      <c r="T242" s="76"/>
      <c r="U242" s="76"/>
      <c r="V242" s="76"/>
      <c r="W242" s="76"/>
      <c r="X242" s="76"/>
      <c r="Y242" s="76"/>
      <c r="Z242" s="76"/>
      <c r="AA242" s="76"/>
      <c r="AB242" s="76"/>
      <c r="AC242" s="76"/>
      <c r="AD242" s="76"/>
      <c r="AE242" s="76"/>
      <c r="AF242" s="76"/>
      <c r="AG242" s="76"/>
      <c r="AH242" s="76"/>
      <c r="AI242" s="76"/>
      <c r="AJ242" s="76"/>
      <c r="AK242" s="76"/>
      <c r="AL242" s="76"/>
      <c r="AM242" s="76"/>
      <c r="AN242" s="76"/>
      <c r="AO242" s="76"/>
      <c r="AP242" s="76"/>
      <c r="AQ242" s="76"/>
      <c r="AR242" s="76"/>
      <c r="AS242" s="76"/>
      <c r="AT242" s="76"/>
      <c r="AU242" s="76"/>
      <c r="AV242" s="79"/>
      <c r="AW242" s="79"/>
    </row>
    <row r="243" spans="1:49" ht="21" customHeight="1" thickBot="1">
      <c r="A243" s="68"/>
      <c r="B243" s="68"/>
      <c r="C243" s="69"/>
      <c r="D243" s="70"/>
      <c r="E243" s="71"/>
      <c r="F243" s="72"/>
      <c r="G243" s="73"/>
      <c r="H243" s="73"/>
      <c r="I243" s="74"/>
      <c r="J243" s="75"/>
      <c r="K243" s="75"/>
      <c r="L243" s="75"/>
      <c r="M243" s="75"/>
      <c r="N243" s="75"/>
      <c r="O243" s="75"/>
      <c r="P243" s="76"/>
      <c r="Q243" s="77"/>
      <c r="R243" s="78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/>
      <c r="AJ243" s="76"/>
      <c r="AK243" s="76"/>
      <c r="AL243" s="76"/>
      <c r="AM243" s="76"/>
      <c r="AN243" s="76"/>
      <c r="AO243" s="76"/>
      <c r="AP243" s="76"/>
      <c r="AQ243" s="76"/>
      <c r="AR243" s="76"/>
      <c r="AS243" s="76"/>
      <c r="AT243" s="76"/>
      <c r="AU243" s="76"/>
      <c r="AV243" s="79"/>
      <c r="AW243" s="79"/>
    </row>
    <row r="244" spans="1:49" ht="21" customHeight="1" thickBot="1">
      <c r="A244" s="68"/>
      <c r="B244" s="68"/>
      <c r="C244" s="69"/>
      <c r="D244" s="70"/>
      <c r="E244" s="71"/>
      <c r="F244" s="72"/>
      <c r="G244" s="73"/>
      <c r="H244" s="73"/>
      <c r="I244" s="74"/>
      <c r="J244" s="75"/>
      <c r="K244" s="75"/>
      <c r="L244" s="75"/>
      <c r="M244" s="75"/>
      <c r="N244" s="75"/>
      <c r="O244" s="75"/>
      <c r="P244" s="76"/>
      <c r="Q244" s="77"/>
      <c r="R244" s="78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76"/>
      <c r="AS244" s="76"/>
      <c r="AT244" s="76"/>
      <c r="AU244" s="76"/>
      <c r="AV244" s="79"/>
      <c r="AW244" s="79"/>
    </row>
    <row r="245" spans="1:49" ht="21" customHeight="1" thickBot="1">
      <c r="A245" s="68"/>
      <c r="B245" s="68"/>
      <c r="C245" s="69"/>
      <c r="D245" s="70"/>
      <c r="E245" s="71"/>
      <c r="F245" s="72"/>
      <c r="G245" s="73"/>
      <c r="H245" s="73"/>
      <c r="I245" s="74"/>
      <c r="J245" s="75"/>
      <c r="K245" s="75"/>
      <c r="L245" s="75"/>
      <c r="M245" s="75"/>
      <c r="N245" s="75"/>
      <c r="O245" s="75"/>
      <c r="P245" s="76"/>
      <c r="Q245" s="77"/>
      <c r="R245" s="78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  <c r="AC245" s="76"/>
      <c r="AD245" s="76"/>
      <c r="AE245" s="76"/>
      <c r="AF245" s="76"/>
      <c r="AG245" s="76"/>
      <c r="AH245" s="76"/>
      <c r="AI245" s="76"/>
      <c r="AJ245" s="76"/>
      <c r="AK245" s="76"/>
      <c r="AL245" s="76"/>
      <c r="AM245" s="76"/>
      <c r="AN245" s="76"/>
      <c r="AO245" s="76"/>
      <c r="AP245" s="76"/>
      <c r="AQ245" s="76"/>
      <c r="AR245" s="76"/>
      <c r="AS245" s="76"/>
      <c r="AT245" s="76"/>
      <c r="AU245" s="76"/>
      <c r="AV245" s="79"/>
      <c r="AW245" s="79"/>
    </row>
    <row r="246" spans="1:49" ht="21" customHeight="1" thickBot="1">
      <c r="A246" s="68"/>
      <c r="B246" s="68"/>
      <c r="C246" s="69"/>
      <c r="D246" s="70"/>
      <c r="E246" s="71"/>
      <c r="F246" s="72"/>
      <c r="G246" s="73"/>
      <c r="H246" s="73"/>
      <c r="I246" s="74"/>
      <c r="J246" s="75"/>
      <c r="K246" s="75"/>
      <c r="L246" s="75"/>
      <c r="M246" s="75"/>
      <c r="N246" s="75"/>
      <c r="O246" s="75"/>
      <c r="P246" s="76"/>
      <c r="Q246" s="77"/>
      <c r="R246" s="78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/>
      <c r="AN246" s="76"/>
      <c r="AO246" s="76"/>
      <c r="AP246" s="76"/>
      <c r="AQ246" s="76"/>
      <c r="AR246" s="76"/>
      <c r="AS246" s="76"/>
      <c r="AT246" s="76"/>
      <c r="AU246" s="76"/>
      <c r="AV246" s="79"/>
      <c r="AW246" s="79"/>
    </row>
    <row r="247" spans="1:49" ht="21" customHeight="1" thickBot="1">
      <c r="A247" s="68"/>
      <c r="B247" s="68"/>
      <c r="C247" s="69"/>
      <c r="D247" s="70"/>
      <c r="E247" s="71"/>
      <c r="F247" s="72"/>
      <c r="G247" s="73"/>
      <c r="H247" s="73"/>
      <c r="I247" s="74"/>
      <c r="J247" s="75"/>
      <c r="K247" s="75"/>
      <c r="L247" s="75"/>
      <c r="M247" s="75"/>
      <c r="N247" s="75"/>
      <c r="O247" s="75"/>
      <c r="P247" s="76"/>
      <c r="Q247" s="77"/>
      <c r="R247" s="78"/>
      <c r="S247" s="76"/>
      <c r="T247" s="76"/>
      <c r="U247" s="76"/>
      <c r="V247" s="76"/>
      <c r="W247" s="76"/>
      <c r="X247" s="76"/>
      <c r="Y247" s="76"/>
      <c r="Z247" s="76"/>
      <c r="AA247" s="76"/>
      <c r="AB247" s="76"/>
      <c r="AC247" s="76"/>
      <c r="AD247" s="76"/>
      <c r="AE247" s="76"/>
      <c r="AF247" s="76"/>
      <c r="AG247" s="76"/>
      <c r="AH247" s="76"/>
      <c r="AI247" s="76"/>
      <c r="AJ247" s="76"/>
      <c r="AK247" s="76"/>
      <c r="AL247" s="76"/>
      <c r="AM247" s="76"/>
      <c r="AN247" s="76"/>
      <c r="AO247" s="76"/>
      <c r="AP247" s="76"/>
      <c r="AQ247" s="76"/>
      <c r="AR247" s="76"/>
      <c r="AS247" s="76"/>
      <c r="AT247" s="76"/>
      <c r="AU247" s="76"/>
      <c r="AV247" s="79"/>
      <c r="AW247" s="79"/>
    </row>
    <row r="248" spans="1:49" ht="21" customHeight="1" thickBot="1">
      <c r="A248" s="68"/>
      <c r="B248" s="68"/>
      <c r="C248" s="69"/>
      <c r="D248" s="70"/>
      <c r="E248" s="71"/>
      <c r="F248" s="72"/>
      <c r="G248" s="73"/>
      <c r="H248" s="73"/>
      <c r="I248" s="74"/>
      <c r="J248" s="75"/>
      <c r="K248" s="75"/>
      <c r="L248" s="75"/>
      <c r="M248" s="75"/>
      <c r="N248" s="75"/>
      <c r="O248" s="75"/>
      <c r="P248" s="76"/>
      <c r="Q248" s="77"/>
      <c r="R248" s="78"/>
      <c r="S248" s="76"/>
      <c r="T248" s="76"/>
      <c r="U248" s="76"/>
      <c r="V248" s="76"/>
      <c r="W248" s="76"/>
      <c r="X248" s="76"/>
      <c r="Y248" s="76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/>
      <c r="AJ248" s="76"/>
      <c r="AK248" s="76"/>
      <c r="AL248" s="76"/>
      <c r="AM248" s="76"/>
      <c r="AN248" s="76"/>
      <c r="AO248" s="76"/>
      <c r="AP248" s="76"/>
      <c r="AQ248" s="76"/>
      <c r="AR248" s="76"/>
      <c r="AS248" s="76"/>
      <c r="AT248" s="76"/>
      <c r="AU248" s="76"/>
      <c r="AV248" s="79"/>
      <c r="AW248" s="79"/>
    </row>
    <row r="249" spans="1:49" ht="21" customHeight="1" thickBot="1">
      <c r="A249" s="68"/>
      <c r="B249" s="68"/>
      <c r="C249" s="69"/>
      <c r="D249" s="70"/>
      <c r="E249" s="71"/>
      <c r="F249" s="72"/>
      <c r="G249" s="73"/>
      <c r="H249" s="73"/>
      <c r="I249" s="74"/>
      <c r="J249" s="75"/>
      <c r="K249" s="75"/>
      <c r="L249" s="75"/>
      <c r="M249" s="75"/>
      <c r="N249" s="75"/>
      <c r="O249" s="75"/>
      <c r="P249" s="76"/>
      <c r="Q249" s="77"/>
      <c r="R249" s="78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76"/>
      <c r="AS249" s="76"/>
      <c r="AT249" s="76"/>
      <c r="AU249" s="76"/>
      <c r="AV249" s="79"/>
      <c r="AW249" s="79"/>
    </row>
    <row r="250" spans="1:49" ht="21" customHeight="1" thickBot="1">
      <c r="A250" s="68"/>
      <c r="B250" s="68"/>
      <c r="C250" s="69"/>
      <c r="D250" s="70"/>
      <c r="E250" s="71"/>
      <c r="F250" s="72"/>
      <c r="G250" s="73"/>
      <c r="H250" s="73"/>
      <c r="I250" s="74"/>
      <c r="J250" s="75"/>
      <c r="K250" s="75"/>
      <c r="L250" s="75"/>
      <c r="M250" s="75"/>
      <c r="N250" s="75"/>
      <c r="O250" s="75"/>
      <c r="P250" s="76"/>
      <c r="Q250" s="77"/>
      <c r="R250" s="78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76"/>
      <c r="AK250" s="76"/>
      <c r="AL250" s="76"/>
      <c r="AM250" s="76"/>
      <c r="AN250" s="76"/>
      <c r="AO250" s="76"/>
      <c r="AP250" s="76"/>
      <c r="AQ250" s="76"/>
      <c r="AR250" s="76"/>
      <c r="AS250" s="76"/>
      <c r="AT250" s="76"/>
      <c r="AU250" s="76"/>
      <c r="AV250" s="79"/>
      <c r="AW250" s="79"/>
    </row>
    <row r="251" spans="1:49" ht="21" customHeight="1" thickBot="1">
      <c r="A251" s="68"/>
      <c r="B251" s="68"/>
      <c r="C251" s="69"/>
      <c r="D251" s="70"/>
      <c r="E251" s="71"/>
      <c r="F251" s="72"/>
      <c r="G251" s="73"/>
      <c r="H251" s="73"/>
      <c r="I251" s="74"/>
      <c r="J251" s="75"/>
      <c r="K251" s="75"/>
      <c r="L251" s="75"/>
      <c r="M251" s="75"/>
      <c r="N251" s="75"/>
      <c r="O251" s="75"/>
      <c r="P251" s="76"/>
      <c r="Q251" s="77"/>
      <c r="R251" s="78"/>
      <c r="S251" s="76"/>
      <c r="T251" s="76"/>
      <c r="U251" s="76"/>
      <c r="V251" s="76"/>
      <c r="W251" s="76"/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76"/>
      <c r="AK251" s="76"/>
      <c r="AL251" s="76"/>
      <c r="AM251" s="76"/>
      <c r="AN251" s="76"/>
      <c r="AO251" s="76"/>
      <c r="AP251" s="76"/>
      <c r="AQ251" s="76"/>
      <c r="AR251" s="76"/>
      <c r="AS251" s="76"/>
      <c r="AT251" s="76"/>
      <c r="AU251" s="76"/>
      <c r="AV251" s="79"/>
      <c r="AW251" s="79"/>
    </row>
    <row r="252" spans="1:49" ht="21" customHeight="1" thickBot="1">
      <c r="A252" s="68"/>
      <c r="B252" s="68"/>
      <c r="C252" s="69"/>
      <c r="D252" s="70"/>
      <c r="E252" s="71"/>
      <c r="F252" s="72"/>
      <c r="G252" s="73"/>
      <c r="H252" s="73"/>
      <c r="I252" s="74"/>
      <c r="J252" s="75"/>
      <c r="K252" s="75"/>
      <c r="L252" s="75"/>
      <c r="M252" s="75"/>
      <c r="N252" s="75"/>
      <c r="O252" s="75"/>
      <c r="P252" s="76"/>
      <c r="Q252" s="77"/>
      <c r="R252" s="78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76"/>
      <c r="AL252" s="76"/>
      <c r="AM252" s="76"/>
      <c r="AN252" s="76"/>
      <c r="AO252" s="76"/>
      <c r="AP252" s="76"/>
      <c r="AQ252" s="76"/>
      <c r="AR252" s="76"/>
      <c r="AS252" s="76"/>
      <c r="AT252" s="76"/>
      <c r="AU252" s="76"/>
      <c r="AV252" s="79"/>
      <c r="AW252" s="79"/>
    </row>
    <row r="253" spans="1:49" ht="21" customHeight="1" thickBot="1">
      <c r="A253" s="68"/>
      <c r="B253" s="68"/>
      <c r="C253" s="69"/>
      <c r="D253" s="70"/>
      <c r="E253" s="71"/>
      <c r="F253" s="72"/>
      <c r="G253" s="73"/>
      <c r="H253" s="73"/>
      <c r="I253" s="74"/>
      <c r="J253" s="75"/>
      <c r="K253" s="75"/>
      <c r="L253" s="75"/>
      <c r="M253" s="75"/>
      <c r="N253" s="75"/>
      <c r="O253" s="75"/>
      <c r="P253" s="76"/>
      <c r="Q253" s="77"/>
      <c r="R253" s="78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/>
      <c r="AN253" s="76"/>
      <c r="AO253" s="76"/>
      <c r="AP253" s="76"/>
      <c r="AQ253" s="76"/>
      <c r="AR253" s="76"/>
      <c r="AS253" s="76"/>
      <c r="AT253" s="76"/>
      <c r="AU253" s="76"/>
      <c r="AV253" s="79"/>
      <c r="AW253" s="79"/>
    </row>
    <row r="254" spans="1:49" ht="21" customHeight="1" thickBot="1">
      <c r="A254" s="68"/>
      <c r="B254" s="68"/>
      <c r="C254" s="69"/>
      <c r="D254" s="70"/>
      <c r="E254" s="71"/>
      <c r="F254" s="72"/>
      <c r="G254" s="73"/>
      <c r="H254" s="73"/>
      <c r="I254" s="74"/>
      <c r="J254" s="75"/>
      <c r="K254" s="75"/>
      <c r="L254" s="75"/>
      <c r="M254" s="75"/>
      <c r="N254" s="75"/>
      <c r="O254" s="75"/>
      <c r="P254" s="76"/>
      <c r="Q254" s="77"/>
      <c r="R254" s="78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76"/>
      <c r="AS254" s="76"/>
      <c r="AT254" s="76"/>
      <c r="AU254" s="76"/>
      <c r="AV254" s="79"/>
      <c r="AW254" s="79"/>
    </row>
    <row r="255" spans="1:49" ht="21" customHeight="1" thickBot="1">
      <c r="A255" s="68"/>
      <c r="B255" s="68"/>
      <c r="C255" s="69"/>
      <c r="D255" s="70"/>
      <c r="E255" s="71"/>
      <c r="F255" s="72"/>
      <c r="G255" s="73"/>
      <c r="H255" s="73"/>
      <c r="I255" s="74"/>
      <c r="J255" s="75"/>
      <c r="K255" s="75"/>
      <c r="L255" s="75"/>
      <c r="M255" s="75"/>
      <c r="N255" s="75"/>
      <c r="O255" s="75"/>
      <c r="P255" s="76"/>
      <c r="Q255" s="77"/>
      <c r="R255" s="78"/>
      <c r="S255" s="76"/>
      <c r="T255" s="76"/>
      <c r="U255" s="76"/>
      <c r="V255" s="76"/>
      <c r="W255" s="76"/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76"/>
      <c r="AK255" s="76"/>
      <c r="AL255" s="76"/>
      <c r="AM255" s="76"/>
      <c r="AN255" s="76"/>
      <c r="AO255" s="76"/>
      <c r="AP255" s="76"/>
      <c r="AQ255" s="76"/>
      <c r="AR255" s="76"/>
      <c r="AS255" s="76"/>
      <c r="AT255" s="76"/>
      <c r="AU255" s="76"/>
      <c r="AV255" s="79"/>
      <c r="AW255" s="79"/>
    </row>
    <row r="256" spans="1:49" ht="21" customHeight="1" thickBot="1">
      <c r="A256" s="68"/>
      <c r="B256" s="68"/>
      <c r="C256" s="69"/>
      <c r="D256" s="70"/>
      <c r="E256" s="71"/>
      <c r="F256" s="72"/>
      <c r="G256" s="73"/>
      <c r="H256" s="73"/>
      <c r="I256" s="74"/>
      <c r="J256" s="75"/>
      <c r="K256" s="75"/>
      <c r="L256" s="75"/>
      <c r="M256" s="75"/>
      <c r="N256" s="75"/>
      <c r="O256" s="75"/>
      <c r="P256" s="76"/>
      <c r="Q256" s="77"/>
      <c r="R256" s="78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  <c r="AO256" s="76"/>
      <c r="AP256" s="76"/>
      <c r="AQ256" s="76"/>
      <c r="AR256" s="76"/>
      <c r="AS256" s="76"/>
      <c r="AT256" s="76"/>
      <c r="AU256" s="76"/>
      <c r="AV256" s="79"/>
      <c r="AW256" s="79"/>
    </row>
    <row r="257" spans="1:49" ht="21" customHeight="1" thickBot="1">
      <c r="A257" s="68"/>
      <c r="B257" s="68"/>
      <c r="C257" s="69"/>
      <c r="D257" s="70"/>
      <c r="E257" s="71"/>
      <c r="F257" s="72"/>
      <c r="G257" s="73"/>
      <c r="H257" s="73"/>
      <c r="I257" s="74"/>
      <c r="J257" s="75"/>
      <c r="K257" s="75"/>
      <c r="L257" s="75"/>
      <c r="M257" s="75"/>
      <c r="N257" s="75"/>
      <c r="O257" s="75"/>
      <c r="P257" s="76"/>
      <c r="Q257" s="77"/>
      <c r="R257" s="78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/>
      <c r="AJ257" s="76"/>
      <c r="AK257" s="76"/>
      <c r="AL257" s="76"/>
      <c r="AM257" s="76"/>
      <c r="AN257" s="76"/>
      <c r="AO257" s="76"/>
      <c r="AP257" s="76"/>
      <c r="AQ257" s="76"/>
      <c r="AR257" s="76"/>
      <c r="AS257" s="76"/>
      <c r="AT257" s="76"/>
      <c r="AU257" s="76"/>
      <c r="AV257" s="79"/>
      <c r="AW257" s="79"/>
    </row>
    <row r="258" spans="1:49" ht="21" customHeight="1" thickBot="1">
      <c r="A258" s="68"/>
      <c r="B258" s="68"/>
      <c r="C258" s="69"/>
      <c r="D258" s="70"/>
      <c r="E258" s="71"/>
      <c r="F258" s="72"/>
      <c r="G258" s="73"/>
      <c r="H258" s="73"/>
      <c r="I258" s="74"/>
      <c r="J258" s="75"/>
      <c r="K258" s="75"/>
      <c r="L258" s="75"/>
      <c r="M258" s="75"/>
      <c r="N258" s="75"/>
      <c r="O258" s="75"/>
      <c r="P258" s="76"/>
      <c r="Q258" s="77"/>
      <c r="R258" s="78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76"/>
      <c r="AL258" s="76"/>
      <c r="AM258" s="76"/>
      <c r="AN258" s="76"/>
      <c r="AO258" s="76"/>
      <c r="AP258" s="76"/>
      <c r="AQ258" s="76"/>
      <c r="AR258" s="76"/>
      <c r="AS258" s="76"/>
      <c r="AT258" s="76"/>
      <c r="AU258" s="76"/>
      <c r="AV258" s="79"/>
      <c r="AW258" s="79"/>
    </row>
    <row r="259" spans="1:49" ht="21" customHeight="1" thickBot="1">
      <c r="A259" s="68"/>
      <c r="B259" s="68"/>
      <c r="C259" s="69"/>
      <c r="D259" s="70"/>
      <c r="E259" s="71"/>
      <c r="F259" s="72"/>
      <c r="G259" s="73"/>
      <c r="H259" s="73"/>
      <c r="I259" s="74"/>
      <c r="J259" s="75"/>
      <c r="K259" s="75"/>
      <c r="L259" s="75"/>
      <c r="M259" s="75"/>
      <c r="N259" s="75"/>
      <c r="O259" s="75"/>
      <c r="P259" s="76"/>
      <c r="Q259" s="77"/>
      <c r="R259" s="78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76"/>
      <c r="AU259" s="76"/>
      <c r="AV259" s="79"/>
      <c r="AW259" s="79"/>
    </row>
    <row r="260" spans="1:49" ht="21" customHeight="1" thickBot="1">
      <c r="A260" s="68"/>
      <c r="B260" s="68"/>
      <c r="C260" s="69"/>
      <c r="D260" s="70"/>
      <c r="E260" s="71"/>
      <c r="F260" s="72"/>
      <c r="G260" s="73"/>
      <c r="H260" s="73"/>
      <c r="I260" s="74"/>
      <c r="J260" s="75"/>
      <c r="K260" s="75"/>
      <c r="L260" s="75"/>
      <c r="M260" s="75"/>
      <c r="N260" s="75"/>
      <c r="O260" s="75"/>
      <c r="P260" s="76"/>
      <c r="Q260" s="77"/>
      <c r="R260" s="78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76"/>
      <c r="AU260" s="76"/>
      <c r="AV260" s="79"/>
      <c r="AW260" s="79"/>
    </row>
    <row r="261" spans="1:49" ht="21" customHeight="1" thickBot="1">
      <c r="A261" s="68"/>
      <c r="B261" s="68"/>
      <c r="C261" s="69"/>
      <c r="D261" s="70"/>
      <c r="E261" s="71"/>
      <c r="F261" s="72"/>
      <c r="G261" s="73"/>
      <c r="H261" s="73"/>
      <c r="I261" s="74"/>
      <c r="J261" s="75"/>
      <c r="K261" s="75"/>
      <c r="L261" s="75"/>
      <c r="M261" s="75"/>
      <c r="N261" s="75"/>
      <c r="O261" s="75"/>
      <c r="P261" s="76"/>
      <c r="Q261" s="77"/>
      <c r="R261" s="78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/>
      <c r="AN261" s="76"/>
      <c r="AO261" s="76"/>
      <c r="AP261" s="76"/>
      <c r="AQ261" s="76"/>
      <c r="AR261" s="76"/>
      <c r="AS261" s="76"/>
      <c r="AT261" s="76"/>
      <c r="AU261" s="76"/>
      <c r="AV261" s="79"/>
      <c r="AW261" s="79"/>
    </row>
    <row r="262" spans="1:49" ht="21" customHeight="1" thickBot="1">
      <c r="A262" s="68"/>
      <c r="B262" s="68"/>
      <c r="C262" s="69"/>
      <c r="D262" s="70"/>
      <c r="E262" s="71"/>
      <c r="F262" s="72"/>
      <c r="G262" s="73"/>
      <c r="H262" s="73"/>
      <c r="I262" s="74"/>
      <c r="J262" s="75"/>
      <c r="K262" s="75"/>
      <c r="L262" s="75"/>
      <c r="M262" s="75"/>
      <c r="N262" s="75"/>
      <c r="O262" s="75"/>
      <c r="P262" s="76"/>
      <c r="Q262" s="77"/>
      <c r="R262" s="78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76"/>
      <c r="AL262" s="76"/>
      <c r="AM262" s="76"/>
      <c r="AN262" s="76"/>
      <c r="AO262" s="76"/>
      <c r="AP262" s="76"/>
      <c r="AQ262" s="76"/>
      <c r="AR262" s="76"/>
      <c r="AS262" s="76"/>
      <c r="AT262" s="76"/>
      <c r="AU262" s="76"/>
      <c r="AV262" s="79"/>
      <c r="AW262" s="79"/>
    </row>
    <row r="263" spans="1:49" ht="21" customHeight="1" thickBot="1">
      <c r="A263" s="68"/>
      <c r="B263" s="68"/>
      <c r="C263" s="69"/>
      <c r="D263" s="70"/>
      <c r="E263" s="71"/>
      <c r="F263" s="72"/>
      <c r="G263" s="73"/>
      <c r="H263" s="73"/>
      <c r="I263" s="74"/>
      <c r="J263" s="75"/>
      <c r="K263" s="75"/>
      <c r="L263" s="75"/>
      <c r="M263" s="75"/>
      <c r="N263" s="75"/>
      <c r="O263" s="75"/>
      <c r="P263" s="76"/>
      <c r="Q263" s="77"/>
      <c r="R263" s="78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  <c r="AQ263" s="76"/>
      <c r="AR263" s="76"/>
      <c r="AS263" s="76"/>
      <c r="AT263" s="76"/>
      <c r="AU263" s="76"/>
      <c r="AV263" s="79"/>
      <c r="AW263" s="79"/>
    </row>
    <row r="264" spans="1:49" ht="21" customHeight="1" thickBot="1">
      <c r="A264" s="68"/>
      <c r="B264" s="68"/>
      <c r="C264" s="69"/>
      <c r="D264" s="70"/>
      <c r="E264" s="71"/>
      <c r="F264" s="72"/>
      <c r="G264" s="73"/>
      <c r="H264" s="73"/>
      <c r="I264" s="74"/>
      <c r="J264" s="75"/>
      <c r="K264" s="75"/>
      <c r="L264" s="75"/>
      <c r="M264" s="75"/>
      <c r="N264" s="75"/>
      <c r="O264" s="75"/>
      <c r="P264" s="76"/>
      <c r="Q264" s="77"/>
      <c r="R264" s="78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/>
      <c r="AN264" s="76"/>
      <c r="AO264" s="76"/>
      <c r="AP264" s="76"/>
      <c r="AQ264" s="76"/>
      <c r="AR264" s="76"/>
      <c r="AS264" s="76"/>
      <c r="AT264" s="76"/>
      <c r="AU264" s="76"/>
      <c r="AV264" s="79"/>
      <c r="AW264" s="79"/>
    </row>
    <row r="265" spans="1:49" ht="21" customHeight="1" thickBot="1">
      <c r="A265" s="68"/>
      <c r="B265" s="68"/>
      <c r="C265" s="69"/>
      <c r="D265" s="70"/>
      <c r="E265" s="71"/>
      <c r="F265" s="72"/>
      <c r="G265" s="73"/>
      <c r="H265" s="73"/>
      <c r="I265" s="74"/>
      <c r="J265" s="75"/>
      <c r="K265" s="75"/>
      <c r="L265" s="75"/>
      <c r="M265" s="75"/>
      <c r="N265" s="75"/>
      <c r="O265" s="75"/>
      <c r="P265" s="76"/>
      <c r="Q265" s="77"/>
      <c r="R265" s="78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76"/>
      <c r="AL265" s="76"/>
      <c r="AM265" s="76"/>
      <c r="AN265" s="76"/>
      <c r="AO265" s="76"/>
      <c r="AP265" s="76"/>
      <c r="AQ265" s="76"/>
      <c r="AR265" s="76"/>
      <c r="AS265" s="76"/>
      <c r="AT265" s="76"/>
      <c r="AU265" s="76"/>
      <c r="AV265" s="79"/>
      <c r="AW265" s="79"/>
    </row>
    <row r="266" spans="1:49" ht="21" customHeight="1" thickBot="1">
      <c r="A266" s="68"/>
      <c r="B266" s="68"/>
      <c r="C266" s="69"/>
      <c r="D266" s="70"/>
      <c r="E266" s="71"/>
      <c r="F266" s="72"/>
      <c r="G266" s="73"/>
      <c r="H266" s="73"/>
      <c r="I266" s="74"/>
      <c r="J266" s="75"/>
      <c r="K266" s="75"/>
      <c r="L266" s="75"/>
      <c r="M266" s="75"/>
      <c r="N266" s="75"/>
      <c r="O266" s="75"/>
      <c r="P266" s="76"/>
      <c r="Q266" s="77"/>
      <c r="R266" s="78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76"/>
      <c r="AK266" s="76"/>
      <c r="AL266" s="76"/>
      <c r="AM266" s="76"/>
      <c r="AN266" s="76"/>
      <c r="AO266" s="76"/>
      <c r="AP266" s="76"/>
      <c r="AQ266" s="76"/>
      <c r="AR266" s="76"/>
      <c r="AS266" s="76"/>
      <c r="AT266" s="76"/>
      <c r="AU266" s="76"/>
      <c r="AV266" s="79"/>
      <c r="AW266" s="79"/>
    </row>
    <row r="267" spans="1:49" ht="21" customHeight="1" thickBot="1">
      <c r="A267" s="68"/>
      <c r="B267" s="68"/>
      <c r="C267" s="69"/>
      <c r="D267" s="70"/>
      <c r="E267" s="71"/>
      <c r="F267" s="72"/>
      <c r="G267" s="73"/>
      <c r="H267" s="73"/>
      <c r="I267" s="74"/>
      <c r="J267" s="75"/>
      <c r="K267" s="75"/>
      <c r="L267" s="75"/>
      <c r="M267" s="75"/>
      <c r="N267" s="75"/>
      <c r="O267" s="75"/>
      <c r="P267" s="76"/>
      <c r="Q267" s="77"/>
      <c r="R267" s="78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/>
      <c r="AN267" s="76"/>
      <c r="AO267" s="76"/>
      <c r="AP267" s="76"/>
      <c r="AQ267" s="76"/>
      <c r="AR267" s="76"/>
      <c r="AS267" s="76"/>
      <c r="AT267" s="76"/>
      <c r="AU267" s="76"/>
      <c r="AV267" s="79"/>
      <c r="AW267" s="79"/>
    </row>
    <row r="268" spans="1:49" ht="21" customHeight="1" thickBot="1">
      <c r="A268" s="68"/>
      <c r="B268" s="68"/>
      <c r="C268" s="69"/>
      <c r="D268" s="70"/>
      <c r="E268" s="71"/>
      <c r="F268" s="72"/>
      <c r="G268" s="73"/>
      <c r="H268" s="73"/>
      <c r="I268" s="74"/>
      <c r="J268" s="75"/>
      <c r="K268" s="75"/>
      <c r="L268" s="75"/>
      <c r="M268" s="75"/>
      <c r="N268" s="75"/>
      <c r="O268" s="75"/>
      <c r="P268" s="76"/>
      <c r="Q268" s="77"/>
      <c r="R268" s="78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/>
      <c r="AJ268" s="76"/>
      <c r="AK268" s="76"/>
      <c r="AL268" s="76"/>
      <c r="AM268" s="76"/>
      <c r="AN268" s="76"/>
      <c r="AO268" s="76"/>
      <c r="AP268" s="76"/>
      <c r="AQ268" s="76"/>
      <c r="AR268" s="76"/>
      <c r="AS268" s="76"/>
      <c r="AT268" s="76"/>
      <c r="AU268" s="76"/>
      <c r="AV268" s="79"/>
      <c r="AW268" s="79"/>
    </row>
    <row r="269" spans="1:49" ht="21" customHeight="1" thickBot="1">
      <c r="A269" s="68"/>
      <c r="B269" s="68"/>
      <c r="C269" s="69"/>
      <c r="D269" s="70"/>
      <c r="E269" s="71"/>
      <c r="F269" s="72"/>
      <c r="G269" s="73"/>
      <c r="H269" s="73"/>
      <c r="I269" s="74"/>
      <c r="J269" s="75"/>
      <c r="K269" s="75"/>
      <c r="L269" s="75"/>
      <c r="M269" s="75"/>
      <c r="N269" s="75"/>
      <c r="O269" s="75"/>
      <c r="P269" s="76"/>
      <c r="Q269" s="77"/>
      <c r="R269" s="78"/>
      <c r="S269" s="76"/>
      <c r="T269" s="76"/>
      <c r="U269" s="76"/>
      <c r="V269" s="76"/>
      <c r="W269" s="76"/>
      <c r="X269" s="76"/>
      <c r="Y269" s="76"/>
      <c r="Z269" s="76"/>
      <c r="AA269" s="76"/>
      <c r="AB269" s="76"/>
      <c r="AC269" s="76"/>
      <c r="AD269" s="76"/>
      <c r="AE269" s="76"/>
      <c r="AF269" s="76"/>
      <c r="AG269" s="76"/>
      <c r="AH269" s="76"/>
      <c r="AI269" s="76"/>
      <c r="AJ269" s="76"/>
      <c r="AK269" s="76"/>
      <c r="AL269" s="76"/>
      <c r="AM269" s="76"/>
      <c r="AN269" s="76"/>
      <c r="AO269" s="76"/>
      <c r="AP269" s="76"/>
      <c r="AQ269" s="76"/>
      <c r="AR269" s="76"/>
      <c r="AS269" s="76"/>
      <c r="AT269" s="76"/>
      <c r="AU269" s="76"/>
      <c r="AV269" s="79"/>
      <c r="AW269" s="79"/>
    </row>
    <row r="270" spans="1:49" ht="21" customHeight="1" thickBot="1">
      <c r="A270" s="68"/>
      <c r="B270" s="68"/>
      <c r="C270" s="69"/>
      <c r="D270" s="70"/>
      <c r="E270" s="71"/>
      <c r="F270" s="72"/>
      <c r="G270" s="73"/>
      <c r="H270" s="73"/>
      <c r="I270" s="74"/>
      <c r="J270" s="75"/>
      <c r="K270" s="75"/>
      <c r="L270" s="75"/>
      <c r="M270" s="75"/>
      <c r="N270" s="75"/>
      <c r="O270" s="75"/>
      <c r="P270" s="76"/>
      <c r="Q270" s="77"/>
      <c r="R270" s="78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/>
      <c r="AN270" s="76"/>
      <c r="AO270" s="76"/>
      <c r="AP270" s="76"/>
      <c r="AQ270" s="76"/>
      <c r="AR270" s="76"/>
      <c r="AS270" s="76"/>
      <c r="AT270" s="76"/>
      <c r="AU270" s="76"/>
      <c r="AV270" s="79"/>
      <c r="AW270" s="79"/>
    </row>
    <row r="271" spans="1:49" ht="21" customHeight="1" thickBot="1">
      <c r="A271" s="68"/>
      <c r="B271" s="68"/>
      <c r="C271" s="69"/>
      <c r="D271" s="70"/>
      <c r="E271" s="71"/>
      <c r="F271" s="72"/>
      <c r="G271" s="73"/>
      <c r="H271" s="73"/>
      <c r="I271" s="74"/>
      <c r="J271" s="75"/>
      <c r="K271" s="75"/>
      <c r="L271" s="75"/>
      <c r="M271" s="75"/>
      <c r="N271" s="75"/>
      <c r="O271" s="75"/>
      <c r="P271" s="76"/>
      <c r="Q271" s="77"/>
      <c r="R271" s="78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76"/>
      <c r="AL271" s="76"/>
      <c r="AM271" s="76"/>
      <c r="AN271" s="76"/>
      <c r="AO271" s="76"/>
      <c r="AP271" s="76"/>
      <c r="AQ271" s="76"/>
      <c r="AR271" s="76"/>
      <c r="AS271" s="76"/>
      <c r="AT271" s="76"/>
      <c r="AU271" s="76"/>
      <c r="AV271" s="79"/>
      <c r="AW271" s="79"/>
    </row>
    <row r="272" spans="1:49" ht="21" customHeight="1" thickBot="1">
      <c r="A272" s="68"/>
      <c r="B272" s="68"/>
      <c r="C272" s="69"/>
      <c r="D272" s="70"/>
      <c r="E272" s="71"/>
      <c r="F272" s="72"/>
      <c r="G272" s="73"/>
      <c r="H272" s="73"/>
      <c r="I272" s="74"/>
      <c r="J272" s="75"/>
      <c r="K272" s="75"/>
      <c r="L272" s="75"/>
      <c r="M272" s="75"/>
      <c r="N272" s="75"/>
      <c r="O272" s="75"/>
      <c r="P272" s="76"/>
      <c r="Q272" s="77"/>
      <c r="R272" s="78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76"/>
      <c r="AK272" s="76"/>
      <c r="AL272" s="76"/>
      <c r="AM272" s="76"/>
      <c r="AN272" s="76"/>
      <c r="AO272" s="76"/>
      <c r="AP272" s="76"/>
      <c r="AQ272" s="76"/>
      <c r="AR272" s="76"/>
      <c r="AS272" s="76"/>
      <c r="AT272" s="76"/>
      <c r="AU272" s="76"/>
      <c r="AV272" s="79"/>
      <c r="AW272" s="79"/>
    </row>
    <row r="273" spans="1:49" ht="21" customHeight="1" thickBot="1">
      <c r="A273" s="68"/>
      <c r="B273" s="68"/>
      <c r="C273" s="69"/>
      <c r="D273" s="70"/>
      <c r="E273" s="71"/>
      <c r="F273" s="72"/>
      <c r="G273" s="73"/>
      <c r="H273" s="73"/>
      <c r="I273" s="74"/>
      <c r="J273" s="75"/>
      <c r="K273" s="75"/>
      <c r="L273" s="75"/>
      <c r="M273" s="75"/>
      <c r="N273" s="75"/>
      <c r="O273" s="75"/>
      <c r="P273" s="76"/>
      <c r="Q273" s="77"/>
      <c r="R273" s="78"/>
      <c r="S273" s="76"/>
      <c r="T273" s="76"/>
      <c r="U273" s="76"/>
      <c r="V273" s="76"/>
      <c r="W273" s="76"/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76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9"/>
      <c r="AW273" s="79"/>
    </row>
    <row r="274" spans="1:49" ht="21" customHeight="1" thickBot="1">
      <c r="A274" s="68"/>
      <c r="B274" s="68"/>
      <c r="C274" s="69"/>
      <c r="D274" s="70"/>
      <c r="E274" s="71"/>
      <c r="F274" s="72"/>
      <c r="G274" s="73"/>
      <c r="H274" s="73"/>
      <c r="I274" s="74"/>
      <c r="J274" s="75"/>
      <c r="K274" s="75"/>
      <c r="L274" s="75"/>
      <c r="M274" s="75"/>
      <c r="N274" s="75"/>
      <c r="O274" s="75"/>
      <c r="P274" s="76"/>
      <c r="Q274" s="77"/>
      <c r="R274" s="78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76"/>
      <c r="AL274" s="76"/>
      <c r="AM274" s="76"/>
      <c r="AN274" s="76"/>
      <c r="AO274" s="76"/>
      <c r="AP274" s="76"/>
      <c r="AQ274" s="76"/>
      <c r="AR274" s="76"/>
      <c r="AS274" s="76"/>
      <c r="AT274" s="76"/>
      <c r="AU274" s="76"/>
      <c r="AV274" s="79"/>
      <c r="AW274" s="79"/>
    </row>
    <row r="275" spans="1:49" ht="21" customHeight="1" thickBot="1">
      <c r="A275" s="68"/>
      <c r="B275" s="68"/>
      <c r="C275" s="69"/>
      <c r="D275" s="70"/>
      <c r="E275" s="71"/>
      <c r="F275" s="72"/>
      <c r="G275" s="73"/>
      <c r="H275" s="73"/>
      <c r="I275" s="74"/>
      <c r="J275" s="75"/>
      <c r="K275" s="75"/>
      <c r="L275" s="75"/>
      <c r="M275" s="75"/>
      <c r="N275" s="75"/>
      <c r="O275" s="75"/>
      <c r="P275" s="76"/>
      <c r="Q275" s="77"/>
      <c r="R275" s="78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76"/>
      <c r="AL275" s="76"/>
      <c r="AM275" s="76"/>
      <c r="AN275" s="76"/>
      <c r="AO275" s="76"/>
      <c r="AP275" s="76"/>
      <c r="AQ275" s="76"/>
      <c r="AR275" s="76"/>
      <c r="AS275" s="76"/>
      <c r="AT275" s="76"/>
      <c r="AU275" s="76"/>
      <c r="AV275" s="79"/>
      <c r="AW275" s="79"/>
    </row>
    <row r="276" spans="1:49" ht="21" customHeight="1" thickBot="1">
      <c r="A276" s="68"/>
      <c r="B276" s="68"/>
      <c r="C276" s="69"/>
      <c r="D276" s="70"/>
      <c r="E276" s="71"/>
      <c r="F276" s="72"/>
      <c r="G276" s="73"/>
      <c r="H276" s="73"/>
      <c r="I276" s="74"/>
      <c r="J276" s="75"/>
      <c r="K276" s="75"/>
      <c r="L276" s="75"/>
      <c r="M276" s="75"/>
      <c r="N276" s="75"/>
      <c r="O276" s="75"/>
      <c r="P276" s="76"/>
      <c r="Q276" s="77"/>
      <c r="R276" s="78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6"/>
      <c r="AL276" s="76"/>
      <c r="AM276" s="76"/>
      <c r="AN276" s="76"/>
      <c r="AO276" s="76"/>
      <c r="AP276" s="76"/>
      <c r="AQ276" s="76"/>
      <c r="AR276" s="76"/>
      <c r="AS276" s="76"/>
      <c r="AT276" s="76"/>
      <c r="AU276" s="76"/>
      <c r="AV276" s="79"/>
      <c r="AW276" s="79"/>
    </row>
    <row r="277" spans="1:49" ht="21" customHeight="1" thickBot="1">
      <c r="A277" s="68"/>
      <c r="B277" s="68"/>
      <c r="C277" s="69"/>
      <c r="D277" s="70"/>
      <c r="E277" s="71"/>
      <c r="F277" s="72"/>
      <c r="G277" s="73"/>
      <c r="H277" s="73"/>
      <c r="I277" s="74"/>
      <c r="J277" s="75"/>
      <c r="K277" s="75"/>
      <c r="L277" s="75"/>
      <c r="M277" s="75"/>
      <c r="N277" s="75"/>
      <c r="O277" s="75"/>
      <c r="P277" s="76"/>
      <c r="Q277" s="77"/>
      <c r="R277" s="78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/>
      <c r="AN277" s="76"/>
      <c r="AO277" s="76"/>
      <c r="AP277" s="76"/>
      <c r="AQ277" s="76"/>
      <c r="AR277" s="76"/>
      <c r="AS277" s="76"/>
      <c r="AT277" s="76"/>
      <c r="AU277" s="76"/>
      <c r="AV277" s="79"/>
      <c r="AW277" s="79"/>
    </row>
    <row r="278" spans="1:49" ht="21" customHeight="1" thickBot="1">
      <c r="A278" s="68"/>
      <c r="B278" s="68"/>
      <c r="C278" s="69"/>
      <c r="D278" s="70"/>
      <c r="E278" s="71"/>
      <c r="F278" s="72"/>
      <c r="G278" s="73"/>
      <c r="H278" s="73"/>
      <c r="I278" s="74"/>
      <c r="J278" s="75"/>
      <c r="K278" s="75"/>
      <c r="L278" s="75"/>
      <c r="M278" s="75"/>
      <c r="N278" s="75"/>
      <c r="O278" s="75"/>
      <c r="P278" s="76"/>
      <c r="Q278" s="77"/>
      <c r="R278" s="78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76"/>
      <c r="AK278" s="76"/>
      <c r="AL278" s="76"/>
      <c r="AM278" s="76"/>
      <c r="AN278" s="76"/>
      <c r="AO278" s="76"/>
      <c r="AP278" s="76"/>
      <c r="AQ278" s="76"/>
      <c r="AR278" s="76"/>
      <c r="AS278" s="76"/>
      <c r="AT278" s="76"/>
      <c r="AU278" s="76"/>
      <c r="AV278" s="79"/>
      <c r="AW278" s="79"/>
    </row>
    <row r="279" spans="1:49" ht="21" customHeight="1" thickBot="1">
      <c r="A279" s="68"/>
      <c r="B279" s="68"/>
      <c r="C279" s="69"/>
      <c r="D279" s="70"/>
      <c r="E279" s="71"/>
      <c r="F279" s="72"/>
      <c r="G279" s="73"/>
      <c r="H279" s="73"/>
      <c r="I279" s="74"/>
      <c r="J279" s="75"/>
      <c r="K279" s="75"/>
      <c r="L279" s="75"/>
      <c r="M279" s="75"/>
      <c r="N279" s="75"/>
      <c r="O279" s="75"/>
      <c r="P279" s="76"/>
      <c r="Q279" s="77"/>
      <c r="R279" s="78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  <c r="AU279" s="76"/>
      <c r="AV279" s="79"/>
      <c r="AW279" s="79"/>
    </row>
    <row r="280" spans="1:49" ht="21" customHeight="1" thickBot="1">
      <c r="A280" s="68"/>
      <c r="B280" s="68"/>
      <c r="C280" s="69"/>
      <c r="D280" s="70"/>
      <c r="E280" s="71"/>
      <c r="F280" s="72"/>
      <c r="G280" s="73"/>
      <c r="H280" s="73"/>
      <c r="I280" s="74"/>
      <c r="J280" s="75"/>
      <c r="K280" s="75"/>
      <c r="L280" s="75"/>
      <c r="M280" s="75"/>
      <c r="N280" s="75"/>
      <c r="O280" s="75"/>
      <c r="P280" s="76"/>
      <c r="Q280" s="77"/>
      <c r="R280" s="78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76"/>
      <c r="AK280" s="76"/>
      <c r="AL280" s="76"/>
      <c r="AM280" s="76"/>
      <c r="AN280" s="76"/>
      <c r="AO280" s="76"/>
      <c r="AP280" s="76"/>
      <c r="AQ280" s="76"/>
      <c r="AR280" s="76"/>
      <c r="AS280" s="76"/>
      <c r="AT280" s="76"/>
      <c r="AU280" s="76"/>
      <c r="AV280" s="79"/>
      <c r="AW280" s="79"/>
    </row>
    <row r="281" spans="1:49" ht="21" customHeight="1" thickBot="1">
      <c r="A281" s="68"/>
      <c r="B281" s="68"/>
      <c r="C281" s="69"/>
      <c r="D281" s="70"/>
      <c r="E281" s="71"/>
      <c r="F281" s="72"/>
      <c r="G281" s="73"/>
      <c r="H281" s="73"/>
      <c r="I281" s="74"/>
      <c r="J281" s="75"/>
      <c r="K281" s="75"/>
      <c r="L281" s="75"/>
      <c r="M281" s="75"/>
      <c r="N281" s="75"/>
      <c r="O281" s="75"/>
      <c r="P281" s="76"/>
      <c r="Q281" s="77"/>
      <c r="R281" s="78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  <c r="AC281" s="76"/>
      <c r="AD281" s="76"/>
      <c r="AE281" s="76"/>
      <c r="AF281" s="76"/>
      <c r="AG281" s="76"/>
      <c r="AH281" s="76"/>
      <c r="AI281" s="76"/>
      <c r="AJ281" s="76"/>
      <c r="AK281" s="76"/>
      <c r="AL281" s="76"/>
      <c r="AM281" s="76"/>
      <c r="AN281" s="76"/>
      <c r="AO281" s="76"/>
      <c r="AP281" s="76"/>
      <c r="AQ281" s="76"/>
      <c r="AR281" s="76"/>
      <c r="AS281" s="76"/>
      <c r="AT281" s="76"/>
      <c r="AU281" s="76"/>
      <c r="AV281" s="79"/>
      <c r="AW281" s="79"/>
    </row>
    <row r="282" spans="1:49" ht="21" customHeight="1" thickBot="1">
      <c r="A282" s="68"/>
      <c r="B282" s="68"/>
      <c r="C282" s="69"/>
      <c r="D282" s="70"/>
      <c r="E282" s="71"/>
      <c r="F282" s="72"/>
      <c r="G282" s="73"/>
      <c r="H282" s="73"/>
      <c r="I282" s="74"/>
      <c r="J282" s="75"/>
      <c r="K282" s="75"/>
      <c r="L282" s="75"/>
      <c r="M282" s="75"/>
      <c r="N282" s="75"/>
      <c r="O282" s="75"/>
      <c r="P282" s="76"/>
      <c r="Q282" s="77"/>
      <c r="R282" s="78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76"/>
      <c r="AL282" s="76"/>
      <c r="AM282" s="76"/>
      <c r="AN282" s="76"/>
      <c r="AO282" s="76"/>
      <c r="AP282" s="76"/>
      <c r="AQ282" s="76"/>
      <c r="AR282" s="76"/>
      <c r="AS282" s="76"/>
      <c r="AT282" s="76"/>
      <c r="AU282" s="76"/>
      <c r="AV282" s="79"/>
      <c r="AW282" s="79"/>
    </row>
    <row r="283" spans="1:49" ht="21" customHeight="1" thickBot="1">
      <c r="A283" s="68"/>
      <c r="B283" s="68"/>
      <c r="C283" s="69"/>
      <c r="D283" s="70"/>
      <c r="E283" s="71"/>
      <c r="F283" s="72"/>
      <c r="G283" s="73"/>
      <c r="H283" s="73"/>
      <c r="I283" s="74"/>
      <c r="J283" s="75"/>
      <c r="K283" s="75"/>
      <c r="L283" s="75"/>
      <c r="M283" s="75"/>
      <c r="N283" s="75"/>
      <c r="O283" s="75"/>
      <c r="P283" s="76"/>
      <c r="Q283" s="77"/>
      <c r="R283" s="78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76"/>
      <c r="AK283" s="76"/>
      <c r="AL283" s="76"/>
      <c r="AM283" s="76"/>
      <c r="AN283" s="76"/>
      <c r="AO283" s="76"/>
      <c r="AP283" s="76"/>
      <c r="AQ283" s="76"/>
      <c r="AR283" s="76"/>
      <c r="AS283" s="76"/>
      <c r="AT283" s="76"/>
      <c r="AU283" s="76"/>
      <c r="AV283" s="79"/>
      <c r="AW283" s="79"/>
    </row>
    <row r="284" spans="1:49" ht="21" customHeight="1" thickBot="1">
      <c r="A284" s="68"/>
      <c r="B284" s="68"/>
      <c r="C284" s="69"/>
      <c r="D284" s="70"/>
      <c r="E284" s="71"/>
      <c r="F284" s="72"/>
      <c r="G284" s="73"/>
      <c r="H284" s="73"/>
      <c r="I284" s="74"/>
      <c r="J284" s="75"/>
      <c r="K284" s="75"/>
      <c r="L284" s="75"/>
      <c r="M284" s="75"/>
      <c r="N284" s="75"/>
      <c r="O284" s="75"/>
      <c r="P284" s="76"/>
      <c r="Q284" s="77"/>
      <c r="R284" s="78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  <c r="AP284" s="76"/>
      <c r="AQ284" s="76"/>
      <c r="AR284" s="76"/>
      <c r="AS284" s="76"/>
      <c r="AT284" s="76"/>
      <c r="AU284" s="76"/>
      <c r="AV284" s="79"/>
      <c r="AW284" s="79"/>
    </row>
    <row r="285" spans="1:49" ht="21" customHeight="1" thickBot="1">
      <c r="A285" s="68"/>
      <c r="B285" s="68"/>
      <c r="C285" s="69"/>
      <c r="D285" s="70"/>
      <c r="E285" s="71"/>
      <c r="F285" s="72"/>
      <c r="G285" s="73"/>
      <c r="H285" s="73"/>
      <c r="I285" s="74"/>
      <c r="J285" s="75"/>
      <c r="K285" s="75"/>
      <c r="L285" s="75"/>
      <c r="M285" s="75"/>
      <c r="N285" s="75"/>
      <c r="O285" s="75"/>
      <c r="P285" s="76"/>
      <c r="Q285" s="77"/>
      <c r="R285" s="78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76"/>
      <c r="AL285" s="76"/>
      <c r="AM285" s="76"/>
      <c r="AN285" s="76"/>
      <c r="AO285" s="76"/>
      <c r="AP285" s="76"/>
      <c r="AQ285" s="76"/>
      <c r="AR285" s="76"/>
      <c r="AS285" s="76"/>
      <c r="AT285" s="76"/>
      <c r="AU285" s="76"/>
      <c r="AV285" s="79"/>
      <c r="AW285" s="79"/>
    </row>
    <row r="286" spans="1:49" ht="21" customHeight="1" thickBot="1">
      <c r="A286" s="68"/>
      <c r="B286" s="68"/>
      <c r="C286" s="69"/>
      <c r="D286" s="70"/>
      <c r="E286" s="71"/>
      <c r="F286" s="72"/>
      <c r="G286" s="73"/>
      <c r="H286" s="73"/>
      <c r="I286" s="74"/>
      <c r="J286" s="75"/>
      <c r="K286" s="75"/>
      <c r="L286" s="75"/>
      <c r="M286" s="75"/>
      <c r="N286" s="75"/>
      <c r="O286" s="75"/>
      <c r="P286" s="76"/>
      <c r="Q286" s="77"/>
      <c r="R286" s="78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N286" s="76"/>
      <c r="AO286" s="76"/>
      <c r="AP286" s="76"/>
      <c r="AQ286" s="76"/>
      <c r="AR286" s="76"/>
      <c r="AS286" s="76"/>
      <c r="AT286" s="76"/>
      <c r="AU286" s="76"/>
      <c r="AV286" s="79"/>
      <c r="AW286" s="79"/>
    </row>
    <row r="287" spans="1:49" ht="21" customHeight="1" thickBot="1">
      <c r="A287" s="68"/>
      <c r="B287" s="68"/>
      <c r="C287" s="69"/>
      <c r="D287" s="70"/>
      <c r="E287" s="71"/>
      <c r="F287" s="72"/>
      <c r="G287" s="73"/>
      <c r="H287" s="73"/>
      <c r="I287" s="74"/>
      <c r="J287" s="75"/>
      <c r="K287" s="75"/>
      <c r="L287" s="75"/>
      <c r="M287" s="75"/>
      <c r="N287" s="75"/>
      <c r="O287" s="75"/>
      <c r="P287" s="76"/>
      <c r="Q287" s="77"/>
      <c r="R287" s="78"/>
      <c r="S287" s="76"/>
      <c r="T287" s="76"/>
      <c r="U287" s="76"/>
      <c r="V287" s="76"/>
      <c r="W287" s="76"/>
      <c r="X287" s="76"/>
      <c r="Y287" s="76"/>
      <c r="Z287" s="76"/>
      <c r="AA287" s="76"/>
      <c r="AB287" s="76"/>
      <c r="AC287" s="76"/>
      <c r="AD287" s="76"/>
      <c r="AE287" s="76"/>
      <c r="AF287" s="76"/>
      <c r="AG287" s="76"/>
      <c r="AH287" s="76"/>
      <c r="AI287" s="76"/>
      <c r="AJ287" s="76"/>
      <c r="AK287" s="76"/>
      <c r="AL287" s="76"/>
      <c r="AM287" s="76"/>
      <c r="AN287" s="76"/>
      <c r="AO287" s="76"/>
      <c r="AP287" s="76"/>
      <c r="AQ287" s="76"/>
      <c r="AR287" s="76"/>
      <c r="AS287" s="76"/>
      <c r="AT287" s="76"/>
      <c r="AU287" s="76"/>
      <c r="AV287" s="79"/>
      <c r="AW287" s="79"/>
    </row>
    <row r="288" spans="1:49" ht="21" customHeight="1" thickBot="1">
      <c r="A288" s="68"/>
      <c r="B288" s="68"/>
      <c r="C288" s="69"/>
      <c r="D288" s="70"/>
      <c r="E288" s="71"/>
      <c r="F288" s="72"/>
      <c r="G288" s="73"/>
      <c r="H288" s="73"/>
      <c r="I288" s="74"/>
      <c r="J288" s="75"/>
      <c r="K288" s="75"/>
      <c r="L288" s="75"/>
      <c r="M288" s="75"/>
      <c r="N288" s="75"/>
      <c r="O288" s="75"/>
      <c r="P288" s="76"/>
      <c r="Q288" s="77"/>
      <c r="R288" s="78"/>
      <c r="S288" s="76"/>
      <c r="T288" s="76"/>
      <c r="U288" s="76"/>
      <c r="V288" s="76"/>
      <c r="W288" s="76"/>
      <c r="X288" s="76"/>
      <c r="Y288" s="76"/>
      <c r="Z288" s="76"/>
      <c r="AA288" s="76"/>
      <c r="AB288" s="76"/>
      <c r="AC288" s="76"/>
      <c r="AD288" s="76"/>
      <c r="AE288" s="76"/>
      <c r="AF288" s="76"/>
      <c r="AG288" s="76"/>
      <c r="AH288" s="76"/>
      <c r="AI288" s="76"/>
      <c r="AJ288" s="76"/>
      <c r="AK288" s="76"/>
      <c r="AL288" s="76"/>
      <c r="AM288" s="76"/>
      <c r="AN288" s="76"/>
      <c r="AO288" s="76"/>
      <c r="AP288" s="76"/>
      <c r="AQ288" s="76"/>
      <c r="AR288" s="76"/>
      <c r="AS288" s="76"/>
      <c r="AT288" s="76"/>
      <c r="AU288" s="76"/>
      <c r="AV288" s="79"/>
      <c r="AW288" s="79"/>
    </row>
    <row r="289" spans="1:49" ht="21" customHeight="1" thickBot="1">
      <c r="A289" s="68"/>
      <c r="B289" s="68"/>
      <c r="C289" s="69"/>
      <c r="D289" s="70"/>
      <c r="E289" s="71"/>
      <c r="F289" s="72"/>
      <c r="G289" s="73"/>
      <c r="H289" s="73"/>
      <c r="I289" s="74"/>
      <c r="J289" s="75"/>
      <c r="K289" s="75"/>
      <c r="L289" s="75"/>
      <c r="M289" s="75"/>
      <c r="N289" s="75"/>
      <c r="O289" s="75"/>
      <c r="P289" s="76"/>
      <c r="Q289" s="77"/>
      <c r="R289" s="78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76"/>
      <c r="AS289" s="76"/>
      <c r="AT289" s="76"/>
      <c r="AU289" s="76"/>
      <c r="AV289" s="79"/>
      <c r="AW289" s="79"/>
    </row>
    <row r="290" spans="1:49" ht="21" customHeight="1" thickBot="1">
      <c r="A290" s="68"/>
      <c r="B290" s="68"/>
      <c r="C290" s="69"/>
      <c r="D290" s="70"/>
      <c r="E290" s="71"/>
      <c r="F290" s="72"/>
      <c r="G290" s="73"/>
      <c r="H290" s="73"/>
      <c r="I290" s="74"/>
      <c r="J290" s="75"/>
      <c r="K290" s="75"/>
      <c r="L290" s="75"/>
      <c r="M290" s="75"/>
      <c r="N290" s="75"/>
      <c r="O290" s="75"/>
      <c r="P290" s="76"/>
      <c r="Q290" s="77"/>
      <c r="R290" s="78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76"/>
      <c r="AK290" s="76"/>
      <c r="AL290" s="76"/>
      <c r="AM290" s="76"/>
      <c r="AN290" s="76"/>
      <c r="AO290" s="76"/>
      <c r="AP290" s="76"/>
      <c r="AQ290" s="76"/>
      <c r="AR290" s="76"/>
      <c r="AS290" s="76"/>
      <c r="AT290" s="76"/>
      <c r="AU290" s="76"/>
      <c r="AV290" s="79"/>
      <c r="AW290" s="79"/>
    </row>
    <row r="291" spans="1:49" ht="21" customHeight="1" thickBot="1">
      <c r="A291" s="68"/>
      <c r="B291" s="68"/>
      <c r="C291" s="69"/>
      <c r="D291" s="70"/>
      <c r="E291" s="71"/>
      <c r="F291" s="72"/>
      <c r="G291" s="73"/>
      <c r="H291" s="73"/>
      <c r="I291" s="74"/>
      <c r="J291" s="75"/>
      <c r="K291" s="75"/>
      <c r="L291" s="75"/>
      <c r="M291" s="75"/>
      <c r="N291" s="75"/>
      <c r="O291" s="75"/>
      <c r="P291" s="76"/>
      <c r="Q291" s="77"/>
      <c r="R291" s="78"/>
      <c r="S291" s="76"/>
      <c r="T291" s="76"/>
      <c r="U291" s="76"/>
      <c r="V291" s="76"/>
      <c r="W291" s="76"/>
      <c r="X291" s="76"/>
      <c r="Y291" s="76"/>
      <c r="Z291" s="76"/>
      <c r="AA291" s="76"/>
      <c r="AB291" s="76"/>
      <c r="AC291" s="76"/>
      <c r="AD291" s="76"/>
      <c r="AE291" s="76"/>
      <c r="AF291" s="76"/>
      <c r="AG291" s="76"/>
      <c r="AH291" s="76"/>
      <c r="AI291" s="76"/>
      <c r="AJ291" s="76"/>
      <c r="AK291" s="76"/>
      <c r="AL291" s="76"/>
      <c r="AM291" s="76"/>
      <c r="AN291" s="76"/>
      <c r="AO291" s="76"/>
      <c r="AP291" s="76"/>
      <c r="AQ291" s="76"/>
      <c r="AR291" s="76"/>
      <c r="AS291" s="76"/>
      <c r="AT291" s="76"/>
      <c r="AU291" s="76"/>
      <c r="AV291" s="79"/>
      <c r="AW291" s="79"/>
    </row>
    <row r="292" spans="1:49" ht="21" customHeight="1" thickBot="1">
      <c r="A292" s="68"/>
      <c r="B292" s="68"/>
      <c r="C292" s="69"/>
      <c r="D292" s="70"/>
      <c r="E292" s="71"/>
      <c r="F292" s="72"/>
      <c r="G292" s="73"/>
      <c r="H292" s="73"/>
      <c r="I292" s="74"/>
      <c r="J292" s="75"/>
      <c r="K292" s="75"/>
      <c r="L292" s="75"/>
      <c r="M292" s="75"/>
      <c r="N292" s="75"/>
      <c r="O292" s="75"/>
      <c r="P292" s="76"/>
      <c r="Q292" s="77"/>
      <c r="R292" s="78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N292" s="76"/>
      <c r="AO292" s="76"/>
      <c r="AP292" s="76"/>
      <c r="AQ292" s="76"/>
      <c r="AR292" s="76"/>
      <c r="AS292" s="76"/>
      <c r="AT292" s="76"/>
      <c r="AU292" s="76"/>
      <c r="AV292" s="79"/>
      <c r="AW292" s="79"/>
    </row>
    <row r="293" spans="1:49" ht="21" customHeight="1" thickBot="1">
      <c r="A293" s="68"/>
      <c r="B293" s="68"/>
      <c r="C293" s="69"/>
      <c r="D293" s="70"/>
      <c r="E293" s="71"/>
      <c r="F293" s="72"/>
      <c r="G293" s="73"/>
      <c r="H293" s="73"/>
      <c r="I293" s="74"/>
      <c r="J293" s="75"/>
      <c r="K293" s="75"/>
      <c r="L293" s="75"/>
      <c r="M293" s="75"/>
      <c r="N293" s="75"/>
      <c r="O293" s="75"/>
      <c r="P293" s="76"/>
      <c r="Q293" s="77"/>
      <c r="R293" s="78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76"/>
      <c r="AL293" s="76"/>
      <c r="AM293" s="76"/>
      <c r="AN293" s="76"/>
      <c r="AO293" s="76"/>
      <c r="AP293" s="76"/>
      <c r="AQ293" s="76"/>
      <c r="AR293" s="76"/>
      <c r="AS293" s="76"/>
      <c r="AT293" s="76"/>
      <c r="AU293" s="76"/>
      <c r="AV293" s="79"/>
      <c r="AW293" s="79"/>
    </row>
    <row r="294" spans="1:49" ht="21" customHeight="1" thickBot="1">
      <c r="A294" s="68"/>
      <c r="B294" s="68"/>
      <c r="C294" s="69"/>
      <c r="D294" s="70"/>
      <c r="E294" s="71"/>
      <c r="F294" s="72"/>
      <c r="G294" s="73"/>
      <c r="H294" s="73"/>
      <c r="I294" s="74"/>
      <c r="J294" s="75"/>
      <c r="K294" s="75"/>
      <c r="L294" s="75"/>
      <c r="M294" s="75"/>
      <c r="N294" s="75"/>
      <c r="O294" s="75"/>
      <c r="P294" s="76"/>
      <c r="Q294" s="77"/>
      <c r="R294" s="78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76"/>
      <c r="AS294" s="76"/>
      <c r="AT294" s="76"/>
      <c r="AU294" s="76"/>
      <c r="AV294" s="79"/>
      <c r="AW294" s="79"/>
    </row>
    <row r="295" spans="1:49" ht="21" customHeight="1" thickBot="1">
      <c r="A295" s="68"/>
      <c r="B295" s="68"/>
      <c r="C295" s="69"/>
      <c r="D295" s="70"/>
      <c r="E295" s="71"/>
      <c r="F295" s="72"/>
      <c r="G295" s="73"/>
      <c r="H295" s="73"/>
      <c r="I295" s="74"/>
      <c r="J295" s="75"/>
      <c r="K295" s="75"/>
      <c r="L295" s="75"/>
      <c r="M295" s="75"/>
      <c r="N295" s="75"/>
      <c r="O295" s="75"/>
      <c r="P295" s="76"/>
      <c r="Q295" s="77"/>
      <c r="R295" s="78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76"/>
      <c r="AK295" s="76"/>
      <c r="AL295" s="76"/>
      <c r="AM295" s="76"/>
      <c r="AN295" s="76"/>
      <c r="AO295" s="76"/>
      <c r="AP295" s="76"/>
      <c r="AQ295" s="76"/>
      <c r="AR295" s="76"/>
      <c r="AS295" s="76"/>
      <c r="AT295" s="76"/>
      <c r="AU295" s="76"/>
      <c r="AV295" s="79"/>
      <c r="AW295" s="79"/>
    </row>
    <row r="296" spans="1:49" ht="21" customHeight="1" thickBot="1">
      <c r="A296" s="68"/>
      <c r="B296" s="68"/>
      <c r="C296" s="69"/>
      <c r="D296" s="70"/>
      <c r="E296" s="71"/>
      <c r="F296" s="72"/>
      <c r="G296" s="73"/>
      <c r="H296" s="73"/>
      <c r="I296" s="74"/>
      <c r="J296" s="75"/>
      <c r="K296" s="75"/>
      <c r="L296" s="75"/>
      <c r="M296" s="75"/>
      <c r="N296" s="75"/>
      <c r="O296" s="75"/>
      <c r="P296" s="76"/>
      <c r="Q296" s="77"/>
      <c r="R296" s="78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/>
      <c r="AN296" s="76"/>
      <c r="AO296" s="76"/>
      <c r="AP296" s="76"/>
      <c r="AQ296" s="76"/>
      <c r="AR296" s="76"/>
      <c r="AS296" s="76"/>
      <c r="AT296" s="76"/>
      <c r="AU296" s="76"/>
      <c r="AV296" s="79"/>
      <c r="AW296" s="79"/>
    </row>
    <row r="297" spans="1:49" ht="21" customHeight="1" thickBot="1">
      <c r="A297" s="68"/>
      <c r="B297" s="68"/>
      <c r="C297" s="69"/>
      <c r="D297" s="70"/>
      <c r="E297" s="71"/>
      <c r="F297" s="72"/>
      <c r="G297" s="73"/>
      <c r="H297" s="73"/>
      <c r="I297" s="74"/>
      <c r="J297" s="75"/>
      <c r="K297" s="75"/>
      <c r="L297" s="75"/>
      <c r="M297" s="75"/>
      <c r="N297" s="75"/>
      <c r="O297" s="75"/>
      <c r="P297" s="76"/>
      <c r="Q297" s="77"/>
      <c r="R297" s="78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76"/>
      <c r="AK297" s="76"/>
      <c r="AL297" s="76"/>
      <c r="AM297" s="76"/>
      <c r="AN297" s="76"/>
      <c r="AO297" s="76"/>
      <c r="AP297" s="76"/>
      <c r="AQ297" s="76"/>
      <c r="AR297" s="76"/>
      <c r="AS297" s="76"/>
      <c r="AT297" s="76"/>
      <c r="AU297" s="76"/>
      <c r="AV297" s="79"/>
      <c r="AW297" s="79"/>
    </row>
    <row r="298" spans="1:49" ht="21" customHeight="1" thickBot="1">
      <c r="A298" s="68"/>
      <c r="B298" s="68"/>
      <c r="C298" s="69"/>
      <c r="D298" s="70"/>
      <c r="E298" s="71"/>
      <c r="F298" s="72"/>
      <c r="G298" s="73"/>
      <c r="H298" s="73"/>
      <c r="I298" s="74"/>
      <c r="J298" s="75"/>
      <c r="K298" s="75"/>
      <c r="L298" s="75"/>
      <c r="M298" s="75"/>
      <c r="N298" s="75"/>
      <c r="O298" s="75"/>
      <c r="P298" s="76"/>
      <c r="Q298" s="77"/>
      <c r="R298" s="78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/>
      <c r="AN298" s="76"/>
      <c r="AO298" s="76"/>
      <c r="AP298" s="76"/>
      <c r="AQ298" s="76"/>
      <c r="AR298" s="76"/>
      <c r="AS298" s="76"/>
      <c r="AT298" s="76"/>
      <c r="AU298" s="76"/>
      <c r="AV298" s="79"/>
      <c r="AW298" s="79"/>
    </row>
    <row r="299" spans="1:49" ht="21" customHeight="1" thickBot="1">
      <c r="A299" s="68"/>
      <c r="B299" s="68"/>
      <c r="C299" s="69"/>
      <c r="D299" s="70"/>
      <c r="E299" s="71"/>
      <c r="F299" s="72"/>
      <c r="G299" s="73"/>
      <c r="H299" s="73"/>
      <c r="I299" s="74"/>
      <c r="J299" s="75"/>
      <c r="K299" s="75"/>
      <c r="L299" s="75"/>
      <c r="M299" s="75"/>
      <c r="N299" s="75"/>
      <c r="O299" s="75"/>
      <c r="P299" s="76"/>
      <c r="Q299" s="77"/>
      <c r="R299" s="78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76"/>
      <c r="AS299" s="76"/>
      <c r="AT299" s="76"/>
      <c r="AU299" s="76"/>
      <c r="AV299" s="79"/>
      <c r="AW299" s="79"/>
    </row>
    <row r="300" spans="1:49" ht="21" customHeight="1" thickBot="1">
      <c r="A300" s="68"/>
      <c r="B300" s="68"/>
      <c r="C300" s="69"/>
      <c r="D300" s="70"/>
      <c r="E300" s="71"/>
      <c r="F300" s="72"/>
      <c r="G300" s="73"/>
      <c r="H300" s="73"/>
      <c r="I300" s="74"/>
      <c r="J300" s="75"/>
      <c r="K300" s="75"/>
      <c r="L300" s="75"/>
      <c r="M300" s="75"/>
      <c r="N300" s="75"/>
      <c r="O300" s="75"/>
      <c r="P300" s="76"/>
      <c r="Q300" s="77"/>
      <c r="R300" s="78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76"/>
      <c r="AL300" s="76"/>
      <c r="AM300" s="76"/>
      <c r="AN300" s="76"/>
      <c r="AO300" s="76"/>
      <c r="AP300" s="76"/>
      <c r="AQ300" s="76"/>
      <c r="AR300" s="76"/>
      <c r="AS300" s="76"/>
      <c r="AT300" s="76"/>
      <c r="AU300" s="76"/>
      <c r="AV300" s="79"/>
      <c r="AW300" s="79"/>
    </row>
    <row r="301" spans="1:49" ht="21" customHeight="1" thickBot="1">
      <c r="A301" s="68"/>
      <c r="B301" s="68"/>
      <c r="C301" s="69"/>
      <c r="D301" s="70"/>
      <c r="E301" s="71"/>
      <c r="F301" s="72"/>
      <c r="G301" s="73"/>
      <c r="H301" s="73"/>
      <c r="I301" s="74"/>
      <c r="J301" s="75"/>
      <c r="K301" s="75"/>
      <c r="L301" s="75"/>
      <c r="M301" s="75"/>
      <c r="N301" s="75"/>
      <c r="O301" s="75"/>
      <c r="P301" s="76"/>
      <c r="Q301" s="77"/>
      <c r="R301" s="78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  <c r="AP301" s="76"/>
      <c r="AQ301" s="76"/>
      <c r="AR301" s="76"/>
      <c r="AS301" s="76"/>
      <c r="AT301" s="76"/>
      <c r="AU301" s="76"/>
      <c r="AV301" s="79"/>
      <c r="AW301" s="79"/>
    </row>
    <row r="302" spans="1:49" ht="21" customHeight="1" thickBot="1">
      <c r="A302" s="68"/>
      <c r="B302" s="68"/>
      <c r="C302" s="69"/>
      <c r="D302" s="70"/>
      <c r="E302" s="71"/>
      <c r="F302" s="72"/>
      <c r="G302" s="73"/>
      <c r="H302" s="73"/>
      <c r="I302" s="74"/>
      <c r="J302" s="75"/>
      <c r="K302" s="75"/>
      <c r="L302" s="75"/>
      <c r="M302" s="75"/>
      <c r="N302" s="75"/>
      <c r="O302" s="75"/>
      <c r="P302" s="76"/>
      <c r="Q302" s="77"/>
      <c r="R302" s="78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  <c r="AL302" s="76"/>
      <c r="AM302" s="76"/>
      <c r="AN302" s="76"/>
      <c r="AO302" s="76"/>
      <c r="AP302" s="76"/>
      <c r="AQ302" s="76"/>
      <c r="AR302" s="76"/>
      <c r="AS302" s="76"/>
      <c r="AT302" s="76"/>
      <c r="AU302" s="76"/>
      <c r="AV302" s="79"/>
      <c r="AW302" s="79"/>
    </row>
    <row r="303" spans="1:49" ht="21" customHeight="1" thickBot="1">
      <c r="A303" s="68"/>
      <c r="B303" s="68"/>
      <c r="C303" s="69"/>
      <c r="D303" s="70"/>
      <c r="E303" s="71"/>
      <c r="F303" s="72"/>
      <c r="G303" s="73"/>
      <c r="H303" s="73"/>
      <c r="I303" s="74"/>
      <c r="J303" s="75"/>
      <c r="K303" s="75"/>
      <c r="L303" s="75"/>
      <c r="M303" s="75"/>
      <c r="N303" s="75"/>
      <c r="O303" s="75"/>
      <c r="P303" s="76"/>
      <c r="Q303" s="77"/>
      <c r="R303" s="78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/>
      <c r="AN303" s="76"/>
      <c r="AO303" s="76"/>
      <c r="AP303" s="76"/>
      <c r="AQ303" s="76"/>
      <c r="AR303" s="76"/>
      <c r="AS303" s="76"/>
      <c r="AT303" s="76"/>
      <c r="AU303" s="76"/>
      <c r="AV303" s="79"/>
      <c r="AW303" s="79"/>
    </row>
    <row r="304" spans="1:49" ht="21" customHeight="1" thickBot="1">
      <c r="A304" s="68"/>
      <c r="B304" s="68"/>
      <c r="C304" s="69"/>
      <c r="D304" s="70"/>
      <c r="E304" s="71"/>
      <c r="F304" s="72"/>
      <c r="G304" s="73"/>
      <c r="H304" s="73"/>
      <c r="I304" s="74"/>
      <c r="J304" s="75"/>
      <c r="K304" s="75"/>
      <c r="L304" s="75"/>
      <c r="M304" s="75"/>
      <c r="N304" s="75"/>
      <c r="O304" s="75"/>
      <c r="P304" s="76"/>
      <c r="Q304" s="77"/>
      <c r="R304" s="78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9"/>
      <c r="AW304" s="79"/>
    </row>
    <row r="305" spans="1:49" ht="21" customHeight="1" thickBot="1">
      <c r="A305" s="68"/>
      <c r="B305" s="68"/>
      <c r="C305" s="69"/>
      <c r="D305" s="70"/>
      <c r="E305" s="71"/>
      <c r="F305" s="72"/>
      <c r="G305" s="73"/>
      <c r="H305" s="73"/>
      <c r="I305" s="74"/>
      <c r="J305" s="75"/>
      <c r="K305" s="75"/>
      <c r="L305" s="75"/>
      <c r="M305" s="75"/>
      <c r="N305" s="75"/>
      <c r="O305" s="75"/>
      <c r="P305" s="76"/>
      <c r="Q305" s="77"/>
      <c r="R305" s="78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9"/>
      <c r="AW305" s="79"/>
    </row>
    <row r="306" spans="1:49" ht="21" customHeight="1" thickBot="1">
      <c r="A306" s="68"/>
      <c r="B306" s="68"/>
      <c r="C306" s="69"/>
      <c r="D306" s="70"/>
      <c r="E306" s="71"/>
      <c r="F306" s="72"/>
      <c r="G306" s="73"/>
      <c r="H306" s="73"/>
      <c r="I306" s="74"/>
      <c r="J306" s="75"/>
      <c r="K306" s="75"/>
      <c r="L306" s="75"/>
      <c r="M306" s="75"/>
      <c r="N306" s="75"/>
      <c r="O306" s="75"/>
      <c r="P306" s="76"/>
      <c r="Q306" s="77"/>
      <c r="R306" s="78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9"/>
      <c r="AW306" s="79"/>
    </row>
    <row r="307" spans="1:49" ht="21" customHeight="1" thickBot="1">
      <c r="A307" s="68"/>
      <c r="B307" s="68"/>
      <c r="C307" s="69"/>
      <c r="D307" s="70"/>
      <c r="E307" s="71"/>
      <c r="F307" s="72"/>
      <c r="G307" s="73"/>
      <c r="H307" s="73"/>
      <c r="I307" s="74"/>
      <c r="J307" s="75"/>
      <c r="K307" s="75"/>
      <c r="L307" s="75"/>
      <c r="M307" s="75"/>
      <c r="N307" s="75"/>
      <c r="O307" s="75"/>
      <c r="P307" s="76"/>
      <c r="Q307" s="77"/>
      <c r="R307" s="78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9"/>
      <c r="AW307" s="79"/>
    </row>
    <row r="308" spans="1:49" ht="21" customHeight="1" thickBot="1">
      <c r="A308" s="68"/>
      <c r="B308" s="68"/>
      <c r="C308" s="69"/>
      <c r="D308" s="70"/>
      <c r="E308" s="71"/>
      <c r="F308" s="72"/>
      <c r="G308" s="73"/>
      <c r="H308" s="73"/>
      <c r="I308" s="74"/>
      <c r="J308" s="75"/>
      <c r="K308" s="75"/>
      <c r="L308" s="75"/>
      <c r="M308" s="75"/>
      <c r="N308" s="75"/>
      <c r="O308" s="75"/>
      <c r="P308" s="76"/>
      <c r="Q308" s="77"/>
      <c r="R308" s="78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9"/>
      <c r="AW308" s="79"/>
    </row>
    <row r="309" spans="1:49" ht="21" customHeight="1" thickBot="1">
      <c r="A309" s="68"/>
      <c r="B309" s="68"/>
      <c r="C309" s="69"/>
      <c r="D309" s="70"/>
      <c r="E309" s="71"/>
      <c r="F309" s="72"/>
      <c r="G309" s="73"/>
      <c r="H309" s="73"/>
      <c r="I309" s="74"/>
      <c r="J309" s="75"/>
      <c r="K309" s="75"/>
      <c r="L309" s="75"/>
      <c r="M309" s="75"/>
      <c r="N309" s="75"/>
      <c r="O309" s="75"/>
      <c r="P309" s="76"/>
      <c r="Q309" s="77"/>
      <c r="R309" s="78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76"/>
      <c r="AS309" s="76"/>
      <c r="AT309" s="76"/>
      <c r="AU309" s="76"/>
      <c r="AV309" s="79"/>
      <c r="AW309" s="79"/>
    </row>
    <row r="310" spans="1:49" ht="21" customHeight="1" thickBot="1">
      <c r="A310" s="68"/>
      <c r="B310" s="68"/>
      <c r="C310" s="69"/>
      <c r="D310" s="70"/>
      <c r="E310" s="71"/>
      <c r="F310" s="72"/>
      <c r="G310" s="73"/>
      <c r="H310" s="73"/>
      <c r="I310" s="74"/>
      <c r="J310" s="75"/>
      <c r="K310" s="75"/>
      <c r="L310" s="75"/>
      <c r="M310" s="75"/>
      <c r="N310" s="75"/>
      <c r="O310" s="75"/>
      <c r="P310" s="76"/>
      <c r="Q310" s="77"/>
      <c r="R310" s="78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76"/>
      <c r="AL310" s="76"/>
      <c r="AM310" s="76"/>
      <c r="AN310" s="76"/>
      <c r="AO310" s="76"/>
      <c r="AP310" s="76"/>
      <c r="AQ310" s="76"/>
      <c r="AR310" s="76"/>
      <c r="AS310" s="76"/>
      <c r="AT310" s="76"/>
      <c r="AU310" s="76"/>
      <c r="AV310" s="79"/>
      <c r="AW310" s="79"/>
    </row>
    <row r="311" spans="1:49" ht="21" customHeight="1" thickBot="1">
      <c r="A311" s="68"/>
      <c r="B311" s="68"/>
      <c r="C311" s="69"/>
      <c r="D311" s="70"/>
      <c r="E311" s="71"/>
      <c r="F311" s="72"/>
      <c r="G311" s="73"/>
      <c r="H311" s="73"/>
      <c r="I311" s="74"/>
      <c r="J311" s="75"/>
      <c r="K311" s="75"/>
      <c r="L311" s="75"/>
      <c r="M311" s="75"/>
      <c r="N311" s="75"/>
      <c r="O311" s="75"/>
      <c r="P311" s="76"/>
      <c r="Q311" s="77"/>
      <c r="R311" s="78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76"/>
      <c r="AL311" s="76"/>
      <c r="AM311" s="76"/>
      <c r="AN311" s="76"/>
      <c r="AO311" s="76"/>
      <c r="AP311" s="76"/>
      <c r="AQ311" s="76"/>
      <c r="AR311" s="76"/>
      <c r="AS311" s="76"/>
      <c r="AT311" s="76"/>
      <c r="AU311" s="76"/>
      <c r="AV311" s="79"/>
      <c r="AW311" s="79"/>
    </row>
    <row r="312" spans="1:49" ht="21" customHeight="1" thickBot="1">
      <c r="A312" s="68"/>
      <c r="B312" s="68"/>
      <c r="C312" s="69"/>
      <c r="D312" s="70"/>
      <c r="E312" s="71"/>
      <c r="F312" s="72"/>
      <c r="G312" s="73"/>
      <c r="H312" s="73"/>
      <c r="I312" s="74"/>
      <c r="J312" s="75"/>
      <c r="K312" s="75"/>
      <c r="L312" s="75"/>
      <c r="M312" s="75"/>
      <c r="N312" s="75"/>
      <c r="O312" s="75"/>
      <c r="P312" s="76"/>
      <c r="Q312" s="77"/>
      <c r="R312" s="78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76"/>
      <c r="AK312" s="76"/>
      <c r="AL312" s="76"/>
      <c r="AM312" s="76"/>
      <c r="AN312" s="76"/>
      <c r="AO312" s="76"/>
      <c r="AP312" s="76"/>
      <c r="AQ312" s="76"/>
      <c r="AR312" s="76"/>
      <c r="AS312" s="76"/>
      <c r="AT312" s="76"/>
      <c r="AU312" s="76"/>
      <c r="AV312" s="79"/>
      <c r="AW312" s="79"/>
    </row>
    <row r="313" spans="1:49" ht="21" customHeight="1" thickBot="1">
      <c r="A313" s="68"/>
      <c r="B313" s="68"/>
      <c r="C313" s="69"/>
      <c r="D313" s="70"/>
      <c r="E313" s="71"/>
      <c r="F313" s="72"/>
      <c r="G313" s="73"/>
      <c r="H313" s="73"/>
      <c r="I313" s="74"/>
      <c r="J313" s="75"/>
      <c r="K313" s="75"/>
      <c r="L313" s="75"/>
      <c r="M313" s="75"/>
      <c r="N313" s="75"/>
      <c r="O313" s="75"/>
      <c r="P313" s="76"/>
      <c r="Q313" s="77"/>
      <c r="R313" s="78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76"/>
      <c r="AK313" s="76"/>
      <c r="AL313" s="76"/>
      <c r="AM313" s="76"/>
      <c r="AN313" s="76"/>
      <c r="AO313" s="76"/>
      <c r="AP313" s="76"/>
      <c r="AQ313" s="76"/>
      <c r="AR313" s="76"/>
      <c r="AS313" s="76"/>
      <c r="AT313" s="76"/>
      <c r="AU313" s="76"/>
      <c r="AV313" s="79"/>
      <c r="AW313" s="79"/>
    </row>
    <row r="314" spans="1:49" ht="21" customHeight="1" thickBot="1">
      <c r="A314" s="68"/>
      <c r="B314" s="68"/>
      <c r="C314" s="69"/>
      <c r="D314" s="70"/>
      <c r="E314" s="71"/>
      <c r="F314" s="72"/>
      <c r="G314" s="73"/>
      <c r="H314" s="73"/>
      <c r="I314" s="74"/>
      <c r="J314" s="75"/>
      <c r="K314" s="75"/>
      <c r="L314" s="75"/>
      <c r="M314" s="75"/>
      <c r="N314" s="75"/>
      <c r="O314" s="75"/>
      <c r="P314" s="76"/>
      <c r="Q314" s="77"/>
      <c r="R314" s="78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76"/>
      <c r="AS314" s="76"/>
      <c r="AT314" s="76"/>
      <c r="AU314" s="76"/>
      <c r="AV314" s="79"/>
      <c r="AW314" s="79"/>
    </row>
    <row r="315" spans="1:49" ht="21" customHeight="1" thickBot="1">
      <c r="A315" s="68"/>
      <c r="B315" s="68"/>
      <c r="C315" s="69"/>
      <c r="D315" s="70"/>
      <c r="E315" s="71"/>
      <c r="F315" s="72"/>
      <c r="G315" s="73"/>
      <c r="H315" s="73"/>
      <c r="I315" s="74"/>
      <c r="J315" s="75"/>
      <c r="K315" s="75"/>
      <c r="L315" s="75"/>
      <c r="M315" s="75"/>
      <c r="N315" s="75"/>
      <c r="O315" s="75"/>
      <c r="P315" s="76"/>
      <c r="Q315" s="77"/>
      <c r="R315" s="78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76"/>
      <c r="AK315" s="76"/>
      <c r="AL315" s="76"/>
      <c r="AM315" s="76"/>
      <c r="AN315" s="76"/>
      <c r="AO315" s="76"/>
      <c r="AP315" s="76"/>
      <c r="AQ315" s="76"/>
      <c r="AR315" s="76"/>
      <c r="AS315" s="76"/>
      <c r="AT315" s="76"/>
      <c r="AU315" s="76"/>
      <c r="AV315" s="79"/>
      <c r="AW315" s="79"/>
    </row>
    <row r="316" spans="1:49" ht="21" customHeight="1" thickBot="1">
      <c r="A316" s="68"/>
      <c r="B316" s="68"/>
      <c r="C316" s="69"/>
      <c r="D316" s="70"/>
      <c r="E316" s="71"/>
      <c r="F316" s="72"/>
      <c r="G316" s="73"/>
      <c r="H316" s="73"/>
      <c r="I316" s="74"/>
      <c r="J316" s="75"/>
      <c r="K316" s="75"/>
      <c r="L316" s="75"/>
      <c r="M316" s="75"/>
      <c r="N316" s="75"/>
      <c r="O316" s="75"/>
      <c r="P316" s="76"/>
      <c r="Q316" s="77"/>
      <c r="R316" s="78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  <c r="AN316" s="76"/>
      <c r="AO316" s="76"/>
      <c r="AP316" s="76"/>
      <c r="AQ316" s="76"/>
      <c r="AR316" s="76"/>
      <c r="AS316" s="76"/>
      <c r="AT316" s="76"/>
      <c r="AU316" s="76"/>
      <c r="AV316" s="79"/>
      <c r="AW316" s="79"/>
    </row>
    <row r="317" spans="1:49" ht="21" customHeight="1" thickBot="1">
      <c r="A317" s="68"/>
      <c r="B317" s="68"/>
      <c r="C317" s="69"/>
      <c r="D317" s="70"/>
      <c r="E317" s="71"/>
      <c r="F317" s="72"/>
      <c r="G317" s="73"/>
      <c r="H317" s="73"/>
      <c r="I317" s="74"/>
      <c r="J317" s="75"/>
      <c r="K317" s="75"/>
      <c r="L317" s="75"/>
      <c r="M317" s="75"/>
      <c r="N317" s="75"/>
      <c r="O317" s="75"/>
      <c r="P317" s="76"/>
      <c r="Q317" s="77"/>
      <c r="R317" s="78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  <c r="AL317" s="76"/>
      <c r="AM317" s="76"/>
      <c r="AN317" s="76"/>
      <c r="AO317" s="76"/>
      <c r="AP317" s="76"/>
      <c r="AQ317" s="76"/>
      <c r="AR317" s="76"/>
      <c r="AS317" s="76"/>
      <c r="AT317" s="76"/>
      <c r="AU317" s="76"/>
      <c r="AV317" s="79"/>
      <c r="AW317" s="79"/>
    </row>
    <row r="318" spans="1:49" ht="21" customHeight="1" thickBot="1">
      <c r="A318" s="68"/>
      <c r="B318" s="68"/>
      <c r="C318" s="69"/>
      <c r="D318" s="70"/>
      <c r="E318" s="71"/>
      <c r="F318" s="72"/>
      <c r="G318" s="73"/>
      <c r="H318" s="73"/>
      <c r="I318" s="74"/>
      <c r="J318" s="75"/>
      <c r="K318" s="75"/>
      <c r="L318" s="75"/>
      <c r="M318" s="75"/>
      <c r="N318" s="75"/>
      <c r="O318" s="75"/>
      <c r="P318" s="76"/>
      <c r="Q318" s="77"/>
      <c r="R318" s="78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  <c r="AO318" s="76"/>
      <c r="AP318" s="76"/>
      <c r="AQ318" s="76"/>
      <c r="AR318" s="76"/>
      <c r="AS318" s="76"/>
      <c r="AT318" s="76"/>
      <c r="AU318" s="76"/>
      <c r="AV318" s="79"/>
      <c r="AW318" s="79"/>
    </row>
    <row r="319" spans="1:49" ht="21" customHeight="1" thickBot="1">
      <c r="A319" s="68"/>
      <c r="B319" s="68"/>
      <c r="C319" s="69"/>
      <c r="D319" s="70"/>
      <c r="E319" s="71"/>
      <c r="F319" s="72"/>
      <c r="G319" s="73"/>
      <c r="H319" s="73"/>
      <c r="I319" s="74"/>
      <c r="J319" s="75"/>
      <c r="K319" s="75"/>
      <c r="L319" s="75"/>
      <c r="M319" s="75"/>
      <c r="N319" s="75"/>
      <c r="O319" s="75"/>
      <c r="P319" s="76"/>
      <c r="Q319" s="77"/>
      <c r="R319" s="78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76"/>
      <c r="AS319" s="76"/>
      <c r="AT319" s="76"/>
      <c r="AU319" s="76"/>
      <c r="AV319" s="79"/>
      <c r="AW319" s="79"/>
    </row>
    <row r="320" spans="1:49" ht="21" customHeight="1" thickBot="1">
      <c r="A320" s="68"/>
      <c r="B320" s="68"/>
      <c r="C320" s="69"/>
      <c r="D320" s="70"/>
      <c r="E320" s="71"/>
      <c r="F320" s="72"/>
      <c r="G320" s="73"/>
      <c r="H320" s="73"/>
      <c r="I320" s="74"/>
      <c r="J320" s="75"/>
      <c r="K320" s="75"/>
      <c r="L320" s="75"/>
      <c r="M320" s="75"/>
      <c r="N320" s="75"/>
      <c r="O320" s="75"/>
      <c r="P320" s="76"/>
      <c r="Q320" s="77"/>
      <c r="R320" s="78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76"/>
      <c r="AL320" s="76"/>
      <c r="AM320" s="76"/>
      <c r="AN320" s="76"/>
      <c r="AO320" s="76"/>
      <c r="AP320" s="76"/>
      <c r="AQ320" s="76"/>
      <c r="AR320" s="76"/>
      <c r="AS320" s="76"/>
      <c r="AT320" s="76"/>
      <c r="AU320" s="76"/>
      <c r="AV320" s="79"/>
      <c r="AW320" s="79"/>
    </row>
    <row r="321" spans="1:49" ht="21" customHeight="1" thickBot="1">
      <c r="A321" s="68"/>
      <c r="B321" s="68"/>
      <c r="C321" s="69"/>
      <c r="D321" s="70"/>
      <c r="E321" s="71"/>
      <c r="F321" s="72"/>
      <c r="G321" s="73"/>
      <c r="H321" s="73"/>
      <c r="I321" s="74"/>
      <c r="J321" s="75"/>
      <c r="K321" s="75"/>
      <c r="L321" s="75"/>
      <c r="M321" s="75"/>
      <c r="N321" s="75"/>
      <c r="O321" s="75"/>
      <c r="P321" s="76"/>
      <c r="Q321" s="77"/>
      <c r="R321" s="78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76"/>
      <c r="AK321" s="76"/>
      <c r="AL321" s="76"/>
      <c r="AM321" s="76"/>
      <c r="AN321" s="76"/>
      <c r="AO321" s="76"/>
      <c r="AP321" s="76"/>
      <c r="AQ321" s="76"/>
      <c r="AR321" s="76"/>
      <c r="AS321" s="76"/>
      <c r="AT321" s="76"/>
      <c r="AU321" s="76"/>
      <c r="AV321" s="79"/>
      <c r="AW321" s="79"/>
    </row>
    <row r="322" spans="1:49" ht="21" customHeight="1" thickBot="1">
      <c r="A322" s="68"/>
      <c r="B322" s="68"/>
      <c r="C322" s="69"/>
      <c r="D322" s="70"/>
      <c r="E322" s="71"/>
      <c r="F322" s="72"/>
      <c r="G322" s="73"/>
      <c r="H322" s="73"/>
      <c r="I322" s="74"/>
      <c r="J322" s="75"/>
      <c r="K322" s="75"/>
      <c r="L322" s="75"/>
      <c r="M322" s="75"/>
      <c r="N322" s="75"/>
      <c r="O322" s="75"/>
      <c r="P322" s="76"/>
      <c r="Q322" s="77"/>
      <c r="R322" s="78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76"/>
      <c r="AL322" s="76"/>
      <c r="AM322" s="76"/>
      <c r="AN322" s="76"/>
      <c r="AO322" s="76"/>
      <c r="AP322" s="76"/>
      <c r="AQ322" s="76"/>
      <c r="AR322" s="76"/>
      <c r="AS322" s="76"/>
      <c r="AT322" s="76"/>
      <c r="AU322" s="76"/>
      <c r="AV322" s="79"/>
      <c r="AW322" s="79"/>
    </row>
    <row r="323" spans="1:49" ht="21" customHeight="1" thickBot="1">
      <c r="A323" s="68"/>
      <c r="B323" s="68"/>
      <c r="C323" s="69"/>
      <c r="D323" s="70"/>
      <c r="E323" s="71"/>
      <c r="F323" s="72"/>
      <c r="G323" s="73"/>
      <c r="H323" s="73"/>
      <c r="I323" s="74"/>
      <c r="J323" s="75"/>
      <c r="K323" s="75"/>
      <c r="L323" s="75"/>
      <c r="M323" s="75"/>
      <c r="N323" s="75"/>
      <c r="O323" s="75"/>
      <c r="P323" s="76"/>
      <c r="Q323" s="77"/>
      <c r="R323" s="78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76"/>
      <c r="AK323" s="76"/>
      <c r="AL323" s="76"/>
      <c r="AM323" s="76"/>
      <c r="AN323" s="76"/>
      <c r="AO323" s="76"/>
      <c r="AP323" s="76"/>
      <c r="AQ323" s="76"/>
      <c r="AR323" s="76"/>
      <c r="AS323" s="76"/>
      <c r="AT323" s="76"/>
      <c r="AU323" s="76"/>
      <c r="AV323" s="79"/>
      <c r="AW323" s="79"/>
    </row>
    <row r="324" spans="1:49" ht="21" customHeight="1" thickBot="1">
      <c r="A324" s="68"/>
      <c r="B324" s="68"/>
      <c r="C324" s="69"/>
      <c r="D324" s="70"/>
      <c r="E324" s="71"/>
      <c r="F324" s="72"/>
      <c r="G324" s="73"/>
      <c r="H324" s="73"/>
      <c r="I324" s="74"/>
      <c r="J324" s="75"/>
      <c r="K324" s="75"/>
      <c r="L324" s="75"/>
      <c r="M324" s="75"/>
      <c r="N324" s="75"/>
      <c r="O324" s="75"/>
      <c r="P324" s="76"/>
      <c r="Q324" s="77"/>
      <c r="R324" s="78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76"/>
      <c r="AS324" s="76"/>
      <c r="AT324" s="76"/>
      <c r="AU324" s="76"/>
      <c r="AV324" s="79"/>
      <c r="AW324" s="79"/>
    </row>
    <row r="325" spans="1:49" ht="21" customHeight="1" thickBot="1">
      <c r="A325" s="68"/>
      <c r="B325" s="68"/>
      <c r="C325" s="69"/>
      <c r="D325" s="70"/>
      <c r="E325" s="71"/>
      <c r="F325" s="72"/>
      <c r="G325" s="73"/>
      <c r="H325" s="73"/>
      <c r="I325" s="74"/>
      <c r="J325" s="75"/>
      <c r="K325" s="75"/>
      <c r="L325" s="75"/>
      <c r="M325" s="75"/>
      <c r="N325" s="75"/>
      <c r="O325" s="75"/>
      <c r="P325" s="76"/>
      <c r="Q325" s="77"/>
      <c r="R325" s="78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76"/>
      <c r="AK325" s="76"/>
      <c r="AL325" s="76"/>
      <c r="AM325" s="76"/>
      <c r="AN325" s="76"/>
      <c r="AO325" s="76"/>
      <c r="AP325" s="76"/>
      <c r="AQ325" s="76"/>
      <c r="AR325" s="76"/>
      <c r="AS325" s="76"/>
      <c r="AT325" s="76"/>
      <c r="AU325" s="76"/>
      <c r="AV325" s="79"/>
      <c r="AW325" s="79"/>
    </row>
    <row r="326" spans="1:49" ht="21" customHeight="1" thickBot="1">
      <c r="A326" s="68"/>
      <c r="B326" s="68"/>
      <c r="C326" s="69"/>
      <c r="D326" s="70"/>
      <c r="E326" s="71"/>
      <c r="F326" s="72"/>
      <c r="G326" s="73"/>
      <c r="H326" s="73"/>
      <c r="I326" s="74"/>
      <c r="J326" s="75"/>
      <c r="K326" s="75"/>
      <c r="L326" s="75"/>
      <c r="M326" s="75"/>
      <c r="N326" s="75"/>
      <c r="O326" s="75"/>
      <c r="P326" s="76"/>
      <c r="Q326" s="77"/>
      <c r="R326" s="78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76"/>
      <c r="AK326" s="76"/>
      <c r="AL326" s="76"/>
      <c r="AM326" s="76"/>
      <c r="AN326" s="76"/>
      <c r="AO326" s="76"/>
      <c r="AP326" s="76"/>
      <c r="AQ326" s="76"/>
      <c r="AR326" s="76"/>
      <c r="AS326" s="76"/>
      <c r="AT326" s="76"/>
      <c r="AU326" s="76"/>
      <c r="AV326" s="79"/>
      <c r="AW326" s="79"/>
    </row>
    <row r="327" spans="1:49" ht="21" customHeight="1" thickBot="1">
      <c r="A327" s="68"/>
      <c r="B327" s="68"/>
      <c r="C327" s="69"/>
      <c r="D327" s="70"/>
      <c r="E327" s="71"/>
      <c r="F327" s="72"/>
      <c r="G327" s="73"/>
      <c r="H327" s="73"/>
      <c r="I327" s="74"/>
      <c r="J327" s="75"/>
      <c r="K327" s="75"/>
      <c r="L327" s="75"/>
      <c r="M327" s="75"/>
      <c r="N327" s="75"/>
      <c r="O327" s="75"/>
      <c r="P327" s="76"/>
      <c r="Q327" s="77"/>
      <c r="R327" s="78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76"/>
      <c r="AK327" s="76"/>
      <c r="AL327" s="76"/>
      <c r="AM327" s="76"/>
      <c r="AN327" s="76"/>
      <c r="AO327" s="76"/>
      <c r="AP327" s="76"/>
      <c r="AQ327" s="76"/>
      <c r="AR327" s="76"/>
      <c r="AS327" s="76"/>
      <c r="AT327" s="76"/>
      <c r="AU327" s="76"/>
      <c r="AV327" s="79"/>
      <c r="AW327" s="79"/>
    </row>
    <row r="328" spans="1:49" ht="21" customHeight="1" thickBot="1">
      <c r="A328" s="68"/>
      <c r="B328" s="68"/>
      <c r="C328" s="69"/>
      <c r="D328" s="70"/>
      <c r="E328" s="71"/>
      <c r="F328" s="72"/>
      <c r="G328" s="73"/>
      <c r="H328" s="73"/>
      <c r="I328" s="74"/>
      <c r="J328" s="75"/>
      <c r="K328" s="75"/>
      <c r="L328" s="75"/>
      <c r="M328" s="75"/>
      <c r="N328" s="75"/>
      <c r="O328" s="75"/>
      <c r="P328" s="76"/>
      <c r="Q328" s="77"/>
      <c r="R328" s="78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76"/>
      <c r="AL328" s="76"/>
      <c r="AM328" s="76"/>
      <c r="AN328" s="76"/>
      <c r="AO328" s="76"/>
      <c r="AP328" s="76"/>
      <c r="AQ328" s="76"/>
      <c r="AR328" s="76"/>
      <c r="AS328" s="76"/>
      <c r="AT328" s="76"/>
      <c r="AU328" s="76"/>
      <c r="AV328" s="79"/>
      <c r="AW328" s="79"/>
    </row>
    <row r="329" spans="1:49" ht="21" customHeight="1" thickBot="1">
      <c r="A329" s="68"/>
      <c r="B329" s="68"/>
      <c r="C329" s="69"/>
      <c r="D329" s="70"/>
      <c r="E329" s="71"/>
      <c r="F329" s="72"/>
      <c r="G329" s="73"/>
      <c r="H329" s="73"/>
      <c r="I329" s="74"/>
      <c r="J329" s="75"/>
      <c r="K329" s="75"/>
      <c r="L329" s="75"/>
      <c r="M329" s="75"/>
      <c r="N329" s="75"/>
      <c r="O329" s="75"/>
      <c r="P329" s="76"/>
      <c r="Q329" s="77"/>
      <c r="R329" s="78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76"/>
      <c r="AS329" s="76"/>
      <c r="AT329" s="76"/>
      <c r="AU329" s="76"/>
      <c r="AV329" s="79"/>
      <c r="AW329" s="79"/>
    </row>
    <row r="330" spans="1:49" ht="21" customHeight="1" thickBot="1">
      <c r="A330" s="68"/>
      <c r="B330" s="68"/>
      <c r="C330" s="69"/>
      <c r="D330" s="70"/>
      <c r="E330" s="71"/>
      <c r="F330" s="72"/>
      <c r="G330" s="73"/>
      <c r="H330" s="73"/>
      <c r="I330" s="74"/>
      <c r="J330" s="75"/>
      <c r="K330" s="75"/>
      <c r="L330" s="75"/>
      <c r="M330" s="75"/>
      <c r="N330" s="75"/>
      <c r="O330" s="75"/>
      <c r="P330" s="76"/>
      <c r="Q330" s="77"/>
      <c r="R330" s="78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/>
      <c r="AN330" s="76"/>
      <c r="AO330" s="76"/>
      <c r="AP330" s="76"/>
      <c r="AQ330" s="76"/>
      <c r="AR330" s="76"/>
      <c r="AS330" s="76"/>
      <c r="AT330" s="76"/>
      <c r="AU330" s="76"/>
      <c r="AV330" s="79"/>
      <c r="AW330" s="79"/>
    </row>
    <row r="331" spans="1:49" ht="21" customHeight="1" thickBot="1">
      <c r="A331" s="68"/>
      <c r="B331" s="68"/>
      <c r="C331" s="69"/>
      <c r="D331" s="70"/>
      <c r="E331" s="71"/>
      <c r="F331" s="72"/>
      <c r="G331" s="73"/>
      <c r="H331" s="73"/>
      <c r="I331" s="74"/>
      <c r="J331" s="75"/>
      <c r="K331" s="75"/>
      <c r="L331" s="75"/>
      <c r="M331" s="75"/>
      <c r="N331" s="75"/>
      <c r="O331" s="75"/>
      <c r="P331" s="76"/>
      <c r="Q331" s="77"/>
      <c r="R331" s="78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76"/>
      <c r="AL331" s="76"/>
      <c r="AM331" s="76"/>
      <c r="AN331" s="76"/>
      <c r="AO331" s="76"/>
      <c r="AP331" s="76"/>
      <c r="AQ331" s="76"/>
      <c r="AR331" s="76"/>
      <c r="AS331" s="76"/>
      <c r="AT331" s="76"/>
      <c r="AU331" s="76"/>
      <c r="AV331" s="79"/>
      <c r="AW331" s="79"/>
    </row>
    <row r="332" spans="1:49" ht="21" customHeight="1" thickBot="1">
      <c r="A332" s="68"/>
      <c r="B332" s="68"/>
      <c r="C332" s="69"/>
      <c r="D332" s="70"/>
      <c r="E332" s="71"/>
      <c r="F332" s="72"/>
      <c r="G332" s="73"/>
      <c r="H332" s="73"/>
      <c r="I332" s="74"/>
      <c r="J332" s="75"/>
      <c r="K332" s="75"/>
      <c r="L332" s="75"/>
      <c r="M332" s="75"/>
      <c r="N332" s="75"/>
      <c r="O332" s="75"/>
      <c r="P332" s="76"/>
      <c r="Q332" s="77"/>
      <c r="R332" s="78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76"/>
      <c r="AL332" s="76"/>
      <c r="AM332" s="76"/>
      <c r="AN332" s="76"/>
      <c r="AO332" s="76"/>
      <c r="AP332" s="76"/>
      <c r="AQ332" s="76"/>
      <c r="AR332" s="76"/>
      <c r="AS332" s="76"/>
      <c r="AT332" s="76"/>
      <c r="AU332" s="76"/>
      <c r="AV332" s="79"/>
      <c r="AW332" s="79"/>
    </row>
    <row r="333" spans="1:49" ht="21" customHeight="1" thickBot="1">
      <c r="A333" s="68"/>
      <c r="B333" s="68"/>
      <c r="C333" s="69"/>
      <c r="D333" s="70"/>
      <c r="E333" s="71"/>
      <c r="F333" s="72"/>
      <c r="G333" s="73"/>
      <c r="H333" s="73"/>
      <c r="I333" s="74"/>
      <c r="J333" s="75"/>
      <c r="K333" s="75"/>
      <c r="L333" s="75"/>
      <c r="M333" s="75"/>
      <c r="N333" s="75"/>
      <c r="O333" s="75"/>
      <c r="P333" s="76"/>
      <c r="Q333" s="77"/>
      <c r="R333" s="78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76"/>
      <c r="AK333" s="76"/>
      <c r="AL333" s="76"/>
      <c r="AM333" s="76"/>
      <c r="AN333" s="76"/>
      <c r="AO333" s="76"/>
      <c r="AP333" s="76"/>
      <c r="AQ333" s="76"/>
      <c r="AR333" s="76"/>
      <c r="AS333" s="76"/>
      <c r="AT333" s="76"/>
      <c r="AU333" s="76"/>
      <c r="AV333" s="79"/>
      <c r="AW333" s="79"/>
    </row>
    <row r="334" spans="1:49" ht="21" customHeight="1" thickBot="1">
      <c r="A334" s="68"/>
      <c r="B334" s="68"/>
      <c r="C334" s="69"/>
      <c r="D334" s="70"/>
      <c r="E334" s="71"/>
      <c r="F334" s="72"/>
      <c r="G334" s="73"/>
      <c r="H334" s="73"/>
      <c r="I334" s="74"/>
      <c r="J334" s="75"/>
      <c r="K334" s="75"/>
      <c r="L334" s="75"/>
      <c r="M334" s="75"/>
      <c r="N334" s="75"/>
      <c r="O334" s="75"/>
      <c r="P334" s="76"/>
      <c r="Q334" s="77"/>
      <c r="R334" s="78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  <c r="AP334" s="76"/>
      <c r="AQ334" s="76"/>
      <c r="AR334" s="76"/>
      <c r="AS334" s="76"/>
      <c r="AT334" s="76"/>
      <c r="AU334" s="76"/>
      <c r="AV334" s="79"/>
      <c r="AW334" s="79"/>
    </row>
    <row r="335" spans="1:49" ht="21" customHeight="1" thickBot="1">
      <c r="A335" s="68"/>
      <c r="B335" s="68"/>
      <c r="C335" s="69"/>
      <c r="D335" s="70"/>
      <c r="E335" s="71"/>
      <c r="F335" s="72"/>
      <c r="G335" s="73"/>
      <c r="H335" s="73"/>
      <c r="I335" s="74"/>
      <c r="J335" s="75"/>
      <c r="K335" s="75"/>
      <c r="L335" s="75"/>
      <c r="M335" s="75"/>
      <c r="N335" s="75"/>
      <c r="O335" s="75"/>
      <c r="P335" s="76"/>
      <c r="Q335" s="77"/>
      <c r="R335" s="78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76"/>
      <c r="AK335" s="76"/>
      <c r="AL335" s="76"/>
      <c r="AM335" s="76"/>
      <c r="AN335" s="76"/>
      <c r="AO335" s="76"/>
      <c r="AP335" s="76"/>
      <c r="AQ335" s="76"/>
      <c r="AR335" s="76"/>
      <c r="AS335" s="76"/>
      <c r="AT335" s="76"/>
      <c r="AU335" s="76"/>
      <c r="AV335" s="79"/>
      <c r="AW335" s="79"/>
    </row>
    <row r="336" spans="1:49" ht="21" customHeight="1" thickBot="1">
      <c r="A336" s="68"/>
      <c r="B336" s="68"/>
      <c r="C336" s="69"/>
      <c r="D336" s="70"/>
      <c r="E336" s="71"/>
      <c r="F336" s="72"/>
      <c r="G336" s="73"/>
      <c r="H336" s="73"/>
      <c r="I336" s="74"/>
      <c r="J336" s="75"/>
      <c r="K336" s="75"/>
      <c r="L336" s="75"/>
      <c r="M336" s="75"/>
      <c r="N336" s="75"/>
      <c r="O336" s="75"/>
      <c r="P336" s="76"/>
      <c r="Q336" s="77"/>
      <c r="R336" s="78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76"/>
      <c r="AK336" s="76"/>
      <c r="AL336" s="76"/>
      <c r="AM336" s="76"/>
      <c r="AN336" s="76"/>
      <c r="AO336" s="76"/>
      <c r="AP336" s="76"/>
      <c r="AQ336" s="76"/>
      <c r="AR336" s="76"/>
      <c r="AS336" s="76"/>
      <c r="AT336" s="76"/>
      <c r="AU336" s="76"/>
      <c r="AV336" s="79"/>
      <c r="AW336" s="79"/>
    </row>
    <row r="337" spans="1:49" ht="21" customHeight="1" thickBot="1">
      <c r="A337" s="68"/>
      <c r="B337" s="68"/>
      <c r="C337" s="69"/>
      <c r="D337" s="70"/>
      <c r="E337" s="71"/>
      <c r="F337" s="72"/>
      <c r="G337" s="73"/>
      <c r="H337" s="73"/>
      <c r="I337" s="74"/>
      <c r="J337" s="75"/>
      <c r="K337" s="75"/>
      <c r="L337" s="75"/>
      <c r="M337" s="75"/>
      <c r="N337" s="75"/>
      <c r="O337" s="75"/>
      <c r="P337" s="76"/>
      <c r="Q337" s="77"/>
      <c r="R337" s="78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76"/>
      <c r="AK337" s="76"/>
      <c r="AL337" s="76"/>
      <c r="AM337" s="76"/>
      <c r="AN337" s="76"/>
      <c r="AO337" s="76"/>
      <c r="AP337" s="76"/>
      <c r="AQ337" s="76"/>
      <c r="AR337" s="76"/>
      <c r="AS337" s="76"/>
      <c r="AT337" s="76"/>
      <c r="AU337" s="76"/>
      <c r="AV337" s="79"/>
      <c r="AW337" s="79"/>
    </row>
    <row r="338" spans="1:49" ht="21" customHeight="1" thickBot="1">
      <c r="A338" s="68"/>
      <c r="B338" s="68"/>
      <c r="C338" s="69"/>
      <c r="D338" s="70"/>
      <c r="E338" s="71"/>
      <c r="F338" s="72"/>
      <c r="G338" s="73"/>
      <c r="H338" s="73"/>
      <c r="I338" s="74"/>
      <c r="J338" s="75"/>
      <c r="K338" s="75"/>
      <c r="L338" s="75"/>
      <c r="M338" s="75"/>
      <c r="N338" s="75"/>
      <c r="O338" s="75"/>
      <c r="P338" s="76"/>
      <c r="Q338" s="77"/>
      <c r="R338" s="78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76"/>
      <c r="AK338" s="76"/>
      <c r="AL338" s="76"/>
      <c r="AM338" s="76"/>
      <c r="AN338" s="76"/>
      <c r="AO338" s="76"/>
      <c r="AP338" s="76"/>
      <c r="AQ338" s="76"/>
      <c r="AR338" s="76"/>
      <c r="AS338" s="76"/>
      <c r="AT338" s="76"/>
      <c r="AU338" s="76"/>
      <c r="AV338" s="79"/>
      <c r="AW338" s="79"/>
    </row>
    <row r="339" spans="1:49" ht="21" customHeight="1" thickBot="1">
      <c r="A339" s="68"/>
      <c r="B339" s="68"/>
      <c r="C339" s="69"/>
      <c r="D339" s="70"/>
      <c r="E339" s="71"/>
      <c r="F339" s="72"/>
      <c r="G339" s="73"/>
      <c r="H339" s="73"/>
      <c r="I339" s="74"/>
      <c r="J339" s="75"/>
      <c r="K339" s="75"/>
      <c r="L339" s="75"/>
      <c r="M339" s="75"/>
      <c r="N339" s="75"/>
      <c r="O339" s="75"/>
      <c r="P339" s="76"/>
      <c r="Q339" s="77"/>
      <c r="R339" s="78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  <c r="AP339" s="76"/>
      <c r="AQ339" s="76"/>
      <c r="AR339" s="76"/>
      <c r="AS339" s="76"/>
      <c r="AT339" s="76"/>
      <c r="AU339" s="76"/>
      <c r="AV339" s="79"/>
      <c r="AW339" s="79"/>
    </row>
    <row r="340" spans="1:49" ht="21" customHeight="1" thickBot="1">
      <c r="A340" s="68"/>
      <c r="B340" s="68"/>
      <c r="C340" s="69"/>
      <c r="D340" s="70"/>
      <c r="E340" s="71"/>
      <c r="F340" s="72"/>
      <c r="G340" s="73"/>
      <c r="H340" s="73"/>
      <c r="I340" s="74"/>
      <c r="J340" s="75"/>
      <c r="K340" s="75"/>
      <c r="L340" s="75"/>
      <c r="M340" s="75"/>
      <c r="N340" s="75"/>
      <c r="O340" s="75"/>
      <c r="P340" s="76"/>
      <c r="Q340" s="77"/>
      <c r="R340" s="78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76"/>
      <c r="AK340" s="76"/>
      <c r="AL340" s="76"/>
      <c r="AM340" s="76"/>
      <c r="AN340" s="76"/>
      <c r="AO340" s="76"/>
      <c r="AP340" s="76"/>
      <c r="AQ340" s="76"/>
      <c r="AR340" s="76"/>
      <c r="AS340" s="76"/>
      <c r="AT340" s="76"/>
      <c r="AU340" s="76"/>
      <c r="AV340" s="79"/>
      <c r="AW340" s="79"/>
    </row>
    <row r="341" spans="1:49" ht="21" customHeight="1" thickBot="1">
      <c r="A341" s="68"/>
      <c r="B341" s="68"/>
      <c r="C341" s="69"/>
      <c r="D341" s="70"/>
      <c r="E341" s="71"/>
      <c r="F341" s="72"/>
      <c r="G341" s="73"/>
      <c r="H341" s="73"/>
      <c r="I341" s="74"/>
      <c r="J341" s="75"/>
      <c r="K341" s="75"/>
      <c r="L341" s="75"/>
      <c r="M341" s="75"/>
      <c r="N341" s="75"/>
      <c r="O341" s="75"/>
      <c r="P341" s="76"/>
      <c r="Q341" s="77"/>
      <c r="R341" s="78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76"/>
      <c r="AK341" s="76"/>
      <c r="AL341" s="76"/>
      <c r="AM341" s="76"/>
      <c r="AN341" s="76"/>
      <c r="AO341" s="76"/>
      <c r="AP341" s="76"/>
      <c r="AQ341" s="76"/>
      <c r="AR341" s="76"/>
      <c r="AS341" s="76"/>
      <c r="AT341" s="76"/>
      <c r="AU341" s="76"/>
      <c r="AV341" s="79"/>
      <c r="AW341" s="79"/>
    </row>
    <row r="342" spans="1:49" ht="21" customHeight="1" thickBot="1">
      <c r="A342" s="68"/>
      <c r="B342" s="68"/>
      <c r="C342" s="69"/>
      <c r="D342" s="70"/>
      <c r="E342" s="71"/>
      <c r="F342" s="72"/>
      <c r="G342" s="73"/>
      <c r="H342" s="73"/>
      <c r="I342" s="74"/>
      <c r="J342" s="75"/>
      <c r="K342" s="75"/>
      <c r="L342" s="75"/>
      <c r="M342" s="75"/>
      <c r="N342" s="75"/>
      <c r="O342" s="75"/>
      <c r="P342" s="76"/>
      <c r="Q342" s="77"/>
      <c r="R342" s="78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76"/>
      <c r="AL342" s="76"/>
      <c r="AM342" s="76"/>
      <c r="AN342" s="76"/>
      <c r="AO342" s="76"/>
      <c r="AP342" s="76"/>
      <c r="AQ342" s="76"/>
      <c r="AR342" s="76"/>
      <c r="AS342" s="76"/>
      <c r="AT342" s="76"/>
      <c r="AU342" s="76"/>
      <c r="AV342" s="79"/>
      <c r="AW342" s="79"/>
    </row>
    <row r="343" spans="1:49" ht="21" customHeight="1" thickBot="1">
      <c r="A343" s="68"/>
      <c r="B343" s="68"/>
      <c r="C343" s="69"/>
      <c r="D343" s="70"/>
      <c r="E343" s="71"/>
      <c r="F343" s="72"/>
      <c r="G343" s="73"/>
      <c r="H343" s="73"/>
      <c r="I343" s="74"/>
      <c r="J343" s="75"/>
      <c r="K343" s="75"/>
      <c r="L343" s="75"/>
      <c r="M343" s="75"/>
      <c r="N343" s="75"/>
      <c r="O343" s="75"/>
      <c r="P343" s="76"/>
      <c r="Q343" s="77"/>
      <c r="R343" s="78"/>
      <c r="S343" s="76"/>
      <c r="T343" s="76"/>
      <c r="U343" s="76"/>
      <c r="V343" s="76"/>
      <c r="W343" s="76"/>
      <c r="X343" s="76"/>
      <c r="Y343" s="76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/>
      <c r="AJ343" s="76"/>
      <c r="AK343" s="76"/>
      <c r="AL343" s="76"/>
      <c r="AM343" s="76"/>
      <c r="AN343" s="76"/>
      <c r="AO343" s="76"/>
      <c r="AP343" s="76"/>
      <c r="AQ343" s="76"/>
      <c r="AR343" s="76"/>
      <c r="AS343" s="76"/>
      <c r="AT343" s="76"/>
      <c r="AU343" s="76"/>
      <c r="AV343" s="79"/>
      <c r="AW343" s="79"/>
    </row>
    <row r="344" spans="1:49" ht="21" customHeight="1" thickBot="1">
      <c r="A344" s="68"/>
      <c r="B344" s="68"/>
      <c r="C344" s="69"/>
      <c r="D344" s="70"/>
      <c r="E344" s="71"/>
      <c r="F344" s="72"/>
      <c r="G344" s="73"/>
      <c r="H344" s="73"/>
      <c r="I344" s="74"/>
      <c r="J344" s="75"/>
      <c r="K344" s="75"/>
      <c r="L344" s="75"/>
      <c r="M344" s="75"/>
      <c r="N344" s="75"/>
      <c r="O344" s="75"/>
      <c r="P344" s="76"/>
      <c r="Q344" s="77"/>
      <c r="R344" s="78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  <c r="AP344" s="76"/>
      <c r="AQ344" s="76"/>
      <c r="AR344" s="76"/>
      <c r="AS344" s="76"/>
      <c r="AT344" s="76"/>
      <c r="AU344" s="76"/>
      <c r="AV344" s="79"/>
      <c r="AW344" s="79"/>
    </row>
    <row r="345" spans="1:49" ht="21" customHeight="1" thickBot="1">
      <c r="A345" s="68"/>
      <c r="B345" s="68"/>
      <c r="C345" s="69"/>
      <c r="D345" s="70"/>
      <c r="E345" s="71"/>
      <c r="F345" s="72"/>
      <c r="G345" s="73"/>
      <c r="H345" s="73"/>
      <c r="I345" s="74"/>
      <c r="J345" s="75"/>
      <c r="K345" s="75"/>
      <c r="L345" s="75"/>
      <c r="M345" s="75"/>
      <c r="N345" s="75"/>
      <c r="O345" s="75"/>
      <c r="P345" s="76"/>
      <c r="Q345" s="77"/>
      <c r="R345" s="78"/>
      <c r="S345" s="76"/>
      <c r="T345" s="76"/>
      <c r="U345" s="76"/>
      <c r="V345" s="76"/>
      <c r="W345" s="76"/>
      <c r="X345" s="76"/>
      <c r="Y345" s="76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/>
      <c r="AJ345" s="76"/>
      <c r="AK345" s="76"/>
      <c r="AL345" s="76"/>
      <c r="AM345" s="76"/>
      <c r="AN345" s="76"/>
      <c r="AO345" s="76"/>
      <c r="AP345" s="76"/>
      <c r="AQ345" s="76"/>
      <c r="AR345" s="76"/>
      <c r="AS345" s="76"/>
      <c r="AT345" s="76"/>
      <c r="AU345" s="76"/>
      <c r="AV345" s="79"/>
      <c r="AW345" s="79"/>
    </row>
    <row r="346" spans="1:49" ht="21" customHeight="1" thickBot="1">
      <c r="A346" s="68"/>
      <c r="B346" s="68"/>
      <c r="C346" s="69"/>
      <c r="D346" s="70"/>
      <c r="E346" s="71"/>
      <c r="F346" s="72"/>
      <c r="G346" s="73"/>
      <c r="H346" s="73"/>
      <c r="I346" s="74"/>
      <c r="J346" s="75"/>
      <c r="K346" s="75"/>
      <c r="L346" s="75"/>
      <c r="M346" s="75"/>
      <c r="N346" s="75"/>
      <c r="O346" s="75"/>
      <c r="P346" s="76"/>
      <c r="Q346" s="77"/>
      <c r="R346" s="78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76"/>
      <c r="AL346" s="76"/>
      <c r="AM346" s="76"/>
      <c r="AN346" s="76"/>
      <c r="AO346" s="76"/>
      <c r="AP346" s="76"/>
      <c r="AQ346" s="76"/>
      <c r="AR346" s="76"/>
      <c r="AS346" s="76"/>
      <c r="AT346" s="76"/>
      <c r="AU346" s="76"/>
      <c r="AV346" s="79"/>
      <c r="AW346" s="79"/>
    </row>
    <row r="347" spans="1:49" ht="21" customHeight="1" thickBot="1">
      <c r="A347" s="68"/>
      <c r="B347" s="68"/>
      <c r="C347" s="69"/>
      <c r="D347" s="70"/>
      <c r="E347" s="71"/>
      <c r="F347" s="72"/>
      <c r="G347" s="73"/>
      <c r="H347" s="73"/>
      <c r="I347" s="74"/>
      <c r="J347" s="75"/>
      <c r="K347" s="75"/>
      <c r="L347" s="75"/>
      <c r="M347" s="75"/>
      <c r="N347" s="75"/>
      <c r="O347" s="75"/>
      <c r="P347" s="76"/>
      <c r="Q347" s="77"/>
      <c r="R347" s="78"/>
      <c r="S347" s="76"/>
      <c r="T347" s="76"/>
      <c r="U347" s="76"/>
      <c r="V347" s="76"/>
      <c r="W347" s="76"/>
      <c r="X347" s="76"/>
      <c r="Y347" s="76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/>
      <c r="AJ347" s="76"/>
      <c r="AK347" s="76"/>
      <c r="AL347" s="76"/>
      <c r="AM347" s="76"/>
      <c r="AN347" s="76"/>
      <c r="AO347" s="76"/>
      <c r="AP347" s="76"/>
      <c r="AQ347" s="76"/>
      <c r="AR347" s="76"/>
      <c r="AS347" s="76"/>
      <c r="AT347" s="76"/>
      <c r="AU347" s="76"/>
      <c r="AV347" s="79"/>
      <c r="AW347" s="79"/>
    </row>
    <row r="348" spans="1:49" ht="21" customHeight="1" thickBot="1">
      <c r="A348" s="68"/>
      <c r="B348" s="68"/>
      <c r="C348" s="69"/>
      <c r="D348" s="70"/>
      <c r="E348" s="71"/>
      <c r="F348" s="72"/>
      <c r="G348" s="73"/>
      <c r="H348" s="73"/>
      <c r="I348" s="74"/>
      <c r="J348" s="75"/>
      <c r="K348" s="75"/>
      <c r="L348" s="75"/>
      <c r="M348" s="75"/>
      <c r="N348" s="75"/>
      <c r="O348" s="75"/>
      <c r="P348" s="76"/>
      <c r="Q348" s="77"/>
      <c r="R348" s="78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/>
      <c r="AJ348" s="76"/>
      <c r="AK348" s="76"/>
      <c r="AL348" s="76"/>
      <c r="AM348" s="76"/>
      <c r="AN348" s="76"/>
      <c r="AO348" s="76"/>
      <c r="AP348" s="76"/>
      <c r="AQ348" s="76"/>
      <c r="AR348" s="76"/>
      <c r="AS348" s="76"/>
      <c r="AT348" s="76"/>
      <c r="AU348" s="76"/>
      <c r="AV348" s="79"/>
      <c r="AW348" s="79"/>
    </row>
    <row r="349" spans="1:49" ht="21" customHeight="1" thickBot="1">
      <c r="A349" s="68"/>
      <c r="B349" s="68"/>
      <c r="C349" s="69"/>
      <c r="D349" s="70"/>
      <c r="E349" s="71"/>
      <c r="F349" s="72"/>
      <c r="G349" s="73"/>
      <c r="H349" s="73"/>
      <c r="I349" s="74"/>
      <c r="J349" s="75"/>
      <c r="K349" s="75"/>
      <c r="L349" s="75"/>
      <c r="M349" s="75"/>
      <c r="N349" s="75"/>
      <c r="O349" s="75"/>
      <c r="P349" s="76"/>
      <c r="Q349" s="77"/>
      <c r="R349" s="78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  <c r="AP349" s="76"/>
      <c r="AQ349" s="76"/>
      <c r="AR349" s="76"/>
      <c r="AS349" s="76"/>
      <c r="AT349" s="76"/>
      <c r="AU349" s="76"/>
      <c r="AV349" s="79"/>
      <c r="AW349" s="79"/>
    </row>
    <row r="350" spans="1:49" ht="21" customHeight="1" thickBot="1">
      <c r="A350" s="68"/>
      <c r="B350" s="68"/>
      <c r="C350" s="69"/>
      <c r="D350" s="70"/>
      <c r="E350" s="71"/>
      <c r="F350" s="72"/>
      <c r="G350" s="73"/>
      <c r="H350" s="73"/>
      <c r="I350" s="74"/>
      <c r="J350" s="75"/>
      <c r="K350" s="75"/>
      <c r="L350" s="75"/>
      <c r="M350" s="75"/>
      <c r="N350" s="75"/>
      <c r="O350" s="75"/>
      <c r="P350" s="76"/>
      <c r="Q350" s="77"/>
      <c r="R350" s="78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76"/>
      <c r="AK350" s="76"/>
      <c r="AL350" s="76"/>
      <c r="AM350" s="76"/>
      <c r="AN350" s="76"/>
      <c r="AO350" s="76"/>
      <c r="AP350" s="76"/>
      <c r="AQ350" s="76"/>
      <c r="AR350" s="76"/>
      <c r="AS350" s="76"/>
      <c r="AT350" s="76"/>
      <c r="AU350" s="76"/>
      <c r="AV350" s="79"/>
      <c r="AW350" s="79"/>
    </row>
    <row r="351" spans="1:49" ht="21" customHeight="1" thickBot="1">
      <c r="A351" s="68"/>
      <c r="B351" s="68"/>
      <c r="C351" s="69"/>
      <c r="D351" s="70"/>
      <c r="E351" s="71"/>
      <c r="F351" s="72"/>
      <c r="G351" s="73"/>
      <c r="H351" s="73"/>
      <c r="I351" s="74"/>
      <c r="J351" s="75"/>
      <c r="K351" s="75"/>
      <c r="L351" s="75"/>
      <c r="M351" s="75"/>
      <c r="N351" s="75"/>
      <c r="O351" s="75"/>
      <c r="P351" s="76"/>
      <c r="Q351" s="77"/>
      <c r="R351" s="78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76"/>
      <c r="AK351" s="76"/>
      <c r="AL351" s="76"/>
      <c r="AM351" s="76"/>
      <c r="AN351" s="76"/>
      <c r="AO351" s="76"/>
      <c r="AP351" s="76"/>
      <c r="AQ351" s="76"/>
      <c r="AR351" s="76"/>
      <c r="AS351" s="76"/>
      <c r="AT351" s="76"/>
      <c r="AU351" s="76"/>
      <c r="AV351" s="79"/>
      <c r="AW351" s="79"/>
    </row>
    <row r="352" spans="1:49" ht="21" customHeight="1" thickBot="1">
      <c r="A352" s="68"/>
      <c r="B352" s="68"/>
      <c r="C352" s="69"/>
      <c r="D352" s="70"/>
      <c r="E352" s="71"/>
      <c r="F352" s="72"/>
      <c r="G352" s="73"/>
      <c r="H352" s="73"/>
      <c r="I352" s="74"/>
      <c r="J352" s="75"/>
      <c r="K352" s="75"/>
      <c r="L352" s="75"/>
      <c r="M352" s="75"/>
      <c r="N352" s="75"/>
      <c r="O352" s="75"/>
      <c r="P352" s="76"/>
      <c r="Q352" s="77"/>
      <c r="R352" s="78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76"/>
      <c r="AL352" s="76"/>
      <c r="AM352" s="76"/>
      <c r="AN352" s="76"/>
      <c r="AO352" s="76"/>
      <c r="AP352" s="76"/>
      <c r="AQ352" s="76"/>
      <c r="AR352" s="76"/>
      <c r="AS352" s="76"/>
      <c r="AT352" s="76"/>
      <c r="AU352" s="76"/>
      <c r="AV352" s="79"/>
      <c r="AW352" s="79"/>
    </row>
    <row r="353" spans="1:49" ht="21" customHeight="1" thickBot="1">
      <c r="A353" s="68"/>
      <c r="B353" s="68"/>
      <c r="C353" s="69"/>
      <c r="D353" s="70"/>
      <c r="E353" s="71"/>
      <c r="F353" s="72"/>
      <c r="G353" s="73"/>
      <c r="H353" s="73"/>
      <c r="I353" s="74"/>
      <c r="J353" s="75"/>
      <c r="K353" s="75"/>
      <c r="L353" s="75"/>
      <c r="M353" s="75"/>
      <c r="N353" s="75"/>
      <c r="O353" s="75"/>
      <c r="P353" s="76"/>
      <c r="Q353" s="77"/>
      <c r="R353" s="78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76"/>
      <c r="AL353" s="76"/>
      <c r="AM353" s="76"/>
      <c r="AN353" s="76"/>
      <c r="AO353" s="76"/>
      <c r="AP353" s="76"/>
      <c r="AQ353" s="76"/>
      <c r="AR353" s="76"/>
      <c r="AS353" s="76"/>
      <c r="AT353" s="76"/>
      <c r="AU353" s="76"/>
      <c r="AV353" s="79"/>
      <c r="AW353" s="79"/>
    </row>
    <row r="354" spans="1:49" ht="21" customHeight="1" thickBot="1">
      <c r="A354" s="68"/>
      <c r="B354" s="68"/>
      <c r="C354" s="69"/>
      <c r="D354" s="70"/>
      <c r="E354" s="71"/>
      <c r="F354" s="72"/>
      <c r="G354" s="73"/>
      <c r="H354" s="73"/>
      <c r="I354" s="74"/>
      <c r="J354" s="75"/>
      <c r="K354" s="75"/>
      <c r="L354" s="75"/>
      <c r="M354" s="75"/>
      <c r="N354" s="75"/>
      <c r="O354" s="75"/>
      <c r="P354" s="76"/>
      <c r="Q354" s="77"/>
      <c r="R354" s="78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/>
      <c r="AN354" s="76"/>
      <c r="AO354" s="76"/>
      <c r="AP354" s="76"/>
      <c r="AQ354" s="76"/>
      <c r="AR354" s="76"/>
      <c r="AS354" s="76"/>
      <c r="AT354" s="76"/>
      <c r="AU354" s="76"/>
      <c r="AV354" s="79"/>
      <c r="AW354" s="79"/>
    </row>
    <row r="355" spans="1:49" ht="21" customHeight="1" thickBot="1">
      <c r="A355" s="68"/>
      <c r="B355" s="68"/>
      <c r="C355" s="69"/>
      <c r="D355" s="70"/>
      <c r="E355" s="71"/>
      <c r="F355" s="72"/>
      <c r="G355" s="73"/>
      <c r="H355" s="73"/>
      <c r="I355" s="74"/>
      <c r="J355" s="75"/>
      <c r="K355" s="75"/>
      <c r="L355" s="75"/>
      <c r="M355" s="75"/>
      <c r="N355" s="75"/>
      <c r="O355" s="75"/>
      <c r="P355" s="76"/>
      <c r="Q355" s="77"/>
      <c r="R355" s="78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76"/>
      <c r="AK355" s="76"/>
      <c r="AL355" s="76"/>
      <c r="AM355" s="76"/>
      <c r="AN355" s="76"/>
      <c r="AO355" s="76"/>
      <c r="AP355" s="76"/>
      <c r="AQ355" s="76"/>
      <c r="AR355" s="76"/>
      <c r="AS355" s="76"/>
      <c r="AT355" s="76"/>
      <c r="AU355" s="76"/>
      <c r="AV355" s="79"/>
      <c r="AW355" s="79"/>
    </row>
    <row r="356" spans="1:49" ht="21" customHeight="1" thickBot="1">
      <c r="A356" s="68"/>
      <c r="B356" s="68"/>
      <c r="C356" s="69"/>
      <c r="D356" s="70"/>
      <c r="E356" s="71"/>
      <c r="F356" s="72"/>
      <c r="G356" s="73"/>
      <c r="H356" s="73"/>
      <c r="I356" s="74"/>
      <c r="J356" s="75"/>
      <c r="K356" s="75"/>
      <c r="L356" s="75"/>
      <c r="M356" s="75"/>
      <c r="N356" s="75"/>
      <c r="O356" s="75"/>
      <c r="P356" s="76"/>
      <c r="Q356" s="77"/>
      <c r="R356" s="78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9"/>
      <c r="AW356" s="79"/>
    </row>
    <row r="357" spans="1:49" ht="21" customHeight="1" thickBot="1">
      <c r="A357" s="68"/>
      <c r="B357" s="68"/>
      <c r="C357" s="69"/>
      <c r="D357" s="70"/>
      <c r="E357" s="71"/>
      <c r="F357" s="72"/>
      <c r="G357" s="73"/>
      <c r="H357" s="73"/>
      <c r="I357" s="74"/>
      <c r="J357" s="75"/>
      <c r="K357" s="75"/>
      <c r="L357" s="75"/>
      <c r="M357" s="75"/>
      <c r="N357" s="75"/>
      <c r="O357" s="75"/>
      <c r="P357" s="76"/>
      <c r="Q357" s="77"/>
      <c r="R357" s="78"/>
      <c r="S357" s="76"/>
      <c r="T357" s="76"/>
      <c r="U357" s="76"/>
      <c r="V357" s="76"/>
      <c r="W357" s="76"/>
      <c r="X357" s="76"/>
      <c r="Y357" s="76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/>
      <c r="AJ357" s="76"/>
      <c r="AK357" s="76"/>
      <c r="AL357" s="76"/>
      <c r="AM357" s="76"/>
      <c r="AN357" s="76"/>
      <c r="AO357" s="76"/>
      <c r="AP357" s="76"/>
      <c r="AQ357" s="76"/>
      <c r="AR357" s="76"/>
      <c r="AS357" s="76"/>
      <c r="AT357" s="76"/>
      <c r="AU357" s="76"/>
      <c r="AV357" s="79"/>
      <c r="AW357" s="79"/>
    </row>
    <row r="358" spans="1:49" ht="21" customHeight="1" thickBot="1">
      <c r="A358" s="68"/>
      <c r="B358" s="68"/>
      <c r="C358" s="69"/>
      <c r="D358" s="70"/>
      <c r="E358" s="71"/>
      <c r="F358" s="72"/>
      <c r="G358" s="73"/>
      <c r="H358" s="73"/>
      <c r="I358" s="74"/>
      <c r="J358" s="75"/>
      <c r="K358" s="75"/>
      <c r="L358" s="75"/>
      <c r="M358" s="75"/>
      <c r="N358" s="75"/>
      <c r="O358" s="75"/>
      <c r="P358" s="76"/>
      <c r="Q358" s="77"/>
      <c r="R358" s="78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76"/>
      <c r="AK358" s="76"/>
      <c r="AL358" s="76"/>
      <c r="AM358" s="76"/>
      <c r="AN358" s="76"/>
      <c r="AO358" s="76"/>
      <c r="AP358" s="76"/>
      <c r="AQ358" s="76"/>
      <c r="AR358" s="76"/>
      <c r="AS358" s="76"/>
      <c r="AT358" s="76"/>
      <c r="AU358" s="76"/>
      <c r="AV358" s="79"/>
      <c r="AW358" s="79"/>
    </row>
    <row r="359" spans="1:49" ht="21" customHeight="1" thickBot="1">
      <c r="A359" s="68"/>
      <c r="B359" s="68"/>
      <c r="C359" s="69"/>
      <c r="D359" s="70"/>
      <c r="E359" s="71"/>
      <c r="F359" s="72"/>
      <c r="G359" s="73"/>
      <c r="H359" s="73"/>
      <c r="I359" s="74"/>
      <c r="J359" s="75"/>
      <c r="K359" s="75"/>
      <c r="L359" s="75"/>
      <c r="M359" s="75"/>
      <c r="N359" s="75"/>
      <c r="O359" s="75"/>
      <c r="P359" s="76"/>
      <c r="Q359" s="77"/>
      <c r="R359" s="78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76"/>
      <c r="AL359" s="76"/>
      <c r="AM359" s="76"/>
      <c r="AN359" s="76"/>
      <c r="AO359" s="76"/>
      <c r="AP359" s="76"/>
      <c r="AQ359" s="76"/>
      <c r="AR359" s="76"/>
      <c r="AS359" s="76"/>
      <c r="AT359" s="76"/>
      <c r="AU359" s="76"/>
      <c r="AV359" s="79"/>
      <c r="AW359" s="79"/>
    </row>
    <row r="360" spans="1:49" ht="21" customHeight="1" thickBot="1">
      <c r="A360" s="68"/>
      <c r="B360" s="68"/>
      <c r="C360" s="69"/>
      <c r="D360" s="70"/>
      <c r="E360" s="71"/>
      <c r="F360" s="72"/>
      <c r="G360" s="73"/>
      <c r="H360" s="73"/>
      <c r="I360" s="74"/>
      <c r="J360" s="75"/>
      <c r="K360" s="75"/>
      <c r="L360" s="75"/>
      <c r="M360" s="75"/>
      <c r="N360" s="75"/>
      <c r="O360" s="75"/>
      <c r="P360" s="76"/>
      <c r="Q360" s="77"/>
      <c r="R360" s="78"/>
      <c r="S360" s="76"/>
      <c r="T360" s="76"/>
      <c r="U360" s="76"/>
      <c r="V360" s="76"/>
      <c r="W360" s="76"/>
      <c r="X360" s="76"/>
      <c r="Y360" s="76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/>
      <c r="AJ360" s="76"/>
      <c r="AK360" s="76"/>
      <c r="AL360" s="76"/>
      <c r="AM360" s="76"/>
      <c r="AN360" s="76"/>
      <c r="AO360" s="76"/>
      <c r="AP360" s="76"/>
      <c r="AQ360" s="76"/>
      <c r="AR360" s="76"/>
      <c r="AS360" s="76"/>
      <c r="AT360" s="76"/>
      <c r="AU360" s="76"/>
      <c r="AV360" s="79"/>
      <c r="AW360" s="79"/>
    </row>
    <row r="361" spans="1:49" ht="21" customHeight="1" thickBot="1">
      <c r="A361" s="68"/>
      <c r="B361" s="68"/>
      <c r="C361" s="69"/>
      <c r="D361" s="70"/>
      <c r="E361" s="71"/>
      <c r="F361" s="72"/>
      <c r="G361" s="73"/>
      <c r="H361" s="73"/>
      <c r="I361" s="74"/>
      <c r="J361" s="75"/>
      <c r="K361" s="75"/>
      <c r="L361" s="75"/>
      <c r="M361" s="75"/>
      <c r="N361" s="75"/>
      <c r="O361" s="75"/>
      <c r="P361" s="76"/>
      <c r="Q361" s="77"/>
      <c r="R361" s="78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76"/>
      <c r="AK361" s="76"/>
      <c r="AL361" s="76"/>
      <c r="AM361" s="76"/>
      <c r="AN361" s="76"/>
      <c r="AO361" s="76"/>
      <c r="AP361" s="76"/>
      <c r="AQ361" s="76"/>
      <c r="AR361" s="76"/>
      <c r="AS361" s="76"/>
      <c r="AT361" s="76"/>
      <c r="AU361" s="76"/>
      <c r="AV361" s="79"/>
      <c r="AW361" s="79"/>
    </row>
    <row r="362" spans="1:49" ht="21" customHeight="1" thickBot="1">
      <c r="A362" s="68"/>
      <c r="B362" s="68"/>
      <c r="C362" s="69"/>
      <c r="D362" s="70"/>
      <c r="E362" s="71"/>
      <c r="F362" s="72"/>
      <c r="G362" s="73"/>
      <c r="H362" s="73"/>
      <c r="I362" s="74"/>
      <c r="J362" s="75"/>
      <c r="K362" s="75"/>
      <c r="L362" s="75"/>
      <c r="M362" s="75"/>
      <c r="N362" s="75"/>
      <c r="O362" s="75"/>
      <c r="P362" s="76"/>
      <c r="Q362" s="77"/>
      <c r="R362" s="78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76"/>
      <c r="AL362" s="76"/>
      <c r="AM362" s="76"/>
      <c r="AN362" s="76"/>
      <c r="AO362" s="76"/>
      <c r="AP362" s="76"/>
      <c r="AQ362" s="76"/>
      <c r="AR362" s="76"/>
      <c r="AS362" s="76"/>
      <c r="AT362" s="76"/>
      <c r="AU362" s="76"/>
      <c r="AV362" s="79"/>
      <c r="AW362" s="79"/>
    </row>
    <row r="363" spans="1:49" ht="21" customHeight="1" thickBot="1">
      <c r="A363" s="68"/>
      <c r="B363" s="68"/>
      <c r="C363" s="69"/>
      <c r="D363" s="70"/>
      <c r="E363" s="71"/>
      <c r="F363" s="72"/>
      <c r="G363" s="73"/>
      <c r="H363" s="73"/>
      <c r="I363" s="74"/>
      <c r="J363" s="75"/>
      <c r="K363" s="75"/>
      <c r="L363" s="75"/>
      <c r="M363" s="75"/>
      <c r="N363" s="75"/>
      <c r="O363" s="75"/>
      <c r="P363" s="76"/>
      <c r="Q363" s="77"/>
      <c r="R363" s="78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76"/>
      <c r="AK363" s="76"/>
      <c r="AL363" s="76"/>
      <c r="AM363" s="76"/>
      <c r="AN363" s="76"/>
      <c r="AO363" s="76"/>
      <c r="AP363" s="76"/>
      <c r="AQ363" s="76"/>
      <c r="AR363" s="76"/>
      <c r="AS363" s="76"/>
      <c r="AT363" s="76"/>
      <c r="AU363" s="76"/>
      <c r="AV363" s="79"/>
      <c r="AW363" s="79"/>
    </row>
    <row r="364" spans="1:49" ht="21" customHeight="1" thickBot="1">
      <c r="A364" s="68"/>
      <c r="B364" s="68"/>
      <c r="C364" s="69"/>
      <c r="D364" s="70"/>
      <c r="E364" s="71"/>
      <c r="F364" s="72"/>
      <c r="G364" s="73"/>
      <c r="H364" s="73"/>
      <c r="I364" s="74"/>
      <c r="J364" s="75"/>
      <c r="K364" s="75"/>
      <c r="L364" s="75"/>
      <c r="M364" s="75"/>
      <c r="N364" s="75"/>
      <c r="O364" s="75"/>
      <c r="P364" s="76"/>
      <c r="Q364" s="77"/>
      <c r="R364" s="78"/>
      <c r="S364" s="76"/>
      <c r="T364" s="76"/>
      <c r="U364" s="76"/>
      <c r="V364" s="76"/>
      <c r="W364" s="76"/>
      <c r="X364" s="76"/>
      <c r="Y364" s="76"/>
      <c r="Z364" s="76"/>
      <c r="AA364" s="76"/>
      <c r="AB364" s="76"/>
      <c r="AC364" s="76"/>
      <c r="AD364" s="76"/>
      <c r="AE364" s="76"/>
      <c r="AF364" s="76"/>
      <c r="AG364" s="76"/>
      <c r="AH364" s="76"/>
      <c r="AI364" s="76"/>
      <c r="AJ364" s="76"/>
      <c r="AK364" s="76"/>
      <c r="AL364" s="76"/>
      <c r="AM364" s="76"/>
      <c r="AN364" s="76"/>
      <c r="AO364" s="76"/>
      <c r="AP364" s="76"/>
      <c r="AQ364" s="76"/>
      <c r="AR364" s="76"/>
      <c r="AS364" s="76"/>
      <c r="AT364" s="76"/>
      <c r="AU364" s="76"/>
      <c r="AV364" s="79"/>
      <c r="AW364" s="79"/>
    </row>
    <row r="365" spans="1:49" ht="21" customHeight="1" thickBot="1">
      <c r="A365" s="68"/>
      <c r="B365" s="68"/>
      <c r="C365" s="69"/>
      <c r="D365" s="70"/>
      <c r="E365" s="71"/>
      <c r="F365" s="72"/>
      <c r="G365" s="73"/>
      <c r="H365" s="73"/>
      <c r="I365" s="74"/>
      <c r="J365" s="75"/>
      <c r="K365" s="75"/>
      <c r="L365" s="75"/>
      <c r="M365" s="75"/>
      <c r="N365" s="75"/>
      <c r="O365" s="75"/>
      <c r="P365" s="76"/>
      <c r="Q365" s="77"/>
      <c r="R365" s="78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76"/>
      <c r="AL365" s="76"/>
      <c r="AM365" s="76"/>
      <c r="AN365" s="76"/>
      <c r="AO365" s="76"/>
      <c r="AP365" s="76"/>
      <c r="AQ365" s="76"/>
      <c r="AR365" s="76"/>
      <c r="AS365" s="76"/>
      <c r="AT365" s="76"/>
      <c r="AU365" s="76"/>
      <c r="AV365" s="79"/>
      <c r="AW365" s="79"/>
    </row>
    <row r="366" spans="1:49" ht="21" customHeight="1" thickBot="1">
      <c r="A366" s="68"/>
      <c r="B366" s="68"/>
      <c r="C366" s="69"/>
      <c r="D366" s="70"/>
      <c r="E366" s="71"/>
      <c r="F366" s="72"/>
      <c r="G366" s="73"/>
      <c r="H366" s="73"/>
      <c r="I366" s="74"/>
      <c r="J366" s="75"/>
      <c r="K366" s="75"/>
      <c r="L366" s="75"/>
      <c r="M366" s="75"/>
      <c r="N366" s="75"/>
      <c r="O366" s="75"/>
      <c r="P366" s="76"/>
      <c r="Q366" s="77"/>
      <c r="R366" s="78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/>
      <c r="AN366" s="76"/>
      <c r="AO366" s="76"/>
      <c r="AP366" s="76"/>
      <c r="AQ366" s="76"/>
      <c r="AR366" s="76"/>
      <c r="AS366" s="76"/>
      <c r="AT366" s="76"/>
      <c r="AU366" s="76"/>
      <c r="AV366" s="79"/>
      <c r="AW366" s="79"/>
    </row>
    <row r="367" spans="1:49" ht="21" customHeight="1" thickBot="1">
      <c r="A367" s="68"/>
      <c r="B367" s="68"/>
      <c r="C367" s="69"/>
      <c r="D367" s="70"/>
      <c r="E367" s="71"/>
      <c r="F367" s="72"/>
      <c r="G367" s="73"/>
      <c r="H367" s="73"/>
      <c r="I367" s="74"/>
      <c r="J367" s="75"/>
      <c r="K367" s="75"/>
      <c r="L367" s="75"/>
      <c r="M367" s="75"/>
      <c r="N367" s="75"/>
      <c r="O367" s="75"/>
      <c r="P367" s="76"/>
      <c r="Q367" s="77"/>
      <c r="R367" s="78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76"/>
      <c r="AK367" s="76"/>
      <c r="AL367" s="76"/>
      <c r="AM367" s="76"/>
      <c r="AN367" s="76"/>
      <c r="AO367" s="76"/>
      <c r="AP367" s="76"/>
      <c r="AQ367" s="76"/>
      <c r="AR367" s="76"/>
      <c r="AS367" s="76"/>
      <c r="AT367" s="76"/>
      <c r="AU367" s="76"/>
      <c r="AV367" s="79"/>
      <c r="AW367" s="79"/>
    </row>
    <row r="368" spans="1:49" ht="21" customHeight="1" thickBot="1">
      <c r="A368" s="68"/>
      <c r="B368" s="68"/>
      <c r="C368" s="69"/>
      <c r="D368" s="70"/>
      <c r="E368" s="71"/>
      <c r="F368" s="72"/>
      <c r="G368" s="73"/>
      <c r="H368" s="73"/>
      <c r="I368" s="74"/>
      <c r="J368" s="75"/>
      <c r="K368" s="75"/>
      <c r="L368" s="75"/>
      <c r="M368" s="75"/>
      <c r="N368" s="75"/>
      <c r="O368" s="75"/>
      <c r="P368" s="76"/>
      <c r="Q368" s="77"/>
      <c r="R368" s="78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76"/>
      <c r="AK368" s="76"/>
      <c r="AL368" s="76"/>
      <c r="AM368" s="76"/>
      <c r="AN368" s="76"/>
      <c r="AO368" s="76"/>
      <c r="AP368" s="76"/>
      <c r="AQ368" s="76"/>
      <c r="AR368" s="76"/>
      <c r="AS368" s="76"/>
      <c r="AT368" s="76"/>
      <c r="AU368" s="76"/>
      <c r="AV368" s="79"/>
      <c r="AW368" s="79"/>
    </row>
    <row r="369" spans="1:49" ht="21" customHeight="1" thickBot="1">
      <c r="A369" s="68"/>
      <c r="B369" s="68"/>
      <c r="C369" s="69"/>
      <c r="D369" s="70"/>
      <c r="E369" s="71"/>
      <c r="F369" s="72"/>
      <c r="G369" s="73"/>
      <c r="H369" s="73"/>
      <c r="I369" s="74"/>
      <c r="J369" s="75"/>
      <c r="K369" s="75"/>
      <c r="L369" s="75"/>
      <c r="M369" s="75"/>
      <c r="N369" s="75"/>
      <c r="O369" s="75"/>
      <c r="P369" s="76"/>
      <c r="Q369" s="77"/>
      <c r="R369" s="78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76"/>
      <c r="AL369" s="76"/>
      <c r="AM369" s="76"/>
      <c r="AN369" s="76"/>
      <c r="AO369" s="76"/>
      <c r="AP369" s="76"/>
      <c r="AQ369" s="76"/>
      <c r="AR369" s="76"/>
      <c r="AS369" s="76"/>
      <c r="AT369" s="76"/>
      <c r="AU369" s="76"/>
      <c r="AV369" s="79"/>
      <c r="AW369" s="79"/>
    </row>
    <row r="370" spans="1:49" ht="21" customHeight="1" thickBot="1">
      <c r="A370" s="68"/>
      <c r="B370" s="68"/>
      <c r="C370" s="69"/>
      <c r="D370" s="70"/>
      <c r="E370" s="71"/>
      <c r="F370" s="72"/>
      <c r="G370" s="73"/>
      <c r="H370" s="73"/>
      <c r="I370" s="74"/>
      <c r="J370" s="75"/>
      <c r="K370" s="75"/>
      <c r="L370" s="75"/>
      <c r="M370" s="75"/>
      <c r="N370" s="75"/>
      <c r="O370" s="75"/>
      <c r="P370" s="76"/>
      <c r="Q370" s="77"/>
      <c r="R370" s="78"/>
      <c r="S370" s="76"/>
      <c r="T370" s="76"/>
      <c r="U370" s="76"/>
      <c r="V370" s="76"/>
      <c r="W370" s="76"/>
      <c r="X370" s="76"/>
      <c r="Y370" s="76"/>
      <c r="Z370" s="76"/>
      <c r="AA370" s="76"/>
      <c r="AB370" s="76"/>
      <c r="AC370" s="76"/>
      <c r="AD370" s="76"/>
      <c r="AE370" s="76"/>
      <c r="AF370" s="76"/>
      <c r="AG370" s="76"/>
      <c r="AH370" s="76"/>
      <c r="AI370" s="76"/>
      <c r="AJ370" s="76"/>
      <c r="AK370" s="76"/>
      <c r="AL370" s="76"/>
      <c r="AM370" s="76"/>
      <c r="AN370" s="76"/>
      <c r="AO370" s="76"/>
      <c r="AP370" s="76"/>
      <c r="AQ370" s="76"/>
      <c r="AR370" s="76"/>
      <c r="AS370" s="76"/>
      <c r="AT370" s="76"/>
      <c r="AU370" s="76"/>
      <c r="AV370" s="79"/>
      <c r="AW370" s="79"/>
    </row>
    <row r="371" spans="1:49" ht="21" customHeight="1" thickBot="1">
      <c r="A371" s="68"/>
      <c r="B371" s="68"/>
      <c r="C371" s="69"/>
      <c r="D371" s="70"/>
      <c r="E371" s="71"/>
      <c r="F371" s="72"/>
      <c r="G371" s="73"/>
      <c r="H371" s="73"/>
      <c r="I371" s="74"/>
      <c r="J371" s="75"/>
      <c r="K371" s="75"/>
      <c r="L371" s="75"/>
      <c r="M371" s="75"/>
      <c r="N371" s="75"/>
      <c r="O371" s="75"/>
      <c r="P371" s="76"/>
      <c r="Q371" s="77"/>
      <c r="R371" s="78"/>
      <c r="S371" s="76"/>
      <c r="T371" s="76"/>
      <c r="U371" s="76"/>
      <c r="V371" s="76"/>
      <c r="W371" s="76"/>
      <c r="X371" s="76"/>
      <c r="Y371" s="76"/>
      <c r="Z371" s="76"/>
      <c r="AA371" s="76"/>
      <c r="AB371" s="76"/>
      <c r="AC371" s="76"/>
      <c r="AD371" s="76"/>
      <c r="AE371" s="76"/>
      <c r="AF371" s="76"/>
      <c r="AG371" s="76"/>
      <c r="AH371" s="76"/>
      <c r="AI371" s="76"/>
      <c r="AJ371" s="76"/>
      <c r="AK371" s="76"/>
      <c r="AL371" s="76"/>
      <c r="AM371" s="76"/>
      <c r="AN371" s="76"/>
      <c r="AO371" s="76"/>
      <c r="AP371" s="76"/>
      <c r="AQ371" s="76"/>
      <c r="AR371" s="76"/>
      <c r="AS371" s="76"/>
      <c r="AT371" s="76"/>
      <c r="AU371" s="76"/>
      <c r="AV371" s="79"/>
      <c r="AW371" s="79"/>
    </row>
    <row r="372" spans="1:49" ht="21" customHeight="1" thickBot="1">
      <c r="A372" s="68"/>
      <c r="B372" s="68"/>
      <c r="C372" s="69"/>
      <c r="D372" s="70"/>
      <c r="E372" s="71"/>
      <c r="F372" s="72"/>
      <c r="G372" s="73"/>
      <c r="H372" s="73"/>
      <c r="I372" s="74"/>
      <c r="J372" s="75"/>
      <c r="K372" s="75"/>
      <c r="L372" s="75"/>
      <c r="M372" s="75"/>
      <c r="N372" s="75"/>
      <c r="O372" s="75"/>
      <c r="P372" s="76"/>
      <c r="Q372" s="77"/>
      <c r="R372" s="78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76"/>
      <c r="AK372" s="76"/>
      <c r="AL372" s="76"/>
      <c r="AM372" s="76"/>
      <c r="AN372" s="76"/>
      <c r="AO372" s="76"/>
      <c r="AP372" s="76"/>
      <c r="AQ372" s="76"/>
      <c r="AR372" s="76"/>
      <c r="AS372" s="76"/>
      <c r="AT372" s="76"/>
      <c r="AU372" s="76"/>
      <c r="AV372" s="79"/>
      <c r="AW372" s="79"/>
    </row>
    <row r="373" spans="1:49" ht="21" customHeight="1" thickBot="1">
      <c r="A373" s="68"/>
      <c r="B373" s="68"/>
      <c r="C373" s="69"/>
      <c r="D373" s="70"/>
      <c r="E373" s="71"/>
      <c r="F373" s="72"/>
      <c r="G373" s="73"/>
      <c r="H373" s="73"/>
      <c r="I373" s="74"/>
      <c r="J373" s="75"/>
      <c r="K373" s="75"/>
      <c r="L373" s="75"/>
      <c r="M373" s="75"/>
      <c r="N373" s="75"/>
      <c r="O373" s="75"/>
      <c r="P373" s="76"/>
      <c r="Q373" s="77"/>
      <c r="R373" s="78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76"/>
      <c r="AK373" s="76"/>
      <c r="AL373" s="76"/>
      <c r="AM373" s="76"/>
      <c r="AN373" s="76"/>
      <c r="AO373" s="76"/>
      <c r="AP373" s="76"/>
      <c r="AQ373" s="76"/>
      <c r="AR373" s="76"/>
      <c r="AS373" s="76"/>
      <c r="AT373" s="76"/>
      <c r="AU373" s="76"/>
      <c r="AV373" s="79"/>
      <c r="AW373" s="79"/>
    </row>
    <row r="374" spans="1:49" ht="21" customHeight="1" thickBot="1">
      <c r="A374" s="68"/>
      <c r="B374" s="68"/>
      <c r="C374" s="69"/>
      <c r="D374" s="70"/>
      <c r="E374" s="71"/>
      <c r="F374" s="72"/>
      <c r="G374" s="73"/>
      <c r="H374" s="73"/>
      <c r="I374" s="74"/>
      <c r="J374" s="75"/>
      <c r="K374" s="75"/>
      <c r="L374" s="75"/>
      <c r="M374" s="75"/>
      <c r="N374" s="75"/>
      <c r="O374" s="75"/>
      <c r="P374" s="76"/>
      <c r="Q374" s="77"/>
      <c r="R374" s="78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  <c r="AP374" s="76"/>
      <c r="AQ374" s="76"/>
      <c r="AR374" s="76"/>
      <c r="AS374" s="76"/>
      <c r="AT374" s="76"/>
      <c r="AU374" s="76"/>
      <c r="AV374" s="79"/>
      <c r="AW374" s="79"/>
    </row>
    <row r="375" spans="1:49" ht="21" customHeight="1" thickBot="1">
      <c r="A375" s="68"/>
      <c r="B375" s="68"/>
      <c r="C375" s="69"/>
      <c r="D375" s="70"/>
      <c r="E375" s="71"/>
      <c r="F375" s="72"/>
      <c r="G375" s="73"/>
      <c r="H375" s="73"/>
      <c r="I375" s="74"/>
      <c r="J375" s="75"/>
      <c r="K375" s="75"/>
      <c r="L375" s="75"/>
      <c r="M375" s="75"/>
      <c r="N375" s="75"/>
      <c r="O375" s="75"/>
      <c r="P375" s="76"/>
      <c r="Q375" s="77"/>
      <c r="R375" s="78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76"/>
      <c r="AK375" s="76"/>
      <c r="AL375" s="76"/>
      <c r="AM375" s="76"/>
      <c r="AN375" s="76"/>
      <c r="AO375" s="76"/>
      <c r="AP375" s="76"/>
      <c r="AQ375" s="76"/>
      <c r="AR375" s="76"/>
      <c r="AS375" s="76"/>
      <c r="AT375" s="76"/>
      <c r="AU375" s="76"/>
      <c r="AV375" s="79"/>
      <c r="AW375" s="79"/>
    </row>
    <row r="376" spans="1:49" ht="21" customHeight="1" thickBot="1">
      <c r="A376" s="68"/>
      <c r="B376" s="68"/>
      <c r="C376" s="69"/>
      <c r="D376" s="70"/>
      <c r="E376" s="71"/>
      <c r="F376" s="72"/>
      <c r="G376" s="73"/>
      <c r="H376" s="73"/>
      <c r="I376" s="74"/>
      <c r="J376" s="75"/>
      <c r="K376" s="75"/>
      <c r="L376" s="75"/>
      <c r="M376" s="75"/>
      <c r="N376" s="75"/>
      <c r="O376" s="75"/>
      <c r="P376" s="76"/>
      <c r="Q376" s="77"/>
      <c r="R376" s="78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76"/>
      <c r="AK376" s="76"/>
      <c r="AL376" s="76"/>
      <c r="AM376" s="76"/>
      <c r="AN376" s="76"/>
      <c r="AO376" s="76"/>
      <c r="AP376" s="76"/>
      <c r="AQ376" s="76"/>
      <c r="AR376" s="76"/>
      <c r="AS376" s="76"/>
      <c r="AT376" s="76"/>
      <c r="AU376" s="76"/>
      <c r="AV376" s="79"/>
      <c r="AW376" s="79"/>
    </row>
    <row r="377" spans="1:49" ht="21" customHeight="1" thickBot="1">
      <c r="A377" s="68"/>
      <c r="B377" s="68"/>
      <c r="C377" s="69"/>
      <c r="D377" s="70"/>
      <c r="E377" s="71"/>
      <c r="F377" s="72"/>
      <c r="G377" s="73"/>
      <c r="H377" s="73"/>
      <c r="I377" s="74"/>
      <c r="J377" s="75"/>
      <c r="K377" s="75"/>
      <c r="L377" s="75"/>
      <c r="M377" s="75"/>
      <c r="N377" s="75"/>
      <c r="O377" s="75"/>
      <c r="P377" s="76"/>
      <c r="Q377" s="77"/>
      <c r="R377" s="78"/>
      <c r="S377" s="76"/>
      <c r="T377" s="76"/>
      <c r="U377" s="76"/>
      <c r="V377" s="76"/>
      <c r="W377" s="76"/>
      <c r="X377" s="76"/>
      <c r="Y377" s="76"/>
      <c r="Z377" s="76"/>
      <c r="AA377" s="76"/>
      <c r="AB377" s="76"/>
      <c r="AC377" s="76"/>
      <c r="AD377" s="76"/>
      <c r="AE377" s="76"/>
      <c r="AF377" s="76"/>
      <c r="AG377" s="76"/>
      <c r="AH377" s="76"/>
      <c r="AI377" s="76"/>
      <c r="AJ377" s="76"/>
      <c r="AK377" s="76"/>
      <c r="AL377" s="76"/>
      <c r="AM377" s="76"/>
      <c r="AN377" s="76"/>
      <c r="AO377" s="76"/>
      <c r="AP377" s="76"/>
      <c r="AQ377" s="76"/>
      <c r="AR377" s="76"/>
      <c r="AS377" s="76"/>
      <c r="AT377" s="76"/>
      <c r="AU377" s="76"/>
      <c r="AV377" s="79"/>
      <c r="AW377" s="79"/>
    </row>
    <row r="378" spans="1:49" ht="21" customHeight="1" thickBot="1">
      <c r="A378" s="68"/>
      <c r="B378" s="68"/>
      <c r="C378" s="69"/>
      <c r="D378" s="70"/>
      <c r="E378" s="71"/>
      <c r="F378" s="72"/>
      <c r="G378" s="73"/>
      <c r="H378" s="73"/>
      <c r="I378" s="74"/>
      <c r="J378" s="75"/>
      <c r="K378" s="75"/>
      <c r="L378" s="75"/>
      <c r="M378" s="75"/>
      <c r="N378" s="75"/>
      <c r="O378" s="75"/>
      <c r="P378" s="76"/>
      <c r="Q378" s="77"/>
      <c r="R378" s="78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76"/>
      <c r="AK378" s="76"/>
      <c r="AL378" s="76"/>
      <c r="AM378" s="76"/>
      <c r="AN378" s="76"/>
      <c r="AO378" s="76"/>
      <c r="AP378" s="76"/>
      <c r="AQ378" s="76"/>
      <c r="AR378" s="76"/>
      <c r="AS378" s="76"/>
      <c r="AT378" s="76"/>
      <c r="AU378" s="76"/>
      <c r="AV378" s="79"/>
      <c r="AW378" s="79"/>
    </row>
    <row r="379" spans="1:49" ht="21" customHeight="1" thickBot="1">
      <c r="A379" s="68"/>
      <c r="B379" s="68"/>
      <c r="C379" s="69"/>
      <c r="D379" s="70"/>
      <c r="E379" s="71"/>
      <c r="F379" s="72"/>
      <c r="G379" s="73"/>
      <c r="H379" s="73"/>
      <c r="I379" s="74"/>
      <c r="J379" s="75"/>
      <c r="K379" s="75"/>
      <c r="L379" s="75"/>
      <c r="M379" s="75"/>
      <c r="N379" s="75"/>
      <c r="O379" s="75"/>
      <c r="P379" s="76"/>
      <c r="Q379" s="77"/>
      <c r="R379" s="78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76"/>
      <c r="AS379" s="76"/>
      <c r="AT379" s="76"/>
      <c r="AU379" s="76"/>
      <c r="AV379" s="79"/>
      <c r="AW379" s="79"/>
    </row>
    <row r="380" spans="1:49" ht="21" customHeight="1" thickBot="1">
      <c r="A380" s="68"/>
      <c r="B380" s="68"/>
      <c r="C380" s="69"/>
      <c r="D380" s="70"/>
      <c r="E380" s="71"/>
      <c r="F380" s="72"/>
      <c r="G380" s="73"/>
      <c r="H380" s="73"/>
      <c r="I380" s="74"/>
      <c r="J380" s="75"/>
      <c r="K380" s="75"/>
      <c r="L380" s="75"/>
      <c r="M380" s="75"/>
      <c r="N380" s="75"/>
      <c r="O380" s="75"/>
      <c r="P380" s="76"/>
      <c r="Q380" s="77"/>
      <c r="R380" s="78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76"/>
      <c r="AK380" s="76"/>
      <c r="AL380" s="76"/>
      <c r="AM380" s="76"/>
      <c r="AN380" s="76"/>
      <c r="AO380" s="76"/>
      <c r="AP380" s="76"/>
      <c r="AQ380" s="76"/>
      <c r="AR380" s="76"/>
      <c r="AS380" s="76"/>
      <c r="AT380" s="76"/>
      <c r="AU380" s="76"/>
      <c r="AV380" s="79"/>
      <c r="AW380" s="79"/>
    </row>
    <row r="381" spans="1:49" ht="21" customHeight="1" thickBot="1">
      <c r="A381" s="68"/>
      <c r="B381" s="68"/>
      <c r="C381" s="69"/>
      <c r="D381" s="70"/>
      <c r="E381" s="71"/>
      <c r="F381" s="72"/>
      <c r="G381" s="73"/>
      <c r="H381" s="73"/>
      <c r="I381" s="74"/>
      <c r="J381" s="75"/>
      <c r="K381" s="75"/>
      <c r="L381" s="75"/>
      <c r="M381" s="75"/>
      <c r="N381" s="75"/>
      <c r="O381" s="75"/>
      <c r="P381" s="76"/>
      <c r="Q381" s="77"/>
      <c r="R381" s="78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76"/>
      <c r="AK381" s="76"/>
      <c r="AL381" s="76"/>
      <c r="AM381" s="76"/>
      <c r="AN381" s="76"/>
      <c r="AO381" s="76"/>
      <c r="AP381" s="76"/>
      <c r="AQ381" s="76"/>
      <c r="AR381" s="76"/>
      <c r="AS381" s="76"/>
      <c r="AT381" s="76"/>
      <c r="AU381" s="76"/>
      <c r="AV381" s="79"/>
      <c r="AW381" s="79"/>
    </row>
    <row r="382" spans="1:49" ht="21" customHeight="1" thickBot="1">
      <c r="A382" s="68"/>
      <c r="B382" s="68"/>
      <c r="C382" s="69"/>
      <c r="D382" s="70"/>
      <c r="E382" s="71"/>
      <c r="F382" s="72"/>
      <c r="G382" s="73"/>
      <c r="H382" s="73"/>
      <c r="I382" s="74"/>
      <c r="J382" s="75"/>
      <c r="K382" s="75"/>
      <c r="L382" s="75"/>
      <c r="M382" s="75"/>
      <c r="N382" s="75"/>
      <c r="O382" s="75"/>
      <c r="P382" s="76"/>
      <c r="Q382" s="77"/>
      <c r="R382" s="78"/>
      <c r="S382" s="76"/>
      <c r="T382" s="76"/>
      <c r="U382" s="76"/>
      <c r="V382" s="76"/>
      <c r="W382" s="76"/>
      <c r="X382" s="76"/>
      <c r="Y382" s="76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/>
      <c r="AJ382" s="76"/>
      <c r="AK382" s="76"/>
      <c r="AL382" s="76"/>
      <c r="AM382" s="76"/>
      <c r="AN382" s="76"/>
      <c r="AO382" s="76"/>
      <c r="AP382" s="76"/>
      <c r="AQ382" s="76"/>
      <c r="AR382" s="76"/>
      <c r="AS382" s="76"/>
      <c r="AT382" s="76"/>
      <c r="AU382" s="76"/>
      <c r="AV382" s="79"/>
      <c r="AW382" s="79"/>
    </row>
    <row r="383" spans="1:49" ht="21" customHeight="1" thickBot="1">
      <c r="A383" s="68"/>
      <c r="B383" s="68"/>
      <c r="C383" s="69"/>
      <c r="D383" s="70"/>
      <c r="E383" s="71"/>
      <c r="F383" s="72"/>
      <c r="G383" s="73"/>
      <c r="H383" s="73"/>
      <c r="I383" s="74"/>
      <c r="J383" s="75"/>
      <c r="K383" s="75"/>
      <c r="L383" s="75"/>
      <c r="M383" s="75"/>
      <c r="N383" s="75"/>
      <c r="O383" s="75"/>
      <c r="P383" s="76"/>
      <c r="Q383" s="77"/>
      <c r="R383" s="78"/>
      <c r="S383" s="76"/>
      <c r="T383" s="76"/>
      <c r="U383" s="76"/>
      <c r="V383" s="76"/>
      <c r="W383" s="76"/>
      <c r="X383" s="76"/>
      <c r="Y383" s="76"/>
      <c r="Z383" s="76"/>
      <c r="AA383" s="76"/>
      <c r="AB383" s="76"/>
      <c r="AC383" s="76"/>
      <c r="AD383" s="76"/>
      <c r="AE383" s="76"/>
      <c r="AF383" s="76"/>
      <c r="AG383" s="76"/>
      <c r="AH383" s="76"/>
      <c r="AI383" s="76"/>
      <c r="AJ383" s="76"/>
      <c r="AK383" s="76"/>
      <c r="AL383" s="76"/>
      <c r="AM383" s="76"/>
      <c r="AN383" s="76"/>
      <c r="AO383" s="76"/>
      <c r="AP383" s="76"/>
      <c r="AQ383" s="76"/>
      <c r="AR383" s="76"/>
      <c r="AS383" s="76"/>
      <c r="AT383" s="76"/>
      <c r="AU383" s="76"/>
      <c r="AV383" s="79"/>
      <c r="AW383" s="79"/>
    </row>
    <row r="384" spans="1:49" ht="21" customHeight="1" thickBot="1">
      <c r="A384" s="68"/>
      <c r="B384" s="68"/>
      <c r="C384" s="69"/>
      <c r="D384" s="70"/>
      <c r="E384" s="71"/>
      <c r="F384" s="72"/>
      <c r="G384" s="73"/>
      <c r="H384" s="73"/>
      <c r="I384" s="74"/>
      <c r="J384" s="75"/>
      <c r="K384" s="75"/>
      <c r="L384" s="75"/>
      <c r="M384" s="75"/>
      <c r="N384" s="75"/>
      <c r="O384" s="75"/>
      <c r="P384" s="76"/>
      <c r="Q384" s="77"/>
      <c r="R384" s="78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  <c r="AP384" s="76"/>
      <c r="AQ384" s="76"/>
      <c r="AR384" s="76"/>
      <c r="AS384" s="76"/>
      <c r="AT384" s="76"/>
      <c r="AU384" s="76"/>
      <c r="AV384" s="79"/>
      <c r="AW384" s="79"/>
    </row>
    <row r="385" spans="1:49" ht="21" customHeight="1" thickBot="1">
      <c r="A385" s="68"/>
      <c r="B385" s="68"/>
      <c r="C385" s="69"/>
      <c r="D385" s="70"/>
      <c r="E385" s="71"/>
      <c r="F385" s="72"/>
      <c r="G385" s="73"/>
      <c r="H385" s="73"/>
      <c r="I385" s="74"/>
      <c r="J385" s="75"/>
      <c r="K385" s="75"/>
      <c r="L385" s="75"/>
      <c r="M385" s="75"/>
      <c r="N385" s="75"/>
      <c r="O385" s="75"/>
      <c r="P385" s="76"/>
      <c r="Q385" s="77"/>
      <c r="R385" s="78"/>
      <c r="S385" s="76"/>
      <c r="T385" s="76"/>
      <c r="U385" s="76"/>
      <c r="V385" s="76"/>
      <c r="W385" s="76"/>
      <c r="X385" s="76"/>
      <c r="Y385" s="76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/>
      <c r="AJ385" s="76"/>
      <c r="AK385" s="76"/>
      <c r="AL385" s="76"/>
      <c r="AM385" s="76"/>
      <c r="AN385" s="76"/>
      <c r="AO385" s="76"/>
      <c r="AP385" s="76"/>
      <c r="AQ385" s="76"/>
      <c r="AR385" s="76"/>
      <c r="AS385" s="76"/>
      <c r="AT385" s="76"/>
      <c r="AU385" s="76"/>
      <c r="AV385" s="79"/>
      <c r="AW385" s="79"/>
    </row>
    <row r="386" spans="1:49" ht="21" customHeight="1" thickBot="1">
      <c r="A386" s="68"/>
      <c r="B386" s="68"/>
      <c r="C386" s="69"/>
      <c r="D386" s="70"/>
      <c r="E386" s="71"/>
      <c r="F386" s="72"/>
      <c r="G386" s="73"/>
      <c r="H386" s="73"/>
      <c r="I386" s="74"/>
      <c r="J386" s="75"/>
      <c r="K386" s="75"/>
      <c r="L386" s="75"/>
      <c r="M386" s="75"/>
      <c r="N386" s="75"/>
      <c r="O386" s="75"/>
      <c r="P386" s="76"/>
      <c r="Q386" s="77"/>
      <c r="R386" s="78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76"/>
      <c r="AK386" s="76"/>
      <c r="AL386" s="76"/>
      <c r="AM386" s="76"/>
      <c r="AN386" s="76"/>
      <c r="AO386" s="76"/>
      <c r="AP386" s="76"/>
      <c r="AQ386" s="76"/>
      <c r="AR386" s="76"/>
      <c r="AS386" s="76"/>
      <c r="AT386" s="76"/>
      <c r="AU386" s="76"/>
      <c r="AV386" s="79"/>
      <c r="AW386" s="79"/>
    </row>
    <row r="387" spans="1:49" ht="21" customHeight="1" thickBot="1">
      <c r="A387" s="68"/>
      <c r="B387" s="68"/>
      <c r="C387" s="69"/>
      <c r="D387" s="70"/>
      <c r="E387" s="71"/>
      <c r="F387" s="72"/>
      <c r="G387" s="73"/>
      <c r="H387" s="73"/>
      <c r="I387" s="74"/>
      <c r="J387" s="75"/>
      <c r="K387" s="75"/>
      <c r="L387" s="75"/>
      <c r="M387" s="75"/>
      <c r="N387" s="75"/>
      <c r="O387" s="75"/>
      <c r="P387" s="76"/>
      <c r="Q387" s="77"/>
      <c r="R387" s="78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76"/>
      <c r="AL387" s="76"/>
      <c r="AM387" s="76"/>
      <c r="AN387" s="76"/>
      <c r="AO387" s="76"/>
      <c r="AP387" s="76"/>
      <c r="AQ387" s="76"/>
      <c r="AR387" s="76"/>
      <c r="AS387" s="76"/>
      <c r="AT387" s="76"/>
      <c r="AU387" s="76"/>
      <c r="AV387" s="79"/>
      <c r="AW387" s="79"/>
    </row>
    <row r="388" spans="1:49" ht="21" customHeight="1" thickBot="1">
      <c r="A388" s="68"/>
      <c r="B388" s="68"/>
      <c r="C388" s="69"/>
      <c r="D388" s="70"/>
      <c r="E388" s="71"/>
      <c r="F388" s="72"/>
      <c r="G388" s="73"/>
      <c r="H388" s="73"/>
      <c r="I388" s="74"/>
      <c r="J388" s="75"/>
      <c r="K388" s="75"/>
      <c r="L388" s="75"/>
      <c r="M388" s="75"/>
      <c r="N388" s="75"/>
      <c r="O388" s="75"/>
      <c r="P388" s="76"/>
      <c r="Q388" s="77"/>
      <c r="R388" s="78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  <c r="AC388" s="76"/>
      <c r="AD388" s="76"/>
      <c r="AE388" s="76"/>
      <c r="AF388" s="76"/>
      <c r="AG388" s="76"/>
      <c r="AH388" s="76"/>
      <c r="AI388" s="76"/>
      <c r="AJ388" s="76"/>
      <c r="AK388" s="76"/>
      <c r="AL388" s="76"/>
      <c r="AM388" s="76"/>
      <c r="AN388" s="76"/>
      <c r="AO388" s="76"/>
      <c r="AP388" s="76"/>
      <c r="AQ388" s="76"/>
      <c r="AR388" s="76"/>
      <c r="AS388" s="76"/>
      <c r="AT388" s="76"/>
      <c r="AU388" s="76"/>
      <c r="AV388" s="79"/>
      <c r="AW388" s="79"/>
    </row>
    <row r="389" spans="1:49" ht="21" customHeight="1" thickBot="1">
      <c r="A389" s="68"/>
      <c r="B389" s="68"/>
      <c r="C389" s="69"/>
      <c r="D389" s="70"/>
      <c r="E389" s="71"/>
      <c r="F389" s="72"/>
      <c r="G389" s="73"/>
      <c r="H389" s="73"/>
      <c r="I389" s="74"/>
      <c r="J389" s="75"/>
      <c r="K389" s="75"/>
      <c r="L389" s="75"/>
      <c r="M389" s="75"/>
      <c r="N389" s="75"/>
      <c r="O389" s="75"/>
      <c r="P389" s="76"/>
      <c r="Q389" s="77"/>
      <c r="R389" s="78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  <c r="AP389" s="76"/>
      <c r="AQ389" s="76"/>
      <c r="AR389" s="76"/>
      <c r="AS389" s="76"/>
      <c r="AT389" s="76"/>
      <c r="AU389" s="76"/>
      <c r="AV389" s="79"/>
      <c r="AW389" s="79"/>
    </row>
    <row r="390" spans="1:49" ht="21" customHeight="1" thickBot="1">
      <c r="A390" s="68"/>
      <c r="B390" s="68"/>
      <c r="C390" s="69"/>
      <c r="D390" s="70"/>
      <c r="E390" s="71"/>
      <c r="F390" s="72"/>
      <c r="G390" s="73"/>
      <c r="H390" s="73"/>
      <c r="I390" s="74"/>
      <c r="J390" s="75"/>
      <c r="K390" s="75"/>
      <c r="L390" s="75"/>
      <c r="M390" s="75"/>
      <c r="N390" s="75"/>
      <c r="O390" s="75"/>
      <c r="P390" s="76"/>
      <c r="Q390" s="77"/>
      <c r="R390" s="78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76"/>
      <c r="AK390" s="76"/>
      <c r="AL390" s="76"/>
      <c r="AM390" s="76"/>
      <c r="AN390" s="76"/>
      <c r="AO390" s="76"/>
      <c r="AP390" s="76"/>
      <c r="AQ390" s="76"/>
      <c r="AR390" s="76"/>
      <c r="AS390" s="76"/>
      <c r="AT390" s="76"/>
      <c r="AU390" s="76"/>
      <c r="AV390" s="79"/>
      <c r="AW390" s="79"/>
    </row>
    <row r="391" spans="1:49" ht="21" customHeight="1" thickBot="1">
      <c r="A391" s="68"/>
      <c r="B391" s="68"/>
      <c r="C391" s="69"/>
      <c r="D391" s="70"/>
      <c r="E391" s="71"/>
      <c r="F391" s="72"/>
      <c r="G391" s="73"/>
      <c r="H391" s="73"/>
      <c r="I391" s="74"/>
      <c r="J391" s="75"/>
      <c r="K391" s="75"/>
      <c r="L391" s="75"/>
      <c r="M391" s="75"/>
      <c r="N391" s="75"/>
      <c r="O391" s="75"/>
      <c r="P391" s="76"/>
      <c r="Q391" s="77"/>
      <c r="R391" s="78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76"/>
      <c r="AK391" s="76"/>
      <c r="AL391" s="76"/>
      <c r="AM391" s="76"/>
      <c r="AN391" s="76"/>
      <c r="AO391" s="76"/>
      <c r="AP391" s="76"/>
      <c r="AQ391" s="76"/>
      <c r="AR391" s="76"/>
      <c r="AS391" s="76"/>
      <c r="AT391" s="76"/>
      <c r="AU391" s="76"/>
      <c r="AV391" s="79"/>
      <c r="AW391" s="79"/>
    </row>
    <row r="392" spans="1:49" ht="21" customHeight="1" thickBot="1">
      <c r="A392" s="68"/>
      <c r="B392" s="68"/>
      <c r="C392" s="69"/>
      <c r="D392" s="70"/>
      <c r="E392" s="71"/>
      <c r="F392" s="72"/>
      <c r="G392" s="73"/>
      <c r="H392" s="73"/>
      <c r="I392" s="74"/>
      <c r="J392" s="75"/>
      <c r="K392" s="75"/>
      <c r="L392" s="75"/>
      <c r="M392" s="75"/>
      <c r="N392" s="75"/>
      <c r="O392" s="75"/>
      <c r="P392" s="76"/>
      <c r="Q392" s="77"/>
      <c r="R392" s="78"/>
      <c r="S392" s="76"/>
      <c r="T392" s="76"/>
      <c r="U392" s="76"/>
      <c r="V392" s="76"/>
      <c r="W392" s="76"/>
      <c r="X392" s="76"/>
      <c r="Y392" s="76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/>
      <c r="AJ392" s="76"/>
      <c r="AK392" s="76"/>
      <c r="AL392" s="76"/>
      <c r="AM392" s="76"/>
      <c r="AN392" s="76"/>
      <c r="AO392" s="76"/>
      <c r="AP392" s="76"/>
      <c r="AQ392" s="76"/>
      <c r="AR392" s="76"/>
      <c r="AS392" s="76"/>
      <c r="AT392" s="76"/>
      <c r="AU392" s="76"/>
      <c r="AV392" s="79"/>
      <c r="AW392" s="79"/>
    </row>
    <row r="393" spans="1:49" ht="21" customHeight="1" thickBot="1">
      <c r="A393" s="68"/>
      <c r="B393" s="68"/>
      <c r="C393" s="69"/>
      <c r="D393" s="70"/>
      <c r="E393" s="71"/>
      <c r="F393" s="72"/>
      <c r="G393" s="73"/>
      <c r="H393" s="73"/>
      <c r="I393" s="74"/>
      <c r="J393" s="75"/>
      <c r="K393" s="75"/>
      <c r="L393" s="75"/>
      <c r="M393" s="75"/>
      <c r="N393" s="75"/>
      <c r="O393" s="75"/>
      <c r="P393" s="76"/>
      <c r="Q393" s="77"/>
      <c r="R393" s="78"/>
      <c r="S393" s="76"/>
      <c r="T393" s="76"/>
      <c r="U393" s="76"/>
      <c r="V393" s="76"/>
      <c r="W393" s="76"/>
      <c r="X393" s="76"/>
      <c r="Y393" s="76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/>
      <c r="AJ393" s="76"/>
      <c r="AK393" s="76"/>
      <c r="AL393" s="76"/>
      <c r="AM393" s="76"/>
      <c r="AN393" s="76"/>
      <c r="AO393" s="76"/>
      <c r="AP393" s="76"/>
      <c r="AQ393" s="76"/>
      <c r="AR393" s="76"/>
      <c r="AS393" s="76"/>
      <c r="AT393" s="76"/>
      <c r="AU393" s="76"/>
      <c r="AV393" s="79"/>
      <c r="AW393" s="79"/>
    </row>
    <row r="394" spans="1:49" ht="21" customHeight="1" thickBot="1">
      <c r="A394" s="68"/>
      <c r="B394" s="68"/>
      <c r="C394" s="69"/>
      <c r="D394" s="70"/>
      <c r="E394" s="71"/>
      <c r="F394" s="72"/>
      <c r="G394" s="73"/>
      <c r="H394" s="73"/>
      <c r="I394" s="74"/>
      <c r="J394" s="75"/>
      <c r="K394" s="75"/>
      <c r="L394" s="75"/>
      <c r="M394" s="75"/>
      <c r="N394" s="75"/>
      <c r="O394" s="75"/>
      <c r="P394" s="76"/>
      <c r="Q394" s="77"/>
      <c r="R394" s="78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  <c r="AP394" s="76"/>
      <c r="AQ394" s="76"/>
      <c r="AR394" s="76"/>
      <c r="AS394" s="76"/>
      <c r="AT394" s="76"/>
      <c r="AU394" s="76"/>
      <c r="AV394" s="79"/>
      <c r="AW394" s="79"/>
    </row>
    <row r="395" spans="1:49" ht="21" customHeight="1" thickBot="1">
      <c r="A395" s="68"/>
      <c r="B395" s="68"/>
      <c r="C395" s="69"/>
      <c r="D395" s="70"/>
      <c r="E395" s="71"/>
      <c r="F395" s="72"/>
      <c r="G395" s="73"/>
      <c r="H395" s="73"/>
      <c r="I395" s="74"/>
      <c r="J395" s="75"/>
      <c r="K395" s="75"/>
      <c r="L395" s="75"/>
      <c r="M395" s="75"/>
      <c r="N395" s="75"/>
      <c r="O395" s="75"/>
      <c r="P395" s="76"/>
      <c r="Q395" s="77"/>
      <c r="R395" s="78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76"/>
      <c r="AK395" s="76"/>
      <c r="AL395" s="76"/>
      <c r="AM395" s="76"/>
      <c r="AN395" s="76"/>
      <c r="AO395" s="76"/>
      <c r="AP395" s="76"/>
      <c r="AQ395" s="76"/>
      <c r="AR395" s="76"/>
      <c r="AS395" s="76"/>
      <c r="AT395" s="76"/>
      <c r="AU395" s="76"/>
      <c r="AV395" s="79"/>
      <c r="AW395" s="79"/>
    </row>
    <row r="396" spans="1:49" ht="21" customHeight="1" thickBot="1">
      <c r="A396" s="68"/>
      <c r="B396" s="68"/>
      <c r="C396" s="69"/>
      <c r="D396" s="70"/>
      <c r="E396" s="71"/>
      <c r="F396" s="72"/>
      <c r="G396" s="73"/>
      <c r="H396" s="73"/>
      <c r="I396" s="74"/>
      <c r="J396" s="75"/>
      <c r="K396" s="75"/>
      <c r="L396" s="75"/>
      <c r="M396" s="75"/>
      <c r="N396" s="75"/>
      <c r="O396" s="75"/>
      <c r="P396" s="76"/>
      <c r="Q396" s="77"/>
      <c r="R396" s="78"/>
      <c r="S396" s="76"/>
      <c r="T396" s="76"/>
      <c r="U396" s="76"/>
      <c r="V396" s="76"/>
      <c r="W396" s="76"/>
      <c r="X396" s="76"/>
      <c r="Y396" s="76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/>
      <c r="AJ396" s="76"/>
      <c r="AK396" s="76"/>
      <c r="AL396" s="76"/>
      <c r="AM396" s="76"/>
      <c r="AN396" s="76"/>
      <c r="AO396" s="76"/>
      <c r="AP396" s="76"/>
      <c r="AQ396" s="76"/>
      <c r="AR396" s="76"/>
      <c r="AS396" s="76"/>
      <c r="AT396" s="76"/>
      <c r="AU396" s="76"/>
      <c r="AV396" s="79"/>
      <c r="AW396" s="79"/>
    </row>
    <row r="397" spans="1:49" ht="21" customHeight="1" thickBot="1">
      <c r="A397" s="68"/>
      <c r="B397" s="68"/>
      <c r="C397" s="69"/>
      <c r="D397" s="70"/>
      <c r="E397" s="71"/>
      <c r="F397" s="72"/>
      <c r="G397" s="73"/>
      <c r="H397" s="73"/>
      <c r="I397" s="74"/>
      <c r="J397" s="75"/>
      <c r="K397" s="75"/>
      <c r="L397" s="75"/>
      <c r="M397" s="75"/>
      <c r="N397" s="75"/>
      <c r="O397" s="75"/>
      <c r="P397" s="76"/>
      <c r="Q397" s="77"/>
      <c r="R397" s="78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76"/>
      <c r="AK397" s="76"/>
      <c r="AL397" s="76"/>
      <c r="AM397" s="76"/>
      <c r="AN397" s="76"/>
      <c r="AO397" s="76"/>
      <c r="AP397" s="76"/>
      <c r="AQ397" s="76"/>
      <c r="AR397" s="76"/>
      <c r="AS397" s="76"/>
      <c r="AT397" s="76"/>
      <c r="AU397" s="76"/>
      <c r="AV397" s="79"/>
      <c r="AW397" s="79"/>
    </row>
    <row r="398" spans="1:49" ht="21" customHeight="1" thickBot="1">
      <c r="A398" s="68"/>
      <c r="B398" s="68"/>
      <c r="C398" s="69"/>
      <c r="D398" s="70"/>
      <c r="E398" s="71"/>
      <c r="F398" s="72"/>
      <c r="G398" s="73"/>
      <c r="H398" s="73"/>
      <c r="I398" s="74"/>
      <c r="J398" s="75"/>
      <c r="K398" s="75"/>
      <c r="L398" s="75"/>
      <c r="M398" s="75"/>
      <c r="N398" s="75"/>
      <c r="O398" s="75"/>
      <c r="P398" s="76"/>
      <c r="Q398" s="77"/>
      <c r="R398" s="78"/>
      <c r="S398" s="76"/>
      <c r="T398" s="76"/>
      <c r="U398" s="76"/>
      <c r="V398" s="76"/>
      <c r="W398" s="76"/>
      <c r="X398" s="76"/>
      <c r="Y398" s="76"/>
      <c r="Z398" s="76"/>
      <c r="AA398" s="76"/>
      <c r="AB398" s="76"/>
      <c r="AC398" s="76"/>
      <c r="AD398" s="76"/>
      <c r="AE398" s="76"/>
      <c r="AF398" s="76"/>
      <c r="AG398" s="76"/>
      <c r="AH398" s="76"/>
      <c r="AI398" s="76"/>
      <c r="AJ398" s="76"/>
      <c r="AK398" s="76"/>
      <c r="AL398" s="76"/>
      <c r="AM398" s="76"/>
      <c r="AN398" s="76"/>
      <c r="AO398" s="76"/>
      <c r="AP398" s="76"/>
      <c r="AQ398" s="76"/>
      <c r="AR398" s="76"/>
      <c r="AS398" s="76"/>
      <c r="AT398" s="76"/>
      <c r="AU398" s="76"/>
      <c r="AV398" s="79"/>
      <c r="AW398" s="79"/>
    </row>
    <row r="399" spans="1:49" ht="21" customHeight="1" thickBot="1">
      <c r="A399" s="68"/>
      <c r="B399" s="68"/>
      <c r="C399" s="69"/>
      <c r="D399" s="70"/>
      <c r="E399" s="71"/>
      <c r="F399" s="72"/>
      <c r="G399" s="73"/>
      <c r="H399" s="73"/>
      <c r="I399" s="74"/>
      <c r="J399" s="75"/>
      <c r="K399" s="75"/>
      <c r="L399" s="75"/>
      <c r="M399" s="75"/>
      <c r="N399" s="75"/>
      <c r="O399" s="75"/>
      <c r="P399" s="76"/>
      <c r="Q399" s="77"/>
      <c r="R399" s="78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76"/>
      <c r="AS399" s="76"/>
      <c r="AT399" s="76"/>
      <c r="AU399" s="76"/>
      <c r="AV399" s="79"/>
      <c r="AW399" s="79"/>
    </row>
    <row r="400" spans="1:49" ht="21" customHeight="1" thickBot="1">
      <c r="A400" s="68"/>
      <c r="B400" s="68"/>
      <c r="C400" s="69"/>
      <c r="D400" s="70"/>
      <c r="E400" s="71"/>
      <c r="F400" s="72"/>
      <c r="G400" s="73"/>
      <c r="H400" s="73"/>
      <c r="I400" s="74"/>
      <c r="J400" s="75"/>
      <c r="K400" s="75"/>
      <c r="L400" s="75"/>
      <c r="M400" s="75"/>
      <c r="N400" s="75"/>
      <c r="O400" s="75"/>
      <c r="P400" s="76"/>
      <c r="Q400" s="77"/>
      <c r="R400" s="78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76"/>
      <c r="AK400" s="76"/>
      <c r="AL400" s="76"/>
      <c r="AM400" s="76"/>
      <c r="AN400" s="76"/>
      <c r="AO400" s="76"/>
      <c r="AP400" s="76"/>
      <c r="AQ400" s="76"/>
      <c r="AR400" s="76"/>
      <c r="AS400" s="76"/>
      <c r="AT400" s="76"/>
      <c r="AU400" s="76"/>
      <c r="AV400" s="79"/>
      <c r="AW400" s="79"/>
    </row>
    <row r="401" spans="1:49" ht="21" customHeight="1" thickBot="1">
      <c r="A401" s="68"/>
      <c r="B401" s="68"/>
      <c r="C401" s="69"/>
      <c r="D401" s="70"/>
      <c r="E401" s="71"/>
      <c r="F401" s="72"/>
      <c r="G401" s="73"/>
      <c r="H401" s="73"/>
      <c r="I401" s="74"/>
      <c r="J401" s="75"/>
      <c r="K401" s="75"/>
      <c r="L401" s="75"/>
      <c r="M401" s="75"/>
      <c r="N401" s="75"/>
      <c r="O401" s="75"/>
      <c r="P401" s="76"/>
      <c r="Q401" s="77"/>
      <c r="R401" s="78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/>
      <c r="AJ401" s="76"/>
      <c r="AK401" s="76"/>
      <c r="AL401" s="76"/>
      <c r="AM401" s="76"/>
      <c r="AN401" s="76"/>
      <c r="AO401" s="76"/>
      <c r="AP401" s="76"/>
      <c r="AQ401" s="76"/>
      <c r="AR401" s="76"/>
      <c r="AS401" s="76"/>
      <c r="AT401" s="76"/>
      <c r="AU401" s="76"/>
      <c r="AV401" s="79"/>
      <c r="AW401" s="79"/>
    </row>
    <row r="402" spans="1:49" ht="21" customHeight="1" thickBot="1">
      <c r="A402" s="68"/>
      <c r="B402" s="68"/>
      <c r="C402" s="69"/>
      <c r="D402" s="70"/>
      <c r="E402" s="71"/>
      <c r="F402" s="72"/>
      <c r="G402" s="73"/>
      <c r="H402" s="73"/>
      <c r="I402" s="74"/>
      <c r="J402" s="75"/>
      <c r="K402" s="75"/>
      <c r="L402" s="75"/>
      <c r="M402" s="75"/>
      <c r="N402" s="75"/>
      <c r="O402" s="75"/>
      <c r="P402" s="76"/>
      <c r="Q402" s="77"/>
      <c r="R402" s="78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76"/>
      <c r="AK402" s="76"/>
      <c r="AL402" s="76"/>
      <c r="AM402" s="76"/>
      <c r="AN402" s="76"/>
      <c r="AO402" s="76"/>
      <c r="AP402" s="76"/>
      <c r="AQ402" s="76"/>
      <c r="AR402" s="76"/>
      <c r="AS402" s="76"/>
      <c r="AT402" s="76"/>
      <c r="AU402" s="76"/>
      <c r="AV402" s="79"/>
      <c r="AW402" s="79"/>
    </row>
    <row r="403" spans="1:49" ht="21" customHeight="1" thickBot="1">
      <c r="A403" s="68"/>
      <c r="B403" s="68"/>
      <c r="C403" s="69"/>
      <c r="D403" s="70"/>
      <c r="E403" s="71"/>
      <c r="F403" s="72"/>
      <c r="G403" s="73"/>
      <c r="H403" s="73"/>
      <c r="I403" s="74"/>
      <c r="J403" s="75"/>
      <c r="K403" s="75"/>
      <c r="L403" s="75"/>
      <c r="M403" s="75"/>
      <c r="N403" s="75"/>
      <c r="O403" s="75"/>
      <c r="P403" s="76"/>
      <c r="Q403" s="77"/>
      <c r="R403" s="78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76"/>
      <c r="AK403" s="76"/>
      <c r="AL403" s="76"/>
      <c r="AM403" s="76"/>
      <c r="AN403" s="76"/>
      <c r="AO403" s="76"/>
      <c r="AP403" s="76"/>
      <c r="AQ403" s="76"/>
      <c r="AR403" s="76"/>
      <c r="AS403" s="76"/>
      <c r="AT403" s="76"/>
      <c r="AU403" s="76"/>
      <c r="AV403" s="79"/>
      <c r="AW403" s="79"/>
    </row>
    <row r="404" spans="1:49" ht="21" customHeight="1" thickBot="1">
      <c r="A404" s="68"/>
      <c r="B404" s="68"/>
      <c r="C404" s="69"/>
      <c r="D404" s="70"/>
      <c r="E404" s="71"/>
      <c r="F404" s="72"/>
      <c r="G404" s="73"/>
      <c r="H404" s="73"/>
      <c r="I404" s="74"/>
      <c r="J404" s="75"/>
      <c r="K404" s="75"/>
      <c r="L404" s="75"/>
      <c r="M404" s="75"/>
      <c r="N404" s="75"/>
      <c r="O404" s="75"/>
      <c r="P404" s="76"/>
      <c r="Q404" s="77"/>
      <c r="R404" s="78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  <c r="AP404" s="76"/>
      <c r="AQ404" s="76"/>
      <c r="AR404" s="76"/>
      <c r="AS404" s="76"/>
      <c r="AT404" s="76"/>
      <c r="AU404" s="76"/>
      <c r="AV404" s="79"/>
      <c r="AW404" s="79"/>
    </row>
    <row r="405" spans="1:49" ht="21" customHeight="1" thickBot="1">
      <c r="A405" s="68"/>
      <c r="B405" s="68"/>
      <c r="C405" s="69"/>
      <c r="D405" s="70"/>
      <c r="E405" s="71"/>
      <c r="F405" s="72"/>
      <c r="G405" s="73"/>
      <c r="H405" s="73"/>
      <c r="I405" s="74"/>
      <c r="J405" s="75"/>
      <c r="K405" s="75"/>
      <c r="L405" s="75"/>
      <c r="M405" s="75"/>
      <c r="N405" s="75"/>
      <c r="O405" s="75"/>
      <c r="P405" s="76"/>
      <c r="Q405" s="77"/>
      <c r="R405" s="78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76"/>
      <c r="AK405" s="76"/>
      <c r="AL405" s="76"/>
      <c r="AM405" s="76"/>
      <c r="AN405" s="76"/>
      <c r="AO405" s="76"/>
      <c r="AP405" s="76"/>
      <c r="AQ405" s="76"/>
      <c r="AR405" s="76"/>
      <c r="AS405" s="76"/>
      <c r="AT405" s="76"/>
      <c r="AU405" s="76"/>
      <c r="AV405" s="79"/>
      <c r="AW405" s="79"/>
    </row>
    <row r="406" spans="1:49" ht="21" customHeight="1" thickBot="1">
      <c r="A406" s="68"/>
      <c r="B406" s="68"/>
      <c r="C406" s="69"/>
      <c r="D406" s="70"/>
      <c r="E406" s="71"/>
      <c r="F406" s="72"/>
      <c r="G406" s="73"/>
      <c r="H406" s="73"/>
      <c r="I406" s="74"/>
      <c r="J406" s="75"/>
      <c r="K406" s="75"/>
      <c r="L406" s="75"/>
      <c r="M406" s="75"/>
      <c r="N406" s="75"/>
      <c r="O406" s="75"/>
      <c r="P406" s="76"/>
      <c r="Q406" s="77"/>
      <c r="R406" s="78"/>
      <c r="S406" s="76"/>
      <c r="T406" s="76"/>
      <c r="U406" s="76"/>
      <c r="V406" s="76"/>
      <c r="W406" s="76"/>
      <c r="X406" s="76"/>
      <c r="Y406" s="76"/>
      <c r="Z406" s="76"/>
      <c r="AA406" s="76"/>
      <c r="AB406" s="76"/>
      <c r="AC406" s="76"/>
      <c r="AD406" s="76"/>
      <c r="AE406" s="76"/>
      <c r="AF406" s="76"/>
      <c r="AG406" s="76"/>
      <c r="AH406" s="76"/>
      <c r="AI406" s="76"/>
      <c r="AJ406" s="76"/>
      <c r="AK406" s="76"/>
      <c r="AL406" s="76"/>
      <c r="AM406" s="76"/>
      <c r="AN406" s="76"/>
      <c r="AO406" s="76"/>
      <c r="AP406" s="76"/>
      <c r="AQ406" s="76"/>
      <c r="AR406" s="76"/>
      <c r="AS406" s="76"/>
      <c r="AT406" s="76"/>
      <c r="AU406" s="76"/>
      <c r="AV406" s="79"/>
      <c r="AW406" s="79"/>
    </row>
    <row r="407" spans="1:49" ht="21" customHeight="1" thickBot="1">
      <c r="A407" s="68"/>
      <c r="B407" s="68"/>
      <c r="C407" s="69"/>
      <c r="D407" s="70"/>
      <c r="E407" s="71"/>
      <c r="F407" s="72"/>
      <c r="G407" s="73"/>
      <c r="H407" s="73"/>
      <c r="I407" s="74"/>
      <c r="J407" s="75"/>
      <c r="K407" s="75"/>
      <c r="L407" s="75"/>
      <c r="M407" s="75"/>
      <c r="N407" s="75"/>
      <c r="O407" s="75"/>
      <c r="P407" s="76"/>
      <c r="Q407" s="77"/>
      <c r="R407" s="78"/>
      <c r="S407" s="76"/>
      <c r="T407" s="76"/>
      <c r="U407" s="76"/>
      <c r="V407" s="76"/>
      <c r="W407" s="76"/>
      <c r="X407" s="76"/>
      <c r="Y407" s="76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/>
      <c r="AJ407" s="76"/>
      <c r="AK407" s="76"/>
      <c r="AL407" s="76"/>
      <c r="AM407" s="76"/>
      <c r="AN407" s="76"/>
      <c r="AO407" s="76"/>
      <c r="AP407" s="76"/>
      <c r="AQ407" s="76"/>
      <c r="AR407" s="76"/>
      <c r="AS407" s="76"/>
      <c r="AT407" s="76"/>
      <c r="AU407" s="76"/>
      <c r="AV407" s="79"/>
      <c r="AW407" s="79"/>
    </row>
    <row r="408" spans="1:49" ht="21" customHeight="1" thickBot="1">
      <c r="A408" s="68"/>
      <c r="B408" s="68"/>
      <c r="C408" s="69"/>
      <c r="D408" s="70"/>
      <c r="E408" s="71"/>
      <c r="F408" s="72"/>
      <c r="G408" s="73"/>
      <c r="H408" s="73"/>
      <c r="I408" s="74"/>
      <c r="J408" s="75"/>
      <c r="K408" s="75"/>
      <c r="L408" s="75"/>
      <c r="M408" s="75"/>
      <c r="N408" s="75"/>
      <c r="O408" s="75"/>
      <c r="P408" s="76"/>
      <c r="Q408" s="77"/>
      <c r="R408" s="78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76"/>
      <c r="AK408" s="76"/>
      <c r="AL408" s="76"/>
      <c r="AM408" s="76"/>
      <c r="AN408" s="76"/>
      <c r="AO408" s="76"/>
      <c r="AP408" s="76"/>
      <c r="AQ408" s="76"/>
      <c r="AR408" s="76"/>
      <c r="AS408" s="76"/>
      <c r="AT408" s="76"/>
      <c r="AU408" s="76"/>
      <c r="AV408" s="79"/>
      <c r="AW408" s="79"/>
    </row>
    <row r="409" spans="1:49" ht="21" customHeight="1" thickBot="1">
      <c r="A409" s="68"/>
      <c r="B409" s="68"/>
      <c r="C409" s="69"/>
      <c r="D409" s="70"/>
      <c r="E409" s="71"/>
      <c r="F409" s="72"/>
      <c r="G409" s="73"/>
      <c r="H409" s="73"/>
      <c r="I409" s="74"/>
      <c r="J409" s="75"/>
      <c r="K409" s="75"/>
      <c r="L409" s="75"/>
      <c r="M409" s="75"/>
      <c r="N409" s="75"/>
      <c r="O409" s="75"/>
      <c r="P409" s="76"/>
      <c r="Q409" s="77"/>
      <c r="R409" s="78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  <c r="AP409" s="76"/>
      <c r="AQ409" s="76"/>
      <c r="AR409" s="76"/>
      <c r="AS409" s="76"/>
      <c r="AT409" s="76"/>
      <c r="AU409" s="76"/>
      <c r="AV409" s="79"/>
      <c r="AW409" s="79"/>
    </row>
    <row r="410" spans="1:49" ht="21" customHeight="1" thickBot="1">
      <c r="A410" s="68"/>
      <c r="B410" s="68"/>
      <c r="C410" s="69"/>
      <c r="D410" s="70"/>
      <c r="E410" s="71"/>
      <c r="F410" s="72"/>
      <c r="G410" s="73"/>
      <c r="H410" s="73"/>
      <c r="I410" s="74"/>
      <c r="J410" s="75"/>
      <c r="K410" s="75"/>
      <c r="L410" s="75"/>
      <c r="M410" s="75"/>
      <c r="N410" s="75"/>
      <c r="O410" s="75"/>
      <c r="P410" s="76"/>
      <c r="Q410" s="77"/>
      <c r="R410" s="78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/>
      <c r="AJ410" s="76"/>
      <c r="AK410" s="76"/>
      <c r="AL410" s="76"/>
      <c r="AM410" s="76"/>
      <c r="AN410" s="76"/>
      <c r="AO410" s="76"/>
      <c r="AP410" s="76"/>
      <c r="AQ410" s="76"/>
      <c r="AR410" s="76"/>
      <c r="AS410" s="76"/>
      <c r="AT410" s="76"/>
      <c r="AU410" s="76"/>
      <c r="AV410" s="79"/>
      <c r="AW410" s="79"/>
    </row>
    <row r="411" spans="1:49" ht="21" customHeight="1" thickBot="1">
      <c r="A411" s="68"/>
      <c r="B411" s="68"/>
      <c r="C411" s="69"/>
      <c r="D411" s="70"/>
      <c r="E411" s="71"/>
      <c r="F411" s="72"/>
      <c r="G411" s="73"/>
      <c r="H411" s="73"/>
      <c r="I411" s="74"/>
      <c r="J411" s="75"/>
      <c r="K411" s="75"/>
      <c r="L411" s="75"/>
      <c r="M411" s="75"/>
      <c r="N411" s="75"/>
      <c r="O411" s="75"/>
      <c r="P411" s="76"/>
      <c r="Q411" s="77"/>
      <c r="R411" s="78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76"/>
      <c r="AK411" s="76"/>
      <c r="AL411" s="76"/>
      <c r="AM411" s="76"/>
      <c r="AN411" s="76"/>
      <c r="AO411" s="76"/>
      <c r="AP411" s="76"/>
      <c r="AQ411" s="76"/>
      <c r="AR411" s="76"/>
      <c r="AS411" s="76"/>
      <c r="AT411" s="76"/>
      <c r="AU411" s="76"/>
      <c r="AV411" s="79"/>
      <c r="AW411" s="79"/>
    </row>
    <row r="412" spans="1:49" ht="21" customHeight="1" thickBot="1">
      <c r="A412" s="68"/>
      <c r="B412" s="68"/>
      <c r="C412" s="69"/>
      <c r="D412" s="70"/>
      <c r="E412" s="71"/>
      <c r="F412" s="72"/>
      <c r="G412" s="73"/>
      <c r="H412" s="73"/>
      <c r="I412" s="74"/>
      <c r="J412" s="75"/>
      <c r="K412" s="75"/>
      <c r="L412" s="75"/>
      <c r="M412" s="75"/>
      <c r="N412" s="75"/>
      <c r="O412" s="75"/>
      <c r="P412" s="76"/>
      <c r="Q412" s="77"/>
      <c r="R412" s="78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76"/>
      <c r="AL412" s="76"/>
      <c r="AM412" s="76"/>
      <c r="AN412" s="76"/>
      <c r="AO412" s="76"/>
      <c r="AP412" s="76"/>
      <c r="AQ412" s="76"/>
      <c r="AR412" s="76"/>
      <c r="AS412" s="76"/>
      <c r="AT412" s="76"/>
      <c r="AU412" s="76"/>
      <c r="AV412" s="79"/>
      <c r="AW412" s="79"/>
    </row>
    <row r="413" spans="1:49" ht="21" customHeight="1" thickBot="1">
      <c r="A413" s="68"/>
      <c r="B413" s="68"/>
      <c r="C413" s="69"/>
      <c r="D413" s="70"/>
      <c r="E413" s="71"/>
      <c r="F413" s="72"/>
      <c r="G413" s="73"/>
      <c r="H413" s="73"/>
      <c r="I413" s="74"/>
      <c r="J413" s="75"/>
      <c r="K413" s="75"/>
      <c r="L413" s="75"/>
      <c r="M413" s="75"/>
      <c r="N413" s="75"/>
      <c r="O413" s="75"/>
      <c r="P413" s="76"/>
      <c r="Q413" s="77"/>
      <c r="R413" s="78"/>
      <c r="S413" s="76"/>
      <c r="T413" s="76"/>
      <c r="U413" s="76"/>
      <c r="V413" s="76"/>
      <c r="W413" s="76"/>
      <c r="X413" s="76"/>
      <c r="Y413" s="76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/>
      <c r="AJ413" s="76"/>
      <c r="AK413" s="76"/>
      <c r="AL413" s="76"/>
      <c r="AM413" s="76"/>
      <c r="AN413" s="76"/>
      <c r="AO413" s="76"/>
      <c r="AP413" s="76"/>
      <c r="AQ413" s="76"/>
      <c r="AR413" s="76"/>
      <c r="AS413" s="76"/>
      <c r="AT413" s="76"/>
      <c r="AU413" s="76"/>
      <c r="AV413" s="79"/>
      <c r="AW413" s="79"/>
    </row>
    <row r="414" spans="1:49" ht="21" customHeight="1" thickBot="1">
      <c r="A414" s="68"/>
      <c r="B414" s="68"/>
      <c r="C414" s="69"/>
      <c r="D414" s="70"/>
      <c r="E414" s="71"/>
      <c r="F414" s="72"/>
      <c r="G414" s="73"/>
      <c r="H414" s="73"/>
      <c r="I414" s="74"/>
      <c r="J414" s="75"/>
      <c r="K414" s="75"/>
      <c r="L414" s="75"/>
      <c r="M414" s="75"/>
      <c r="N414" s="75"/>
      <c r="O414" s="75"/>
      <c r="P414" s="76"/>
      <c r="Q414" s="77"/>
      <c r="R414" s="78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  <c r="AP414" s="76"/>
      <c r="AQ414" s="76"/>
      <c r="AR414" s="76"/>
      <c r="AS414" s="76"/>
      <c r="AT414" s="76"/>
      <c r="AU414" s="76"/>
      <c r="AV414" s="79"/>
      <c r="AW414" s="79"/>
    </row>
    <row r="415" spans="1:49" ht="21" customHeight="1" thickBot="1">
      <c r="A415" s="68"/>
      <c r="B415" s="68"/>
      <c r="C415" s="69"/>
      <c r="D415" s="70"/>
      <c r="E415" s="71"/>
      <c r="F415" s="72"/>
      <c r="G415" s="73"/>
      <c r="H415" s="73"/>
      <c r="I415" s="74"/>
      <c r="J415" s="75"/>
      <c r="K415" s="75"/>
      <c r="L415" s="75"/>
      <c r="M415" s="75"/>
      <c r="N415" s="75"/>
      <c r="O415" s="75"/>
      <c r="P415" s="76"/>
      <c r="Q415" s="77"/>
      <c r="R415" s="78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76"/>
      <c r="AK415" s="76"/>
      <c r="AL415" s="76"/>
      <c r="AM415" s="76"/>
      <c r="AN415" s="76"/>
      <c r="AO415" s="76"/>
      <c r="AP415" s="76"/>
      <c r="AQ415" s="76"/>
      <c r="AR415" s="76"/>
      <c r="AS415" s="76"/>
      <c r="AT415" s="76"/>
      <c r="AU415" s="76"/>
      <c r="AV415" s="79"/>
      <c r="AW415" s="79"/>
    </row>
    <row r="416" spans="1:49" ht="21" customHeight="1" thickBot="1">
      <c r="A416" s="68"/>
      <c r="B416" s="68"/>
      <c r="C416" s="69"/>
      <c r="D416" s="70"/>
      <c r="E416" s="71"/>
      <c r="F416" s="72"/>
      <c r="G416" s="73"/>
      <c r="H416" s="73"/>
      <c r="I416" s="74"/>
      <c r="J416" s="75"/>
      <c r="K416" s="75"/>
      <c r="L416" s="75"/>
      <c r="M416" s="75"/>
      <c r="N416" s="75"/>
      <c r="O416" s="75"/>
      <c r="P416" s="76"/>
      <c r="Q416" s="77"/>
      <c r="R416" s="78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76"/>
      <c r="AK416" s="76"/>
      <c r="AL416" s="76"/>
      <c r="AM416" s="76"/>
      <c r="AN416" s="76"/>
      <c r="AO416" s="76"/>
      <c r="AP416" s="76"/>
      <c r="AQ416" s="76"/>
      <c r="AR416" s="76"/>
      <c r="AS416" s="76"/>
      <c r="AT416" s="76"/>
      <c r="AU416" s="76"/>
      <c r="AV416" s="79"/>
      <c r="AW416" s="79"/>
    </row>
    <row r="417" spans="1:49" ht="21" customHeight="1" thickBot="1">
      <c r="A417" s="68"/>
      <c r="B417" s="68"/>
      <c r="C417" s="69"/>
      <c r="D417" s="70"/>
      <c r="E417" s="71"/>
      <c r="F417" s="72"/>
      <c r="G417" s="73"/>
      <c r="H417" s="73"/>
      <c r="I417" s="74"/>
      <c r="J417" s="75"/>
      <c r="K417" s="75"/>
      <c r="L417" s="75"/>
      <c r="M417" s="75"/>
      <c r="N417" s="75"/>
      <c r="O417" s="75"/>
      <c r="P417" s="76"/>
      <c r="Q417" s="77"/>
      <c r="R417" s="78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76"/>
      <c r="AL417" s="76"/>
      <c r="AM417" s="76"/>
      <c r="AN417" s="76"/>
      <c r="AO417" s="76"/>
      <c r="AP417" s="76"/>
      <c r="AQ417" s="76"/>
      <c r="AR417" s="76"/>
      <c r="AS417" s="76"/>
      <c r="AT417" s="76"/>
      <c r="AU417" s="76"/>
      <c r="AV417" s="79"/>
      <c r="AW417" s="79"/>
    </row>
    <row r="418" spans="1:49" ht="21" customHeight="1" thickBot="1">
      <c r="A418" s="68"/>
      <c r="B418" s="68"/>
      <c r="C418" s="69"/>
      <c r="D418" s="70"/>
      <c r="E418" s="71"/>
      <c r="F418" s="72"/>
      <c r="G418" s="73"/>
      <c r="H418" s="73"/>
      <c r="I418" s="74"/>
      <c r="J418" s="75"/>
      <c r="K418" s="75"/>
      <c r="L418" s="75"/>
      <c r="M418" s="75"/>
      <c r="N418" s="75"/>
      <c r="O418" s="75"/>
      <c r="P418" s="76"/>
      <c r="Q418" s="77"/>
      <c r="R418" s="78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/>
      <c r="AN418" s="76"/>
      <c r="AO418" s="76"/>
      <c r="AP418" s="76"/>
      <c r="AQ418" s="76"/>
      <c r="AR418" s="76"/>
      <c r="AS418" s="76"/>
      <c r="AT418" s="76"/>
      <c r="AU418" s="76"/>
      <c r="AV418" s="79"/>
      <c r="AW418" s="79"/>
    </row>
    <row r="419" spans="1:49" ht="21" customHeight="1" thickBot="1">
      <c r="A419" s="68"/>
      <c r="B419" s="68"/>
      <c r="C419" s="69"/>
      <c r="D419" s="70"/>
      <c r="E419" s="71"/>
      <c r="F419" s="72"/>
      <c r="G419" s="73"/>
      <c r="H419" s="73"/>
      <c r="I419" s="74"/>
      <c r="J419" s="75"/>
      <c r="K419" s="75"/>
      <c r="L419" s="75"/>
      <c r="M419" s="75"/>
      <c r="N419" s="75"/>
      <c r="O419" s="75"/>
      <c r="P419" s="76"/>
      <c r="Q419" s="77"/>
      <c r="R419" s="78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76"/>
      <c r="AU419" s="76"/>
      <c r="AV419" s="79"/>
      <c r="AW419" s="79"/>
    </row>
    <row r="420" spans="1:49" ht="21" customHeight="1" thickBot="1">
      <c r="A420" s="68"/>
      <c r="B420" s="68"/>
      <c r="C420" s="69"/>
      <c r="D420" s="70"/>
      <c r="E420" s="71"/>
      <c r="F420" s="72"/>
      <c r="G420" s="73"/>
      <c r="H420" s="73"/>
      <c r="I420" s="74"/>
      <c r="J420" s="75"/>
      <c r="K420" s="75"/>
      <c r="L420" s="75"/>
      <c r="M420" s="75"/>
      <c r="N420" s="75"/>
      <c r="O420" s="75"/>
      <c r="P420" s="76"/>
      <c r="Q420" s="77"/>
      <c r="R420" s="78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76"/>
      <c r="AU420" s="76"/>
      <c r="AV420" s="79"/>
      <c r="AW420" s="79"/>
    </row>
    <row r="421" spans="1:49" ht="21" customHeight="1" thickBot="1">
      <c r="A421" s="68"/>
      <c r="B421" s="68"/>
      <c r="C421" s="69"/>
      <c r="D421" s="70"/>
      <c r="E421" s="71"/>
      <c r="F421" s="72"/>
      <c r="G421" s="73"/>
      <c r="H421" s="73"/>
      <c r="I421" s="74"/>
      <c r="J421" s="75"/>
      <c r="K421" s="75"/>
      <c r="L421" s="75"/>
      <c r="M421" s="75"/>
      <c r="N421" s="75"/>
      <c r="O421" s="75"/>
      <c r="P421" s="76"/>
      <c r="Q421" s="77"/>
      <c r="R421" s="78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76"/>
      <c r="AU421" s="76"/>
      <c r="AV421" s="79"/>
      <c r="AW421" s="79"/>
    </row>
    <row r="422" spans="1:49" ht="21" customHeight="1" thickBot="1">
      <c r="A422" s="68"/>
      <c r="B422" s="68"/>
      <c r="C422" s="69"/>
      <c r="D422" s="70"/>
      <c r="E422" s="71"/>
      <c r="F422" s="72"/>
      <c r="G422" s="73"/>
      <c r="H422" s="73"/>
      <c r="I422" s="74"/>
      <c r="J422" s="75"/>
      <c r="K422" s="75"/>
      <c r="L422" s="75"/>
      <c r="M422" s="75"/>
      <c r="N422" s="75"/>
      <c r="O422" s="75"/>
      <c r="P422" s="76"/>
      <c r="Q422" s="77"/>
      <c r="R422" s="78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76"/>
      <c r="AU422" s="76"/>
      <c r="AV422" s="79"/>
      <c r="AW422" s="79"/>
    </row>
    <row r="423" spans="1:49" ht="21" customHeight="1" thickBot="1">
      <c r="A423" s="68"/>
      <c r="B423" s="68"/>
      <c r="C423" s="69"/>
      <c r="D423" s="70"/>
      <c r="E423" s="71"/>
      <c r="F423" s="72"/>
      <c r="G423" s="73"/>
      <c r="H423" s="73"/>
      <c r="I423" s="74"/>
      <c r="J423" s="75"/>
      <c r="K423" s="75"/>
      <c r="L423" s="75"/>
      <c r="M423" s="75"/>
      <c r="N423" s="75"/>
      <c r="O423" s="75"/>
      <c r="P423" s="76"/>
      <c r="Q423" s="77"/>
      <c r="R423" s="78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  <c r="AC423" s="76"/>
      <c r="AD423" s="76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76"/>
      <c r="AU423" s="76"/>
      <c r="AV423" s="79"/>
      <c r="AW423" s="79"/>
    </row>
    <row r="424" spans="1:49" ht="21" customHeight="1" thickBot="1">
      <c r="A424" s="68"/>
      <c r="B424" s="68"/>
      <c r="C424" s="69"/>
      <c r="D424" s="70"/>
      <c r="E424" s="71"/>
      <c r="F424" s="72"/>
      <c r="G424" s="73"/>
      <c r="H424" s="73"/>
      <c r="I424" s="74"/>
      <c r="J424" s="75"/>
      <c r="K424" s="75"/>
      <c r="L424" s="75"/>
      <c r="M424" s="75"/>
      <c r="N424" s="75"/>
      <c r="O424" s="75"/>
      <c r="P424" s="76"/>
      <c r="Q424" s="77"/>
      <c r="R424" s="78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76"/>
      <c r="AU424" s="76"/>
      <c r="AV424" s="79"/>
      <c r="AW424" s="79"/>
    </row>
    <row r="425" spans="1:49" ht="21" customHeight="1" thickBot="1">
      <c r="A425" s="68"/>
      <c r="B425" s="68"/>
      <c r="C425" s="69"/>
      <c r="D425" s="70"/>
      <c r="E425" s="71"/>
      <c r="F425" s="72"/>
      <c r="G425" s="73"/>
      <c r="H425" s="73"/>
      <c r="I425" s="74"/>
      <c r="J425" s="75"/>
      <c r="K425" s="75"/>
      <c r="L425" s="75"/>
      <c r="M425" s="75"/>
      <c r="N425" s="75"/>
      <c r="O425" s="75"/>
      <c r="P425" s="76"/>
      <c r="Q425" s="77"/>
      <c r="R425" s="78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  <c r="AC425" s="76"/>
      <c r="AD425" s="76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76"/>
      <c r="AT425" s="76"/>
      <c r="AU425" s="76"/>
      <c r="AV425" s="79"/>
      <c r="AW425" s="79"/>
    </row>
    <row r="426" spans="1:49" ht="21" customHeight="1" thickBot="1">
      <c r="A426" s="68"/>
      <c r="B426" s="68"/>
      <c r="C426" s="69"/>
      <c r="D426" s="70"/>
      <c r="E426" s="71"/>
      <c r="F426" s="72"/>
      <c r="G426" s="73"/>
      <c r="H426" s="73"/>
      <c r="I426" s="74"/>
      <c r="J426" s="75"/>
      <c r="K426" s="75"/>
      <c r="L426" s="75"/>
      <c r="M426" s="75"/>
      <c r="N426" s="75"/>
      <c r="O426" s="75"/>
      <c r="P426" s="76"/>
      <c r="Q426" s="77"/>
      <c r="R426" s="78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  <c r="AC426" s="76"/>
      <c r="AD426" s="76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76"/>
      <c r="AT426" s="76"/>
      <c r="AU426" s="76"/>
      <c r="AV426" s="79"/>
      <c r="AW426" s="79"/>
    </row>
    <row r="427" spans="1:49" ht="21" customHeight="1" thickBot="1">
      <c r="A427" s="68"/>
      <c r="B427" s="68"/>
      <c r="C427" s="69"/>
      <c r="D427" s="70"/>
      <c r="E427" s="71"/>
      <c r="F427" s="72"/>
      <c r="G427" s="73"/>
      <c r="H427" s="73"/>
      <c r="I427" s="74"/>
      <c r="J427" s="75"/>
      <c r="K427" s="75"/>
      <c r="L427" s="75"/>
      <c r="M427" s="75"/>
      <c r="N427" s="75"/>
      <c r="O427" s="75"/>
      <c r="P427" s="76"/>
      <c r="Q427" s="77"/>
      <c r="R427" s="78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  <c r="AC427" s="76"/>
      <c r="AD427" s="76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76"/>
      <c r="AT427" s="76"/>
      <c r="AU427" s="76"/>
      <c r="AV427" s="79"/>
      <c r="AW427" s="79"/>
    </row>
    <row r="428" spans="1:49" ht="21" customHeight="1" thickBot="1">
      <c r="A428" s="68"/>
      <c r="B428" s="68"/>
      <c r="C428" s="69"/>
      <c r="D428" s="70"/>
      <c r="E428" s="71"/>
      <c r="F428" s="72"/>
      <c r="G428" s="73"/>
      <c r="H428" s="73"/>
      <c r="I428" s="74"/>
      <c r="J428" s="75"/>
      <c r="K428" s="75"/>
      <c r="L428" s="75"/>
      <c r="M428" s="75"/>
      <c r="N428" s="75"/>
      <c r="O428" s="75"/>
      <c r="P428" s="76"/>
      <c r="Q428" s="77"/>
      <c r="R428" s="78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76"/>
      <c r="AT428" s="76"/>
      <c r="AU428" s="76"/>
      <c r="AV428" s="79"/>
      <c r="AW428" s="79"/>
    </row>
    <row r="429" spans="1:49" ht="21" customHeight="1" thickBot="1">
      <c r="A429" s="68"/>
      <c r="B429" s="68"/>
      <c r="C429" s="69"/>
      <c r="D429" s="70"/>
      <c r="E429" s="71"/>
      <c r="F429" s="72"/>
      <c r="G429" s="73"/>
      <c r="H429" s="73"/>
      <c r="I429" s="74"/>
      <c r="J429" s="75"/>
      <c r="K429" s="75"/>
      <c r="L429" s="75"/>
      <c r="M429" s="75"/>
      <c r="N429" s="75"/>
      <c r="O429" s="75"/>
      <c r="P429" s="76"/>
      <c r="Q429" s="77"/>
      <c r="R429" s="78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76"/>
      <c r="AU429" s="76"/>
      <c r="AV429" s="79"/>
      <c r="AW429" s="79"/>
    </row>
    <row r="430" spans="1:49" ht="21" customHeight="1" thickBot="1">
      <c r="A430" s="68"/>
      <c r="B430" s="68"/>
      <c r="C430" s="69"/>
      <c r="D430" s="70"/>
      <c r="E430" s="71"/>
      <c r="F430" s="72"/>
      <c r="G430" s="73"/>
      <c r="H430" s="73"/>
      <c r="I430" s="74"/>
      <c r="J430" s="75"/>
      <c r="K430" s="75"/>
      <c r="L430" s="75"/>
      <c r="M430" s="75"/>
      <c r="N430" s="75"/>
      <c r="O430" s="75"/>
      <c r="P430" s="76"/>
      <c r="Q430" s="77"/>
      <c r="R430" s="78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76"/>
      <c r="AU430" s="76"/>
      <c r="AV430" s="79"/>
      <c r="AW430" s="79"/>
    </row>
    <row r="431" spans="1:49" ht="21" customHeight="1" thickBot="1">
      <c r="A431" s="68"/>
      <c r="B431" s="68"/>
      <c r="C431" s="69"/>
      <c r="D431" s="70"/>
      <c r="E431" s="71"/>
      <c r="F431" s="72"/>
      <c r="G431" s="73"/>
      <c r="H431" s="73"/>
      <c r="I431" s="74"/>
      <c r="J431" s="75"/>
      <c r="K431" s="75"/>
      <c r="L431" s="75"/>
      <c r="M431" s="75"/>
      <c r="N431" s="75"/>
      <c r="O431" s="75"/>
      <c r="P431" s="76"/>
      <c r="Q431" s="77"/>
      <c r="R431" s="78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76"/>
      <c r="AU431" s="76"/>
      <c r="AV431" s="79"/>
      <c r="AW431" s="79"/>
    </row>
    <row r="432" spans="1:49" ht="21" customHeight="1" thickBot="1">
      <c r="A432" s="68"/>
      <c r="B432" s="68"/>
      <c r="C432" s="69"/>
      <c r="D432" s="70"/>
      <c r="E432" s="71"/>
      <c r="F432" s="72"/>
      <c r="G432" s="73"/>
      <c r="H432" s="73"/>
      <c r="I432" s="74"/>
      <c r="J432" s="75"/>
      <c r="K432" s="75"/>
      <c r="L432" s="75"/>
      <c r="M432" s="75"/>
      <c r="N432" s="75"/>
      <c r="O432" s="75"/>
      <c r="P432" s="76"/>
      <c r="Q432" s="77"/>
      <c r="R432" s="78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76"/>
      <c r="AU432" s="76"/>
      <c r="AV432" s="79"/>
      <c r="AW432" s="79"/>
    </row>
    <row r="433" spans="1:49" ht="21" customHeight="1" thickBot="1">
      <c r="A433" s="68"/>
      <c r="B433" s="68"/>
      <c r="C433" s="69"/>
      <c r="D433" s="70"/>
      <c r="E433" s="71"/>
      <c r="F433" s="72"/>
      <c r="G433" s="73"/>
      <c r="H433" s="73"/>
      <c r="I433" s="74"/>
      <c r="J433" s="75"/>
      <c r="K433" s="75"/>
      <c r="L433" s="75"/>
      <c r="M433" s="75"/>
      <c r="N433" s="75"/>
      <c r="O433" s="75"/>
      <c r="P433" s="76"/>
      <c r="Q433" s="77"/>
      <c r="R433" s="78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76"/>
      <c r="AU433" s="76"/>
      <c r="AV433" s="79"/>
      <c r="AW433" s="79"/>
    </row>
    <row r="434" spans="1:49" ht="21" customHeight="1" thickBot="1">
      <c r="A434" s="68"/>
      <c r="B434" s="68"/>
      <c r="C434" s="69"/>
      <c r="D434" s="70"/>
      <c r="E434" s="71"/>
      <c r="F434" s="72"/>
      <c r="G434" s="73"/>
      <c r="H434" s="73"/>
      <c r="I434" s="74"/>
      <c r="J434" s="75"/>
      <c r="K434" s="75"/>
      <c r="L434" s="75"/>
      <c r="M434" s="75"/>
      <c r="N434" s="75"/>
      <c r="O434" s="75"/>
      <c r="P434" s="76"/>
      <c r="Q434" s="77"/>
      <c r="R434" s="78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76"/>
      <c r="AS434" s="76"/>
      <c r="AT434" s="76"/>
      <c r="AU434" s="76"/>
      <c r="AV434" s="79"/>
      <c r="AW434" s="79"/>
    </row>
    <row r="435" spans="1:49" ht="21" customHeight="1" thickBot="1">
      <c r="A435" s="68"/>
      <c r="B435" s="68"/>
      <c r="C435" s="69"/>
      <c r="D435" s="70"/>
      <c r="E435" s="71"/>
      <c r="F435" s="72"/>
      <c r="G435" s="73"/>
      <c r="H435" s="73"/>
      <c r="I435" s="74"/>
      <c r="J435" s="75"/>
      <c r="K435" s="75"/>
      <c r="L435" s="75"/>
      <c r="M435" s="75"/>
      <c r="N435" s="75"/>
      <c r="O435" s="75"/>
      <c r="P435" s="76"/>
      <c r="Q435" s="77"/>
      <c r="R435" s="78"/>
      <c r="S435" s="76"/>
      <c r="T435" s="76"/>
      <c r="U435" s="76"/>
      <c r="V435" s="76"/>
      <c r="W435" s="76"/>
      <c r="X435" s="76"/>
      <c r="Y435" s="76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/>
      <c r="AJ435" s="76"/>
      <c r="AK435" s="76"/>
      <c r="AL435" s="76"/>
      <c r="AM435" s="76"/>
      <c r="AN435" s="76"/>
      <c r="AO435" s="76"/>
      <c r="AP435" s="76"/>
      <c r="AQ435" s="76"/>
      <c r="AR435" s="76"/>
      <c r="AS435" s="76"/>
      <c r="AT435" s="76"/>
      <c r="AU435" s="76"/>
      <c r="AV435" s="79"/>
      <c r="AW435" s="79"/>
    </row>
    <row r="436" spans="1:49" ht="21" customHeight="1" thickBot="1">
      <c r="A436" s="68"/>
      <c r="B436" s="68"/>
      <c r="C436" s="69"/>
      <c r="D436" s="70"/>
      <c r="E436" s="71"/>
      <c r="F436" s="72"/>
      <c r="G436" s="73"/>
      <c r="H436" s="73"/>
      <c r="I436" s="74"/>
      <c r="J436" s="75"/>
      <c r="K436" s="75"/>
      <c r="L436" s="75"/>
      <c r="M436" s="75"/>
      <c r="N436" s="75"/>
      <c r="O436" s="75"/>
      <c r="P436" s="76"/>
      <c r="Q436" s="77"/>
      <c r="R436" s="78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76"/>
      <c r="AK436" s="76"/>
      <c r="AL436" s="76"/>
      <c r="AM436" s="76"/>
      <c r="AN436" s="76"/>
      <c r="AO436" s="76"/>
      <c r="AP436" s="76"/>
      <c r="AQ436" s="76"/>
      <c r="AR436" s="76"/>
      <c r="AS436" s="76"/>
      <c r="AT436" s="76"/>
      <c r="AU436" s="76"/>
      <c r="AV436" s="79"/>
      <c r="AW436" s="79"/>
    </row>
    <row r="437" spans="1:49" ht="21" customHeight="1" thickBot="1">
      <c r="A437" s="68"/>
      <c r="B437" s="68"/>
      <c r="C437" s="69"/>
      <c r="D437" s="70"/>
      <c r="E437" s="71"/>
      <c r="F437" s="72"/>
      <c r="G437" s="73"/>
      <c r="H437" s="73"/>
      <c r="I437" s="74"/>
      <c r="J437" s="75"/>
      <c r="K437" s="75"/>
      <c r="L437" s="75"/>
      <c r="M437" s="75"/>
      <c r="N437" s="75"/>
      <c r="O437" s="75"/>
      <c r="P437" s="76"/>
      <c r="Q437" s="77"/>
      <c r="R437" s="78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76"/>
      <c r="AL437" s="76"/>
      <c r="AM437" s="76"/>
      <c r="AN437" s="76"/>
      <c r="AO437" s="76"/>
      <c r="AP437" s="76"/>
      <c r="AQ437" s="76"/>
      <c r="AR437" s="76"/>
      <c r="AS437" s="76"/>
      <c r="AT437" s="76"/>
      <c r="AU437" s="76"/>
      <c r="AV437" s="79"/>
      <c r="AW437" s="79"/>
    </row>
    <row r="438" spans="1:49" ht="21" customHeight="1" thickBot="1">
      <c r="A438" s="68"/>
      <c r="B438" s="68"/>
      <c r="C438" s="69"/>
      <c r="D438" s="70"/>
      <c r="E438" s="71"/>
      <c r="F438" s="72"/>
      <c r="G438" s="73"/>
      <c r="H438" s="73"/>
      <c r="I438" s="74"/>
      <c r="J438" s="75"/>
      <c r="K438" s="75"/>
      <c r="L438" s="75"/>
      <c r="M438" s="75"/>
      <c r="N438" s="75"/>
      <c r="O438" s="75"/>
      <c r="P438" s="76"/>
      <c r="Q438" s="77"/>
      <c r="R438" s="78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76"/>
      <c r="AK438" s="76"/>
      <c r="AL438" s="76"/>
      <c r="AM438" s="76"/>
      <c r="AN438" s="76"/>
      <c r="AO438" s="76"/>
      <c r="AP438" s="76"/>
      <c r="AQ438" s="76"/>
      <c r="AR438" s="76"/>
      <c r="AS438" s="76"/>
      <c r="AT438" s="76"/>
      <c r="AU438" s="76"/>
      <c r="AV438" s="79"/>
      <c r="AW438" s="79"/>
    </row>
    <row r="439" spans="1:49" ht="21" customHeight="1" thickBot="1">
      <c r="A439" s="68"/>
      <c r="B439" s="68"/>
      <c r="C439" s="69"/>
      <c r="D439" s="70"/>
      <c r="E439" s="71"/>
      <c r="F439" s="72"/>
      <c r="G439" s="73"/>
      <c r="H439" s="73"/>
      <c r="I439" s="74"/>
      <c r="J439" s="75"/>
      <c r="K439" s="75"/>
      <c r="L439" s="75"/>
      <c r="M439" s="75"/>
      <c r="N439" s="75"/>
      <c r="O439" s="75"/>
      <c r="P439" s="76"/>
      <c r="Q439" s="77"/>
      <c r="R439" s="78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  <c r="AP439" s="76"/>
      <c r="AQ439" s="76"/>
      <c r="AR439" s="76"/>
      <c r="AS439" s="76"/>
      <c r="AT439" s="76"/>
      <c r="AU439" s="76"/>
      <c r="AV439" s="79"/>
      <c r="AW439" s="79"/>
    </row>
    <row r="440" spans="1:49" ht="21" customHeight="1" thickBot="1">
      <c r="A440" s="68"/>
      <c r="B440" s="68"/>
      <c r="C440" s="69"/>
      <c r="D440" s="70"/>
      <c r="E440" s="71"/>
      <c r="F440" s="72"/>
      <c r="G440" s="73"/>
      <c r="H440" s="73"/>
      <c r="I440" s="74"/>
      <c r="J440" s="75"/>
      <c r="K440" s="75"/>
      <c r="L440" s="75"/>
      <c r="M440" s="75"/>
      <c r="N440" s="75"/>
      <c r="O440" s="75"/>
      <c r="P440" s="76"/>
      <c r="Q440" s="77"/>
      <c r="R440" s="78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76"/>
      <c r="AK440" s="76"/>
      <c r="AL440" s="76"/>
      <c r="AM440" s="76"/>
      <c r="AN440" s="76"/>
      <c r="AO440" s="76"/>
      <c r="AP440" s="76"/>
      <c r="AQ440" s="76"/>
      <c r="AR440" s="76"/>
      <c r="AS440" s="76"/>
      <c r="AT440" s="76"/>
      <c r="AU440" s="76"/>
      <c r="AV440" s="79"/>
      <c r="AW440" s="79"/>
    </row>
    <row r="441" spans="1:49" ht="21" customHeight="1" thickBot="1">
      <c r="A441" s="68"/>
      <c r="B441" s="68"/>
      <c r="C441" s="69"/>
      <c r="D441" s="70"/>
      <c r="E441" s="71"/>
      <c r="F441" s="72"/>
      <c r="G441" s="73"/>
      <c r="H441" s="73"/>
      <c r="I441" s="74"/>
      <c r="J441" s="75"/>
      <c r="K441" s="75"/>
      <c r="L441" s="75"/>
      <c r="M441" s="75"/>
      <c r="N441" s="75"/>
      <c r="O441" s="75"/>
      <c r="P441" s="76"/>
      <c r="Q441" s="77"/>
      <c r="R441" s="78"/>
      <c r="S441" s="76"/>
      <c r="T441" s="76"/>
      <c r="U441" s="76"/>
      <c r="V441" s="76"/>
      <c r="W441" s="76"/>
      <c r="X441" s="76"/>
      <c r="Y441" s="76"/>
      <c r="Z441" s="76"/>
      <c r="AA441" s="76"/>
      <c r="AB441" s="76"/>
      <c r="AC441" s="76"/>
      <c r="AD441" s="76"/>
      <c r="AE441" s="76"/>
      <c r="AF441" s="76"/>
      <c r="AG441" s="76"/>
      <c r="AH441" s="76"/>
      <c r="AI441" s="76"/>
      <c r="AJ441" s="76"/>
      <c r="AK441" s="76"/>
      <c r="AL441" s="76"/>
      <c r="AM441" s="76"/>
      <c r="AN441" s="76"/>
      <c r="AO441" s="76"/>
      <c r="AP441" s="76"/>
      <c r="AQ441" s="76"/>
      <c r="AR441" s="76"/>
      <c r="AS441" s="76"/>
      <c r="AT441" s="76"/>
      <c r="AU441" s="76"/>
      <c r="AV441" s="79"/>
      <c r="AW441" s="79"/>
    </row>
    <row r="442" spans="1:49" ht="21" customHeight="1" thickBot="1">
      <c r="A442" s="68"/>
      <c r="B442" s="68"/>
      <c r="C442" s="69"/>
      <c r="D442" s="70"/>
      <c r="E442" s="71"/>
      <c r="F442" s="72"/>
      <c r="G442" s="73"/>
      <c r="H442" s="73"/>
      <c r="I442" s="74"/>
      <c r="J442" s="75"/>
      <c r="K442" s="75"/>
      <c r="L442" s="75"/>
      <c r="M442" s="75"/>
      <c r="N442" s="75"/>
      <c r="O442" s="75"/>
      <c r="P442" s="76"/>
      <c r="Q442" s="77"/>
      <c r="R442" s="78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76"/>
      <c r="AL442" s="76"/>
      <c r="AM442" s="76"/>
      <c r="AN442" s="76"/>
      <c r="AO442" s="76"/>
      <c r="AP442" s="76"/>
      <c r="AQ442" s="76"/>
      <c r="AR442" s="76"/>
      <c r="AS442" s="76"/>
      <c r="AT442" s="76"/>
      <c r="AU442" s="76"/>
      <c r="AV442" s="79"/>
      <c r="AW442" s="79"/>
    </row>
    <row r="443" spans="1:49" ht="21" customHeight="1" thickBot="1">
      <c r="A443" s="68"/>
      <c r="B443" s="68"/>
      <c r="C443" s="69"/>
      <c r="D443" s="70"/>
      <c r="E443" s="71"/>
      <c r="F443" s="72"/>
      <c r="G443" s="73"/>
      <c r="H443" s="73"/>
      <c r="I443" s="74"/>
      <c r="J443" s="75"/>
      <c r="K443" s="75"/>
      <c r="L443" s="75"/>
      <c r="M443" s="75"/>
      <c r="N443" s="75"/>
      <c r="O443" s="75"/>
      <c r="P443" s="76"/>
      <c r="Q443" s="77"/>
      <c r="R443" s="78"/>
      <c r="S443" s="76"/>
      <c r="T443" s="76"/>
      <c r="U443" s="76"/>
      <c r="V443" s="76"/>
      <c r="W443" s="76"/>
      <c r="X443" s="76"/>
      <c r="Y443" s="76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/>
      <c r="AJ443" s="76"/>
      <c r="AK443" s="76"/>
      <c r="AL443" s="76"/>
      <c r="AM443" s="76"/>
      <c r="AN443" s="76"/>
      <c r="AO443" s="76"/>
      <c r="AP443" s="76"/>
      <c r="AQ443" s="76"/>
      <c r="AR443" s="76"/>
      <c r="AS443" s="76"/>
      <c r="AT443" s="76"/>
      <c r="AU443" s="76"/>
      <c r="AV443" s="79"/>
      <c r="AW443" s="79"/>
    </row>
    <row r="444" spans="1:49" ht="21" customHeight="1" thickBot="1">
      <c r="A444" s="68"/>
      <c r="B444" s="68"/>
      <c r="C444" s="69"/>
      <c r="D444" s="70"/>
      <c r="E444" s="71"/>
      <c r="F444" s="72"/>
      <c r="G444" s="73"/>
      <c r="H444" s="73"/>
      <c r="I444" s="74"/>
      <c r="J444" s="75"/>
      <c r="K444" s="75"/>
      <c r="L444" s="75"/>
      <c r="M444" s="75"/>
      <c r="N444" s="75"/>
      <c r="O444" s="75"/>
      <c r="P444" s="76"/>
      <c r="Q444" s="77"/>
      <c r="R444" s="78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76"/>
      <c r="AK444" s="76"/>
      <c r="AL444" s="76"/>
      <c r="AM444" s="76"/>
      <c r="AN444" s="76"/>
      <c r="AO444" s="76"/>
      <c r="AP444" s="76"/>
      <c r="AQ444" s="76"/>
      <c r="AR444" s="76"/>
      <c r="AS444" s="76"/>
      <c r="AT444" s="76"/>
      <c r="AU444" s="76"/>
      <c r="AV444" s="79"/>
      <c r="AW444" s="79"/>
    </row>
    <row r="445" spans="1:49" ht="21" customHeight="1" thickBot="1">
      <c r="A445" s="68"/>
      <c r="B445" s="68"/>
      <c r="C445" s="69"/>
      <c r="D445" s="70"/>
      <c r="E445" s="71"/>
      <c r="F445" s="72"/>
      <c r="G445" s="73"/>
      <c r="H445" s="73"/>
      <c r="I445" s="74"/>
      <c r="J445" s="75"/>
      <c r="K445" s="75"/>
      <c r="L445" s="75"/>
      <c r="M445" s="75"/>
      <c r="N445" s="75"/>
      <c r="O445" s="75"/>
      <c r="P445" s="76"/>
      <c r="Q445" s="77"/>
      <c r="R445" s="78"/>
      <c r="S445" s="76"/>
      <c r="T445" s="76"/>
      <c r="U445" s="76"/>
      <c r="V445" s="76"/>
      <c r="W445" s="76"/>
      <c r="X445" s="76"/>
      <c r="Y445" s="76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/>
      <c r="AJ445" s="76"/>
      <c r="AK445" s="76"/>
      <c r="AL445" s="76"/>
      <c r="AM445" s="76"/>
      <c r="AN445" s="76"/>
      <c r="AO445" s="76"/>
      <c r="AP445" s="76"/>
      <c r="AQ445" s="76"/>
      <c r="AR445" s="76"/>
      <c r="AS445" s="76"/>
      <c r="AT445" s="76"/>
      <c r="AU445" s="76"/>
      <c r="AV445" s="79"/>
      <c r="AW445" s="79"/>
    </row>
    <row r="446" spans="1:49" ht="21" customHeight="1" thickBot="1">
      <c r="A446" s="68"/>
      <c r="B446" s="68"/>
      <c r="C446" s="69"/>
      <c r="D446" s="70"/>
      <c r="E446" s="71"/>
      <c r="F446" s="72"/>
      <c r="G446" s="73"/>
      <c r="H446" s="73"/>
      <c r="I446" s="74"/>
      <c r="J446" s="75"/>
      <c r="K446" s="75"/>
      <c r="L446" s="75"/>
      <c r="M446" s="75"/>
      <c r="N446" s="75"/>
      <c r="O446" s="75"/>
      <c r="P446" s="76"/>
      <c r="Q446" s="77"/>
      <c r="R446" s="78"/>
      <c r="S446" s="76"/>
      <c r="T446" s="76"/>
      <c r="U446" s="76"/>
      <c r="V446" s="76"/>
      <c r="W446" s="76"/>
      <c r="X446" s="76"/>
      <c r="Y446" s="76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/>
      <c r="AJ446" s="76"/>
      <c r="AK446" s="76"/>
      <c r="AL446" s="76"/>
      <c r="AM446" s="76"/>
      <c r="AN446" s="76"/>
      <c r="AO446" s="76"/>
      <c r="AP446" s="76"/>
      <c r="AQ446" s="76"/>
      <c r="AR446" s="76"/>
      <c r="AS446" s="76"/>
      <c r="AT446" s="76"/>
      <c r="AU446" s="76"/>
      <c r="AV446" s="79"/>
      <c r="AW446" s="79"/>
    </row>
    <row r="447" spans="1:49" ht="21" customHeight="1" thickBot="1">
      <c r="A447" s="68"/>
      <c r="B447" s="68"/>
      <c r="C447" s="69"/>
      <c r="D447" s="70"/>
      <c r="E447" s="71"/>
      <c r="F447" s="72"/>
      <c r="G447" s="73"/>
      <c r="H447" s="73"/>
      <c r="I447" s="74"/>
      <c r="J447" s="75"/>
      <c r="K447" s="75"/>
      <c r="L447" s="75"/>
      <c r="M447" s="75"/>
      <c r="N447" s="75"/>
      <c r="O447" s="75"/>
      <c r="P447" s="76"/>
      <c r="Q447" s="77"/>
      <c r="R447" s="78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76"/>
      <c r="AK447" s="76"/>
      <c r="AL447" s="76"/>
      <c r="AM447" s="76"/>
      <c r="AN447" s="76"/>
      <c r="AO447" s="76"/>
      <c r="AP447" s="76"/>
      <c r="AQ447" s="76"/>
      <c r="AR447" s="76"/>
      <c r="AS447" s="76"/>
      <c r="AT447" s="76"/>
      <c r="AU447" s="76"/>
      <c r="AV447" s="79"/>
      <c r="AW447" s="79"/>
    </row>
    <row r="448" spans="1:49" ht="21" customHeight="1" thickBot="1">
      <c r="A448" s="68"/>
      <c r="B448" s="68"/>
      <c r="C448" s="69"/>
      <c r="D448" s="70"/>
      <c r="E448" s="71"/>
      <c r="F448" s="72"/>
      <c r="G448" s="73"/>
      <c r="H448" s="73"/>
      <c r="I448" s="74"/>
      <c r="J448" s="75"/>
      <c r="K448" s="75"/>
      <c r="L448" s="75"/>
      <c r="M448" s="75"/>
      <c r="N448" s="75"/>
      <c r="O448" s="75"/>
      <c r="P448" s="76"/>
      <c r="Q448" s="77"/>
      <c r="R448" s="78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76"/>
      <c r="AK448" s="76"/>
      <c r="AL448" s="76"/>
      <c r="AM448" s="76"/>
      <c r="AN448" s="76"/>
      <c r="AO448" s="76"/>
      <c r="AP448" s="76"/>
      <c r="AQ448" s="76"/>
      <c r="AR448" s="76"/>
      <c r="AS448" s="76"/>
      <c r="AT448" s="76"/>
      <c r="AU448" s="76"/>
      <c r="AV448" s="79"/>
      <c r="AW448" s="79"/>
    </row>
    <row r="449" spans="1:49" ht="21" customHeight="1" thickBot="1">
      <c r="A449" s="68"/>
      <c r="B449" s="68"/>
      <c r="C449" s="69"/>
      <c r="D449" s="70"/>
      <c r="E449" s="71"/>
      <c r="F449" s="72"/>
      <c r="G449" s="73"/>
      <c r="H449" s="73"/>
      <c r="I449" s="74"/>
      <c r="J449" s="75"/>
      <c r="K449" s="75"/>
      <c r="L449" s="75"/>
      <c r="M449" s="75"/>
      <c r="N449" s="75"/>
      <c r="O449" s="75"/>
      <c r="P449" s="76"/>
      <c r="Q449" s="77"/>
      <c r="R449" s="78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76"/>
      <c r="AK449" s="76"/>
      <c r="AL449" s="76"/>
      <c r="AM449" s="76"/>
      <c r="AN449" s="76"/>
      <c r="AO449" s="76"/>
      <c r="AP449" s="76"/>
      <c r="AQ449" s="76"/>
      <c r="AR449" s="76"/>
      <c r="AS449" s="76"/>
      <c r="AT449" s="76"/>
      <c r="AU449" s="76"/>
      <c r="AV449" s="79"/>
      <c r="AW449" s="79"/>
    </row>
    <row r="450" spans="1:49" ht="21" customHeight="1" thickBot="1">
      <c r="A450" s="68"/>
      <c r="B450" s="68"/>
      <c r="C450" s="69"/>
      <c r="D450" s="70"/>
      <c r="E450" s="71"/>
      <c r="F450" s="72"/>
      <c r="G450" s="73"/>
      <c r="H450" s="73"/>
      <c r="I450" s="74"/>
      <c r="J450" s="75"/>
      <c r="K450" s="75"/>
      <c r="L450" s="75"/>
      <c r="M450" s="75"/>
      <c r="N450" s="75"/>
      <c r="O450" s="75"/>
      <c r="P450" s="76"/>
      <c r="Q450" s="77"/>
      <c r="R450" s="78"/>
      <c r="S450" s="76"/>
      <c r="T450" s="76"/>
      <c r="U450" s="76"/>
      <c r="V450" s="76"/>
      <c r="W450" s="76"/>
      <c r="X450" s="76"/>
      <c r="Y450" s="76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/>
      <c r="AJ450" s="76"/>
      <c r="AK450" s="76"/>
      <c r="AL450" s="76"/>
      <c r="AM450" s="76"/>
      <c r="AN450" s="76"/>
      <c r="AO450" s="76"/>
      <c r="AP450" s="76"/>
      <c r="AQ450" s="76"/>
      <c r="AR450" s="76"/>
      <c r="AS450" s="76"/>
      <c r="AT450" s="76"/>
      <c r="AU450" s="76"/>
      <c r="AV450" s="79"/>
      <c r="AW450" s="79"/>
    </row>
    <row r="451" spans="1:49" ht="21" customHeight="1" thickBot="1">
      <c r="A451" s="68"/>
      <c r="B451" s="68"/>
      <c r="C451" s="69"/>
      <c r="D451" s="70"/>
      <c r="E451" s="71"/>
      <c r="F451" s="72"/>
      <c r="G451" s="73"/>
      <c r="H451" s="73"/>
      <c r="I451" s="74"/>
      <c r="J451" s="75"/>
      <c r="K451" s="75"/>
      <c r="L451" s="75"/>
      <c r="M451" s="75"/>
      <c r="N451" s="75"/>
      <c r="O451" s="75"/>
      <c r="P451" s="76"/>
      <c r="Q451" s="77"/>
      <c r="R451" s="78"/>
      <c r="S451" s="76"/>
      <c r="T451" s="76"/>
      <c r="U451" s="76"/>
      <c r="V451" s="76"/>
      <c r="W451" s="76"/>
      <c r="X451" s="76"/>
      <c r="Y451" s="76"/>
      <c r="Z451" s="76"/>
      <c r="AA451" s="76"/>
      <c r="AB451" s="76"/>
      <c r="AC451" s="76"/>
      <c r="AD451" s="76"/>
      <c r="AE451" s="76"/>
      <c r="AF451" s="76"/>
      <c r="AG451" s="76"/>
      <c r="AH451" s="76"/>
      <c r="AI451" s="76"/>
      <c r="AJ451" s="76"/>
      <c r="AK451" s="76"/>
      <c r="AL451" s="76"/>
      <c r="AM451" s="76"/>
      <c r="AN451" s="76"/>
      <c r="AO451" s="76"/>
      <c r="AP451" s="76"/>
      <c r="AQ451" s="76"/>
      <c r="AR451" s="76"/>
      <c r="AS451" s="76"/>
      <c r="AT451" s="76"/>
      <c r="AU451" s="76"/>
      <c r="AV451" s="79"/>
      <c r="AW451" s="79"/>
    </row>
    <row r="452" spans="1:49" ht="21" customHeight="1" thickBot="1">
      <c r="A452" s="68"/>
      <c r="B452" s="68"/>
      <c r="C452" s="69"/>
      <c r="D452" s="70"/>
      <c r="E452" s="71"/>
      <c r="F452" s="72"/>
      <c r="G452" s="73"/>
      <c r="H452" s="73"/>
      <c r="I452" s="74"/>
      <c r="J452" s="75"/>
      <c r="K452" s="75"/>
      <c r="L452" s="75"/>
      <c r="M452" s="75"/>
      <c r="N452" s="75"/>
      <c r="O452" s="75"/>
      <c r="P452" s="76"/>
      <c r="Q452" s="77"/>
      <c r="R452" s="78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76"/>
      <c r="AK452" s="76"/>
      <c r="AL452" s="76"/>
      <c r="AM452" s="76"/>
      <c r="AN452" s="76"/>
      <c r="AO452" s="76"/>
      <c r="AP452" s="76"/>
      <c r="AQ452" s="76"/>
      <c r="AR452" s="76"/>
      <c r="AS452" s="76"/>
      <c r="AT452" s="76"/>
      <c r="AU452" s="76"/>
      <c r="AV452" s="79"/>
      <c r="AW452" s="79"/>
    </row>
    <row r="453" spans="1:49" ht="21" customHeight="1" thickBot="1">
      <c r="A453" s="68"/>
      <c r="B453" s="68"/>
      <c r="C453" s="69"/>
      <c r="D453" s="70"/>
      <c r="E453" s="71"/>
      <c r="F453" s="72"/>
      <c r="G453" s="73"/>
      <c r="H453" s="73"/>
      <c r="I453" s="74"/>
      <c r="J453" s="75"/>
      <c r="K453" s="75"/>
      <c r="L453" s="75"/>
      <c r="M453" s="75"/>
      <c r="N453" s="75"/>
      <c r="O453" s="75"/>
      <c r="P453" s="76"/>
      <c r="Q453" s="77"/>
      <c r="R453" s="78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76"/>
      <c r="AK453" s="76"/>
      <c r="AL453" s="76"/>
      <c r="AM453" s="76"/>
      <c r="AN453" s="76"/>
      <c r="AO453" s="76"/>
      <c r="AP453" s="76"/>
      <c r="AQ453" s="76"/>
      <c r="AR453" s="76"/>
      <c r="AS453" s="76"/>
      <c r="AT453" s="76"/>
      <c r="AU453" s="76"/>
      <c r="AV453" s="79"/>
      <c r="AW453" s="79"/>
    </row>
    <row r="454" spans="1:49" ht="21" customHeight="1" thickBot="1">
      <c r="A454" s="68"/>
      <c r="B454" s="68"/>
      <c r="C454" s="69"/>
      <c r="D454" s="70"/>
      <c r="E454" s="71"/>
      <c r="F454" s="72"/>
      <c r="G454" s="73"/>
      <c r="H454" s="73"/>
      <c r="I454" s="74"/>
      <c r="J454" s="75"/>
      <c r="K454" s="75"/>
      <c r="L454" s="75"/>
      <c r="M454" s="75"/>
      <c r="N454" s="75"/>
      <c r="O454" s="75"/>
      <c r="P454" s="76"/>
      <c r="Q454" s="77"/>
      <c r="R454" s="78"/>
      <c r="S454" s="76"/>
      <c r="T454" s="76"/>
      <c r="U454" s="76"/>
      <c r="V454" s="76"/>
      <c r="W454" s="76"/>
      <c r="X454" s="76"/>
      <c r="Y454" s="76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/>
      <c r="AJ454" s="76"/>
      <c r="AK454" s="76"/>
      <c r="AL454" s="76"/>
      <c r="AM454" s="76"/>
      <c r="AN454" s="76"/>
      <c r="AO454" s="76"/>
      <c r="AP454" s="76"/>
      <c r="AQ454" s="76"/>
      <c r="AR454" s="76"/>
      <c r="AS454" s="76"/>
      <c r="AT454" s="76"/>
      <c r="AU454" s="76"/>
      <c r="AV454" s="79"/>
      <c r="AW454" s="79"/>
    </row>
    <row r="455" spans="1:49" ht="21" customHeight="1" thickBot="1">
      <c r="A455" s="68"/>
      <c r="B455" s="68"/>
      <c r="C455" s="69"/>
      <c r="D455" s="70"/>
      <c r="E455" s="71"/>
      <c r="F455" s="72"/>
      <c r="G455" s="73"/>
      <c r="H455" s="73"/>
      <c r="I455" s="74"/>
      <c r="J455" s="75"/>
      <c r="K455" s="75"/>
      <c r="L455" s="75"/>
      <c r="M455" s="75"/>
      <c r="N455" s="75"/>
      <c r="O455" s="75"/>
      <c r="P455" s="76"/>
      <c r="Q455" s="77"/>
      <c r="R455" s="78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/>
      <c r="AJ455" s="76"/>
      <c r="AK455" s="76"/>
      <c r="AL455" s="76"/>
      <c r="AM455" s="76"/>
      <c r="AN455" s="76"/>
      <c r="AO455" s="76"/>
      <c r="AP455" s="76"/>
      <c r="AQ455" s="76"/>
      <c r="AR455" s="76"/>
      <c r="AS455" s="76"/>
      <c r="AT455" s="76"/>
      <c r="AU455" s="76"/>
      <c r="AV455" s="79"/>
      <c r="AW455" s="79"/>
    </row>
    <row r="456" spans="1:49" ht="21" customHeight="1" thickBot="1">
      <c r="A456" s="68"/>
      <c r="B456" s="68"/>
      <c r="C456" s="69"/>
      <c r="D456" s="70"/>
      <c r="E456" s="71"/>
      <c r="F456" s="72"/>
      <c r="G456" s="73"/>
      <c r="H456" s="73"/>
      <c r="I456" s="74"/>
      <c r="J456" s="75"/>
      <c r="K456" s="75"/>
      <c r="L456" s="75"/>
      <c r="M456" s="75"/>
      <c r="N456" s="75"/>
      <c r="O456" s="75"/>
      <c r="P456" s="76"/>
      <c r="Q456" s="77"/>
      <c r="R456" s="78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6"/>
      <c r="AL456" s="76"/>
      <c r="AM456" s="76"/>
      <c r="AN456" s="76"/>
      <c r="AO456" s="76"/>
      <c r="AP456" s="76"/>
      <c r="AQ456" s="76"/>
      <c r="AR456" s="76"/>
      <c r="AS456" s="76"/>
      <c r="AT456" s="76"/>
      <c r="AU456" s="76"/>
      <c r="AV456" s="79"/>
      <c r="AW456" s="79"/>
    </row>
    <row r="457" spans="1:49" ht="21" customHeight="1" thickBot="1">
      <c r="A457" s="68"/>
      <c r="B457" s="68"/>
      <c r="C457" s="69"/>
      <c r="D457" s="70"/>
      <c r="E457" s="71"/>
      <c r="F457" s="72"/>
      <c r="G457" s="73"/>
      <c r="H457" s="73"/>
      <c r="I457" s="74"/>
      <c r="J457" s="75"/>
      <c r="K457" s="75"/>
      <c r="L457" s="75"/>
      <c r="M457" s="75"/>
      <c r="N457" s="75"/>
      <c r="O457" s="75"/>
      <c r="P457" s="76"/>
      <c r="Q457" s="77"/>
      <c r="R457" s="78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76"/>
      <c r="AL457" s="76"/>
      <c r="AM457" s="76"/>
      <c r="AN457" s="76"/>
      <c r="AO457" s="76"/>
      <c r="AP457" s="76"/>
      <c r="AQ457" s="76"/>
      <c r="AR457" s="76"/>
      <c r="AS457" s="76"/>
      <c r="AT457" s="76"/>
      <c r="AU457" s="76"/>
      <c r="AV457" s="79"/>
      <c r="AW457" s="79"/>
    </row>
    <row r="458" spans="1:49" ht="21" customHeight="1" thickBot="1">
      <c r="A458" s="68"/>
      <c r="B458" s="68"/>
      <c r="C458" s="69"/>
      <c r="D458" s="70"/>
      <c r="E458" s="71"/>
      <c r="F458" s="72"/>
      <c r="G458" s="73"/>
      <c r="H458" s="73"/>
      <c r="I458" s="74"/>
      <c r="J458" s="75"/>
      <c r="K458" s="75"/>
      <c r="L458" s="75"/>
      <c r="M458" s="75"/>
      <c r="N458" s="75"/>
      <c r="O458" s="75"/>
      <c r="P458" s="76"/>
      <c r="Q458" s="77"/>
      <c r="R458" s="78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/>
      <c r="AJ458" s="76"/>
      <c r="AK458" s="76"/>
      <c r="AL458" s="76"/>
      <c r="AM458" s="76"/>
      <c r="AN458" s="76"/>
      <c r="AO458" s="76"/>
      <c r="AP458" s="76"/>
      <c r="AQ458" s="76"/>
      <c r="AR458" s="76"/>
      <c r="AS458" s="76"/>
      <c r="AT458" s="76"/>
      <c r="AU458" s="76"/>
      <c r="AV458" s="79"/>
      <c r="AW458" s="79"/>
    </row>
    <row r="459" spans="1:49" ht="21" customHeight="1" thickBot="1">
      <c r="A459" s="68"/>
      <c r="B459" s="68"/>
      <c r="C459" s="69"/>
      <c r="D459" s="70"/>
      <c r="E459" s="71"/>
      <c r="F459" s="72"/>
      <c r="G459" s="73"/>
      <c r="H459" s="73"/>
      <c r="I459" s="74"/>
      <c r="J459" s="75"/>
      <c r="K459" s="75"/>
      <c r="L459" s="75"/>
      <c r="M459" s="75"/>
      <c r="N459" s="75"/>
      <c r="O459" s="75"/>
      <c r="P459" s="76"/>
      <c r="Q459" s="77"/>
      <c r="R459" s="78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/>
      <c r="AJ459" s="76"/>
      <c r="AK459" s="76"/>
      <c r="AL459" s="76"/>
      <c r="AM459" s="76"/>
      <c r="AN459" s="76"/>
      <c r="AO459" s="76"/>
      <c r="AP459" s="76"/>
      <c r="AQ459" s="76"/>
      <c r="AR459" s="76"/>
      <c r="AS459" s="76"/>
      <c r="AT459" s="76"/>
      <c r="AU459" s="76"/>
      <c r="AV459" s="79"/>
      <c r="AW459" s="79"/>
    </row>
    <row r="460" spans="1:49" ht="21" customHeight="1" thickBot="1">
      <c r="A460" s="68"/>
      <c r="B460" s="68"/>
      <c r="C460" s="69"/>
      <c r="D460" s="70"/>
      <c r="E460" s="71"/>
      <c r="F460" s="72"/>
      <c r="G460" s="73"/>
      <c r="H460" s="73"/>
      <c r="I460" s="74"/>
      <c r="J460" s="75"/>
      <c r="K460" s="75"/>
      <c r="L460" s="75"/>
      <c r="M460" s="75"/>
      <c r="N460" s="75"/>
      <c r="O460" s="75"/>
      <c r="P460" s="76"/>
      <c r="Q460" s="77"/>
      <c r="R460" s="78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76"/>
      <c r="AL460" s="76"/>
      <c r="AM460" s="76"/>
      <c r="AN460" s="76"/>
      <c r="AO460" s="76"/>
      <c r="AP460" s="76"/>
      <c r="AQ460" s="76"/>
      <c r="AR460" s="76"/>
      <c r="AS460" s="76"/>
      <c r="AT460" s="76"/>
      <c r="AU460" s="76"/>
      <c r="AV460" s="79"/>
      <c r="AW460" s="79"/>
    </row>
    <row r="461" spans="1:49" ht="21" customHeight="1" thickBot="1">
      <c r="A461" s="68"/>
      <c r="B461" s="68"/>
      <c r="C461" s="69"/>
      <c r="D461" s="70"/>
      <c r="E461" s="71"/>
      <c r="F461" s="72"/>
      <c r="G461" s="73"/>
      <c r="H461" s="73"/>
      <c r="I461" s="74"/>
      <c r="J461" s="75"/>
      <c r="K461" s="75"/>
      <c r="L461" s="75"/>
      <c r="M461" s="75"/>
      <c r="N461" s="75"/>
      <c r="O461" s="75"/>
      <c r="P461" s="76"/>
      <c r="Q461" s="77"/>
      <c r="R461" s="78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76"/>
      <c r="AK461" s="76"/>
      <c r="AL461" s="76"/>
      <c r="AM461" s="76"/>
      <c r="AN461" s="76"/>
      <c r="AO461" s="76"/>
      <c r="AP461" s="76"/>
      <c r="AQ461" s="76"/>
      <c r="AR461" s="76"/>
      <c r="AS461" s="76"/>
      <c r="AT461" s="76"/>
      <c r="AU461" s="76"/>
      <c r="AV461" s="79"/>
      <c r="AW461" s="79"/>
    </row>
    <row r="462" spans="1:49" ht="21" customHeight="1" thickBot="1">
      <c r="A462" s="68"/>
      <c r="B462" s="68"/>
      <c r="C462" s="69"/>
      <c r="D462" s="70"/>
      <c r="E462" s="71"/>
      <c r="F462" s="72"/>
      <c r="G462" s="73"/>
      <c r="H462" s="73"/>
      <c r="I462" s="74"/>
      <c r="J462" s="75"/>
      <c r="K462" s="75"/>
      <c r="L462" s="75"/>
      <c r="M462" s="75"/>
      <c r="N462" s="75"/>
      <c r="O462" s="75"/>
      <c r="P462" s="76"/>
      <c r="Q462" s="77"/>
      <c r="R462" s="78"/>
      <c r="S462" s="76"/>
      <c r="T462" s="76"/>
      <c r="U462" s="76"/>
      <c r="V462" s="76"/>
      <c r="W462" s="76"/>
      <c r="X462" s="76"/>
      <c r="Y462" s="76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/>
      <c r="AJ462" s="76"/>
      <c r="AK462" s="76"/>
      <c r="AL462" s="76"/>
      <c r="AM462" s="76"/>
      <c r="AN462" s="76"/>
      <c r="AO462" s="76"/>
      <c r="AP462" s="76"/>
      <c r="AQ462" s="76"/>
      <c r="AR462" s="76"/>
      <c r="AS462" s="76"/>
      <c r="AT462" s="76"/>
      <c r="AU462" s="76"/>
      <c r="AV462" s="79"/>
      <c r="AW462" s="79"/>
    </row>
    <row r="463" spans="1:49" ht="21" customHeight="1" thickBot="1">
      <c r="A463" s="68"/>
      <c r="B463" s="68"/>
      <c r="C463" s="69"/>
      <c r="D463" s="70"/>
      <c r="E463" s="71"/>
      <c r="F463" s="72"/>
      <c r="G463" s="73"/>
      <c r="H463" s="73"/>
      <c r="I463" s="74"/>
      <c r="J463" s="75"/>
      <c r="K463" s="75"/>
      <c r="L463" s="75"/>
      <c r="M463" s="75"/>
      <c r="N463" s="75"/>
      <c r="O463" s="75"/>
      <c r="P463" s="76"/>
      <c r="Q463" s="77"/>
      <c r="R463" s="78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76"/>
      <c r="AK463" s="76"/>
      <c r="AL463" s="76"/>
      <c r="AM463" s="76"/>
      <c r="AN463" s="76"/>
      <c r="AO463" s="76"/>
      <c r="AP463" s="76"/>
      <c r="AQ463" s="76"/>
      <c r="AR463" s="76"/>
      <c r="AS463" s="76"/>
      <c r="AT463" s="76"/>
      <c r="AU463" s="76"/>
      <c r="AV463" s="79"/>
      <c r="AW463" s="79"/>
    </row>
    <row r="464" spans="1:49" ht="21" customHeight="1" thickBot="1">
      <c r="A464" s="68"/>
      <c r="B464" s="68"/>
      <c r="C464" s="69"/>
      <c r="D464" s="70"/>
      <c r="E464" s="71"/>
      <c r="F464" s="72"/>
      <c r="G464" s="73"/>
      <c r="H464" s="73"/>
      <c r="I464" s="74"/>
      <c r="J464" s="75"/>
      <c r="K464" s="75"/>
      <c r="L464" s="75"/>
      <c r="M464" s="75"/>
      <c r="N464" s="75"/>
      <c r="O464" s="75"/>
      <c r="P464" s="76"/>
      <c r="Q464" s="77"/>
      <c r="R464" s="78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/>
      <c r="AN464" s="76"/>
      <c r="AO464" s="76"/>
      <c r="AP464" s="76"/>
      <c r="AQ464" s="76"/>
      <c r="AR464" s="76"/>
      <c r="AS464" s="76"/>
      <c r="AT464" s="76"/>
      <c r="AU464" s="76"/>
      <c r="AV464" s="79"/>
      <c r="AW464" s="79"/>
    </row>
    <row r="465" spans="1:49" ht="21" customHeight="1" thickBot="1">
      <c r="A465" s="68"/>
      <c r="B465" s="68"/>
      <c r="C465" s="69"/>
      <c r="D465" s="70"/>
      <c r="E465" s="71"/>
      <c r="F465" s="72"/>
      <c r="G465" s="73"/>
      <c r="H465" s="73"/>
      <c r="I465" s="74"/>
      <c r="J465" s="75"/>
      <c r="K465" s="75"/>
      <c r="L465" s="75"/>
      <c r="M465" s="75"/>
      <c r="N465" s="75"/>
      <c r="O465" s="75"/>
      <c r="P465" s="76"/>
      <c r="Q465" s="77"/>
      <c r="R465" s="78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76"/>
      <c r="AK465" s="76"/>
      <c r="AL465" s="76"/>
      <c r="AM465" s="76"/>
      <c r="AN465" s="76"/>
      <c r="AO465" s="76"/>
      <c r="AP465" s="76"/>
      <c r="AQ465" s="76"/>
      <c r="AR465" s="76"/>
      <c r="AS465" s="76"/>
      <c r="AT465" s="76"/>
      <c r="AU465" s="76"/>
      <c r="AV465" s="79"/>
      <c r="AW465" s="79"/>
    </row>
    <row r="466" spans="1:49" ht="21" customHeight="1" thickBot="1">
      <c r="A466" s="68"/>
      <c r="B466" s="68"/>
      <c r="C466" s="69"/>
      <c r="D466" s="70"/>
      <c r="E466" s="71"/>
      <c r="F466" s="72"/>
      <c r="G466" s="73"/>
      <c r="H466" s="73"/>
      <c r="I466" s="74"/>
      <c r="J466" s="75"/>
      <c r="K466" s="75"/>
      <c r="L466" s="75"/>
      <c r="M466" s="75"/>
      <c r="N466" s="75"/>
      <c r="O466" s="75"/>
      <c r="P466" s="76"/>
      <c r="Q466" s="77"/>
      <c r="R466" s="78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/>
      <c r="AJ466" s="76"/>
      <c r="AK466" s="76"/>
      <c r="AL466" s="76"/>
      <c r="AM466" s="76"/>
      <c r="AN466" s="76"/>
      <c r="AO466" s="76"/>
      <c r="AP466" s="76"/>
      <c r="AQ466" s="76"/>
      <c r="AR466" s="76"/>
      <c r="AS466" s="76"/>
      <c r="AT466" s="76"/>
      <c r="AU466" s="76"/>
      <c r="AV466" s="79"/>
      <c r="AW466" s="79"/>
    </row>
    <row r="467" spans="1:49" ht="21" customHeight="1" thickBot="1">
      <c r="A467" s="68"/>
      <c r="B467" s="68"/>
      <c r="C467" s="69"/>
      <c r="D467" s="70"/>
      <c r="E467" s="71"/>
      <c r="F467" s="72"/>
      <c r="G467" s="73"/>
      <c r="H467" s="73"/>
      <c r="I467" s="74"/>
      <c r="J467" s="75"/>
      <c r="K467" s="75"/>
      <c r="L467" s="75"/>
      <c r="M467" s="75"/>
      <c r="N467" s="75"/>
      <c r="O467" s="75"/>
      <c r="P467" s="76"/>
      <c r="Q467" s="77"/>
      <c r="R467" s="78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76"/>
      <c r="AK467" s="76"/>
      <c r="AL467" s="76"/>
      <c r="AM467" s="76"/>
      <c r="AN467" s="76"/>
      <c r="AO467" s="76"/>
      <c r="AP467" s="76"/>
      <c r="AQ467" s="76"/>
      <c r="AR467" s="76"/>
      <c r="AS467" s="76"/>
      <c r="AT467" s="76"/>
      <c r="AU467" s="76"/>
      <c r="AV467" s="79"/>
      <c r="AW467" s="79"/>
    </row>
    <row r="468" spans="1:49" ht="21" customHeight="1" thickBot="1">
      <c r="A468" s="68"/>
      <c r="B468" s="68"/>
      <c r="C468" s="69"/>
      <c r="D468" s="70"/>
      <c r="E468" s="71"/>
      <c r="F468" s="72"/>
      <c r="G468" s="73"/>
      <c r="H468" s="73"/>
      <c r="I468" s="74"/>
      <c r="J468" s="75"/>
      <c r="K468" s="75"/>
      <c r="L468" s="75"/>
      <c r="M468" s="75"/>
      <c r="N468" s="75"/>
      <c r="O468" s="75"/>
      <c r="P468" s="76"/>
      <c r="Q468" s="77"/>
      <c r="R468" s="78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/>
      <c r="AJ468" s="76"/>
      <c r="AK468" s="76"/>
      <c r="AL468" s="76"/>
      <c r="AM468" s="76"/>
      <c r="AN468" s="76"/>
      <c r="AO468" s="76"/>
      <c r="AP468" s="76"/>
      <c r="AQ468" s="76"/>
      <c r="AR468" s="76"/>
      <c r="AS468" s="76"/>
      <c r="AT468" s="76"/>
      <c r="AU468" s="76"/>
      <c r="AV468" s="79"/>
      <c r="AW468" s="79"/>
    </row>
    <row r="469" spans="1:49" ht="21" customHeight="1" thickBot="1">
      <c r="A469" s="68"/>
      <c r="B469" s="68"/>
      <c r="C469" s="69"/>
      <c r="D469" s="70"/>
      <c r="E469" s="71"/>
      <c r="F469" s="72"/>
      <c r="G469" s="73"/>
      <c r="H469" s="73"/>
      <c r="I469" s="74"/>
      <c r="J469" s="75"/>
      <c r="K469" s="75"/>
      <c r="L469" s="75"/>
      <c r="M469" s="75"/>
      <c r="N469" s="75"/>
      <c r="O469" s="75"/>
      <c r="P469" s="76"/>
      <c r="Q469" s="77"/>
      <c r="R469" s="78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  <c r="AN469" s="76"/>
      <c r="AO469" s="76"/>
      <c r="AP469" s="76"/>
      <c r="AQ469" s="76"/>
      <c r="AR469" s="76"/>
      <c r="AS469" s="76"/>
      <c r="AT469" s="76"/>
      <c r="AU469" s="76"/>
      <c r="AV469" s="79"/>
      <c r="AW469" s="79"/>
    </row>
    <row r="470" spans="1:49" ht="21" customHeight="1" thickBot="1">
      <c r="A470" s="68"/>
      <c r="B470" s="68"/>
      <c r="C470" s="69"/>
      <c r="D470" s="70"/>
      <c r="E470" s="71"/>
      <c r="F470" s="72"/>
      <c r="G470" s="73"/>
      <c r="H470" s="73"/>
      <c r="I470" s="74"/>
      <c r="J470" s="75"/>
      <c r="K470" s="75"/>
      <c r="L470" s="75"/>
      <c r="M470" s="75"/>
      <c r="N470" s="75"/>
      <c r="O470" s="75"/>
      <c r="P470" s="76"/>
      <c r="Q470" s="77"/>
      <c r="R470" s="78"/>
      <c r="S470" s="76"/>
      <c r="T470" s="76"/>
      <c r="U470" s="76"/>
      <c r="V470" s="76"/>
      <c r="W470" s="76"/>
      <c r="X470" s="76"/>
      <c r="Y470" s="76"/>
      <c r="Z470" s="76"/>
      <c r="AA470" s="76"/>
      <c r="AB470" s="76"/>
      <c r="AC470" s="76"/>
      <c r="AD470" s="76"/>
      <c r="AE470" s="76"/>
      <c r="AF470" s="76"/>
      <c r="AG470" s="76"/>
      <c r="AH470" s="76"/>
      <c r="AI470" s="76"/>
      <c r="AJ470" s="76"/>
      <c r="AK470" s="76"/>
      <c r="AL470" s="76"/>
      <c r="AM470" s="76"/>
      <c r="AN470" s="76"/>
      <c r="AO470" s="76"/>
      <c r="AP470" s="76"/>
      <c r="AQ470" s="76"/>
      <c r="AR470" s="76"/>
      <c r="AS470" s="76"/>
      <c r="AT470" s="76"/>
      <c r="AU470" s="76"/>
      <c r="AV470" s="79"/>
      <c r="AW470" s="79"/>
    </row>
    <row r="471" spans="1:49" ht="21" customHeight="1" thickBot="1">
      <c r="A471" s="68"/>
      <c r="B471" s="68"/>
      <c r="C471" s="69"/>
      <c r="D471" s="70"/>
      <c r="E471" s="71"/>
      <c r="F471" s="72"/>
      <c r="G471" s="73"/>
      <c r="H471" s="73"/>
      <c r="I471" s="74"/>
      <c r="J471" s="75"/>
      <c r="K471" s="75"/>
      <c r="L471" s="75"/>
      <c r="M471" s="75"/>
      <c r="N471" s="75"/>
      <c r="O471" s="75"/>
      <c r="P471" s="76"/>
      <c r="Q471" s="77"/>
      <c r="R471" s="78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76"/>
      <c r="AK471" s="76"/>
      <c r="AL471" s="76"/>
      <c r="AM471" s="76"/>
      <c r="AN471" s="76"/>
      <c r="AO471" s="76"/>
      <c r="AP471" s="76"/>
      <c r="AQ471" s="76"/>
      <c r="AR471" s="76"/>
      <c r="AS471" s="76"/>
      <c r="AT471" s="76"/>
      <c r="AU471" s="76"/>
      <c r="AV471" s="79"/>
      <c r="AW471" s="79"/>
    </row>
    <row r="472" spans="1:49" ht="21" customHeight="1" thickBot="1">
      <c r="A472" s="68"/>
      <c r="B472" s="68"/>
      <c r="C472" s="69"/>
      <c r="D472" s="70"/>
      <c r="E472" s="71"/>
      <c r="F472" s="72"/>
      <c r="G472" s="73"/>
      <c r="H472" s="73"/>
      <c r="I472" s="74"/>
      <c r="J472" s="75"/>
      <c r="K472" s="75"/>
      <c r="L472" s="75"/>
      <c r="M472" s="75"/>
      <c r="N472" s="75"/>
      <c r="O472" s="75"/>
      <c r="P472" s="76"/>
      <c r="Q472" s="77"/>
      <c r="R472" s="78"/>
      <c r="S472" s="76"/>
      <c r="T472" s="76"/>
      <c r="U472" s="76"/>
      <c r="V472" s="76"/>
      <c r="W472" s="76"/>
      <c r="X472" s="76"/>
      <c r="Y472" s="76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/>
      <c r="AJ472" s="76"/>
      <c r="AK472" s="76"/>
      <c r="AL472" s="76"/>
      <c r="AM472" s="76"/>
      <c r="AN472" s="76"/>
      <c r="AO472" s="76"/>
      <c r="AP472" s="76"/>
      <c r="AQ472" s="76"/>
      <c r="AR472" s="76"/>
      <c r="AS472" s="76"/>
      <c r="AT472" s="76"/>
      <c r="AU472" s="76"/>
      <c r="AV472" s="79"/>
      <c r="AW472" s="79"/>
    </row>
    <row r="473" spans="1:49" ht="21" customHeight="1" thickBot="1">
      <c r="A473" s="68"/>
      <c r="B473" s="68"/>
      <c r="C473" s="69"/>
      <c r="D473" s="70"/>
      <c r="E473" s="71"/>
      <c r="F473" s="72"/>
      <c r="G473" s="73"/>
      <c r="H473" s="73"/>
      <c r="I473" s="74"/>
      <c r="J473" s="75"/>
      <c r="K473" s="75"/>
      <c r="L473" s="75"/>
      <c r="M473" s="75"/>
      <c r="N473" s="75"/>
      <c r="O473" s="75"/>
      <c r="P473" s="76"/>
      <c r="Q473" s="77"/>
      <c r="R473" s="78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76"/>
      <c r="AK473" s="76"/>
      <c r="AL473" s="76"/>
      <c r="AM473" s="76"/>
      <c r="AN473" s="76"/>
      <c r="AO473" s="76"/>
      <c r="AP473" s="76"/>
      <c r="AQ473" s="76"/>
      <c r="AR473" s="76"/>
      <c r="AS473" s="76"/>
      <c r="AT473" s="76"/>
      <c r="AU473" s="76"/>
      <c r="AV473" s="79"/>
      <c r="AW473" s="79"/>
    </row>
    <row r="474" spans="1:49" ht="21" customHeight="1" thickBot="1">
      <c r="A474" s="68"/>
      <c r="B474" s="68"/>
      <c r="C474" s="69"/>
      <c r="D474" s="70"/>
      <c r="E474" s="71"/>
      <c r="F474" s="72"/>
      <c r="G474" s="73"/>
      <c r="H474" s="73"/>
      <c r="I474" s="74"/>
      <c r="J474" s="75"/>
      <c r="K474" s="75"/>
      <c r="L474" s="75"/>
      <c r="M474" s="75"/>
      <c r="N474" s="75"/>
      <c r="O474" s="75"/>
      <c r="P474" s="76"/>
      <c r="Q474" s="77"/>
      <c r="R474" s="78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/>
      <c r="AN474" s="76"/>
      <c r="AO474" s="76"/>
      <c r="AP474" s="76"/>
      <c r="AQ474" s="76"/>
      <c r="AR474" s="76"/>
      <c r="AS474" s="76"/>
      <c r="AT474" s="76"/>
      <c r="AU474" s="76"/>
      <c r="AV474" s="79"/>
      <c r="AW474" s="79"/>
    </row>
    <row r="475" spans="1:49" ht="21" customHeight="1" thickBot="1">
      <c r="A475" s="68"/>
      <c r="B475" s="68"/>
      <c r="C475" s="69"/>
      <c r="D475" s="70"/>
      <c r="E475" s="71"/>
      <c r="F475" s="72"/>
      <c r="G475" s="73"/>
      <c r="H475" s="73"/>
      <c r="I475" s="74"/>
      <c r="J475" s="75"/>
      <c r="K475" s="75"/>
      <c r="L475" s="75"/>
      <c r="M475" s="75"/>
      <c r="N475" s="75"/>
      <c r="O475" s="75"/>
      <c r="P475" s="76"/>
      <c r="Q475" s="77"/>
      <c r="R475" s="78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76"/>
      <c r="AK475" s="76"/>
      <c r="AL475" s="76"/>
      <c r="AM475" s="76"/>
      <c r="AN475" s="76"/>
      <c r="AO475" s="76"/>
      <c r="AP475" s="76"/>
      <c r="AQ475" s="76"/>
      <c r="AR475" s="76"/>
      <c r="AS475" s="76"/>
      <c r="AT475" s="76"/>
      <c r="AU475" s="76"/>
      <c r="AV475" s="79"/>
      <c r="AW475" s="79"/>
    </row>
    <row r="476" spans="1:49" ht="21" customHeight="1" thickBot="1">
      <c r="A476" s="68"/>
      <c r="B476" s="68"/>
      <c r="C476" s="69"/>
      <c r="D476" s="70"/>
      <c r="E476" s="71"/>
      <c r="F476" s="72"/>
      <c r="G476" s="73"/>
      <c r="H476" s="73"/>
      <c r="I476" s="74"/>
      <c r="J476" s="75"/>
      <c r="K476" s="75"/>
      <c r="L476" s="75"/>
      <c r="M476" s="75"/>
      <c r="N476" s="75"/>
      <c r="O476" s="75"/>
      <c r="P476" s="76"/>
      <c r="Q476" s="77"/>
      <c r="R476" s="78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76"/>
      <c r="AL476" s="76"/>
      <c r="AM476" s="76"/>
      <c r="AN476" s="76"/>
      <c r="AO476" s="76"/>
      <c r="AP476" s="76"/>
      <c r="AQ476" s="76"/>
      <c r="AR476" s="76"/>
      <c r="AS476" s="76"/>
      <c r="AT476" s="76"/>
      <c r="AU476" s="76"/>
      <c r="AV476" s="79"/>
      <c r="AW476" s="79"/>
    </row>
    <row r="477" spans="1:49" ht="21" customHeight="1" thickBot="1">
      <c r="A477" s="68"/>
      <c r="B477" s="68"/>
      <c r="C477" s="69"/>
      <c r="D477" s="70"/>
      <c r="E477" s="71"/>
      <c r="F477" s="72"/>
      <c r="G477" s="73"/>
      <c r="H477" s="73"/>
      <c r="I477" s="74"/>
      <c r="J477" s="75"/>
      <c r="K477" s="75"/>
      <c r="L477" s="75"/>
      <c r="M477" s="75"/>
      <c r="N477" s="75"/>
      <c r="O477" s="75"/>
      <c r="P477" s="76"/>
      <c r="Q477" s="77"/>
      <c r="R477" s="78"/>
      <c r="S477" s="76"/>
      <c r="T477" s="76"/>
      <c r="U477" s="76"/>
      <c r="V477" s="76"/>
      <c r="W477" s="76"/>
      <c r="X477" s="76"/>
      <c r="Y477" s="76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/>
      <c r="AJ477" s="76"/>
      <c r="AK477" s="76"/>
      <c r="AL477" s="76"/>
      <c r="AM477" s="76"/>
      <c r="AN477" s="76"/>
      <c r="AO477" s="76"/>
      <c r="AP477" s="76"/>
      <c r="AQ477" s="76"/>
      <c r="AR477" s="76"/>
      <c r="AS477" s="76"/>
      <c r="AT477" s="76"/>
      <c r="AU477" s="76"/>
      <c r="AV477" s="79"/>
      <c r="AW477" s="79"/>
    </row>
    <row r="478" spans="1:49" ht="21" customHeight="1" thickBot="1">
      <c r="A478" s="68"/>
      <c r="B478" s="68"/>
      <c r="C478" s="69"/>
      <c r="D478" s="70"/>
      <c r="E478" s="71"/>
      <c r="F478" s="72"/>
      <c r="G478" s="73"/>
      <c r="H478" s="73"/>
      <c r="I478" s="74"/>
      <c r="J478" s="75"/>
      <c r="K478" s="75"/>
      <c r="L478" s="75"/>
      <c r="M478" s="75"/>
      <c r="N478" s="75"/>
      <c r="O478" s="75"/>
      <c r="P478" s="76"/>
      <c r="Q478" s="77"/>
      <c r="R478" s="78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/>
      <c r="AJ478" s="76"/>
      <c r="AK478" s="76"/>
      <c r="AL478" s="76"/>
      <c r="AM478" s="76"/>
      <c r="AN478" s="76"/>
      <c r="AO478" s="76"/>
      <c r="AP478" s="76"/>
      <c r="AQ478" s="76"/>
      <c r="AR478" s="76"/>
      <c r="AS478" s="76"/>
      <c r="AT478" s="76"/>
      <c r="AU478" s="76"/>
      <c r="AV478" s="79"/>
      <c r="AW478" s="79"/>
    </row>
    <row r="479" spans="1:49" ht="21" customHeight="1" thickBot="1">
      <c r="A479" s="68"/>
      <c r="B479" s="68"/>
      <c r="C479" s="69"/>
      <c r="D479" s="70"/>
      <c r="E479" s="71"/>
      <c r="F479" s="72"/>
      <c r="G479" s="73"/>
      <c r="H479" s="73"/>
      <c r="I479" s="74"/>
      <c r="J479" s="75"/>
      <c r="K479" s="75"/>
      <c r="L479" s="75"/>
      <c r="M479" s="75"/>
      <c r="N479" s="75"/>
      <c r="O479" s="75"/>
      <c r="P479" s="76"/>
      <c r="Q479" s="77"/>
      <c r="R479" s="78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  <c r="AO479" s="76"/>
      <c r="AP479" s="76"/>
      <c r="AQ479" s="76"/>
      <c r="AR479" s="76"/>
      <c r="AS479" s="76"/>
      <c r="AT479" s="76"/>
      <c r="AU479" s="76"/>
      <c r="AV479" s="79"/>
      <c r="AW479" s="79"/>
    </row>
    <row r="480" spans="1:49" ht="21" customHeight="1" thickBot="1">
      <c r="A480" s="68"/>
      <c r="B480" s="68"/>
      <c r="C480" s="69"/>
      <c r="D480" s="70"/>
      <c r="E480" s="71"/>
      <c r="F480" s="72"/>
      <c r="G480" s="73"/>
      <c r="H480" s="73"/>
      <c r="I480" s="74"/>
      <c r="J480" s="75"/>
      <c r="K480" s="75"/>
      <c r="L480" s="75"/>
      <c r="M480" s="75"/>
      <c r="N480" s="75"/>
      <c r="O480" s="75"/>
      <c r="P480" s="76"/>
      <c r="Q480" s="77"/>
      <c r="R480" s="78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76"/>
      <c r="AK480" s="76"/>
      <c r="AL480" s="76"/>
      <c r="AM480" s="76"/>
      <c r="AN480" s="76"/>
      <c r="AO480" s="76"/>
      <c r="AP480" s="76"/>
      <c r="AQ480" s="76"/>
      <c r="AR480" s="76"/>
      <c r="AS480" s="76"/>
      <c r="AT480" s="76"/>
      <c r="AU480" s="76"/>
      <c r="AV480" s="79"/>
      <c r="AW480" s="79"/>
    </row>
    <row r="481" spans="1:49" ht="21" customHeight="1" thickBot="1">
      <c r="A481" s="68"/>
      <c r="B481" s="68"/>
      <c r="C481" s="69"/>
      <c r="D481" s="70"/>
      <c r="E481" s="71"/>
      <c r="F481" s="72"/>
      <c r="G481" s="73"/>
      <c r="H481" s="73"/>
      <c r="I481" s="74"/>
      <c r="J481" s="75"/>
      <c r="K481" s="75"/>
      <c r="L481" s="75"/>
      <c r="M481" s="75"/>
      <c r="N481" s="75"/>
      <c r="O481" s="75"/>
      <c r="P481" s="76"/>
      <c r="Q481" s="77"/>
      <c r="R481" s="78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/>
      <c r="AJ481" s="76"/>
      <c r="AK481" s="76"/>
      <c r="AL481" s="76"/>
      <c r="AM481" s="76"/>
      <c r="AN481" s="76"/>
      <c r="AO481" s="76"/>
      <c r="AP481" s="76"/>
      <c r="AQ481" s="76"/>
      <c r="AR481" s="76"/>
      <c r="AS481" s="76"/>
      <c r="AT481" s="76"/>
      <c r="AU481" s="76"/>
      <c r="AV481" s="79"/>
      <c r="AW481" s="79"/>
    </row>
    <row r="482" spans="1:49" ht="21" customHeight="1" thickBot="1">
      <c r="A482" s="68"/>
      <c r="B482" s="68"/>
      <c r="C482" s="69"/>
      <c r="D482" s="70"/>
      <c r="E482" s="71"/>
      <c r="F482" s="72"/>
      <c r="G482" s="73"/>
      <c r="H482" s="73"/>
      <c r="I482" s="74"/>
      <c r="J482" s="75"/>
      <c r="K482" s="75"/>
      <c r="L482" s="75"/>
      <c r="M482" s="75"/>
      <c r="N482" s="75"/>
      <c r="O482" s="75"/>
      <c r="P482" s="76"/>
      <c r="Q482" s="77"/>
      <c r="R482" s="78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76"/>
      <c r="AK482" s="76"/>
      <c r="AL482" s="76"/>
      <c r="AM482" s="76"/>
      <c r="AN482" s="76"/>
      <c r="AO482" s="76"/>
      <c r="AP482" s="76"/>
      <c r="AQ482" s="76"/>
      <c r="AR482" s="76"/>
      <c r="AS482" s="76"/>
      <c r="AT482" s="76"/>
      <c r="AU482" s="76"/>
      <c r="AV482" s="79"/>
      <c r="AW482" s="79"/>
    </row>
    <row r="483" spans="1:49" ht="21" customHeight="1" thickBot="1">
      <c r="A483" s="68"/>
      <c r="B483" s="68"/>
      <c r="C483" s="69"/>
      <c r="D483" s="70"/>
      <c r="E483" s="71"/>
      <c r="F483" s="72"/>
      <c r="G483" s="73"/>
      <c r="H483" s="73"/>
      <c r="I483" s="74"/>
      <c r="J483" s="75"/>
      <c r="K483" s="75"/>
      <c r="L483" s="75"/>
      <c r="M483" s="75"/>
      <c r="N483" s="75"/>
      <c r="O483" s="75"/>
      <c r="P483" s="76"/>
      <c r="Q483" s="77"/>
      <c r="R483" s="78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76"/>
      <c r="AK483" s="76"/>
      <c r="AL483" s="76"/>
      <c r="AM483" s="76"/>
      <c r="AN483" s="76"/>
      <c r="AO483" s="76"/>
      <c r="AP483" s="76"/>
      <c r="AQ483" s="76"/>
      <c r="AR483" s="76"/>
      <c r="AS483" s="76"/>
      <c r="AT483" s="76"/>
      <c r="AU483" s="76"/>
      <c r="AV483" s="79"/>
      <c r="AW483" s="79"/>
    </row>
    <row r="484" spans="1:49" ht="21" customHeight="1" thickBot="1">
      <c r="A484" s="68"/>
      <c r="B484" s="68"/>
      <c r="C484" s="69"/>
      <c r="D484" s="70"/>
      <c r="E484" s="71"/>
      <c r="F484" s="72"/>
      <c r="G484" s="73"/>
      <c r="H484" s="73"/>
      <c r="I484" s="74"/>
      <c r="J484" s="75"/>
      <c r="K484" s="75"/>
      <c r="L484" s="75"/>
      <c r="M484" s="75"/>
      <c r="N484" s="75"/>
      <c r="O484" s="75"/>
      <c r="P484" s="76"/>
      <c r="Q484" s="77"/>
      <c r="R484" s="78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  <c r="AP484" s="76"/>
      <c r="AQ484" s="76"/>
      <c r="AR484" s="76"/>
      <c r="AS484" s="76"/>
      <c r="AT484" s="76"/>
      <c r="AU484" s="76"/>
      <c r="AV484" s="79"/>
      <c r="AW484" s="79"/>
    </row>
    <row r="485" spans="1:49" ht="21" customHeight="1" thickBot="1">
      <c r="A485" s="68"/>
      <c r="B485" s="68"/>
      <c r="C485" s="69"/>
      <c r="D485" s="70"/>
      <c r="E485" s="71"/>
      <c r="F485" s="72"/>
      <c r="G485" s="73"/>
      <c r="H485" s="73"/>
      <c r="I485" s="74"/>
      <c r="J485" s="75"/>
      <c r="K485" s="75"/>
      <c r="L485" s="75"/>
      <c r="M485" s="75"/>
      <c r="N485" s="75"/>
      <c r="O485" s="75"/>
      <c r="P485" s="76"/>
      <c r="Q485" s="77"/>
      <c r="R485" s="78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  <c r="AP485" s="76"/>
      <c r="AQ485" s="76"/>
      <c r="AR485" s="76"/>
      <c r="AS485" s="76"/>
      <c r="AT485" s="76"/>
      <c r="AU485" s="76"/>
      <c r="AV485" s="79"/>
      <c r="AW485" s="79"/>
    </row>
    <row r="486" spans="1:49" ht="21" customHeight="1" thickBot="1">
      <c r="A486" s="68"/>
      <c r="B486" s="68"/>
      <c r="C486" s="69"/>
      <c r="D486" s="70"/>
      <c r="E486" s="71"/>
      <c r="F486" s="72"/>
      <c r="G486" s="73"/>
      <c r="H486" s="73"/>
      <c r="I486" s="74"/>
      <c r="J486" s="75"/>
      <c r="K486" s="75"/>
      <c r="L486" s="75"/>
      <c r="M486" s="75"/>
      <c r="N486" s="75"/>
      <c r="O486" s="75"/>
      <c r="P486" s="76"/>
      <c r="Q486" s="77"/>
      <c r="R486" s="78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76"/>
      <c r="AL486" s="76"/>
      <c r="AM486" s="76"/>
      <c r="AN486" s="76"/>
      <c r="AO486" s="76"/>
      <c r="AP486" s="76"/>
      <c r="AQ486" s="76"/>
      <c r="AR486" s="76"/>
      <c r="AS486" s="76"/>
      <c r="AT486" s="76"/>
      <c r="AU486" s="76"/>
      <c r="AV486" s="79"/>
      <c r="AW486" s="79"/>
    </row>
    <row r="487" spans="1:49" ht="21" customHeight="1" thickBot="1">
      <c r="A487" s="68"/>
      <c r="B487" s="68"/>
      <c r="C487" s="69"/>
      <c r="D487" s="70"/>
      <c r="E487" s="71"/>
      <c r="F487" s="72"/>
      <c r="G487" s="73"/>
      <c r="H487" s="73"/>
      <c r="I487" s="74"/>
      <c r="J487" s="75"/>
      <c r="K487" s="75"/>
      <c r="L487" s="75"/>
      <c r="M487" s="75"/>
      <c r="N487" s="75"/>
      <c r="O487" s="75"/>
      <c r="P487" s="76"/>
      <c r="Q487" s="77"/>
      <c r="R487" s="78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76"/>
      <c r="AK487" s="76"/>
      <c r="AL487" s="76"/>
      <c r="AM487" s="76"/>
      <c r="AN487" s="76"/>
      <c r="AO487" s="76"/>
      <c r="AP487" s="76"/>
      <c r="AQ487" s="76"/>
      <c r="AR487" s="76"/>
      <c r="AS487" s="76"/>
      <c r="AT487" s="76"/>
      <c r="AU487" s="76"/>
      <c r="AV487" s="79"/>
      <c r="AW487" s="79"/>
    </row>
    <row r="488" spans="1:49" ht="21" customHeight="1" thickBot="1">
      <c r="A488" s="68"/>
      <c r="B488" s="68"/>
      <c r="C488" s="69"/>
      <c r="D488" s="70"/>
      <c r="E488" s="71"/>
      <c r="F488" s="72"/>
      <c r="G488" s="73"/>
      <c r="H488" s="73"/>
      <c r="I488" s="74"/>
      <c r="J488" s="75"/>
      <c r="K488" s="75"/>
      <c r="L488" s="75"/>
      <c r="M488" s="75"/>
      <c r="N488" s="75"/>
      <c r="O488" s="75"/>
      <c r="P488" s="76"/>
      <c r="Q488" s="77"/>
      <c r="R488" s="78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76"/>
      <c r="AL488" s="76"/>
      <c r="AM488" s="76"/>
      <c r="AN488" s="76"/>
      <c r="AO488" s="76"/>
      <c r="AP488" s="76"/>
      <c r="AQ488" s="76"/>
      <c r="AR488" s="76"/>
      <c r="AS488" s="76"/>
      <c r="AT488" s="76"/>
      <c r="AU488" s="76"/>
      <c r="AV488" s="79"/>
      <c r="AW488" s="79"/>
    </row>
    <row r="489" spans="1:49" ht="21" customHeight="1" thickBot="1">
      <c r="A489" s="68"/>
      <c r="B489" s="68"/>
      <c r="C489" s="69"/>
      <c r="D489" s="70"/>
      <c r="E489" s="71"/>
      <c r="F489" s="72"/>
      <c r="G489" s="73"/>
      <c r="H489" s="73"/>
      <c r="I489" s="74"/>
      <c r="J489" s="75"/>
      <c r="K489" s="75"/>
      <c r="L489" s="75"/>
      <c r="M489" s="75"/>
      <c r="N489" s="75"/>
      <c r="O489" s="75"/>
      <c r="P489" s="76"/>
      <c r="Q489" s="77"/>
      <c r="R489" s="78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  <c r="AP489" s="76"/>
      <c r="AQ489" s="76"/>
      <c r="AR489" s="76"/>
      <c r="AS489" s="76"/>
      <c r="AT489" s="76"/>
      <c r="AU489" s="76"/>
      <c r="AV489" s="79"/>
      <c r="AW489" s="79"/>
    </row>
    <row r="490" spans="1:49" ht="21" customHeight="1" thickBot="1">
      <c r="A490" s="68"/>
      <c r="B490" s="68"/>
      <c r="C490" s="69"/>
      <c r="D490" s="70"/>
      <c r="E490" s="71"/>
      <c r="F490" s="72"/>
      <c r="G490" s="73"/>
      <c r="H490" s="73"/>
      <c r="I490" s="74"/>
      <c r="J490" s="75"/>
      <c r="K490" s="75"/>
      <c r="L490" s="75"/>
      <c r="M490" s="75"/>
      <c r="N490" s="75"/>
      <c r="O490" s="75"/>
      <c r="P490" s="76"/>
      <c r="Q490" s="77"/>
      <c r="R490" s="78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76"/>
      <c r="AL490" s="76"/>
      <c r="AM490" s="76"/>
      <c r="AN490" s="76"/>
      <c r="AO490" s="76"/>
      <c r="AP490" s="76"/>
      <c r="AQ490" s="76"/>
      <c r="AR490" s="76"/>
      <c r="AS490" s="76"/>
      <c r="AT490" s="76"/>
      <c r="AU490" s="76"/>
      <c r="AV490" s="79"/>
      <c r="AW490" s="79"/>
    </row>
    <row r="491" spans="1:49" ht="21" customHeight="1" thickBot="1">
      <c r="A491" s="68"/>
      <c r="B491" s="68"/>
      <c r="C491" s="69"/>
      <c r="D491" s="70"/>
      <c r="E491" s="71"/>
      <c r="F491" s="72"/>
      <c r="G491" s="73"/>
      <c r="H491" s="73"/>
      <c r="I491" s="74"/>
      <c r="J491" s="75"/>
      <c r="K491" s="75"/>
      <c r="L491" s="75"/>
      <c r="M491" s="75"/>
      <c r="N491" s="75"/>
      <c r="O491" s="75"/>
      <c r="P491" s="76"/>
      <c r="Q491" s="77"/>
      <c r="R491" s="78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76"/>
      <c r="AL491" s="76"/>
      <c r="AM491" s="76"/>
      <c r="AN491" s="76"/>
      <c r="AO491" s="76"/>
      <c r="AP491" s="76"/>
      <c r="AQ491" s="76"/>
      <c r="AR491" s="76"/>
      <c r="AS491" s="76"/>
      <c r="AT491" s="76"/>
      <c r="AU491" s="76"/>
      <c r="AV491" s="79"/>
      <c r="AW491" s="79"/>
    </row>
    <row r="492" spans="1:49" ht="21" customHeight="1" thickBot="1">
      <c r="A492" s="68"/>
      <c r="B492" s="68"/>
      <c r="C492" s="69"/>
      <c r="D492" s="70"/>
      <c r="E492" s="71"/>
      <c r="F492" s="72"/>
      <c r="G492" s="73"/>
      <c r="H492" s="73"/>
      <c r="I492" s="74"/>
      <c r="J492" s="75"/>
      <c r="K492" s="75"/>
      <c r="L492" s="75"/>
      <c r="M492" s="75"/>
      <c r="N492" s="75"/>
      <c r="O492" s="75"/>
      <c r="P492" s="76"/>
      <c r="Q492" s="77"/>
      <c r="R492" s="78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/>
      <c r="AN492" s="76"/>
      <c r="AO492" s="76"/>
      <c r="AP492" s="76"/>
      <c r="AQ492" s="76"/>
      <c r="AR492" s="76"/>
      <c r="AS492" s="76"/>
      <c r="AT492" s="76"/>
      <c r="AU492" s="76"/>
      <c r="AV492" s="79"/>
      <c r="AW492" s="79"/>
    </row>
    <row r="493" spans="1:49" ht="21" customHeight="1" thickBot="1">
      <c r="A493" s="68"/>
      <c r="B493" s="68"/>
      <c r="C493" s="69"/>
      <c r="D493" s="70"/>
      <c r="E493" s="71"/>
      <c r="F493" s="72"/>
      <c r="G493" s="73"/>
      <c r="H493" s="73"/>
      <c r="I493" s="74"/>
      <c r="J493" s="75"/>
      <c r="K493" s="75"/>
      <c r="L493" s="75"/>
      <c r="M493" s="75"/>
      <c r="N493" s="75"/>
      <c r="O493" s="75"/>
      <c r="P493" s="76"/>
      <c r="Q493" s="77"/>
      <c r="R493" s="78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76"/>
      <c r="AK493" s="76"/>
      <c r="AL493" s="76"/>
      <c r="AM493" s="76"/>
      <c r="AN493" s="76"/>
      <c r="AO493" s="76"/>
      <c r="AP493" s="76"/>
      <c r="AQ493" s="76"/>
      <c r="AR493" s="76"/>
      <c r="AS493" s="76"/>
      <c r="AT493" s="76"/>
      <c r="AU493" s="76"/>
      <c r="AV493" s="79"/>
      <c r="AW493" s="79"/>
    </row>
    <row r="494" spans="1:49" ht="21" customHeight="1" thickBot="1">
      <c r="A494" s="68"/>
      <c r="B494" s="68"/>
      <c r="C494" s="69"/>
      <c r="D494" s="70"/>
      <c r="E494" s="71"/>
      <c r="F494" s="72"/>
      <c r="G494" s="73"/>
      <c r="H494" s="73"/>
      <c r="I494" s="74"/>
      <c r="J494" s="75"/>
      <c r="K494" s="75"/>
      <c r="L494" s="75"/>
      <c r="M494" s="75"/>
      <c r="N494" s="75"/>
      <c r="O494" s="75"/>
      <c r="P494" s="76"/>
      <c r="Q494" s="77"/>
      <c r="R494" s="78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76"/>
      <c r="AS494" s="76"/>
      <c r="AT494" s="76"/>
      <c r="AU494" s="76"/>
      <c r="AV494" s="79"/>
      <c r="AW494" s="79"/>
    </row>
    <row r="495" spans="1:49" ht="21" customHeight="1" thickBot="1">
      <c r="A495" s="68"/>
      <c r="B495" s="68"/>
      <c r="C495" s="69"/>
      <c r="D495" s="70"/>
      <c r="E495" s="71"/>
      <c r="F495" s="72"/>
      <c r="G495" s="73"/>
      <c r="H495" s="73"/>
      <c r="I495" s="74"/>
      <c r="J495" s="75"/>
      <c r="K495" s="75"/>
      <c r="L495" s="75"/>
      <c r="M495" s="75"/>
      <c r="N495" s="75"/>
      <c r="O495" s="75"/>
      <c r="P495" s="76"/>
      <c r="Q495" s="77"/>
      <c r="R495" s="78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/>
      <c r="AN495" s="76"/>
      <c r="AO495" s="76"/>
      <c r="AP495" s="76"/>
      <c r="AQ495" s="76"/>
      <c r="AR495" s="76"/>
      <c r="AS495" s="76"/>
      <c r="AT495" s="76"/>
      <c r="AU495" s="76"/>
      <c r="AV495" s="79"/>
      <c r="AW495" s="79"/>
    </row>
    <row r="496" spans="1:49" ht="21" customHeight="1" thickBot="1">
      <c r="A496" s="68"/>
      <c r="B496" s="68"/>
      <c r="C496" s="69"/>
      <c r="D496" s="70"/>
      <c r="E496" s="71"/>
      <c r="F496" s="72"/>
      <c r="G496" s="73"/>
      <c r="H496" s="73"/>
      <c r="I496" s="74"/>
      <c r="J496" s="75"/>
      <c r="K496" s="75"/>
      <c r="L496" s="75"/>
      <c r="M496" s="75"/>
      <c r="N496" s="75"/>
      <c r="O496" s="75"/>
      <c r="P496" s="76"/>
      <c r="Q496" s="77"/>
      <c r="R496" s="78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76"/>
      <c r="AK496" s="76"/>
      <c r="AL496" s="76"/>
      <c r="AM496" s="76"/>
      <c r="AN496" s="76"/>
      <c r="AO496" s="76"/>
      <c r="AP496" s="76"/>
      <c r="AQ496" s="76"/>
      <c r="AR496" s="76"/>
      <c r="AS496" s="76"/>
      <c r="AT496" s="76"/>
      <c r="AU496" s="76"/>
      <c r="AV496" s="79"/>
      <c r="AW496" s="79"/>
    </row>
    <row r="497" spans="1:49" ht="21" customHeight="1" thickBot="1">
      <c r="A497" s="68"/>
      <c r="B497" s="68"/>
      <c r="C497" s="69"/>
      <c r="D497" s="70"/>
      <c r="E497" s="71"/>
      <c r="F497" s="72"/>
      <c r="G497" s="73"/>
      <c r="H497" s="73"/>
      <c r="I497" s="74"/>
      <c r="J497" s="75"/>
      <c r="K497" s="75"/>
      <c r="L497" s="75"/>
      <c r="M497" s="75"/>
      <c r="N497" s="75"/>
      <c r="O497" s="75"/>
      <c r="P497" s="76"/>
      <c r="Q497" s="77"/>
      <c r="R497" s="78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76"/>
      <c r="AL497" s="76"/>
      <c r="AM497" s="76"/>
      <c r="AN497" s="76"/>
      <c r="AO497" s="76"/>
      <c r="AP497" s="76"/>
      <c r="AQ497" s="76"/>
      <c r="AR497" s="76"/>
      <c r="AS497" s="76"/>
      <c r="AT497" s="76"/>
      <c r="AU497" s="76"/>
      <c r="AV497" s="79"/>
      <c r="AW497" s="79"/>
    </row>
    <row r="498" spans="1:49" ht="21" customHeight="1" thickBot="1">
      <c r="A498" s="68"/>
      <c r="B498" s="68"/>
      <c r="C498" s="69"/>
      <c r="D498" s="70"/>
      <c r="E498" s="71"/>
      <c r="F498" s="72"/>
      <c r="G498" s="73"/>
      <c r="H498" s="73"/>
      <c r="I498" s="74"/>
      <c r="J498" s="75"/>
      <c r="K498" s="75"/>
      <c r="L498" s="75"/>
      <c r="M498" s="75"/>
      <c r="N498" s="75"/>
      <c r="O498" s="75"/>
      <c r="P498" s="76"/>
      <c r="Q498" s="77"/>
      <c r="R498" s="78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76"/>
      <c r="AK498" s="76"/>
      <c r="AL498" s="76"/>
      <c r="AM498" s="76"/>
      <c r="AN498" s="76"/>
      <c r="AO498" s="76"/>
      <c r="AP498" s="76"/>
      <c r="AQ498" s="76"/>
      <c r="AR498" s="76"/>
      <c r="AS498" s="76"/>
      <c r="AT498" s="76"/>
      <c r="AU498" s="76"/>
      <c r="AV498" s="79"/>
      <c r="AW498" s="79"/>
    </row>
    <row r="499" spans="1:49" ht="21" customHeight="1" thickBot="1">
      <c r="A499" s="68"/>
      <c r="B499" s="68"/>
      <c r="C499" s="69"/>
      <c r="D499" s="70"/>
      <c r="E499" s="71"/>
      <c r="F499" s="72"/>
      <c r="G499" s="73"/>
      <c r="H499" s="73"/>
      <c r="I499" s="74"/>
      <c r="J499" s="75"/>
      <c r="K499" s="75"/>
      <c r="L499" s="75"/>
      <c r="M499" s="75"/>
      <c r="N499" s="75"/>
      <c r="O499" s="75"/>
      <c r="P499" s="76"/>
      <c r="Q499" s="77"/>
      <c r="R499" s="78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/>
      <c r="AN499" s="76"/>
      <c r="AO499" s="76"/>
      <c r="AP499" s="76"/>
      <c r="AQ499" s="76"/>
      <c r="AR499" s="76"/>
      <c r="AS499" s="76"/>
      <c r="AT499" s="76"/>
      <c r="AU499" s="76"/>
      <c r="AV499" s="79"/>
      <c r="AW499" s="79"/>
    </row>
    <row r="500" spans="1:49" ht="21" customHeight="1" thickBot="1">
      <c r="A500" s="68"/>
      <c r="B500" s="68"/>
      <c r="C500" s="69"/>
      <c r="D500" s="70"/>
      <c r="E500" s="71"/>
      <c r="F500" s="72"/>
      <c r="G500" s="73"/>
      <c r="H500" s="73"/>
      <c r="I500" s="74"/>
      <c r="J500" s="75"/>
      <c r="K500" s="75"/>
      <c r="L500" s="75"/>
      <c r="M500" s="75"/>
      <c r="N500" s="75"/>
      <c r="O500" s="75"/>
      <c r="P500" s="76"/>
      <c r="Q500" s="77"/>
      <c r="R500" s="78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/>
      <c r="AJ500" s="76"/>
      <c r="AK500" s="76"/>
      <c r="AL500" s="76"/>
      <c r="AM500" s="76"/>
      <c r="AN500" s="76"/>
      <c r="AO500" s="76"/>
      <c r="AP500" s="76"/>
      <c r="AQ500" s="76"/>
      <c r="AR500" s="76"/>
      <c r="AS500" s="76"/>
      <c r="AT500" s="76"/>
      <c r="AU500" s="76"/>
      <c r="AV500" s="79"/>
      <c r="AW500" s="79"/>
    </row>
    <row r="501" spans="1:49" ht="21" customHeight="1" thickBot="1">
      <c r="A501" s="68"/>
      <c r="B501" s="68"/>
      <c r="C501" s="69"/>
      <c r="D501" s="70"/>
      <c r="E501" s="71"/>
      <c r="F501" s="72"/>
      <c r="G501" s="73"/>
      <c r="H501" s="73"/>
      <c r="I501" s="74"/>
      <c r="J501" s="75"/>
      <c r="K501" s="75"/>
      <c r="L501" s="75"/>
      <c r="M501" s="75"/>
      <c r="N501" s="75"/>
      <c r="O501" s="75"/>
      <c r="P501" s="76"/>
      <c r="Q501" s="77"/>
      <c r="R501" s="78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76"/>
      <c r="AK501" s="76"/>
      <c r="AL501" s="76"/>
      <c r="AM501" s="76"/>
      <c r="AN501" s="76"/>
      <c r="AO501" s="76"/>
      <c r="AP501" s="76"/>
      <c r="AQ501" s="76"/>
      <c r="AR501" s="76"/>
      <c r="AS501" s="76"/>
      <c r="AT501" s="76"/>
      <c r="AU501" s="76"/>
      <c r="AV501" s="79"/>
      <c r="AW501" s="79"/>
    </row>
    <row r="502" spans="1:49" ht="21" customHeight="1" thickBot="1">
      <c r="A502" s="68"/>
      <c r="B502" s="68"/>
      <c r="C502" s="69"/>
      <c r="D502" s="70"/>
      <c r="E502" s="71"/>
      <c r="F502" s="72"/>
      <c r="G502" s="73"/>
      <c r="H502" s="73"/>
      <c r="I502" s="74"/>
      <c r="J502" s="75"/>
      <c r="K502" s="75"/>
      <c r="L502" s="75"/>
      <c r="M502" s="75"/>
      <c r="N502" s="75"/>
      <c r="O502" s="75"/>
      <c r="P502" s="76"/>
      <c r="Q502" s="77"/>
      <c r="R502" s="78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76"/>
      <c r="AK502" s="76"/>
      <c r="AL502" s="76"/>
      <c r="AM502" s="76"/>
      <c r="AN502" s="76"/>
      <c r="AO502" s="76"/>
      <c r="AP502" s="76"/>
      <c r="AQ502" s="76"/>
      <c r="AR502" s="76"/>
      <c r="AS502" s="76"/>
      <c r="AT502" s="76"/>
      <c r="AU502" s="76"/>
      <c r="AV502" s="79"/>
      <c r="AW502" s="79"/>
    </row>
    <row r="503" spans="1:49" ht="21" customHeight="1" thickBot="1">
      <c r="A503" s="68"/>
      <c r="B503" s="68"/>
      <c r="C503" s="69"/>
      <c r="D503" s="70"/>
      <c r="E503" s="71"/>
      <c r="F503" s="72"/>
      <c r="G503" s="73"/>
      <c r="H503" s="73"/>
      <c r="I503" s="74"/>
      <c r="J503" s="75"/>
      <c r="K503" s="75"/>
      <c r="L503" s="75"/>
      <c r="M503" s="75"/>
      <c r="N503" s="75"/>
      <c r="O503" s="75"/>
      <c r="P503" s="76"/>
      <c r="Q503" s="77"/>
      <c r="R503" s="78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76"/>
      <c r="AK503" s="76"/>
      <c r="AL503" s="76"/>
      <c r="AM503" s="76"/>
      <c r="AN503" s="76"/>
      <c r="AO503" s="76"/>
      <c r="AP503" s="76"/>
      <c r="AQ503" s="76"/>
      <c r="AR503" s="76"/>
      <c r="AS503" s="76"/>
      <c r="AT503" s="76"/>
      <c r="AU503" s="76"/>
      <c r="AV503" s="79"/>
      <c r="AW503" s="79"/>
    </row>
    <row r="504" spans="1:49" ht="21" customHeight="1" thickBot="1">
      <c r="A504" s="68"/>
      <c r="B504" s="68"/>
      <c r="C504" s="69"/>
      <c r="D504" s="70"/>
      <c r="E504" s="71"/>
      <c r="F504" s="72"/>
      <c r="G504" s="73"/>
      <c r="H504" s="73"/>
      <c r="I504" s="74"/>
      <c r="J504" s="75"/>
      <c r="K504" s="75"/>
      <c r="L504" s="75"/>
      <c r="M504" s="75"/>
      <c r="N504" s="75"/>
      <c r="O504" s="75"/>
      <c r="P504" s="76"/>
      <c r="Q504" s="77"/>
      <c r="R504" s="78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/>
      <c r="AN504" s="76"/>
      <c r="AO504" s="76"/>
      <c r="AP504" s="76"/>
      <c r="AQ504" s="76"/>
      <c r="AR504" s="76"/>
      <c r="AS504" s="76"/>
      <c r="AT504" s="76"/>
      <c r="AU504" s="76"/>
      <c r="AV504" s="79"/>
      <c r="AW504" s="79"/>
    </row>
    <row r="505" spans="1:49" ht="21" customHeight="1" thickBot="1">
      <c r="A505" s="68"/>
      <c r="B505" s="68"/>
      <c r="C505" s="69"/>
      <c r="D505" s="70"/>
      <c r="E505" s="71"/>
      <c r="F505" s="72"/>
      <c r="G505" s="73"/>
      <c r="H505" s="73"/>
      <c r="I505" s="74"/>
      <c r="J505" s="75"/>
      <c r="K505" s="75"/>
      <c r="L505" s="75"/>
      <c r="M505" s="75"/>
      <c r="N505" s="75"/>
      <c r="O505" s="75"/>
      <c r="P505" s="76"/>
      <c r="Q505" s="77"/>
      <c r="R505" s="78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76"/>
      <c r="AK505" s="76"/>
      <c r="AL505" s="76"/>
      <c r="AM505" s="76"/>
      <c r="AN505" s="76"/>
      <c r="AO505" s="76"/>
      <c r="AP505" s="76"/>
      <c r="AQ505" s="76"/>
      <c r="AR505" s="76"/>
      <c r="AS505" s="76"/>
      <c r="AT505" s="76"/>
      <c r="AU505" s="76"/>
      <c r="AV505" s="79"/>
      <c r="AW505" s="79"/>
    </row>
    <row r="506" spans="1:49" ht="21" customHeight="1" thickBot="1">
      <c r="A506" s="68"/>
      <c r="B506" s="68"/>
      <c r="C506" s="69"/>
      <c r="D506" s="70"/>
      <c r="E506" s="71"/>
      <c r="F506" s="72"/>
      <c r="G506" s="73"/>
      <c r="H506" s="73"/>
      <c r="I506" s="74"/>
      <c r="J506" s="75"/>
      <c r="K506" s="75"/>
      <c r="L506" s="75"/>
      <c r="M506" s="75"/>
      <c r="N506" s="75"/>
      <c r="O506" s="75"/>
      <c r="P506" s="76"/>
      <c r="Q506" s="77"/>
      <c r="R506" s="78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76"/>
      <c r="AL506" s="76"/>
      <c r="AM506" s="76"/>
      <c r="AN506" s="76"/>
      <c r="AO506" s="76"/>
      <c r="AP506" s="76"/>
      <c r="AQ506" s="76"/>
      <c r="AR506" s="76"/>
      <c r="AS506" s="76"/>
      <c r="AT506" s="76"/>
      <c r="AU506" s="76"/>
      <c r="AV506" s="79"/>
      <c r="AW506" s="79"/>
    </row>
    <row r="507" spans="1:49" ht="21" customHeight="1" thickBot="1">
      <c r="A507" s="68"/>
      <c r="B507" s="68"/>
      <c r="C507" s="69"/>
      <c r="D507" s="70"/>
      <c r="E507" s="71"/>
      <c r="F507" s="72"/>
      <c r="G507" s="73"/>
      <c r="H507" s="73"/>
      <c r="I507" s="74"/>
      <c r="J507" s="75"/>
      <c r="K507" s="75"/>
      <c r="L507" s="75"/>
      <c r="M507" s="75"/>
      <c r="N507" s="75"/>
      <c r="O507" s="75"/>
      <c r="P507" s="76"/>
      <c r="Q507" s="77"/>
      <c r="R507" s="78"/>
      <c r="S507" s="76"/>
      <c r="T507" s="76"/>
      <c r="U507" s="76"/>
      <c r="V507" s="76"/>
      <c r="W507" s="76"/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76"/>
      <c r="AK507" s="76"/>
      <c r="AL507" s="76"/>
      <c r="AM507" s="76"/>
      <c r="AN507" s="76"/>
      <c r="AO507" s="76"/>
      <c r="AP507" s="76"/>
      <c r="AQ507" s="76"/>
      <c r="AR507" s="76"/>
      <c r="AS507" s="76"/>
      <c r="AT507" s="76"/>
      <c r="AU507" s="76"/>
      <c r="AV507" s="79"/>
      <c r="AW507" s="79"/>
    </row>
    <row r="508" spans="1:49" ht="21" customHeight="1" thickBot="1">
      <c r="A508" s="68"/>
      <c r="B508" s="68"/>
      <c r="C508" s="69"/>
      <c r="D508" s="70"/>
      <c r="E508" s="71"/>
      <c r="F508" s="72"/>
      <c r="G508" s="73"/>
      <c r="H508" s="73"/>
      <c r="I508" s="74"/>
      <c r="J508" s="75"/>
      <c r="K508" s="75"/>
      <c r="L508" s="75"/>
      <c r="M508" s="75"/>
      <c r="N508" s="75"/>
      <c r="O508" s="75"/>
      <c r="P508" s="76"/>
      <c r="Q508" s="77"/>
      <c r="R508" s="78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76"/>
      <c r="AK508" s="76"/>
      <c r="AL508" s="76"/>
      <c r="AM508" s="76"/>
      <c r="AN508" s="76"/>
      <c r="AO508" s="76"/>
      <c r="AP508" s="76"/>
      <c r="AQ508" s="76"/>
      <c r="AR508" s="76"/>
      <c r="AS508" s="76"/>
      <c r="AT508" s="76"/>
      <c r="AU508" s="76"/>
      <c r="AV508" s="79"/>
      <c r="AW508" s="79"/>
    </row>
    <row r="509" spans="1:49" ht="21" customHeight="1" thickBot="1">
      <c r="A509" s="68"/>
      <c r="B509" s="68"/>
      <c r="C509" s="69"/>
      <c r="D509" s="70"/>
      <c r="E509" s="71"/>
      <c r="F509" s="72"/>
      <c r="G509" s="73"/>
      <c r="H509" s="73"/>
      <c r="I509" s="74"/>
      <c r="J509" s="75"/>
      <c r="K509" s="75"/>
      <c r="L509" s="75"/>
      <c r="M509" s="75"/>
      <c r="N509" s="75"/>
      <c r="O509" s="75"/>
      <c r="P509" s="76"/>
      <c r="Q509" s="77"/>
      <c r="R509" s="78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/>
      <c r="AN509" s="76"/>
      <c r="AO509" s="76"/>
      <c r="AP509" s="76"/>
      <c r="AQ509" s="76"/>
      <c r="AR509" s="76"/>
      <c r="AS509" s="76"/>
      <c r="AT509" s="76"/>
      <c r="AU509" s="76"/>
      <c r="AV509" s="79"/>
      <c r="AW509" s="79"/>
    </row>
    <row r="510" spans="1:49" ht="21" customHeight="1" thickBot="1">
      <c r="A510" s="68"/>
      <c r="B510" s="68"/>
      <c r="C510" s="69"/>
      <c r="D510" s="70"/>
      <c r="E510" s="71"/>
      <c r="F510" s="72"/>
      <c r="G510" s="73"/>
      <c r="H510" s="73"/>
      <c r="I510" s="74"/>
      <c r="J510" s="75"/>
      <c r="K510" s="75"/>
      <c r="L510" s="75"/>
      <c r="M510" s="75"/>
      <c r="N510" s="75"/>
      <c r="O510" s="75"/>
      <c r="P510" s="76"/>
      <c r="Q510" s="77"/>
      <c r="R510" s="78"/>
      <c r="S510" s="76"/>
      <c r="T510" s="76"/>
      <c r="U510" s="76"/>
      <c r="V510" s="76"/>
      <c r="W510" s="76"/>
      <c r="X510" s="76"/>
      <c r="Y510" s="76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/>
      <c r="AJ510" s="76"/>
      <c r="AK510" s="76"/>
      <c r="AL510" s="76"/>
      <c r="AM510" s="76"/>
      <c r="AN510" s="76"/>
      <c r="AO510" s="76"/>
      <c r="AP510" s="76"/>
      <c r="AQ510" s="76"/>
      <c r="AR510" s="76"/>
      <c r="AS510" s="76"/>
      <c r="AT510" s="76"/>
      <c r="AU510" s="76"/>
      <c r="AV510" s="79"/>
      <c r="AW510" s="79"/>
    </row>
    <row r="511" spans="1:49" ht="21" customHeight="1" thickBot="1">
      <c r="A511" s="68"/>
      <c r="B511" s="68"/>
      <c r="C511" s="69"/>
      <c r="D511" s="70"/>
      <c r="E511" s="71"/>
      <c r="F511" s="72"/>
      <c r="G511" s="73"/>
      <c r="H511" s="73"/>
      <c r="I511" s="74"/>
      <c r="J511" s="75"/>
      <c r="K511" s="75"/>
      <c r="L511" s="75"/>
      <c r="M511" s="75"/>
      <c r="N511" s="75"/>
      <c r="O511" s="75"/>
      <c r="P511" s="76"/>
      <c r="Q511" s="77"/>
      <c r="R511" s="78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76"/>
      <c r="AK511" s="76"/>
      <c r="AL511" s="76"/>
      <c r="AM511" s="76"/>
      <c r="AN511" s="76"/>
      <c r="AO511" s="76"/>
      <c r="AP511" s="76"/>
      <c r="AQ511" s="76"/>
      <c r="AR511" s="76"/>
      <c r="AS511" s="76"/>
      <c r="AT511" s="76"/>
      <c r="AU511" s="76"/>
      <c r="AV511" s="79"/>
      <c r="AW511" s="79"/>
    </row>
    <row r="512" spans="1:49" ht="21" customHeight="1" thickBot="1">
      <c r="A512" s="68"/>
      <c r="B512" s="68"/>
      <c r="C512" s="69"/>
      <c r="D512" s="70"/>
      <c r="E512" s="71"/>
      <c r="F512" s="72"/>
      <c r="G512" s="73"/>
      <c r="H512" s="73"/>
      <c r="I512" s="74"/>
      <c r="J512" s="75"/>
      <c r="K512" s="75"/>
      <c r="L512" s="75"/>
      <c r="M512" s="75"/>
      <c r="N512" s="75"/>
      <c r="O512" s="75"/>
      <c r="P512" s="76"/>
      <c r="Q512" s="77"/>
      <c r="R512" s="78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76"/>
      <c r="AK512" s="76"/>
      <c r="AL512" s="76"/>
      <c r="AM512" s="76"/>
      <c r="AN512" s="76"/>
      <c r="AO512" s="76"/>
      <c r="AP512" s="76"/>
      <c r="AQ512" s="76"/>
      <c r="AR512" s="76"/>
      <c r="AS512" s="76"/>
      <c r="AT512" s="76"/>
      <c r="AU512" s="76"/>
      <c r="AV512" s="79"/>
      <c r="AW512" s="79"/>
    </row>
    <row r="513" spans="1:49" ht="21" customHeight="1" thickBot="1">
      <c r="A513" s="68"/>
      <c r="B513" s="68"/>
      <c r="C513" s="69"/>
      <c r="D513" s="70"/>
      <c r="E513" s="71"/>
      <c r="F513" s="72"/>
      <c r="G513" s="73"/>
      <c r="H513" s="73"/>
      <c r="I513" s="74"/>
      <c r="J513" s="75"/>
      <c r="K513" s="75"/>
      <c r="L513" s="75"/>
      <c r="M513" s="75"/>
      <c r="N513" s="75"/>
      <c r="O513" s="75"/>
      <c r="P513" s="76"/>
      <c r="Q513" s="77"/>
      <c r="R513" s="78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76"/>
      <c r="AK513" s="76"/>
      <c r="AL513" s="76"/>
      <c r="AM513" s="76"/>
      <c r="AN513" s="76"/>
      <c r="AO513" s="76"/>
      <c r="AP513" s="76"/>
      <c r="AQ513" s="76"/>
      <c r="AR513" s="76"/>
      <c r="AS513" s="76"/>
      <c r="AT513" s="76"/>
      <c r="AU513" s="76"/>
      <c r="AV513" s="79"/>
      <c r="AW513" s="79"/>
    </row>
    <row r="514" spans="1:49" ht="21" customHeight="1" thickBot="1">
      <c r="A514" s="68"/>
      <c r="B514" s="68"/>
      <c r="C514" s="69"/>
      <c r="D514" s="70"/>
      <c r="E514" s="71"/>
      <c r="F514" s="72"/>
      <c r="G514" s="73"/>
      <c r="H514" s="73"/>
      <c r="I514" s="74"/>
      <c r="J514" s="75"/>
      <c r="K514" s="75"/>
      <c r="L514" s="75"/>
      <c r="M514" s="75"/>
      <c r="N514" s="75"/>
      <c r="O514" s="75"/>
      <c r="P514" s="76"/>
      <c r="Q514" s="77"/>
      <c r="R514" s="78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/>
      <c r="AP514" s="76"/>
      <c r="AQ514" s="76"/>
      <c r="AR514" s="76"/>
      <c r="AS514" s="76"/>
      <c r="AT514" s="76"/>
      <c r="AU514" s="76"/>
      <c r="AV514" s="79"/>
      <c r="AW514" s="79"/>
    </row>
    <row r="515" spans="1:49" ht="21" customHeight="1" thickBot="1">
      <c r="A515" s="68"/>
      <c r="B515" s="68"/>
      <c r="C515" s="69"/>
      <c r="D515" s="70"/>
      <c r="E515" s="71"/>
      <c r="F515" s="72"/>
      <c r="G515" s="73"/>
      <c r="H515" s="73"/>
      <c r="I515" s="74"/>
      <c r="J515" s="75"/>
      <c r="K515" s="75"/>
      <c r="L515" s="75"/>
      <c r="M515" s="75"/>
      <c r="N515" s="75"/>
      <c r="O515" s="75"/>
      <c r="P515" s="76"/>
      <c r="Q515" s="77"/>
      <c r="R515" s="78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76"/>
      <c r="AK515" s="76"/>
      <c r="AL515" s="76"/>
      <c r="AM515" s="76"/>
      <c r="AN515" s="76"/>
      <c r="AO515" s="76"/>
      <c r="AP515" s="76"/>
      <c r="AQ515" s="76"/>
      <c r="AR515" s="76"/>
      <c r="AS515" s="76"/>
      <c r="AT515" s="76"/>
      <c r="AU515" s="76"/>
      <c r="AV515" s="79"/>
      <c r="AW515" s="79"/>
    </row>
    <row r="516" spans="1:49" ht="21" customHeight="1" thickBot="1">
      <c r="A516" s="68"/>
      <c r="B516" s="68"/>
      <c r="C516" s="69"/>
      <c r="D516" s="70"/>
      <c r="E516" s="71"/>
      <c r="F516" s="72"/>
      <c r="G516" s="73"/>
      <c r="H516" s="73"/>
      <c r="I516" s="74"/>
      <c r="J516" s="75"/>
      <c r="K516" s="75"/>
      <c r="L516" s="75"/>
      <c r="M516" s="75"/>
      <c r="N516" s="75"/>
      <c r="O516" s="75"/>
      <c r="P516" s="76"/>
      <c r="Q516" s="77"/>
      <c r="R516" s="78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76"/>
      <c r="AK516" s="76"/>
      <c r="AL516" s="76"/>
      <c r="AM516" s="76"/>
      <c r="AN516" s="76"/>
      <c r="AO516" s="76"/>
      <c r="AP516" s="76"/>
      <c r="AQ516" s="76"/>
      <c r="AR516" s="76"/>
      <c r="AS516" s="76"/>
      <c r="AT516" s="76"/>
      <c r="AU516" s="76"/>
      <c r="AV516" s="79"/>
      <c r="AW516" s="79"/>
    </row>
    <row r="517" spans="1:49" ht="21" customHeight="1" thickBot="1">
      <c r="A517" s="68"/>
      <c r="B517" s="68"/>
      <c r="C517" s="69"/>
      <c r="D517" s="70"/>
      <c r="E517" s="71"/>
      <c r="F517" s="72"/>
      <c r="G517" s="73"/>
      <c r="H517" s="73"/>
      <c r="I517" s="74"/>
      <c r="J517" s="75"/>
      <c r="K517" s="75"/>
      <c r="L517" s="75"/>
      <c r="M517" s="75"/>
      <c r="N517" s="75"/>
      <c r="O517" s="75"/>
      <c r="P517" s="76"/>
      <c r="Q517" s="77"/>
      <c r="R517" s="78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76"/>
      <c r="AK517" s="76"/>
      <c r="AL517" s="76"/>
      <c r="AM517" s="76"/>
      <c r="AN517" s="76"/>
      <c r="AO517" s="76"/>
      <c r="AP517" s="76"/>
      <c r="AQ517" s="76"/>
      <c r="AR517" s="76"/>
      <c r="AS517" s="76"/>
      <c r="AT517" s="76"/>
      <c r="AU517" s="76"/>
      <c r="AV517" s="79"/>
      <c r="AW517" s="79"/>
    </row>
    <row r="518" spans="1:49" ht="21" customHeight="1" thickBot="1">
      <c r="A518" s="68"/>
      <c r="B518" s="68"/>
      <c r="C518" s="69"/>
      <c r="D518" s="70"/>
      <c r="E518" s="71"/>
      <c r="F518" s="72"/>
      <c r="G518" s="73"/>
      <c r="H518" s="73"/>
      <c r="I518" s="74"/>
      <c r="J518" s="75"/>
      <c r="K518" s="75"/>
      <c r="L518" s="75"/>
      <c r="M518" s="75"/>
      <c r="N518" s="75"/>
      <c r="O518" s="75"/>
      <c r="P518" s="76"/>
      <c r="Q518" s="77"/>
      <c r="R518" s="78"/>
      <c r="S518" s="76"/>
      <c r="T518" s="76"/>
      <c r="U518" s="76"/>
      <c r="V518" s="76"/>
      <c r="W518" s="76"/>
      <c r="X518" s="76"/>
      <c r="Y518" s="76"/>
      <c r="Z518" s="76"/>
      <c r="AA518" s="76"/>
      <c r="AB518" s="76"/>
      <c r="AC518" s="76"/>
      <c r="AD518" s="76"/>
      <c r="AE518" s="76"/>
      <c r="AF518" s="76"/>
      <c r="AG518" s="76"/>
      <c r="AH518" s="76"/>
      <c r="AI518" s="76"/>
      <c r="AJ518" s="76"/>
      <c r="AK518" s="76"/>
      <c r="AL518" s="76"/>
      <c r="AM518" s="76"/>
      <c r="AN518" s="76"/>
      <c r="AO518" s="76"/>
      <c r="AP518" s="76"/>
      <c r="AQ518" s="76"/>
      <c r="AR518" s="76"/>
      <c r="AS518" s="76"/>
      <c r="AT518" s="76"/>
      <c r="AU518" s="76"/>
      <c r="AV518" s="79"/>
      <c r="AW518" s="79"/>
    </row>
    <row r="519" spans="1:49" ht="21" customHeight="1" thickBot="1">
      <c r="A519" s="68"/>
      <c r="B519" s="68"/>
      <c r="C519" s="69"/>
      <c r="D519" s="70"/>
      <c r="E519" s="71"/>
      <c r="F519" s="72"/>
      <c r="G519" s="73"/>
      <c r="H519" s="73"/>
      <c r="I519" s="74"/>
      <c r="J519" s="75"/>
      <c r="K519" s="75"/>
      <c r="L519" s="75"/>
      <c r="M519" s="75"/>
      <c r="N519" s="75"/>
      <c r="O519" s="75"/>
      <c r="P519" s="76"/>
      <c r="Q519" s="77"/>
      <c r="R519" s="78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/>
      <c r="AN519" s="76"/>
      <c r="AO519" s="76"/>
      <c r="AP519" s="76"/>
      <c r="AQ519" s="76"/>
      <c r="AR519" s="76"/>
      <c r="AS519" s="76"/>
      <c r="AT519" s="76"/>
      <c r="AU519" s="76"/>
      <c r="AV519" s="79"/>
      <c r="AW519" s="79"/>
    </row>
    <row r="520" spans="1:49" ht="21" customHeight="1" thickBot="1">
      <c r="A520" s="68"/>
      <c r="B520" s="68"/>
      <c r="C520" s="69"/>
      <c r="D520" s="70"/>
      <c r="E520" s="71"/>
      <c r="F520" s="72"/>
      <c r="G520" s="73"/>
      <c r="H520" s="73"/>
      <c r="I520" s="74"/>
      <c r="J520" s="75"/>
      <c r="K520" s="75"/>
      <c r="L520" s="75"/>
      <c r="M520" s="75"/>
      <c r="N520" s="75"/>
      <c r="O520" s="75"/>
      <c r="P520" s="76"/>
      <c r="Q520" s="77"/>
      <c r="R520" s="78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76"/>
      <c r="AK520" s="76"/>
      <c r="AL520" s="76"/>
      <c r="AM520" s="76"/>
      <c r="AN520" s="76"/>
      <c r="AO520" s="76"/>
      <c r="AP520" s="76"/>
      <c r="AQ520" s="76"/>
      <c r="AR520" s="76"/>
      <c r="AS520" s="76"/>
      <c r="AT520" s="76"/>
      <c r="AU520" s="76"/>
      <c r="AV520" s="79"/>
      <c r="AW520" s="79"/>
    </row>
    <row r="521" spans="1:49" ht="21" customHeight="1" thickBot="1">
      <c r="A521" s="68"/>
      <c r="B521" s="68"/>
      <c r="C521" s="69"/>
      <c r="D521" s="70"/>
      <c r="E521" s="71"/>
      <c r="F521" s="72"/>
      <c r="G521" s="73"/>
      <c r="H521" s="73"/>
      <c r="I521" s="74"/>
      <c r="J521" s="75"/>
      <c r="K521" s="75"/>
      <c r="L521" s="75"/>
      <c r="M521" s="75"/>
      <c r="N521" s="75"/>
      <c r="O521" s="75"/>
      <c r="P521" s="76"/>
      <c r="Q521" s="77"/>
      <c r="R521" s="78"/>
      <c r="S521" s="76"/>
      <c r="T521" s="76"/>
      <c r="U521" s="76"/>
      <c r="V521" s="76"/>
      <c r="W521" s="76"/>
      <c r="X521" s="76"/>
      <c r="Y521" s="76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/>
      <c r="AJ521" s="76"/>
      <c r="AK521" s="76"/>
      <c r="AL521" s="76"/>
      <c r="AM521" s="76"/>
      <c r="AN521" s="76"/>
      <c r="AO521" s="76"/>
      <c r="AP521" s="76"/>
      <c r="AQ521" s="76"/>
      <c r="AR521" s="76"/>
      <c r="AS521" s="76"/>
      <c r="AT521" s="76"/>
      <c r="AU521" s="76"/>
      <c r="AV521" s="79"/>
      <c r="AW521" s="79"/>
    </row>
    <row r="522" spans="1:49" ht="21" customHeight="1" thickBot="1">
      <c r="A522" s="68"/>
      <c r="B522" s="68"/>
      <c r="C522" s="69"/>
      <c r="D522" s="70"/>
      <c r="E522" s="71"/>
      <c r="F522" s="72"/>
      <c r="G522" s="73"/>
      <c r="H522" s="73"/>
      <c r="I522" s="74"/>
      <c r="J522" s="75"/>
      <c r="K522" s="75"/>
      <c r="L522" s="75"/>
      <c r="M522" s="75"/>
      <c r="N522" s="75"/>
      <c r="O522" s="75"/>
      <c r="P522" s="76"/>
      <c r="Q522" s="77"/>
      <c r="R522" s="78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76"/>
      <c r="AD522" s="76"/>
      <c r="AE522" s="76"/>
      <c r="AF522" s="76"/>
      <c r="AG522" s="76"/>
      <c r="AH522" s="76"/>
      <c r="AI522" s="76"/>
      <c r="AJ522" s="76"/>
      <c r="AK522" s="76"/>
      <c r="AL522" s="76"/>
      <c r="AM522" s="76"/>
      <c r="AN522" s="76"/>
      <c r="AO522" s="76"/>
      <c r="AP522" s="76"/>
      <c r="AQ522" s="76"/>
      <c r="AR522" s="76"/>
      <c r="AS522" s="76"/>
      <c r="AT522" s="76"/>
      <c r="AU522" s="76"/>
      <c r="AV522" s="79"/>
      <c r="AW522" s="79"/>
    </row>
    <row r="523" spans="1:49" ht="21" customHeight="1" thickBot="1">
      <c r="A523" s="68"/>
      <c r="B523" s="68"/>
      <c r="C523" s="69"/>
      <c r="D523" s="70"/>
      <c r="E523" s="71"/>
      <c r="F523" s="72"/>
      <c r="G523" s="73"/>
      <c r="H523" s="73"/>
      <c r="I523" s="74"/>
      <c r="J523" s="75"/>
      <c r="K523" s="75"/>
      <c r="L523" s="75"/>
      <c r="M523" s="75"/>
      <c r="N523" s="75"/>
      <c r="O523" s="75"/>
      <c r="P523" s="76"/>
      <c r="Q523" s="77"/>
      <c r="R523" s="78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76"/>
      <c r="AK523" s="76"/>
      <c r="AL523" s="76"/>
      <c r="AM523" s="76"/>
      <c r="AN523" s="76"/>
      <c r="AO523" s="76"/>
      <c r="AP523" s="76"/>
      <c r="AQ523" s="76"/>
      <c r="AR523" s="76"/>
      <c r="AS523" s="76"/>
      <c r="AT523" s="76"/>
      <c r="AU523" s="76"/>
      <c r="AV523" s="79"/>
      <c r="AW523" s="79"/>
    </row>
    <row r="524" spans="1:49" ht="21" customHeight="1" thickBot="1">
      <c r="A524" s="68"/>
      <c r="B524" s="68"/>
      <c r="C524" s="69"/>
      <c r="D524" s="70"/>
      <c r="E524" s="71"/>
      <c r="F524" s="72"/>
      <c r="G524" s="73"/>
      <c r="H524" s="73"/>
      <c r="I524" s="74"/>
      <c r="J524" s="75"/>
      <c r="K524" s="75"/>
      <c r="L524" s="75"/>
      <c r="M524" s="75"/>
      <c r="N524" s="75"/>
      <c r="O524" s="75"/>
      <c r="P524" s="76"/>
      <c r="Q524" s="77"/>
      <c r="R524" s="78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/>
      <c r="AN524" s="76"/>
      <c r="AO524" s="76"/>
      <c r="AP524" s="76"/>
      <c r="AQ524" s="76"/>
      <c r="AR524" s="76"/>
      <c r="AS524" s="76"/>
      <c r="AT524" s="76"/>
      <c r="AU524" s="76"/>
      <c r="AV524" s="79"/>
      <c r="AW524" s="79"/>
    </row>
    <row r="525" spans="1:49" ht="21" customHeight="1" thickBot="1">
      <c r="A525" s="68"/>
      <c r="B525" s="68"/>
      <c r="C525" s="69"/>
      <c r="D525" s="70"/>
      <c r="E525" s="71"/>
      <c r="F525" s="72"/>
      <c r="G525" s="73"/>
      <c r="H525" s="73"/>
      <c r="I525" s="74"/>
      <c r="J525" s="75"/>
      <c r="K525" s="75"/>
      <c r="L525" s="75"/>
      <c r="M525" s="75"/>
      <c r="N525" s="75"/>
      <c r="O525" s="75"/>
      <c r="P525" s="76"/>
      <c r="Q525" s="77"/>
      <c r="R525" s="78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/>
      <c r="AJ525" s="76"/>
      <c r="AK525" s="76"/>
      <c r="AL525" s="76"/>
      <c r="AM525" s="76"/>
      <c r="AN525" s="76"/>
      <c r="AO525" s="76"/>
      <c r="AP525" s="76"/>
      <c r="AQ525" s="76"/>
      <c r="AR525" s="76"/>
      <c r="AS525" s="76"/>
      <c r="AT525" s="76"/>
      <c r="AU525" s="76"/>
      <c r="AV525" s="79"/>
      <c r="AW525" s="79"/>
    </row>
    <row r="526" spans="1:49" ht="21" customHeight="1" thickBot="1">
      <c r="A526" s="68"/>
      <c r="B526" s="68"/>
      <c r="C526" s="69"/>
      <c r="D526" s="70"/>
      <c r="E526" s="71"/>
      <c r="F526" s="72"/>
      <c r="G526" s="73"/>
      <c r="H526" s="73"/>
      <c r="I526" s="74"/>
      <c r="J526" s="75"/>
      <c r="K526" s="75"/>
      <c r="L526" s="75"/>
      <c r="M526" s="75"/>
      <c r="N526" s="75"/>
      <c r="O526" s="75"/>
      <c r="P526" s="76"/>
      <c r="Q526" s="77"/>
      <c r="R526" s="78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76"/>
      <c r="AK526" s="76"/>
      <c r="AL526" s="76"/>
      <c r="AM526" s="76"/>
      <c r="AN526" s="76"/>
      <c r="AO526" s="76"/>
      <c r="AP526" s="76"/>
      <c r="AQ526" s="76"/>
      <c r="AR526" s="76"/>
      <c r="AS526" s="76"/>
      <c r="AT526" s="76"/>
      <c r="AU526" s="76"/>
      <c r="AV526" s="79"/>
      <c r="AW526" s="79"/>
    </row>
    <row r="527" spans="1:49" ht="21" customHeight="1" thickBot="1">
      <c r="A527" s="68"/>
      <c r="B527" s="68"/>
      <c r="C527" s="69"/>
      <c r="D527" s="70"/>
      <c r="E527" s="71"/>
      <c r="F527" s="72"/>
      <c r="G527" s="73"/>
      <c r="H527" s="73"/>
      <c r="I527" s="74"/>
      <c r="J527" s="75"/>
      <c r="K527" s="75"/>
      <c r="L527" s="75"/>
      <c r="M527" s="75"/>
      <c r="N527" s="75"/>
      <c r="O527" s="75"/>
      <c r="P527" s="76"/>
      <c r="Q527" s="77"/>
      <c r="R527" s="78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  <c r="AC527" s="76"/>
      <c r="AD527" s="76"/>
      <c r="AE527" s="76"/>
      <c r="AF527" s="76"/>
      <c r="AG527" s="76"/>
      <c r="AH527" s="76"/>
      <c r="AI527" s="76"/>
      <c r="AJ527" s="76"/>
      <c r="AK527" s="76"/>
      <c r="AL527" s="76"/>
      <c r="AM527" s="76"/>
      <c r="AN527" s="76"/>
      <c r="AO527" s="76"/>
      <c r="AP527" s="76"/>
      <c r="AQ527" s="76"/>
      <c r="AR527" s="76"/>
      <c r="AS527" s="76"/>
      <c r="AT527" s="76"/>
      <c r="AU527" s="76"/>
      <c r="AV527" s="79"/>
      <c r="AW527" s="79"/>
    </row>
    <row r="528" spans="1:49" ht="21" customHeight="1" thickBot="1">
      <c r="A528" s="68"/>
      <c r="B528" s="68"/>
      <c r="C528" s="69"/>
      <c r="D528" s="70"/>
      <c r="E528" s="71"/>
      <c r="F528" s="72"/>
      <c r="G528" s="73"/>
      <c r="H528" s="73"/>
      <c r="I528" s="74"/>
      <c r="J528" s="75"/>
      <c r="K528" s="75"/>
      <c r="L528" s="75"/>
      <c r="M528" s="75"/>
      <c r="N528" s="75"/>
      <c r="O528" s="75"/>
      <c r="P528" s="76"/>
      <c r="Q528" s="77"/>
      <c r="R528" s="78"/>
      <c r="S528" s="76"/>
      <c r="T528" s="76"/>
      <c r="U528" s="76"/>
      <c r="V528" s="76"/>
      <c r="W528" s="76"/>
      <c r="X528" s="76"/>
      <c r="Y528" s="76"/>
      <c r="Z528" s="76"/>
      <c r="AA528" s="76"/>
      <c r="AB528" s="76"/>
      <c r="AC528" s="76"/>
      <c r="AD528" s="76"/>
      <c r="AE528" s="76"/>
      <c r="AF528" s="76"/>
      <c r="AG528" s="76"/>
      <c r="AH528" s="76"/>
      <c r="AI528" s="76"/>
      <c r="AJ528" s="76"/>
      <c r="AK528" s="76"/>
      <c r="AL528" s="76"/>
      <c r="AM528" s="76"/>
      <c r="AN528" s="76"/>
      <c r="AO528" s="76"/>
      <c r="AP528" s="76"/>
      <c r="AQ528" s="76"/>
      <c r="AR528" s="76"/>
      <c r="AS528" s="76"/>
      <c r="AT528" s="76"/>
      <c r="AU528" s="76"/>
      <c r="AV528" s="79"/>
      <c r="AW528" s="79"/>
    </row>
    <row r="529" spans="1:49" ht="21" customHeight="1" thickBot="1">
      <c r="A529" s="68"/>
      <c r="B529" s="68"/>
      <c r="C529" s="69"/>
      <c r="D529" s="70"/>
      <c r="E529" s="71"/>
      <c r="F529" s="72"/>
      <c r="G529" s="73"/>
      <c r="H529" s="73"/>
      <c r="I529" s="74"/>
      <c r="J529" s="75"/>
      <c r="K529" s="75"/>
      <c r="L529" s="75"/>
      <c r="M529" s="75"/>
      <c r="N529" s="75"/>
      <c r="O529" s="75"/>
      <c r="P529" s="76"/>
      <c r="Q529" s="77"/>
      <c r="R529" s="78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  <c r="AP529" s="76"/>
      <c r="AQ529" s="76"/>
      <c r="AR529" s="76"/>
      <c r="AS529" s="76"/>
      <c r="AT529" s="76"/>
      <c r="AU529" s="76"/>
      <c r="AV529" s="79"/>
      <c r="AW529" s="79"/>
    </row>
    <row r="530" spans="1:49" ht="21" customHeight="1" thickBot="1">
      <c r="A530" s="68"/>
      <c r="B530" s="68"/>
      <c r="C530" s="69"/>
      <c r="D530" s="70"/>
      <c r="E530" s="71"/>
      <c r="F530" s="72"/>
      <c r="G530" s="73"/>
      <c r="H530" s="73"/>
      <c r="I530" s="74"/>
      <c r="J530" s="75"/>
      <c r="K530" s="75"/>
      <c r="L530" s="75"/>
      <c r="M530" s="75"/>
      <c r="N530" s="75"/>
      <c r="O530" s="75"/>
      <c r="P530" s="76"/>
      <c r="Q530" s="77"/>
      <c r="R530" s="78"/>
      <c r="S530" s="76"/>
      <c r="T530" s="76"/>
      <c r="U530" s="76"/>
      <c r="V530" s="76"/>
      <c r="W530" s="76"/>
      <c r="X530" s="76"/>
      <c r="Y530" s="76"/>
      <c r="Z530" s="76"/>
      <c r="AA530" s="76"/>
      <c r="AB530" s="76"/>
      <c r="AC530" s="76"/>
      <c r="AD530" s="76"/>
      <c r="AE530" s="76"/>
      <c r="AF530" s="76"/>
      <c r="AG530" s="76"/>
      <c r="AH530" s="76"/>
      <c r="AI530" s="76"/>
      <c r="AJ530" s="76"/>
      <c r="AK530" s="76"/>
      <c r="AL530" s="76"/>
      <c r="AM530" s="76"/>
      <c r="AN530" s="76"/>
      <c r="AO530" s="76"/>
      <c r="AP530" s="76"/>
      <c r="AQ530" s="76"/>
      <c r="AR530" s="76"/>
      <c r="AS530" s="76"/>
      <c r="AT530" s="76"/>
      <c r="AU530" s="76"/>
      <c r="AV530" s="79"/>
      <c r="AW530" s="79"/>
    </row>
    <row r="531" spans="1:49" ht="21" customHeight="1" thickBot="1">
      <c r="A531" s="68"/>
      <c r="B531" s="68"/>
      <c r="C531" s="69"/>
      <c r="D531" s="70"/>
      <c r="E531" s="71"/>
      <c r="F531" s="72"/>
      <c r="G531" s="73"/>
      <c r="H531" s="73"/>
      <c r="I531" s="74"/>
      <c r="J531" s="75"/>
      <c r="K531" s="75"/>
      <c r="L531" s="75"/>
      <c r="M531" s="75"/>
      <c r="N531" s="75"/>
      <c r="O531" s="75"/>
      <c r="P531" s="76"/>
      <c r="Q531" s="77"/>
      <c r="R531" s="78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/>
      <c r="AJ531" s="76"/>
      <c r="AK531" s="76"/>
      <c r="AL531" s="76"/>
      <c r="AM531" s="76"/>
      <c r="AN531" s="76"/>
      <c r="AO531" s="76"/>
      <c r="AP531" s="76"/>
      <c r="AQ531" s="76"/>
      <c r="AR531" s="76"/>
      <c r="AS531" s="76"/>
      <c r="AT531" s="76"/>
      <c r="AU531" s="76"/>
      <c r="AV531" s="79"/>
      <c r="AW531" s="79"/>
    </row>
    <row r="532" spans="1:49" ht="21" customHeight="1" thickBot="1">
      <c r="A532" s="68"/>
      <c r="B532" s="68"/>
      <c r="C532" s="69"/>
      <c r="D532" s="70"/>
      <c r="E532" s="71"/>
      <c r="F532" s="72"/>
      <c r="G532" s="73"/>
      <c r="H532" s="73"/>
      <c r="I532" s="74"/>
      <c r="J532" s="75"/>
      <c r="K532" s="75"/>
      <c r="L532" s="75"/>
      <c r="M532" s="75"/>
      <c r="N532" s="75"/>
      <c r="O532" s="75"/>
      <c r="P532" s="76"/>
      <c r="Q532" s="77"/>
      <c r="R532" s="78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  <c r="AC532" s="76"/>
      <c r="AD532" s="76"/>
      <c r="AE532" s="76"/>
      <c r="AF532" s="76"/>
      <c r="AG532" s="76"/>
      <c r="AH532" s="76"/>
      <c r="AI532" s="76"/>
      <c r="AJ532" s="76"/>
      <c r="AK532" s="76"/>
      <c r="AL532" s="76"/>
      <c r="AM532" s="76"/>
      <c r="AN532" s="76"/>
      <c r="AO532" s="76"/>
      <c r="AP532" s="76"/>
      <c r="AQ532" s="76"/>
      <c r="AR532" s="76"/>
      <c r="AS532" s="76"/>
      <c r="AT532" s="76"/>
      <c r="AU532" s="76"/>
      <c r="AV532" s="79"/>
      <c r="AW532" s="79"/>
    </row>
    <row r="533" spans="1:49" ht="21" customHeight="1" thickBot="1">
      <c r="A533" s="68"/>
      <c r="B533" s="68"/>
      <c r="C533" s="69"/>
      <c r="D533" s="70"/>
      <c r="E533" s="71"/>
      <c r="F533" s="72"/>
      <c r="G533" s="73"/>
      <c r="H533" s="73"/>
      <c r="I533" s="74"/>
      <c r="J533" s="75"/>
      <c r="K533" s="75"/>
      <c r="L533" s="75"/>
      <c r="M533" s="75"/>
      <c r="N533" s="75"/>
      <c r="O533" s="75"/>
      <c r="P533" s="76"/>
      <c r="Q533" s="77"/>
      <c r="R533" s="78"/>
      <c r="S533" s="76"/>
      <c r="T533" s="76"/>
      <c r="U533" s="76"/>
      <c r="V533" s="76"/>
      <c r="W533" s="76"/>
      <c r="X533" s="76"/>
      <c r="Y533" s="76"/>
      <c r="Z533" s="76"/>
      <c r="AA533" s="76"/>
      <c r="AB533" s="76"/>
      <c r="AC533" s="76"/>
      <c r="AD533" s="76"/>
      <c r="AE533" s="76"/>
      <c r="AF533" s="76"/>
      <c r="AG533" s="76"/>
      <c r="AH533" s="76"/>
      <c r="AI533" s="76"/>
      <c r="AJ533" s="76"/>
      <c r="AK533" s="76"/>
      <c r="AL533" s="76"/>
      <c r="AM533" s="76"/>
      <c r="AN533" s="76"/>
      <c r="AO533" s="76"/>
      <c r="AP533" s="76"/>
      <c r="AQ533" s="76"/>
      <c r="AR533" s="76"/>
      <c r="AS533" s="76"/>
      <c r="AT533" s="76"/>
      <c r="AU533" s="76"/>
      <c r="AV533" s="79"/>
      <c r="AW533" s="79"/>
    </row>
    <row r="534" spans="1:49" ht="21" customHeight="1" thickBot="1">
      <c r="A534" s="68"/>
      <c r="B534" s="68"/>
      <c r="C534" s="69"/>
      <c r="D534" s="70"/>
      <c r="E534" s="71"/>
      <c r="F534" s="72"/>
      <c r="G534" s="73"/>
      <c r="H534" s="73"/>
      <c r="I534" s="74"/>
      <c r="J534" s="75"/>
      <c r="K534" s="75"/>
      <c r="L534" s="75"/>
      <c r="M534" s="75"/>
      <c r="N534" s="75"/>
      <c r="O534" s="75"/>
      <c r="P534" s="76"/>
      <c r="Q534" s="77"/>
      <c r="R534" s="78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  <c r="AC534" s="76"/>
      <c r="AD534" s="76"/>
      <c r="AE534" s="76"/>
      <c r="AF534" s="76"/>
      <c r="AG534" s="76"/>
      <c r="AH534" s="76"/>
      <c r="AI534" s="76"/>
      <c r="AJ534" s="76"/>
      <c r="AK534" s="76"/>
      <c r="AL534" s="76"/>
      <c r="AM534" s="76"/>
      <c r="AN534" s="76"/>
      <c r="AO534" s="76"/>
      <c r="AP534" s="76"/>
      <c r="AQ534" s="76"/>
      <c r="AR534" s="76"/>
      <c r="AS534" s="76"/>
      <c r="AT534" s="76"/>
      <c r="AU534" s="76"/>
      <c r="AV534" s="79"/>
      <c r="AW534" s="79"/>
    </row>
    <row r="535" spans="1:49" ht="21" customHeight="1" thickBot="1">
      <c r="A535" s="68"/>
      <c r="B535" s="68"/>
      <c r="C535" s="69"/>
      <c r="D535" s="70"/>
      <c r="E535" s="71"/>
      <c r="F535" s="72"/>
      <c r="G535" s="73"/>
      <c r="H535" s="73"/>
      <c r="I535" s="74"/>
      <c r="J535" s="75"/>
      <c r="K535" s="75"/>
      <c r="L535" s="75"/>
      <c r="M535" s="75"/>
      <c r="N535" s="75"/>
      <c r="O535" s="75"/>
      <c r="P535" s="76"/>
      <c r="Q535" s="77"/>
      <c r="R535" s="78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  <c r="AC535" s="76"/>
      <c r="AD535" s="76"/>
      <c r="AE535" s="76"/>
      <c r="AF535" s="76"/>
      <c r="AG535" s="76"/>
      <c r="AH535" s="76"/>
      <c r="AI535" s="76"/>
      <c r="AJ535" s="76"/>
      <c r="AK535" s="76"/>
      <c r="AL535" s="76"/>
      <c r="AM535" s="76"/>
      <c r="AN535" s="76"/>
      <c r="AO535" s="76"/>
      <c r="AP535" s="76"/>
      <c r="AQ535" s="76"/>
      <c r="AR535" s="76"/>
      <c r="AS535" s="76"/>
      <c r="AT535" s="76"/>
      <c r="AU535" s="76"/>
      <c r="AV535" s="79"/>
      <c r="AW535" s="79"/>
    </row>
    <row r="536" spans="1:49" ht="21" customHeight="1" thickBot="1">
      <c r="A536" s="68"/>
      <c r="B536" s="68"/>
      <c r="C536" s="69"/>
      <c r="D536" s="70"/>
      <c r="E536" s="71"/>
      <c r="F536" s="72"/>
      <c r="G536" s="73"/>
      <c r="H536" s="73"/>
      <c r="I536" s="74"/>
      <c r="J536" s="75"/>
      <c r="K536" s="75"/>
      <c r="L536" s="75"/>
      <c r="M536" s="75"/>
      <c r="N536" s="75"/>
      <c r="O536" s="75"/>
      <c r="P536" s="76"/>
      <c r="Q536" s="77"/>
      <c r="R536" s="78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  <c r="AC536" s="76"/>
      <c r="AD536" s="76"/>
      <c r="AE536" s="76"/>
      <c r="AF536" s="76"/>
      <c r="AG536" s="76"/>
      <c r="AH536" s="76"/>
      <c r="AI536" s="76"/>
      <c r="AJ536" s="76"/>
      <c r="AK536" s="76"/>
      <c r="AL536" s="76"/>
      <c r="AM536" s="76"/>
      <c r="AN536" s="76"/>
      <c r="AO536" s="76"/>
      <c r="AP536" s="76"/>
      <c r="AQ536" s="76"/>
      <c r="AR536" s="76"/>
      <c r="AS536" s="76"/>
      <c r="AT536" s="76"/>
      <c r="AU536" s="76"/>
      <c r="AV536" s="79"/>
      <c r="AW536" s="79"/>
    </row>
    <row r="537" spans="1:49" ht="21" customHeight="1" thickBot="1">
      <c r="A537" s="68"/>
      <c r="B537" s="68"/>
      <c r="C537" s="69"/>
      <c r="D537" s="70"/>
      <c r="E537" s="71"/>
      <c r="F537" s="72"/>
      <c r="G537" s="73"/>
      <c r="H537" s="73"/>
      <c r="I537" s="74"/>
      <c r="J537" s="75"/>
      <c r="K537" s="75"/>
      <c r="L537" s="75"/>
      <c r="M537" s="75"/>
      <c r="N537" s="75"/>
      <c r="O537" s="75"/>
      <c r="P537" s="76"/>
      <c r="Q537" s="77"/>
      <c r="R537" s="78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/>
      <c r="AJ537" s="76"/>
      <c r="AK537" s="76"/>
      <c r="AL537" s="76"/>
      <c r="AM537" s="76"/>
      <c r="AN537" s="76"/>
      <c r="AO537" s="76"/>
      <c r="AP537" s="76"/>
      <c r="AQ537" s="76"/>
      <c r="AR537" s="76"/>
      <c r="AS537" s="76"/>
      <c r="AT537" s="76"/>
      <c r="AU537" s="76"/>
      <c r="AV537" s="79"/>
      <c r="AW537" s="79"/>
    </row>
    <row r="538" spans="1:49" ht="21" customHeight="1" thickBot="1">
      <c r="A538" s="68"/>
      <c r="B538" s="68"/>
      <c r="C538" s="69"/>
      <c r="D538" s="70"/>
      <c r="E538" s="71"/>
      <c r="F538" s="72"/>
      <c r="G538" s="73"/>
      <c r="H538" s="73"/>
      <c r="I538" s="74"/>
      <c r="J538" s="75"/>
      <c r="K538" s="75"/>
      <c r="L538" s="75"/>
      <c r="M538" s="75"/>
      <c r="N538" s="75"/>
      <c r="O538" s="75"/>
      <c r="P538" s="76"/>
      <c r="Q538" s="77"/>
      <c r="R538" s="78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/>
      <c r="AJ538" s="76"/>
      <c r="AK538" s="76"/>
      <c r="AL538" s="76"/>
      <c r="AM538" s="76"/>
      <c r="AN538" s="76"/>
      <c r="AO538" s="76"/>
      <c r="AP538" s="76"/>
      <c r="AQ538" s="76"/>
      <c r="AR538" s="76"/>
      <c r="AS538" s="76"/>
      <c r="AT538" s="76"/>
      <c r="AU538" s="76"/>
      <c r="AV538" s="79"/>
      <c r="AW538" s="79"/>
    </row>
    <row r="539" spans="1:49" ht="21" customHeight="1" thickBot="1">
      <c r="A539" s="68"/>
      <c r="B539" s="68"/>
      <c r="C539" s="69"/>
      <c r="D539" s="70"/>
      <c r="E539" s="71"/>
      <c r="F539" s="72"/>
      <c r="G539" s="73"/>
      <c r="H539" s="73"/>
      <c r="I539" s="74"/>
      <c r="J539" s="75"/>
      <c r="K539" s="75"/>
      <c r="L539" s="75"/>
      <c r="M539" s="75"/>
      <c r="N539" s="75"/>
      <c r="O539" s="75"/>
      <c r="P539" s="76"/>
      <c r="Q539" s="77"/>
      <c r="R539" s="78"/>
      <c r="S539" s="76"/>
      <c r="T539" s="76"/>
      <c r="U539" s="76"/>
      <c r="V539" s="76"/>
      <c r="W539" s="76"/>
      <c r="X539" s="76"/>
      <c r="Y539" s="76"/>
      <c r="Z539" s="76"/>
      <c r="AA539" s="76"/>
      <c r="AB539" s="76"/>
      <c r="AC539" s="76"/>
      <c r="AD539" s="76"/>
      <c r="AE539" s="76"/>
      <c r="AF539" s="76"/>
      <c r="AG539" s="76"/>
      <c r="AH539" s="76"/>
      <c r="AI539" s="76"/>
      <c r="AJ539" s="76"/>
      <c r="AK539" s="76"/>
      <c r="AL539" s="76"/>
      <c r="AM539" s="76"/>
      <c r="AN539" s="76"/>
      <c r="AO539" s="76"/>
      <c r="AP539" s="76"/>
      <c r="AQ539" s="76"/>
      <c r="AR539" s="76"/>
      <c r="AS539" s="76"/>
      <c r="AT539" s="76"/>
      <c r="AU539" s="76"/>
      <c r="AV539" s="79"/>
      <c r="AW539" s="79"/>
    </row>
    <row r="540" spans="1:49" ht="21" customHeight="1" thickBot="1">
      <c r="A540" s="68"/>
      <c r="B540" s="68"/>
      <c r="C540" s="69"/>
      <c r="D540" s="70"/>
      <c r="E540" s="71"/>
      <c r="F540" s="72"/>
      <c r="G540" s="73"/>
      <c r="H540" s="73"/>
      <c r="I540" s="74"/>
      <c r="J540" s="75"/>
      <c r="K540" s="75"/>
      <c r="L540" s="75"/>
      <c r="M540" s="75"/>
      <c r="N540" s="75"/>
      <c r="O540" s="75"/>
      <c r="P540" s="76"/>
      <c r="Q540" s="77"/>
      <c r="R540" s="78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76"/>
      <c r="AK540" s="76"/>
      <c r="AL540" s="76"/>
      <c r="AM540" s="76"/>
      <c r="AN540" s="76"/>
      <c r="AO540" s="76"/>
      <c r="AP540" s="76"/>
      <c r="AQ540" s="76"/>
      <c r="AR540" s="76"/>
      <c r="AS540" s="76"/>
      <c r="AT540" s="76"/>
      <c r="AU540" s="76"/>
      <c r="AV540" s="79"/>
      <c r="AW540" s="79"/>
    </row>
    <row r="541" spans="1:49" ht="21" customHeight="1" thickBot="1">
      <c r="A541" s="68"/>
      <c r="B541" s="68"/>
      <c r="C541" s="69"/>
      <c r="D541" s="70"/>
      <c r="E541" s="71"/>
      <c r="F541" s="72"/>
      <c r="G541" s="73"/>
      <c r="H541" s="73"/>
      <c r="I541" s="74"/>
      <c r="J541" s="75"/>
      <c r="K541" s="75"/>
      <c r="L541" s="75"/>
      <c r="M541" s="75"/>
      <c r="N541" s="75"/>
      <c r="O541" s="75"/>
      <c r="P541" s="76"/>
      <c r="Q541" s="77"/>
      <c r="R541" s="78"/>
      <c r="S541" s="76"/>
      <c r="T541" s="76"/>
      <c r="U541" s="76"/>
      <c r="V541" s="76"/>
      <c r="W541" s="76"/>
      <c r="X541" s="76"/>
      <c r="Y541" s="76"/>
      <c r="Z541" s="76"/>
      <c r="AA541" s="76"/>
      <c r="AB541" s="76"/>
      <c r="AC541" s="76"/>
      <c r="AD541" s="76"/>
      <c r="AE541" s="76"/>
      <c r="AF541" s="76"/>
      <c r="AG541" s="76"/>
      <c r="AH541" s="76"/>
      <c r="AI541" s="76"/>
      <c r="AJ541" s="76"/>
      <c r="AK541" s="76"/>
      <c r="AL541" s="76"/>
      <c r="AM541" s="76"/>
      <c r="AN541" s="76"/>
      <c r="AO541" s="76"/>
      <c r="AP541" s="76"/>
      <c r="AQ541" s="76"/>
      <c r="AR541" s="76"/>
      <c r="AS541" s="76"/>
      <c r="AT541" s="76"/>
      <c r="AU541" s="76"/>
      <c r="AV541" s="79"/>
      <c r="AW541" s="79"/>
    </row>
    <row r="542" spans="1:49" ht="21" customHeight="1" thickBot="1">
      <c r="A542" s="68"/>
      <c r="B542" s="68"/>
      <c r="C542" s="69"/>
      <c r="D542" s="70"/>
      <c r="E542" s="71"/>
      <c r="F542" s="72"/>
      <c r="G542" s="73"/>
      <c r="H542" s="73"/>
      <c r="I542" s="74"/>
      <c r="J542" s="75"/>
      <c r="K542" s="75"/>
      <c r="L542" s="75"/>
      <c r="M542" s="75"/>
      <c r="N542" s="75"/>
      <c r="O542" s="75"/>
      <c r="P542" s="76"/>
      <c r="Q542" s="77"/>
      <c r="R542" s="78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76"/>
      <c r="AK542" s="76"/>
      <c r="AL542" s="76"/>
      <c r="AM542" s="76"/>
      <c r="AN542" s="76"/>
      <c r="AO542" s="76"/>
      <c r="AP542" s="76"/>
      <c r="AQ542" s="76"/>
      <c r="AR542" s="76"/>
      <c r="AS542" s="76"/>
      <c r="AT542" s="76"/>
      <c r="AU542" s="76"/>
      <c r="AV542" s="79"/>
      <c r="AW542" s="79"/>
    </row>
    <row r="543" spans="1:49" ht="21" customHeight="1" thickBot="1">
      <c r="A543" s="68"/>
      <c r="B543" s="68"/>
      <c r="C543" s="69"/>
      <c r="D543" s="70"/>
      <c r="E543" s="71"/>
      <c r="F543" s="72"/>
      <c r="G543" s="73"/>
      <c r="H543" s="73"/>
      <c r="I543" s="74"/>
      <c r="J543" s="75"/>
      <c r="K543" s="75"/>
      <c r="L543" s="75"/>
      <c r="M543" s="75"/>
      <c r="N543" s="75"/>
      <c r="O543" s="75"/>
      <c r="P543" s="76"/>
      <c r="Q543" s="77"/>
      <c r="R543" s="78"/>
      <c r="S543" s="76"/>
      <c r="T543" s="76"/>
      <c r="U543" s="76"/>
      <c r="V543" s="76"/>
      <c r="W543" s="76"/>
      <c r="X543" s="76"/>
      <c r="Y543" s="76"/>
      <c r="Z543" s="76"/>
      <c r="AA543" s="76"/>
      <c r="AB543" s="76"/>
      <c r="AC543" s="76"/>
      <c r="AD543" s="76"/>
      <c r="AE543" s="76"/>
      <c r="AF543" s="76"/>
      <c r="AG543" s="76"/>
      <c r="AH543" s="76"/>
      <c r="AI543" s="76"/>
      <c r="AJ543" s="76"/>
      <c r="AK543" s="76"/>
      <c r="AL543" s="76"/>
      <c r="AM543" s="76"/>
      <c r="AN543" s="76"/>
      <c r="AO543" s="76"/>
      <c r="AP543" s="76"/>
      <c r="AQ543" s="76"/>
      <c r="AR543" s="76"/>
      <c r="AS543" s="76"/>
      <c r="AT543" s="76"/>
      <c r="AU543" s="76"/>
      <c r="AV543" s="79"/>
      <c r="AW543" s="79"/>
    </row>
    <row r="544" spans="1:49" ht="21" customHeight="1" thickBot="1">
      <c r="A544" s="68"/>
      <c r="B544" s="68"/>
      <c r="C544" s="69"/>
      <c r="D544" s="70"/>
      <c r="E544" s="71"/>
      <c r="F544" s="72"/>
      <c r="G544" s="73"/>
      <c r="H544" s="73"/>
      <c r="I544" s="74"/>
      <c r="J544" s="75"/>
      <c r="K544" s="75"/>
      <c r="L544" s="75"/>
      <c r="M544" s="75"/>
      <c r="N544" s="75"/>
      <c r="O544" s="75"/>
      <c r="P544" s="76"/>
      <c r="Q544" s="77"/>
      <c r="R544" s="78"/>
      <c r="S544" s="76"/>
      <c r="T544" s="76"/>
      <c r="U544" s="76"/>
      <c r="V544" s="76"/>
      <c r="W544" s="76"/>
      <c r="X544" s="76"/>
      <c r="Y544" s="76"/>
      <c r="Z544" s="76"/>
      <c r="AA544" s="76"/>
      <c r="AB544" s="76"/>
      <c r="AC544" s="76"/>
      <c r="AD544" s="76"/>
      <c r="AE544" s="76"/>
      <c r="AF544" s="76"/>
      <c r="AG544" s="76"/>
      <c r="AH544" s="76"/>
      <c r="AI544" s="76"/>
      <c r="AJ544" s="76"/>
      <c r="AK544" s="76"/>
      <c r="AL544" s="76"/>
      <c r="AM544" s="76"/>
      <c r="AN544" s="76"/>
      <c r="AO544" s="76"/>
      <c r="AP544" s="76"/>
      <c r="AQ544" s="76"/>
      <c r="AR544" s="76"/>
      <c r="AS544" s="76"/>
      <c r="AT544" s="76"/>
      <c r="AU544" s="76"/>
      <c r="AV544" s="79"/>
      <c r="AW544" s="79"/>
    </row>
    <row r="545" spans="1:49" ht="21" customHeight="1" thickBot="1">
      <c r="A545" s="68"/>
      <c r="B545" s="68"/>
      <c r="C545" s="69"/>
      <c r="D545" s="70"/>
      <c r="E545" s="71"/>
      <c r="F545" s="72"/>
      <c r="G545" s="73"/>
      <c r="H545" s="73"/>
      <c r="I545" s="74"/>
      <c r="J545" s="75"/>
      <c r="K545" s="75"/>
      <c r="L545" s="75"/>
      <c r="M545" s="75"/>
      <c r="N545" s="75"/>
      <c r="O545" s="75"/>
      <c r="P545" s="76"/>
      <c r="Q545" s="77"/>
      <c r="R545" s="78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  <c r="AC545" s="76"/>
      <c r="AD545" s="76"/>
      <c r="AE545" s="76"/>
      <c r="AF545" s="76"/>
      <c r="AG545" s="76"/>
      <c r="AH545" s="76"/>
      <c r="AI545" s="76"/>
      <c r="AJ545" s="76"/>
      <c r="AK545" s="76"/>
      <c r="AL545" s="76"/>
      <c r="AM545" s="76"/>
      <c r="AN545" s="76"/>
      <c r="AO545" s="76"/>
      <c r="AP545" s="76"/>
      <c r="AQ545" s="76"/>
      <c r="AR545" s="76"/>
      <c r="AS545" s="76"/>
      <c r="AT545" s="76"/>
      <c r="AU545" s="76"/>
      <c r="AV545" s="79"/>
      <c r="AW545" s="79"/>
    </row>
    <row r="546" spans="1:49" ht="21" customHeight="1" thickBot="1">
      <c r="A546" s="68"/>
      <c r="B546" s="68"/>
      <c r="C546" s="69"/>
      <c r="D546" s="70"/>
      <c r="E546" s="71"/>
      <c r="F546" s="72"/>
      <c r="G546" s="73"/>
      <c r="H546" s="73"/>
      <c r="I546" s="74"/>
      <c r="J546" s="75"/>
      <c r="K546" s="75"/>
      <c r="L546" s="75"/>
      <c r="M546" s="75"/>
      <c r="N546" s="75"/>
      <c r="O546" s="75"/>
      <c r="P546" s="76"/>
      <c r="Q546" s="77"/>
      <c r="R546" s="78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6"/>
      <c r="AL546" s="76"/>
      <c r="AM546" s="76"/>
      <c r="AN546" s="76"/>
      <c r="AO546" s="76"/>
      <c r="AP546" s="76"/>
      <c r="AQ546" s="76"/>
      <c r="AR546" s="76"/>
      <c r="AS546" s="76"/>
      <c r="AT546" s="76"/>
      <c r="AU546" s="76"/>
      <c r="AV546" s="79"/>
      <c r="AW546" s="79"/>
    </row>
    <row r="547" spans="1:49" ht="21" customHeight="1" thickBot="1">
      <c r="A547" s="68"/>
      <c r="B547" s="68"/>
      <c r="C547" s="69"/>
      <c r="D547" s="70"/>
      <c r="E547" s="71"/>
      <c r="F547" s="72"/>
      <c r="G547" s="73"/>
      <c r="H547" s="73"/>
      <c r="I547" s="74"/>
      <c r="J547" s="75"/>
      <c r="K547" s="75"/>
      <c r="L547" s="75"/>
      <c r="M547" s="75"/>
      <c r="N547" s="75"/>
      <c r="O547" s="75"/>
      <c r="P547" s="76"/>
      <c r="Q547" s="77"/>
      <c r="R547" s="78"/>
      <c r="S547" s="76"/>
      <c r="T547" s="76"/>
      <c r="U547" s="76"/>
      <c r="V547" s="76"/>
      <c r="W547" s="76"/>
      <c r="X547" s="76"/>
      <c r="Y547" s="76"/>
      <c r="Z547" s="76"/>
      <c r="AA547" s="76"/>
      <c r="AB547" s="76"/>
      <c r="AC547" s="76"/>
      <c r="AD547" s="76"/>
      <c r="AE547" s="76"/>
      <c r="AF547" s="76"/>
      <c r="AG547" s="76"/>
      <c r="AH547" s="76"/>
      <c r="AI547" s="76"/>
      <c r="AJ547" s="76"/>
      <c r="AK547" s="76"/>
      <c r="AL547" s="76"/>
      <c r="AM547" s="76"/>
      <c r="AN547" s="76"/>
      <c r="AO547" s="76"/>
      <c r="AP547" s="76"/>
      <c r="AQ547" s="76"/>
      <c r="AR547" s="76"/>
      <c r="AS547" s="76"/>
      <c r="AT547" s="76"/>
      <c r="AU547" s="76"/>
      <c r="AV547" s="79"/>
      <c r="AW547" s="79"/>
    </row>
    <row r="548" spans="1:49" ht="21" customHeight="1" thickBot="1">
      <c r="A548" s="68"/>
      <c r="B548" s="68"/>
      <c r="C548" s="69"/>
      <c r="D548" s="70"/>
      <c r="E548" s="71"/>
      <c r="F548" s="72"/>
      <c r="G548" s="73"/>
      <c r="H548" s="73"/>
      <c r="I548" s="74"/>
      <c r="J548" s="75"/>
      <c r="K548" s="75"/>
      <c r="L548" s="75"/>
      <c r="M548" s="75"/>
      <c r="N548" s="75"/>
      <c r="O548" s="75"/>
      <c r="P548" s="76"/>
      <c r="Q548" s="77"/>
      <c r="R548" s="78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  <c r="AC548" s="76"/>
      <c r="AD548" s="76"/>
      <c r="AE548" s="76"/>
      <c r="AF548" s="76"/>
      <c r="AG548" s="76"/>
      <c r="AH548" s="76"/>
      <c r="AI548" s="76"/>
      <c r="AJ548" s="76"/>
      <c r="AK548" s="76"/>
      <c r="AL548" s="76"/>
      <c r="AM548" s="76"/>
      <c r="AN548" s="76"/>
      <c r="AO548" s="76"/>
      <c r="AP548" s="76"/>
      <c r="AQ548" s="76"/>
      <c r="AR548" s="76"/>
      <c r="AS548" s="76"/>
      <c r="AT548" s="76"/>
      <c r="AU548" s="76"/>
      <c r="AV548" s="79"/>
      <c r="AW548" s="79"/>
    </row>
    <row r="549" spans="1:49" ht="21" customHeight="1" thickBot="1">
      <c r="A549" s="68"/>
      <c r="B549" s="68"/>
      <c r="C549" s="69"/>
      <c r="D549" s="70"/>
      <c r="E549" s="71"/>
      <c r="F549" s="72"/>
      <c r="G549" s="73"/>
      <c r="H549" s="73"/>
      <c r="I549" s="74"/>
      <c r="J549" s="75"/>
      <c r="K549" s="75"/>
      <c r="L549" s="75"/>
      <c r="M549" s="75"/>
      <c r="N549" s="75"/>
      <c r="O549" s="75"/>
      <c r="P549" s="76"/>
      <c r="Q549" s="77"/>
      <c r="R549" s="78"/>
      <c r="S549" s="76"/>
      <c r="T549" s="76"/>
      <c r="U549" s="76"/>
      <c r="V549" s="76"/>
      <c r="W549" s="76"/>
      <c r="X549" s="76"/>
      <c r="Y549" s="76"/>
      <c r="Z549" s="76"/>
      <c r="AA549" s="76"/>
      <c r="AB549" s="76"/>
      <c r="AC549" s="76"/>
      <c r="AD549" s="76"/>
      <c r="AE549" s="76"/>
      <c r="AF549" s="76"/>
      <c r="AG549" s="76"/>
      <c r="AH549" s="76"/>
      <c r="AI549" s="76"/>
      <c r="AJ549" s="76"/>
      <c r="AK549" s="76"/>
      <c r="AL549" s="76"/>
      <c r="AM549" s="76"/>
      <c r="AN549" s="76"/>
      <c r="AO549" s="76"/>
      <c r="AP549" s="76"/>
      <c r="AQ549" s="76"/>
      <c r="AR549" s="76"/>
      <c r="AS549" s="76"/>
      <c r="AT549" s="76"/>
      <c r="AU549" s="76"/>
      <c r="AV549" s="79"/>
      <c r="AW549" s="79"/>
    </row>
    <row r="550" spans="1:49" ht="21" customHeight="1" thickBot="1">
      <c r="A550" s="68"/>
      <c r="B550" s="68"/>
      <c r="C550" s="69"/>
      <c r="D550" s="70"/>
      <c r="E550" s="71"/>
      <c r="F550" s="72"/>
      <c r="G550" s="73"/>
      <c r="H550" s="73"/>
      <c r="I550" s="74"/>
      <c r="J550" s="75"/>
      <c r="K550" s="75"/>
      <c r="L550" s="75"/>
      <c r="M550" s="75"/>
      <c r="N550" s="75"/>
      <c r="O550" s="75"/>
      <c r="P550" s="76"/>
      <c r="Q550" s="77"/>
      <c r="R550" s="78"/>
      <c r="S550" s="76"/>
      <c r="T550" s="76"/>
      <c r="U550" s="76"/>
      <c r="V550" s="76"/>
      <c r="W550" s="76"/>
      <c r="X550" s="76"/>
      <c r="Y550" s="76"/>
      <c r="Z550" s="76"/>
      <c r="AA550" s="76"/>
      <c r="AB550" s="76"/>
      <c r="AC550" s="76"/>
      <c r="AD550" s="76"/>
      <c r="AE550" s="76"/>
      <c r="AF550" s="76"/>
      <c r="AG550" s="76"/>
      <c r="AH550" s="76"/>
      <c r="AI550" s="76"/>
      <c r="AJ550" s="76"/>
      <c r="AK550" s="76"/>
      <c r="AL550" s="76"/>
      <c r="AM550" s="76"/>
      <c r="AN550" s="76"/>
      <c r="AO550" s="76"/>
      <c r="AP550" s="76"/>
      <c r="AQ550" s="76"/>
      <c r="AR550" s="76"/>
      <c r="AS550" s="76"/>
      <c r="AT550" s="76"/>
      <c r="AU550" s="76"/>
      <c r="AV550" s="79"/>
      <c r="AW550" s="79"/>
    </row>
    <row r="551" spans="1:49" ht="21" customHeight="1" thickBot="1">
      <c r="A551" s="68"/>
      <c r="B551" s="68"/>
      <c r="C551" s="69"/>
      <c r="D551" s="70"/>
      <c r="E551" s="71"/>
      <c r="F551" s="72"/>
      <c r="G551" s="73"/>
      <c r="H551" s="73"/>
      <c r="I551" s="74"/>
      <c r="J551" s="75"/>
      <c r="K551" s="75"/>
      <c r="L551" s="75"/>
      <c r="M551" s="75"/>
      <c r="N551" s="75"/>
      <c r="O551" s="75"/>
      <c r="P551" s="76"/>
      <c r="Q551" s="77"/>
      <c r="R551" s="78"/>
      <c r="S551" s="76"/>
      <c r="T551" s="76"/>
      <c r="U551" s="76"/>
      <c r="V551" s="76"/>
      <c r="W551" s="76"/>
      <c r="X551" s="76"/>
      <c r="Y551" s="76"/>
      <c r="Z551" s="76"/>
      <c r="AA551" s="76"/>
      <c r="AB551" s="76"/>
      <c r="AC551" s="76"/>
      <c r="AD551" s="76"/>
      <c r="AE551" s="76"/>
      <c r="AF551" s="76"/>
      <c r="AG551" s="76"/>
      <c r="AH551" s="76"/>
      <c r="AI551" s="76"/>
      <c r="AJ551" s="76"/>
      <c r="AK551" s="76"/>
      <c r="AL551" s="76"/>
      <c r="AM551" s="76"/>
      <c r="AN551" s="76"/>
      <c r="AO551" s="76"/>
      <c r="AP551" s="76"/>
      <c r="AQ551" s="76"/>
      <c r="AR551" s="76"/>
      <c r="AS551" s="76"/>
      <c r="AT551" s="76"/>
      <c r="AU551" s="76"/>
      <c r="AV551" s="79"/>
      <c r="AW551" s="79"/>
    </row>
    <row r="552" spans="1:49" ht="21" customHeight="1" thickBot="1">
      <c r="A552" s="68"/>
      <c r="B552" s="68"/>
      <c r="C552" s="69"/>
      <c r="D552" s="70"/>
      <c r="E552" s="71"/>
      <c r="F552" s="72"/>
      <c r="G552" s="73"/>
      <c r="H552" s="73"/>
      <c r="I552" s="74"/>
      <c r="J552" s="75"/>
      <c r="K552" s="75"/>
      <c r="L552" s="75"/>
      <c r="M552" s="75"/>
      <c r="N552" s="75"/>
      <c r="O552" s="75"/>
      <c r="P552" s="76"/>
      <c r="Q552" s="77"/>
      <c r="R552" s="78"/>
      <c r="S552" s="76"/>
      <c r="T552" s="76"/>
      <c r="U552" s="76"/>
      <c r="V552" s="76"/>
      <c r="W552" s="76"/>
      <c r="X552" s="76"/>
      <c r="Y552" s="76"/>
      <c r="Z552" s="76"/>
      <c r="AA552" s="76"/>
      <c r="AB552" s="76"/>
      <c r="AC552" s="76"/>
      <c r="AD552" s="76"/>
      <c r="AE552" s="76"/>
      <c r="AF552" s="76"/>
      <c r="AG552" s="76"/>
      <c r="AH552" s="76"/>
      <c r="AI552" s="76"/>
      <c r="AJ552" s="76"/>
      <c r="AK552" s="76"/>
      <c r="AL552" s="76"/>
      <c r="AM552" s="76"/>
      <c r="AN552" s="76"/>
      <c r="AO552" s="76"/>
      <c r="AP552" s="76"/>
      <c r="AQ552" s="76"/>
      <c r="AR552" s="76"/>
      <c r="AS552" s="76"/>
      <c r="AT552" s="76"/>
      <c r="AU552" s="76"/>
      <c r="AV552" s="79"/>
      <c r="AW552" s="79"/>
    </row>
    <row r="553" spans="1:49" ht="21" customHeight="1" thickBot="1">
      <c r="A553" s="68"/>
      <c r="B553" s="68"/>
      <c r="C553" s="69"/>
      <c r="D553" s="70"/>
      <c r="E553" s="71"/>
      <c r="F553" s="72"/>
      <c r="G553" s="73"/>
      <c r="H553" s="73"/>
      <c r="I553" s="74"/>
      <c r="J553" s="75"/>
      <c r="K553" s="75"/>
      <c r="L553" s="75"/>
      <c r="M553" s="75"/>
      <c r="N553" s="75"/>
      <c r="O553" s="75"/>
      <c r="P553" s="76"/>
      <c r="Q553" s="77"/>
      <c r="R553" s="78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  <c r="AC553" s="76"/>
      <c r="AD553" s="76"/>
      <c r="AE553" s="76"/>
      <c r="AF553" s="76"/>
      <c r="AG553" s="76"/>
      <c r="AH553" s="76"/>
      <c r="AI553" s="76"/>
      <c r="AJ553" s="76"/>
      <c r="AK553" s="76"/>
      <c r="AL553" s="76"/>
      <c r="AM553" s="76"/>
      <c r="AN553" s="76"/>
      <c r="AO553" s="76"/>
      <c r="AP553" s="76"/>
      <c r="AQ553" s="76"/>
      <c r="AR553" s="76"/>
      <c r="AS553" s="76"/>
      <c r="AT553" s="76"/>
      <c r="AU553" s="76"/>
      <c r="AV553" s="79"/>
      <c r="AW553" s="79"/>
    </row>
    <row r="554" spans="1:49" ht="21" customHeight="1" thickBot="1">
      <c r="A554" s="68"/>
      <c r="B554" s="68"/>
      <c r="C554" s="69"/>
      <c r="D554" s="70"/>
      <c r="E554" s="71"/>
      <c r="F554" s="72"/>
      <c r="G554" s="73"/>
      <c r="H554" s="73"/>
      <c r="I554" s="74"/>
      <c r="J554" s="75"/>
      <c r="K554" s="75"/>
      <c r="L554" s="75"/>
      <c r="M554" s="75"/>
      <c r="N554" s="75"/>
      <c r="O554" s="75"/>
      <c r="P554" s="76"/>
      <c r="Q554" s="77"/>
      <c r="R554" s="78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/>
      <c r="AN554" s="76"/>
      <c r="AO554" s="76"/>
      <c r="AP554" s="76"/>
      <c r="AQ554" s="76"/>
      <c r="AR554" s="76"/>
      <c r="AS554" s="76"/>
      <c r="AT554" s="76"/>
      <c r="AU554" s="76"/>
      <c r="AV554" s="79"/>
      <c r="AW554" s="79"/>
    </row>
    <row r="555" spans="1:49" ht="21" customHeight="1" thickBot="1">
      <c r="A555" s="68"/>
      <c r="B555" s="68"/>
      <c r="C555" s="69"/>
      <c r="D555" s="70"/>
      <c r="E555" s="71"/>
      <c r="F555" s="72"/>
      <c r="G555" s="73"/>
      <c r="H555" s="73"/>
      <c r="I555" s="74"/>
      <c r="J555" s="75"/>
      <c r="K555" s="75"/>
      <c r="L555" s="75"/>
      <c r="M555" s="75"/>
      <c r="N555" s="75"/>
      <c r="O555" s="75"/>
      <c r="P555" s="76"/>
      <c r="Q555" s="77"/>
      <c r="R555" s="78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/>
      <c r="AJ555" s="76"/>
      <c r="AK555" s="76"/>
      <c r="AL555" s="76"/>
      <c r="AM555" s="76"/>
      <c r="AN555" s="76"/>
      <c r="AO555" s="76"/>
      <c r="AP555" s="76"/>
      <c r="AQ555" s="76"/>
      <c r="AR555" s="76"/>
      <c r="AS555" s="76"/>
      <c r="AT555" s="76"/>
      <c r="AU555" s="76"/>
      <c r="AV555" s="79"/>
      <c r="AW555" s="79"/>
    </row>
    <row r="556" spans="1:49" ht="21" customHeight="1" thickBot="1">
      <c r="A556" s="68"/>
      <c r="B556" s="68"/>
      <c r="C556" s="69"/>
      <c r="D556" s="70"/>
      <c r="E556" s="71"/>
      <c r="F556" s="72"/>
      <c r="G556" s="73"/>
      <c r="H556" s="73"/>
      <c r="I556" s="74"/>
      <c r="J556" s="75"/>
      <c r="K556" s="75"/>
      <c r="L556" s="75"/>
      <c r="M556" s="75"/>
      <c r="N556" s="75"/>
      <c r="O556" s="75"/>
      <c r="P556" s="76"/>
      <c r="Q556" s="77"/>
      <c r="R556" s="78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  <c r="AC556" s="76"/>
      <c r="AD556" s="76"/>
      <c r="AE556" s="76"/>
      <c r="AF556" s="76"/>
      <c r="AG556" s="76"/>
      <c r="AH556" s="76"/>
      <c r="AI556" s="76"/>
      <c r="AJ556" s="76"/>
      <c r="AK556" s="76"/>
      <c r="AL556" s="76"/>
      <c r="AM556" s="76"/>
      <c r="AN556" s="76"/>
      <c r="AO556" s="76"/>
      <c r="AP556" s="76"/>
      <c r="AQ556" s="76"/>
      <c r="AR556" s="76"/>
      <c r="AS556" s="76"/>
      <c r="AT556" s="76"/>
      <c r="AU556" s="76"/>
      <c r="AV556" s="79"/>
      <c r="AW556" s="79"/>
    </row>
    <row r="557" spans="1:49" ht="21" customHeight="1" thickBot="1">
      <c r="A557" s="68"/>
      <c r="B557" s="68"/>
      <c r="C557" s="69"/>
      <c r="D557" s="70"/>
      <c r="E557" s="71"/>
      <c r="F557" s="72"/>
      <c r="G557" s="73"/>
      <c r="H557" s="73"/>
      <c r="I557" s="74"/>
      <c r="J557" s="75"/>
      <c r="K557" s="75"/>
      <c r="L557" s="75"/>
      <c r="M557" s="75"/>
      <c r="N557" s="75"/>
      <c r="O557" s="75"/>
      <c r="P557" s="76"/>
      <c r="Q557" s="77"/>
      <c r="R557" s="78"/>
      <c r="S557" s="76"/>
      <c r="T557" s="76"/>
      <c r="U557" s="76"/>
      <c r="V557" s="76"/>
      <c r="W557" s="76"/>
      <c r="X557" s="76"/>
      <c r="Y557" s="76"/>
      <c r="Z557" s="76"/>
      <c r="AA557" s="76"/>
      <c r="AB557" s="76"/>
      <c r="AC557" s="76"/>
      <c r="AD557" s="76"/>
      <c r="AE557" s="76"/>
      <c r="AF557" s="76"/>
      <c r="AG557" s="76"/>
      <c r="AH557" s="76"/>
      <c r="AI557" s="76"/>
      <c r="AJ557" s="76"/>
      <c r="AK557" s="76"/>
      <c r="AL557" s="76"/>
      <c r="AM557" s="76"/>
      <c r="AN557" s="76"/>
      <c r="AO557" s="76"/>
      <c r="AP557" s="76"/>
      <c r="AQ557" s="76"/>
      <c r="AR557" s="76"/>
      <c r="AS557" s="76"/>
      <c r="AT557" s="76"/>
      <c r="AU557" s="76"/>
      <c r="AV557" s="79"/>
      <c r="AW557" s="79"/>
    </row>
    <row r="558" spans="1:49" ht="21" customHeight="1" thickBot="1">
      <c r="A558" s="68"/>
      <c r="B558" s="68"/>
      <c r="C558" s="69"/>
      <c r="D558" s="70"/>
      <c r="E558" s="71"/>
      <c r="F558" s="72"/>
      <c r="G558" s="73"/>
      <c r="H558" s="73"/>
      <c r="I558" s="74"/>
      <c r="J558" s="75"/>
      <c r="K558" s="75"/>
      <c r="L558" s="75"/>
      <c r="M558" s="75"/>
      <c r="N558" s="75"/>
      <c r="O558" s="75"/>
      <c r="P558" s="76"/>
      <c r="Q558" s="77"/>
      <c r="R558" s="78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/>
      <c r="AJ558" s="76"/>
      <c r="AK558" s="76"/>
      <c r="AL558" s="76"/>
      <c r="AM558" s="76"/>
      <c r="AN558" s="76"/>
      <c r="AO558" s="76"/>
      <c r="AP558" s="76"/>
      <c r="AQ558" s="76"/>
      <c r="AR558" s="76"/>
      <c r="AS558" s="76"/>
      <c r="AT558" s="76"/>
      <c r="AU558" s="76"/>
      <c r="AV558" s="79"/>
      <c r="AW558" s="79"/>
    </row>
    <row r="559" spans="1:49" ht="21" customHeight="1" thickBot="1">
      <c r="A559" s="68"/>
      <c r="B559" s="68"/>
      <c r="C559" s="69"/>
      <c r="D559" s="70"/>
      <c r="E559" s="71"/>
      <c r="F559" s="72"/>
      <c r="G559" s="73"/>
      <c r="H559" s="73"/>
      <c r="I559" s="74"/>
      <c r="J559" s="75"/>
      <c r="K559" s="75"/>
      <c r="L559" s="75"/>
      <c r="M559" s="75"/>
      <c r="N559" s="75"/>
      <c r="O559" s="75"/>
      <c r="P559" s="76"/>
      <c r="Q559" s="77"/>
      <c r="R559" s="78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/>
      <c r="AN559" s="76"/>
      <c r="AO559" s="76"/>
      <c r="AP559" s="76"/>
      <c r="AQ559" s="76"/>
      <c r="AR559" s="76"/>
      <c r="AS559" s="76"/>
      <c r="AT559" s="76"/>
      <c r="AU559" s="76"/>
      <c r="AV559" s="79"/>
      <c r="AW559" s="79"/>
    </row>
    <row r="560" spans="1:49" ht="21" customHeight="1" thickBot="1">
      <c r="A560" s="68"/>
      <c r="B560" s="68"/>
      <c r="C560" s="69"/>
      <c r="D560" s="70"/>
      <c r="E560" s="71"/>
      <c r="F560" s="72"/>
      <c r="G560" s="73"/>
      <c r="H560" s="73"/>
      <c r="I560" s="74"/>
      <c r="J560" s="75"/>
      <c r="K560" s="75"/>
      <c r="L560" s="75"/>
      <c r="M560" s="75"/>
      <c r="N560" s="75"/>
      <c r="O560" s="75"/>
      <c r="P560" s="76"/>
      <c r="Q560" s="77"/>
      <c r="R560" s="78"/>
      <c r="S560" s="76"/>
      <c r="T560" s="76"/>
      <c r="U560" s="76"/>
      <c r="V560" s="76"/>
      <c r="W560" s="76"/>
      <c r="X560" s="76"/>
      <c r="Y560" s="76"/>
      <c r="Z560" s="76"/>
      <c r="AA560" s="76"/>
      <c r="AB560" s="76"/>
      <c r="AC560" s="76"/>
      <c r="AD560" s="76"/>
      <c r="AE560" s="76"/>
      <c r="AF560" s="76"/>
      <c r="AG560" s="76"/>
      <c r="AH560" s="76"/>
      <c r="AI560" s="76"/>
      <c r="AJ560" s="76"/>
      <c r="AK560" s="76"/>
      <c r="AL560" s="76"/>
      <c r="AM560" s="76"/>
      <c r="AN560" s="76"/>
      <c r="AO560" s="76"/>
      <c r="AP560" s="76"/>
      <c r="AQ560" s="76"/>
      <c r="AR560" s="76"/>
      <c r="AS560" s="76"/>
      <c r="AT560" s="76"/>
      <c r="AU560" s="76"/>
      <c r="AV560" s="79"/>
      <c r="AW560" s="79"/>
    </row>
    <row r="561" spans="1:49" ht="21" customHeight="1" thickBot="1">
      <c r="A561" s="68"/>
      <c r="B561" s="68"/>
      <c r="C561" s="69"/>
      <c r="D561" s="70"/>
      <c r="E561" s="71"/>
      <c r="F561" s="72"/>
      <c r="G561" s="73"/>
      <c r="H561" s="73"/>
      <c r="I561" s="74"/>
      <c r="J561" s="75"/>
      <c r="K561" s="75"/>
      <c r="L561" s="75"/>
      <c r="M561" s="75"/>
      <c r="N561" s="75"/>
      <c r="O561" s="75"/>
      <c r="P561" s="76"/>
      <c r="Q561" s="77"/>
      <c r="R561" s="78"/>
      <c r="S561" s="76"/>
      <c r="T561" s="76"/>
      <c r="U561" s="76"/>
      <c r="V561" s="76"/>
      <c r="W561" s="76"/>
      <c r="X561" s="76"/>
      <c r="Y561" s="76"/>
      <c r="Z561" s="76"/>
      <c r="AA561" s="76"/>
      <c r="AB561" s="76"/>
      <c r="AC561" s="76"/>
      <c r="AD561" s="76"/>
      <c r="AE561" s="76"/>
      <c r="AF561" s="76"/>
      <c r="AG561" s="76"/>
      <c r="AH561" s="76"/>
      <c r="AI561" s="76"/>
      <c r="AJ561" s="76"/>
      <c r="AK561" s="76"/>
      <c r="AL561" s="76"/>
      <c r="AM561" s="76"/>
      <c r="AN561" s="76"/>
      <c r="AO561" s="76"/>
      <c r="AP561" s="76"/>
      <c r="AQ561" s="76"/>
      <c r="AR561" s="76"/>
      <c r="AS561" s="76"/>
      <c r="AT561" s="76"/>
      <c r="AU561" s="76"/>
      <c r="AV561" s="79"/>
      <c r="AW561" s="79"/>
    </row>
    <row r="562" spans="1:49" ht="21" customHeight="1" thickBot="1">
      <c r="A562" s="68"/>
      <c r="B562" s="68"/>
      <c r="C562" s="69"/>
      <c r="D562" s="70"/>
      <c r="E562" s="71"/>
      <c r="F562" s="72"/>
      <c r="G562" s="73"/>
      <c r="H562" s="73"/>
      <c r="I562" s="74"/>
      <c r="J562" s="75"/>
      <c r="K562" s="75"/>
      <c r="L562" s="75"/>
      <c r="M562" s="75"/>
      <c r="N562" s="75"/>
      <c r="O562" s="75"/>
      <c r="P562" s="76"/>
      <c r="Q562" s="77"/>
      <c r="R562" s="78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  <c r="AC562" s="76"/>
      <c r="AD562" s="76"/>
      <c r="AE562" s="76"/>
      <c r="AF562" s="76"/>
      <c r="AG562" s="76"/>
      <c r="AH562" s="76"/>
      <c r="AI562" s="76"/>
      <c r="AJ562" s="76"/>
      <c r="AK562" s="76"/>
      <c r="AL562" s="76"/>
      <c r="AM562" s="76"/>
      <c r="AN562" s="76"/>
      <c r="AO562" s="76"/>
      <c r="AP562" s="76"/>
      <c r="AQ562" s="76"/>
      <c r="AR562" s="76"/>
      <c r="AS562" s="76"/>
      <c r="AT562" s="76"/>
      <c r="AU562" s="76"/>
      <c r="AV562" s="79"/>
      <c r="AW562" s="79"/>
    </row>
    <row r="563" spans="1:49" ht="21" customHeight="1" thickBot="1">
      <c r="A563" s="68"/>
      <c r="B563" s="68"/>
      <c r="C563" s="69"/>
      <c r="D563" s="70"/>
      <c r="E563" s="71"/>
      <c r="F563" s="72"/>
      <c r="G563" s="73"/>
      <c r="H563" s="73"/>
      <c r="I563" s="74"/>
      <c r="J563" s="75"/>
      <c r="K563" s="75"/>
      <c r="L563" s="75"/>
      <c r="M563" s="75"/>
      <c r="N563" s="75"/>
      <c r="O563" s="75"/>
      <c r="P563" s="76"/>
      <c r="Q563" s="77"/>
      <c r="R563" s="78"/>
      <c r="S563" s="76"/>
      <c r="T563" s="76"/>
      <c r="U563" s="76"/>
      <c r="V563" s="76"/>
      <c r="W563" s="76"/>
      <c r="X563" s="76"/>
      <c r="Y563" s="76"/>
      <c r="Z563" s="76"/>
      <c r="AA563" s="76"/>
      <c r="AB563" s="76"/>
      <c r="AC563" s="76"/>
      <c r="AD563" s="76"/>
      <c r="AE563" s="76"/>
      <c r="AF563" s="76"/>
      <c r="AG563" s="76"/>
      <c r="AH563" s="76"/>
      <c r="AI563" s="76"/>
      <c r="AJ563" s="76"/>
      <c r="AK563" s="76"/>
      <c r="AL563" s="76"/>
      <c r="AM563" s="76"/>
      <c r="AN563" s="76"/>
      <c r="AO563" s="76"/>
      <c r="AP563" s="76"/>
      <c r="AQ563" s="76"/>
      <c r="AR563" s="76"/>
      <c r="AS563" s="76"/>
      <c r="AT563" s="76"/>
      <c r="AU563" s="76"/>
      <c r="AV563" s="79"/>
      <c r="AW563" s="79"/>
    </row>
    <row r="564" spans="1:49" ht="21" customHeight="1" thickBot="1">
      <c r="A564" s="68"/>
      <c r="B564" s="68"/>
      <c r="C564" s="69"/>
      <c r="D564" s="70"/>
      <c r="E564" s="71"/>
      <c r="F564" s="72"/>
      <c r="G564" s="73"/>
      <c r="H564" s="73"/>
      <c r="I564" s="74"/>
      <c r="J564" s="75"/>
      <c r="K564" s="75"/>
      <c r="L564" s="75"/>
      <c r="M564" s="75"/>
      <c r="N564" s="75"/>
      <c r="O564" s="75"/>
      <c r="P564" s="76"/>
      <c r="Q564" s="77"/>
      <c r="R564" s="78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  <c r="AO564" s="76"/>
      <c r="AP564" s="76"/>
      <c r="AQ564" s="76"/>
      <c r="AR564" s="76"/>
      <c r="AS564" s="76"/>
      <c r="AT564" s="76"/>
      <c r="AU564" s="76"/>
      <c r="AV564" s="79"/>
      <c r="AW564" s="79"/>
    </row>
    <row r="565" spans="1:49" ht="21" customHeight="1" thickBot="1">
      <c r="A565" s="68"/>
      <c r="B565" s="68"/>
      <c r="C565" s="69"/>
      <c r="D565" s="70"/>
      <c r="E565" s="71"/>
      <c r="F565" s="72"/>
      <c r="G565" s="73"/>
      <c r="H565" s="73"/>
      <c r="I565" s="74"/>
      <c r="J565" s="75"/>
      <c r="K565" s="75"/>
      <c r="L565" s="75"/>
      <c r="M565" s="75"/>
      <c r="N565" s="75"/>
      <c r="O565" s="75"/>
      <c r="P565" s="76"/>
      <c r="Q565" s="77"/>
      <c r="R565" s="78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  <c r="AC565" s="76"/>
      <c r="AD565" s="76"/>
      <c r="AE565" s="76"/>
      <c r="AF565" s="76"/>
      <c r="AG565" s="76"/>
      <c r="AH565" s="76"/>
      <c r="AI565" s="76"/>
      <c r="AJ565" s="76"/>
      <c r="AK565" s="76"/>
      <c r="AL565" s="76"/>
      <c r="AM565" s="76"/>
      <c r="AN565" s="76"/>
      <c r="AO565" s="76"/>
      <c r="AP565" s="76"/>
      <c r="AQ565" s="76"/>
      <c r="AR565" s="76"/>
      <c r="AS565" s="76"/>
      <c r="AT565" s="76"/>
      <c r="AU565" s="76"/>
      <c r="AV565" s="79"/>
      <c r="AW565" s="79"/>
    </row>
    <row r="566" spans="1:49" ht="21" customHeight="1" thickBot="1">
      <c r="A566" s="68"/>
      <c r="B566" s="68"/>
      <c r="C566" s="69"/>
      <c r="D566" s="70"/>
      <c r="E566" s="71"/>
      <c r="F566" s="72"/>
      <c r="G566" s="73"/>
      <c r="H566" s="73"/>
      <c r="I566" s="74"/>
      <c r="J566" s="75"/>
      <c r="K566" s="75"/>
      <c r="L566" s="75"/>
      <c r="M566" s="75"/>
      <c r="N566" s="75"/>
      <c r="O566" s="75"/>
      <c r="P566" s="76"/>
      <c r="Q566" s="77"/>
      <c r="R566" s="78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/>
      <c r="AN566" s="76"/>
      <c r="AO566" s="76"/>
      <c r="AP566" s="76"/>
      <c r="AQ566" s="76"/>
      <c r="AR566" s="76"/>
      <c r="AS566" s="76"/>
      <c r="AT566" s="76"/>
      <c r="AU566" s="76"/>
      <c r="AV566" s="79"/>
      <c r="AW566" s="79"/>
    </row>
    <row r="567" spans="1:49" ht="21" customHeight="1" thickBot="1">
      <c r="A567" s="68"/>
      <c r="B567" s="68"/>
      <c r="C567" s="69"/>
      <c r="D567" s="70"/>
      <c r="E567" s="71"/>
      <c r="F567" s="72"/>
      <c r="G567" s="73"/>
      <c r="H567" s="73"/>
      <c r="I567" s="74"/>
      <c r="J567" s="75"/>
      <c r="K567" s="75"/>
      <c r="L567" s="75"/>
      <c r="M567" s="75"/>
      <c r="N567" s="75"/>
      <c r="O567" s="75"/>
      <c r="P567" s="76"/>
      <c r="Q567" s="77"/>
      <c r="R567" s="78"/>
      <c r="S567" s="76"/>
      <c r="T567" s="76"/>
      <c r="U567" s="76"/>
      <c r="V567" s="76"/>
      <c r="W567" s="76"/>
      <c r="X567" s="76"/>
      <c r="Y567" s="76"/>
      <c r="Z567" s="76"/>
      <c r="AA567" s="76"/>
      <c r="AB567" s="76"/>
      <c r="AC567" s="76"/>
      <c r="AD567" s="76"/>
      <c r="AE567" s="76"/>
      <c r="AF567" s="76"/>
      <c r="AG567" s="76"/>
      <c r="AH567" s="76"/>
      <c r="AI567" s="76"/>
      <c r="AJ567" s="76"/>
      <c r="AK567" s="76"/>
      <c r="AL567" s="76"/>
      <c r="AM567" s="76"/>
      <c r="AN567" s="76"/>
      <c r="AO567" s="76"/>
      <c r="AP567" s="76"/>
      <c r="AQ567" s="76"/>
      <c r="AR567" s="76"/>
      <c r="AS567" s="76"/>
      <c r="AT567" s="76"/>
      <c r="AU567" s="76"/>
      <c r="AV567" s="79"/>
      <c r="AW567" s="79"/>
    </row>
    <row r="568" spans="1:49" ht="21" customHeight="1" thickBot="1">
      <c r="A568" s="68"/>
      <c r="B568" s="68"/>
      <c r="C568" s="69"/>
      <c r="D568" s="70"/>
      <c r="E568" s="71"/>
      <c r="F568" s="72"/>
      <c r="G568" s="73"/>
      <c r="H568" s="73"/>
      <c r="I568" s="74"/>
      <c r="J568" s="75"/>
      <c r="K568" s="75"/>
      <c r="L568" s="75"/>
      <c r="M568" s="75"/>
      <c r="N568" s="75"/>
      <c r="O568" s="75"/>
      <c r="P568" s="76"/>
      <c r="Q568" s="77"/>
      <c r="R568" s="78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/>
      <c r="AJ568" s="76"/>
      <c r="AK568" s="76"/>
      <c r="AL568" s="76"/>
      <c r="AM568" s="76"/>
      <c r="AN568" s="76"/>
      <c r="AO568" s="76"/>
      <c r="AP568" s="76"/>
      <c r="AQ568" s="76"/>
      <c r="AR568" s="76"/>
      <c r="AS568" s="76"/>
      <c r="AT568" s="76"/>
      <c r="AU568" s="76"/>
      <c r="AV568" s="79"/>
      <c r="AW568" s="79"/>
    </row>
    <row r="569" spans="1:49" ht="21" customHeight="1" thickBot="1">
      <c r="A569" s="68"/>
      <c r="B569" s="68"/>
      <c r="C569" s="69"/>
      <c r="D569" s="70"/>
      <c r="E569" s="71"/>
      <c r="F569" s="72"/>
      <c r="G569" s="73"/>
      <c r="H569" s="73"/>
      <c r="I569" s="74"/>
      <c r="J569" s="75"/>
      <c r="K569" s="75"/>
      <c r="L569" s="75"/>
      <c r="M569" s="75"/>
      <c r="N569" s="75"/>
      <c r="O569" s="75"/>
      <c r="P569" s="76"/>
      <c r="Q569" s="77"/>
      <c r="R569" s="78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/>
      <c r="AN569" s="76"/>
      <c r="AO569" s="76"/>
      <c r="AP569" s="76"/>
      <c r="AQ569" s="76"/>
      <c r="AR569" s="76"/>
      <c r="AS569" s="76"/>
      <c r="AT569" s="76"/>
      <c r="AU569" s="76"/>
      <c r="AV569" s="79"/>
      <c r="AW569" s="79"/>
    </row>
    <row r="570" spans="1:49" ht="21" customHeight="1" thickBot="1">
      <c r="A570" s="68"/>
      <c r="B570" s="68"/>
      <c r="C570" s="69"/>
      <c r="D570" s="70"/>
      <c r="E570" s="71"/>
      <c r="F570" s="72"/>
      <c r="G570" s="73"/>
      <c r="H570" s="73"/>
      <c r="I570" s="74"/>
      <c r="J570" s="75"/>
      <c r="K570" s="75"/>
      <c r="L570" s="75"/>
      <c r="M570" s="75"/>
      <c r="N570" s="75"/>
      <c r="O570" s="75"/>
      <c r="P570" s="76"/>
      <c r="Q570" s="77"/>
      <c r="R570" s="78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  <c r="AD570" s="76"/>
      <c r="AE570" s="76"/>
      <c r="AF570" s="76"/>
      <c r="AG570" s="76"/>
      <c r="AH570" s="76"/>
      <c r="AI570" s="76"/>
      <c r="AJ570" s="76"/>
      <c r="AK570" s="76"/>
      <c r="AL570" s="76"/>
      <c r="AM570" s="76"/>
      <c r="AN570" s="76"/>
      <c r="AO570" s="76"/>
      <c r="AP570" s="76"/>
      <c r="AQ570" s="76"/>
      <c r="AR570" s="76"/>
      <c r="AS570" s="76"/>
      <c r="AT570" s="76"/>
      <c r="AU570" s="76"/>
      <c r="AV570" s="79"/>
      <c r="AW570" s="79"/>
    </row>
    <row r="571" spans="1:49" ht="21" customHeight="1" thickBot="1">
      <c r="A571" s="68"/>
      <c r="B571" s="68"/>
      <c r="C571" s="69"/>
      <c r="D571" s="70"/>
      <c r="E571" s="71"/>
      <c r="F571" s="72"/>
      <c r="G571" s="73"/>
      <c r="H571" s="73"/>
      <c r="I571" s="74"/>
      <c r="J571" s="75"/>
      <c r="K571" s="75"/>
      <c r="L571" s="75"/>
      <c r="M571" s="75"/>
      <c r="N571" s="75"/>
      <c r="O571" s="75"/>
      <c r="P571" s="76"/>
      <c r="Q571" s="77"/>
      <c r="R571" s="78"/>
      <c r="S571" s="76"/>
      <c r="T571" s="76"/>
      <c r="U571" s="76"/>
      <c r="V571" s="76"/>
      <c r="W571" s="76"/>
      <c r="X571" s="76"/>
      <c r="Y571" s="76"/>
      <c r="Z571" s="76"/>
      <c r="AA571" s="76"/>
      <c r="AB571" s="76"/>
      <c r="AC571" s="76"/>
      <c r="AD571" s="76"/>
      <c r="AE571" s="76"/>
      <c r="AF571" s="76"/>
      <c r="AG571" s="76"/>
      <c r="AH571" s="76"/>
      <c r="AI571" s="76"/>
      <c r="AJ571" s="76"/>
      <c r="AK571" s="76"/>
      <c r="AL571" s="76"/>
      <c r="AM571" s="76"/>
      <c r="AN571" s="76"/>
      <c r="AO571" s="76"/>
      <c r="AP571" s="76"/>
      <c r="AQ571" s="76"/>
      <c r="AR571" s="76"/>
      <c r="AS571" s="76"/>
      <c r="AT571" s="76"/>
      <c r="AU571" s="76"/>
      <c r="AV571" s="79"/>
      <c r="AW571" s="79"/>
    </row>
    <row r="572" spans="1:49" ht="21" customHeight="1" thickBot="1">
      <c r="A572" s="68"/>
      <c r="B572" s="68"/>
      <c r="C572" s="69"/>
      <c r="D572" s="70"/>
      <c r="E572" s="71"/>
      <c r="F572" s="72"/>
      <c r="G572" s="73"/>
      <c r="H572" s="73"/>
      <c r="I572" s="74"/>
      <c r="J572" s="75"/>
      <c r="K572" s="75"/>
      <c r="L572" s="75"/>
      <c r="M572" s="75"/>
      <c r="N572" s="75"/>
      <c r="O572" s="75"/>
      <c r="P572" s="76"/>
      <c r="Q572" s="77"/>
      <c r="R572" s="78"/>
      <c r="S572" s="76"/>
      <c r="T572" s="76"/>
      <c r="U572" s="76"/>
      <c r="V572" s="76"/>
      <c r="W572" s="76"/>
      <c r="X572" s="76"/>
      <c r="Y572" s="76"/>
      <c r="Z572" s="76"/>
      <c r="AA572" s="76"/>
      <c r="AB572" s="76"/>
      <c r="AC572" s="76"/>
      <c r="AD572" s="76"/>
      <c r="AE572" s="76"/>
      <c r="AF572" s="76"/>
      <c r="AG572" s="76"/>
      <c r="AH572" s="76"/>
      <c r="AI572" s="76"/>
      <c r="AJ572" s="76"/>
      <c r="AK572" s="76"/>
      <c r="AL572" s="76"/>
      <c r="AM572" s="76"/>
      <c r="AN572" s="76"/>
      <c r="AO572" s="76"/>
      <c r="AP572" s="76"/>
      <c r="AQ572" s="76"/>
      <c r="AR572" s="76"/>
      <c r="AS572" s="76"/>
      <c r="AT572" s="76"/>
      <c r="AU572" s="76"/>
      <c r="AV572" s="79"/>
      <c r="AW572" s="79"/>
    </row>
    <row r="573" spans="1:49" ht="21" customHeight="1" thickBot="1">
      <c r="A573" s="68"/>
      <c r="B573" s="68"/>
      <c r="C573" s="69"/>
      <c r="D573" s="70"/>
      <c r="E573" s="71"/>
      <c r="F573" s="72"/>
      <c r="G573" s="73"/>
      <c r="H573" s="73"/>
      <c r="I573" s="74"/>
      <c r="J573" s="75"/>
      <c r="K573" s="75"/>
      <c r="L573" s="75"/>
      <c r="M573" s="75"/>
      <c r="N573" s="75"/>
      <c r="O573" s="75"/>
      <c r="P573" s="76"/>
      <c r="Q573" s="77"/>
      <c r="R573" s="78"/>
      <c r="S573" s="76"/>
      <c r="T573" s="76"/>
      <c r="U573" s="76"/>
      <c r="V573" s="76"/>
      <c r="W573" s="76"/>
      <c r="X573" s="76"/>
      <c r="Y573" s="76"/>
      <c r="Z573" s="76"/>
      <c r="AA573" s="76"/>
      <c r="AB573" s="76"/>
      <c r="AC573" s="76"/>
      <c r="AD573" s="76"/>
      <c r="AE573" s="76"/>
      <c r="AF573" s="76"/>
      <c r="AG573" s="76"/>
      <c r="AH573" s="76"/>
      <c r="AI573" s="76"/>
      <c r="AJ573" s="76"/>
      <c r="AK573" s="76"/>
      <c r="AL573" s="76"/>
      <c r="AM573" s="76"/>
      <c r="AN573" s="76"/>
      <c r="AO573" s="76"/>
      <c r="AP573" s="76"/>
      <c r="AQ573" s="76"/>
      <c r="AR573" s="76"/>
      <c r="AS573" s="76"/>
      <c r="AT573" s="76"/>
      <c r="AU573" s="76"/>
      <c r="AV573" s="79"/>
      <c r="AW573" s="79"/>
    </row>
    <row r="574" spans="1:49" ht="21" customHeight="1" thickBot="1">
      <c r="A574" s="68"/>
      <c r="B574" s="68"/>
      <c r="C574" s="69"/>
      <c r="D574" s="70"/>
      <c r="E574" s="71"/>
      <c r="F574" s="72"/>
      <c r="G574" s="73"/>
      <c r="H574" s="73"/>
      <c r="I574" s="74"/>
      <c r="J574" s="75"/>
      <c r="K574" s="75"/>
      <c r="L574" s="75"/>
      <c r="M574" s="75"/>
      <c r="N574" s="75"/>
      <c r="O574" s="75"/>
      <c r="P574" s="76"/>
      <c r="Q574" s="77"/>
      <c r="R574" s="78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  <c r="AO574" s="76"/>
      <c r="AP574" s="76"/>
      <c r="AQ574" s="76"/>
      <c r="AR574" s="76"/>
      <c r="AS574" s="76"/>
      <c r="AT574" s="76"/>
      <c r="AU574" s="76"/>
      <c r="AV574" s="79"/>
      <c r="AW574" s="79"/>
    </row>
    <row r="575" spans="1:49" ht="21" customHeight="1" thickBot="1">
      <c r="A575" s="68"/>
      <c r="B575" s="68"/>
      <c r="C575" s="69"/>
      <c r="D575" s="70"/>
      <c r="E575" s="71"/>
      <c r="F575" s="72"/>
      <c r="G575" s="73"/>
      <c r="H575" s="73"/>
      <c r="I575" s="74"/>
      <c r="J575" s="75"/>
      <c r="K575" s="75"/>
      <c r="L575" s="75"/>
      <c r="M575" s="75"/>
      <c r="N575" s="75"/>
      <c r="O575" s="75"/>
      <c r="P575" s="76"/>
      <c r="Q575" s="77"/>
      <c r="R575" s="78"/>
      <c r="S575" s="76"/>
      <c r="T575" s="76"/>
      <c r="U575" s="76"/>
      <c r="V575" s="76"/>
      <c r="W575" s="76"/>
      <c r="X575" s="76"/>
      <c r="Y575" s="76"/>
      <c r="Z575" s="76"/>
      <c r="AA575" s="76"/>
      <c r="AB575" s="76"/>
      <c r="AC575" s="76"/>
      <c r="AD575" s="76"/>
      <c r="AE575" s="76"/>
      <c r="AF575" s="76"/>
      <c r="AG575" s="76"/>
      <c r="AH575" s="76"/>
      <c r="AI575" s="76"/>
      <c r="AJ575" s="76"/>
      <c r="AK575" s="76"/>
      <c r="AL575" s="76"/>
      <c r="AM575" s="76"/>
      <c r="AN575" s="76"/>
      <c r="AO575" s="76"/>
      <c r="AP575" s="76"/>
      <c r="AQ575" s="76"/>
      <c r="AR575" s="76"/>
      <c r="AS575" s="76"/>
      <c r="AT575" s="76"/>
      <c r="AU575" s="76"/>
      <c r="AV575" s="79"/>
      <c r="AW575" s="79"/>
    </row>
    <row r="576" spans="1:49" ht="21" customHeight="1" thickBot="1">
      <c r="A576" s="68"/>
      <c r="B576" s="68"/>
      <c r="C576" s="69"/>
      <c r="D576" s="70"/>
      <c r="E576" s="71"/>
      <c r="F576" s="72"/>
      <c r="G576" s="73"/>
      <c r="H576" s="73"/>
      <c r="I576" s="74"/>
      <c r="J576" s="75"/>
      <c r="K576" s="75"/>
      <c r="L576" s="75"/>
      <c r="M576" s="75"/>
      <c r="N576" s="75"/>
      <c r="O576" s="75"/>
      <c r="P576" s="76"/>
      <c r="Q576" s="77"/>
      <c r="R576" s="78"/>
      <c r="S576" s="76"/>
      <c r="T576" s="76"/>
      <c r="U576" s="76"/>
      <c r="V576" s="76"/>
      <c r="W576" s="76"/>
      <c r="X576" s="76"/>
      <c r="Y576" s="76"/>
      <c r="Z576" s="76"/>
      <c r="AA576" s="76"/>
      <c r="AB576" s="76"/>
      <c r="AC576" s="76"/>
      <c r="AD576" s="76"/>
      <c r="AE576" s="76"/>
      <c r="AF576" s="76"/>
      <c r="AG576" s="76"/>
      <c r="AH576" s="76"/>
      <c r="AI576" s="76"/>
      <c r="AJ576" s="76"/>
      <c r="AK576" s="76"/>
      <c r="AL576" s="76"/>
      <c r="AM576" s="76"/>
      <c r="AN576" s="76"/>
      <c r="AO576" s="76"/>
      <c r="AP576" s="76"/>
      <c r="AQ576" s="76"/>
      <c r="AR576" s="76"/>
      <c r="AS576" s="76"/>
      <c r="AT576" s="76"/>
      <c r="AU576" s="76"/>
      <c r="AV576" s="79"/>
      <c r="AW576" s="79"/>
    </row>
    <row r="577" spans="1:49" ht="21" customHeight="1" thickBot="1">
      <c r="A577" s="68"/>
      <c r="B577" s="68"/>
      <c r="C577" s="69"/>
      <c r="D577" s="70"/>
      <c r="E577" s="71"/>
      <c r="F577" s="72"/>
      <c r="G577" s="73"/>
      <c r="H577" s="73"/>
      <c r="I577" s="74"/>
      <c r="J577" s="75"/>
      <c r="K577" s="75"/>
      <c r="L577" s="75"/>
      <c r="M577" s="75"/>
      <c r="N577" s="75"/>
      <c r="O577" s="75"/>
      <c r="P577" s="76"/>
      <c r="Q577" s="77"/>
      <c r="R577" s="78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  <c r="AD577" s="76"/>
      <c r="AE577" s="76"/>
      <c r="AF577" s="76"/>
      <c r="AG577" s="76"/>
      <c r="AH577" s="76"/>
      <c r="AI577" s="76"/>
      <c r="AJ577" s="76"/>
      <c r="AK577" s="76"/>
      <c r="AL577" s="76"/>
      <c r="AM577" s="76"/>
      <c r="AN577" s="76"/>
      <c r="AO577" s="76"/>
      <c r="AP577" s="76"/>
      <c r="AQ577" s="76"/>
      <c r="AR577" s="76"/>
      <c r="AS577" s="76"/>
      <c r="AT577" s="76"/>
      <c r="AU577" s="76"/>
      <c r="AV577" s="79"/>
      <c r="AW577" s="79"/>
    </row>
    <row r="578" spans="1:49" ht="21" customHeight="1" thickBot="1">
      <c r="A578" s="68"/>
      <c r="B578" s="68"/>
      <c r="C578" s="69"/>
      <c r="D578" s="70"/>
      <c r="E578" s="71"/>
      <c r="F578" s="72"/>
      <c r="G578" s="73"/>
      <c r="H578" s="73"/>
      <c r="I578" s="74"/>
      <c r="J578" s="75"/>
      <c r="K578" s="75"/>
      <c r="L578" s="75"/>
      <c r="M578" s="75"/>
      <c r="N578" s="75"/>
      <c r="O578" s="75"/>
      <c r="P578" s="76"/>
      <c r="Q578" s="77"/>
      <c r="R578" s="78"/>
      <c r="S578" s="76"/>
      <c r="T578" s="76"/>
      <c r="U578" s="76"/>
      <c r="V578" s="76"/>
      <c r="W578" s="76"/>
      <c r="X578" s="76"/>
      <c r="Y578" s="76"/>
      <c r="Z578" s="76"/>
      <c r="AA578" s="76"/>
      <c r="AB578" s="76"/>
      <c r="AC578" s="76"/>
      <c r="AD578" s="76"/>
      <c r="AE578" s="76"/>
      <c r="AF578" s="76"/>
      <c r="AG578" s="76"/>
      <c r="AH578" s="76"/>
      <c r="AI578" s="76"/>
      <c r="AJ578" s="76"/>
      <c r="AK578" s="76"/>
      <c r="AL578" s="76"/>
      <c r="AM578" s="76"/>
      <c r="AN578" s="76"/>
      <c r="AO578" s="76"/>
      <c r="AP578" s="76"/>
      <c r="AQ578" s="76"/>
      <c r="AR578" s="76"/>
      <c r="AS578" s="76"/>
      <c r="AT578" s="76"/>
      <c r="AU578" s="76"/>
      <c r="AV578" s="79"/>
      <c r="AW578" s="79"/>
    </row>
    <row r="579" spans="1:49" ht="21" customHeight="1" thickBot="1">
      <c r="A579" s="68"/>
      <c r="B579" s="68"/>
      <c r="C579" s="69"/>
      <c r="D579" s="70"/>
      <c r="E579" s="71"/>
      <c r="F579" s="72"/>
      <c r="G579" s="73"/>
      <c r="H579" s="73"/>
      <c r="I579" s="74"/>
      <c r="J579" s="75"/>
      <c r="K579" s="75"/>
      <c r="L579" s="75"/>
      <c r="M579" s="75"/>
      <c r="N579" s="75"/>
      <c r="O579" s="75"/>
      <c r="P579" s="76"/>
      <c r="Q579" s="77"/>
      <c r="R579" s="78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/>
      <c r="AN579" s="76"/>
      <c r="AO579" s="76"/>
      <c r="AP579" s="76"/>
      <c r="AQ579" s="76"/>
      <c r="AR579" s="76"/>
      <c r="AS579" s="76"/>
      <c r="AT579" s="76"/>
      <c r="AU579" s="76"/>
      <c r="AV579" s="79"/>
      <c r="AW579" s="79"/>
    </row>
    <row r="580" spans="1:49" ht="21" customHeight="1" thickBot="1">
      <c r="A580" s="68"/>
      <c r="B580" s="68"/>
      <c r="C580" s="69"/>
      <c r="D580" s="70"/>
      <c r="E580" s="71"/>
      <c r="F580" s="72"/>
      <c r="G580" s="73"/>
      <c r="H580" s="73"/>
      <c r="I580" s="74"/>
      <c r="J580" s="75"/>
      <c r="K580" s="75"/>
      <c r="L580" s="75"/>
      <c r="M580" s="75"/>
      <c r="N580" s="75"/>
      <c r="O580" s="75"/>
      <c r="P580" s="76"/>
      <c r="Q580" s="77"/>
      <c r="R580" s="78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/>
      <c r="AJ580" s="76"/>
      <c r="AK580" s="76"/>
      <c r="AL580" s="76"/>
      <c r="AM580" s="76"/>
      <c r="AN580" s="76"/>
      <c r="AO580" s="76"/>
      <c r="AP580" s="76"/>
      <c r="AQ580" s="76"/>
      <c r="AR580" s="76"/>
      <c r="AS580" s="76"/>
      <c r="AT580" s="76"/>
      <c r="AU580" s="76"/>
      <c r="AV580" s="79"/>
      <c r="AW580" s="79"/>
    </row>
    <row r="581" spans="1:49" ht="21" customHeight="1" thickBot="1">
      <c r="A581" s="68"/>
      <c r="B581" s="68"/>
      <c r="C581" s="69"/>
      <c r="D581" s="70"/>
      <c r="E581" s="71"/>
      <c r="F581" s="72"/>
      <c r="G581" s="73"/>
      <c r="H581" s="73"/>
      <c r="I581" s="74"/>
      <c r="J581" s="75"/>
      <c r="K581" s="75"/>
      <c r="L581" s="75"/>
      <c r="M581" s="75"/>
      <c r="N581" s="75"/>
      <c r="O581" s="75"/>
      <c r="P581" s="76"/>
      <c r="Q581" s="77"/>
      <c r="R581" s="78"/>
      <c r="S581" s="76"/>
      <c r="T581" s="76"/>
      <c r="U581" s="76"/>
      <c r="V581" s="76"/>
      <c r="W581" s="76"/>
      <c r="X581" s="76"/>
      <c r="Y581" s="76"/>
      <c r="Z581" s="76"/>
      <c r="AA581" s="76"/>
      <c r="AB581" s="76"/>
      <c r="AC581" s="76"/>
      <c r="AD581" s="76"/>
      <c r="AE581" s="76"/>
      <c r="AF581" s="76"/>
      <c r="AG581" s="76"/>
      <c r="AH581" s="76"/>
      <c r="AI581" s="76"/>
      <c r="AJ581" s="76"/>
      <c r="AK581" s="76"/>
      <c r="AL581" s="76"/>
      <c r="AM581" s="76"/>
      <c r="AN581" s="76"/>
      <c r="AO581" s="76"/>
      <c r="AP581" s="76"/>
      <c r="AQ581" s="76"/>
      <c r="AR581" s="76"/>
      <c r="AS581" s="76"/>
      <c r="AT581" s="76"/>
      <c r="AU581" s="76"/>
      <c r="AV581" s="79"/>
      <c r="AW581" s="79"/>
    </row>
    <row r="582" spans="1:49" ht="21" customHeight="1" thickBot="1">
      <c r="A582" s="68"/>
      <c r="B582" s="68"/>
      <c r="C582" s="69"/>
      <c r="D582" s="70"/>
      <c r="E582" s="71"/>
      <c r="F582" s="72"/>
      <c r="G582" s="73"/>
      <c r="H582" s="73"/>
      <c r="I582" s="74"/>
      <c r="J582" s="75"/>
      <c r="K582" s="75"/>
      <c r="L582" s="75"/>
      <c r="M582" s="75"/>
      <c r="N582" s="75"/>
      <c r="O582" s="75"/>
      <c r="P582" s="76"/>
      <c r="Q582" s="77"/>
      <c r="R582" s="78"/>
      <c r="S582" s="76"/>
      <c r="T582" s="76"/>
      <c r="U582" s="76"/>
      <c r="V582" s="76"/>
      <c r="W582" s="76"/>
      <c r="X582" s="76"/>
      <c r="Y582" s="76"/>
      <c r="Z582" s="76"/>
      <c r="AA582" s="76"/>
      <c r="AB582" s="76"/>
      <c r="AC582" s="76"/>
      <c r="AD582" s="76"/>
      <c r="AE582" s="76"/>
      <c r="AF582" s="76"/>
      <c r="AG582" s="76"/>
      <c r="AH582" s="76"/>
      <c r="AI582" s="76"/>
      <c r="AJ582" s="76"/>
      <c r="AK582" s="76"/>
      <c r="AL582" s="76"/>
      <c r="AM582" s="76"/>
      <c r="AN582" s="76"/>
      <c r="AO582" s="76"/>
      <c r="AP582" s="76"/>
      <c r="AQ582" s="76"/>
      <c r="AR582" s="76"/>
      <c r="AS582" s="76"/>
      <c r="AT582" s="76"/>
      <c r="AU582" s="76"/>
      <c r="AV582" s="79"/>
      <c r="AW582" s="79"/>
    </row>
    <row r="583" spans="1:49" ht="21" customHeight="1" thickBot="1">
      <c r="A583" s="68"/>
      <c r="B583" s="68"/>
      <c r="C583" s="69"/>
      <c r="D583" s="70"/>
      <c r="E583" s="71"/>
      <c r="F583" s="72"/>
      <c r="G583" s="73"/>
      <c r="H583" s="73"/>
      <c r="I583" s="74"/>
      <c r="J583" s="75"/>
      <c r="K583" s="75"/>
      <c r="L583" s="75"/>
      <c r="M583" s="75"/>
      <c r="N583" s="75"/>
      <c r="O583" s="75"/>
      <c r="P583" s="76"/>
      <c r="Q583" s="77"/>
      <c r="R583" s="78"/>
      <c r="S583" s="76"/>
      <c r="T583" s="76"/>
      <c r="U583" s="76"/>
      <c r="V583" s="76"/>
      <c r="W583" s="76"/>
      <c r="X583" s="76"/>
      <c r="Y583" s="76"/>
      <c r="Z583" s="76"/>
      <c r="AA583" s="76"/>
      <c r="AB583" s="76"/>
      <c r="AC583" s="76"/>
      <c r="AD583" s="76"/>
      <c r="AE583" s="76"/>
      <c r="AF583" s="76"/>
      <c r="AG583" s="76"/>
      <c r="AH583" s="76"/>
      <c r="AI583" s="76"/>
      <c r="AJ583" s="76"/>
      <c r="AK583" s="76"/>
      <c r="AL583" s="76"/>
      <c r="AM583" s="76"/>
      <c r="AN583" s="76"/>
      <c r="AO583" s="76"/>
      <c r="AP583" s="76"/>
      <c r="AQ583" s="76"/>
      <c r="AR583" s="76"/>
      <c r="AS583" s="76"/>
      <c r="AT583" s="76"/>
      <c r="AU583" s="76"/>
      <c r="AV583" s="79"/>
      <c r="AW583" s="79"/>
    </row>
    <row r="584" spans="1:49" ht="21" customHeight="1" thickBot="1">
      <c r="A584" s="68"/>
      <c r="B584" s="68"/>
      <c r="C584" s="69"/>
      <c r="D584" s="70"/>
      <c r="E584" s="71"/>
      <c r="F584" s="72"/>
      <c r="G584" s="73"/>
      <c r="H584" s="73"/>
      <c r="I584" s="74"/>
      <c r="J584" s="75"/>
      <c r="K584" s="75"/>
      <c r="L584" s="75"/>
      <c r="M584" s="75"/>
      <c r="N584" s="75"/>
      <c r="O584" s="75"/>
      <c r="P584" s="76"/>
      <c r="Q584" s="77"/>
      <c r="R584" s="78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  <c r="AP584" s="76"/>
      <c r="AQ584" s="76"/>
      <c r="AR584" s="76"/>
      <c r="AS584" s="76"/>
      <c r="AT584" s="76"/>
      <c r="AU584" s="76"/>
      <c r="AV584" s="79"/>
      <c r="AW584" s="79"/>
    </row>
    <row r="585" spans="1:49" ht="21" customHeight="1" thickBot="1">
      <c r="A585" s="68"/>
      <c r="B585" s="68"/>
      <c r="C585" s="69"/>
      <c r="D585" s="70"/>
      <c r="E585" s="71"/>
      <c r="F585" s="72"/>
      <c r="G585" s="73"/>
      <c r="H585" s="73"/>
      <c r="I585" s="74"/>
      <c r="J585" s="75"/>
      <c r="K585" s="75"/>
      <c r="L585" s="75"/>
      <c r="M585" s="75"/>
      <c r="N585" s="75"/>
      <c r="O585" s="75"/>
      <c r="P585" s="76"/>
      <c r="Q585" s="77"/>
      <c r="R585" s="78"/>
      <c r="S585" s="76"/>
      <c r="T585" s="76"/>
      <c r="U585" s="76"/>
      <c r="V585" s="76"/>
      <c r="W585" s="76"/>
      <c r="X585" s="76"/>
      <c r="Y585" s="76"/>
      <c r="Z585" s="76"/>
      <c r="AA585" s="76"/>
      <c r="AB585" s="76"/>
      <c r="AC585" s="76"/>
      <c r="AD585" s="76"/>
      <c r="AE585" s="76"/>
      <c r="AF585" s="76"/>
      <c r="AG585" s="76"/>
      <c r="AH585" s="76"/>
      <c r="AI585" s="76"/>
      <c r="AJ585" s="76"/>
      <c r="AK585" s="76"/>
      <c r="AL585" s="76"/>
      <c r="AM585" s="76"/>
      <c r="AN585" s="76"/>
      <c r="AO585" s="76"/>
      <c r="AP585" s="76"/>
      <c r="AQ585" s="76"/>
      <c r="AR585" s="76"/>
      <c r="AS585" s="76"/>
      <c r="AT585" s="76"/>
      <c r="AU585" s="76"/>
      <c r="AV585" s="79"/>
      <c r="AW585" s="79"/>
    </row>
    <row r="586" spans="1:49" ht="21" customHeight="1" thickBot="1">
      <c r="A586" s="68"/>
      <c r="B586" s="68"/>
      <c r="C586" s="69"/>
      <c r="D586" s="70"/>
      <c r="E586" s="71"/>
      <c r="F586" s="72"/>
      <c r="G586" s="73"/>
      <c r="H586" s="73"/>
      <c r="I586" s="74"/>
      <c r="J586" s="75"/>
      <c r="K586" s="75"/>
      <c r="L586" s="75"/>
      <c r="M586" s="75"/>
      <c r="N586" s="75"/>
      <c r="O586" s="75"/>
      <c r="P586" s="76"/>
      <c r="Q586" s="77"/>
      <c r="R586" s="78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/>
      <c r="AJ586" s="76"/>
      <c r="AK586" s="76"/>
      <c r="AL586" s="76"/>
      <c r="AM586" s="76"/>
      <c r="AN586" s="76"/>
      <c r="AO586" s="76"/>
      <c r="AP586" s="76"/>
      <c r="AQ586" s="76"/>
      <c r="AR586" s="76"/>
      <c r="AS586" s="76"/>
      <c r="AT586" s="76"/>
      <c r="AU586" s="76"/>
      <c r="AV586" s="79"/>
      <c r="AW586" s="79"/>
    </row>
    <row r="587" spans="1:49" ht="21" customHeight="1" thickBot="1">
      <c r="A587" s="68"/>
      <c r="B587" s="68"/>
      <c r="C587" s="69"/>
      <c r="D587" s="70"/>
      <c r="E587" s="71"/>
      <c r="F587" s="72"/>
      <c r="G587" s="73"/>
      <c r="H587" s="73"/>
      <c r="I587" s="74"/>
      <c r="J587" s="75"/>
      <c r="K587" s="75"/>
      <c r="L587" s="75"/>
      <c r="M587" s="75"/>
      <c r="N587" s="75"/>
      <c r="O587" s="75"/>
      <c r="P587" s="76"/>
      <c r="Q587" s="77"/>
      <c r="R587" s="78"/>
      <c r="S587" s="76"/>
      <c r="T587" s="76"/>
      <c r="U587" s="76"/>
      <c r="V587" s="76"/>
      <c r="W587" s="76"/>
      <c r="X587" s="76"/>
      <c r="Y587" s="76"/>
      <c r="Z587" s="76"/>
      <c r="AA587" s="76"/>
      <c r="AB587" s="76"/>
      <c r="AC587" s="76"/>
      <c r="AD587" s="76"/>
      <c r="AE587" s="76"/>
      <c r="AF587" s="76"/>
      <c r="AG587" s="76"/>
      <c r="AH587" s="76"/>
      <c r="AI587" s="76"/>
      <c r="AJ587" s="76"/>
      <c r="AK587" s="76"/>
      <c r="AL587" s="76"/>
      <c r="AM587" s="76"/>
      <c r="AN587" s="76"/>
      <c r="AO587" s="76"/>
      <c r="AP587" s="76"/>
      <c r="AQ587" s="76"/>
      <c r="AR587" s="76"/>
      <c r="AS587" s="76"/>
      <c r="AT587" s="76"/>
      <c r="AU587" s="76"/>
      <c r="AV587" s="79"/>
      <c r="AW587" s="79"/>
    </row>
    <row r="588" spans="1:49" ht="21" customHeight="1" thickBot="1">
      <c r="A588" s="68"/>
      <c r="B588" s="68"/>
      <c r="C588" s="69"/>
      <c r="D588" s="70"/>
      <c r="E588" s="71"/>
      <c r="F588" s="72"/>
      <c r="G588" s="73"/>
      <c r="H588" s="73"/>
      <c r="I588" s="74"/>
      <c r="J588" s="75"/>
      <c r="K588" s="75"/>
      <c r="L588" s="75"/>
      <c r="M588" s="75"/>
      <c r="N588" s="75"/>
      <c r="O588" s="75"/>
      <c r="P588" s="76"/>
      <c r="Q588" s="77"/>
      <c r="R588" s="78"/>
      <c r="S588" s="76"/>
      <c r="T588" s="76"/>
      <c r="U588" s="76"/>
      <c r="V588" s="76"/>
      <c r="W588" s="76"/>
      <c r="X588" s="76"/>
      <c r="Y588" s="76"/>
      <c r="Z588" s="76"/>
      <c r="AA588" s="76"/>
      <c r="AB588" s="76"/>
      <c r="AC588" s="76"/>
      <c r="AD588" s="76"/>
      <c r="AE588" s="76"/>
      <c r="AF588" s="76"/>
      <c r="AG588" s="76"/>
      <c r="AH588" s="76"/>
      <c r="AI588" s="76"/>
      <c r="AJ588" s="76"/>
      <c r="AK588" s="76"/>
      <c r="AL588" s="76"/>
      <c r="AM588" s="76"/>
      <c r="AN588" s="76"/>
      <c r="AO588" s="76"/>
      <c r="AP588" s="76"/>
      <c r="AQ588" s="76"/>
      <c r="AR588" s="76"/>
      <c r="AS588" s="76"/>
      <c r="AT588" s="76"/>
      <c r="AU588" s="76"/>
      <c r="AV588" s="79"/>
      <c r="AW588" s="79"/>
    </row>
    <row r="589" spans="1:49" ht="21" customHeight="1" thickBot="1">
      <c r="A589" s="68"/>
      <c r="B589" s="68"/>
      <c r="C589" s="69"/>
      <c r="D589" s="70"/>
      <c r="E589" s="71"/>
      <c r="F589" s="72"/>
      <c r="G589" s="73"/>
      <c r="H589" s="73"/>
      <c r="I589" s="74"/>
      <c r="J589" s="75"/>
      <c r="K589" s="75"/>
      <c r="L589" s="75"/>
      <c r="M589" s="75"/>
      <c r="N589" s="75"/>
      <c r="O589" s="75"/>
      <c r="P589" s="76"/>
      <c r="Q589" s="77"/>
      <c r="R589" s="78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  <c r="AP589" s="76"/>
      <c r="AQ589" s="76"/>
      <c r="AR589" s="76"/>
      <c r="AS589" s="76"/>
      <c r="AT589" s="76"/>
      <c r="AU589" s="76"/>
      <c r="AV589" s="79"/>
      <c r="AW589" s="79"/>
    </row>
    <row r="590" spans="1:49" ht="21" customHeight="1" thickBot="1">
      <c r="A590" s="68"/>
      <c r="B590" s="68"/>
      <c r="C590" s="69"/>
      <c r="D590" s="70"/>
      <c r="E590" s="71"/>
      <c r="F590" s="72"/>
      <c r="G590" s="73"/>
      <c r="H590" s="73"/>
      <c r="I590" s="74"/>
      <c r="J590" s="75"/>
      <c r="K590" s="75"/>
      <c r="L590" s="75"/>
      <c r="M590" s="75"/>
      <c r="N590" s="75"/>
      <c r="O590" s="75"/>
      <c r="P590" s="76"/>
      <c r="Q590" s="77"/>
      <c r="R590" s="78"/>
      <c r="S590" s="76"/>
      <c r="T590" s="76"/>
      <c r="U590" s="76"/>
      <c r="V590" s="76"/>
      <c r="W590" s="76"/>
      <c r="X590" s="76"/>
      <c r="Y590" s="76"/>
      <c r="Z590" s="76"/>
      <c r="AA590" s="76"/>
      <c r="AB590" s="76"/>
      <c r="AC590" s="76"/>
      <c r="AD590" s="76"/>
      <c r="AE590" s="76"/>
      <c r="AF590" s="76"/>
      <c r="AG590" s="76"/>
      <c r="AH590" s="76"/>
      <c r="AI590" s="76"/>
      <c r="AJ590" s="76"/>
      <c r="AK590" s="76"/>
      <c r="AL590" s="76"/>
      <c r="AM590" s="76"/>
      <c r="AN590" s="76"/>
      <c r="AO590" s="76"/>
      <c r="AP590" s="76"/>
      <c r="AQ590" s="76"/>
      <c r="AR590" s="76"/>
      <c r="AS590" s="76"/>
      <c r="AT590" s="76"/>
      <c r="AU590" s="76"/>
      <c r="AV590" s="79"/>
      <c r="AW590" s="79"/>
    </row>
    <row r="591" spans="1:49" ht="21" customHeight="1" thickBot="1">
      <c r="A591" s="68"/>
      <c r="B591" s="68"/>
      <c r="C591" s="69"/>
      <c r="D591" s="70"/>
      <c r="E591" s="71"/>
      <c r="F591" s="72"/>
      <c r="G591" s="73"/>
      <c r="H591" s="73"/>
      <c r="I591" s="74"/>
      <c r="J591" s="75"/>
      <c r="K591" s="75"/>
      <c r="L591" s="75"/>
      <c r="M591" s="75"/>
      <c r="N591" s="75"/>
      <c r="O591" s="75"/>
      <c r="P591" s="76"/>
      <c r="Q591" s="77"/>
      <c r="R591" s="78"/>
      <c r="S591" s="76"/>
      <c r="T591" s="76"/>
      <c r="U591" s="76"/>
      <c r="V591" s="76"/>
      <c r="W591" s="76"/>
      <c r="X591" s="76"/>
      <c r="Y591" s="76"/>
      <c r="Z591" s="76"/>
      <c r="AA591" s="76"/>
      <c r="AB591" s="76"/>
      <c r="AC591" s="76"/>
      <c r="AD591" s="76"/>
      <c r="AE591" s="76"/>
      <c r="AF591" s="76"/>
      <c r="AG591" s="76"/>
      <c r="AH591" s="76"/>
      <c r="AI591" s="76"/>
      <c r="AJ591" s="76"/>
      <c r="AK591" s="76"/>
      <c r="AL591" s="76"/>
      <c r="AM591" s="76"/>
      <c r="AN591" s="76"/>
      <c r="AO591" s="76"/>
      <c r="AP591" s="76"/>
      <c r="AQ591" s="76"/>
      <c r="AR591" s="76"/>
      <c r="AS591" s="76"/>
      <c r="AT591" s="76"/>
      <c r="AU591" s="76"/>
      <c r="AV591" s="79"/>
      <c r="AW591" s="79"/>
    </row>
    <row r="592" spans="1:49" ht="21" customHeight="1" thickBot="1">
      <c r="A592" s="68"/>
      <c r="B592" s="68"/>
      <c r="C592" s="69"/>
      <c r="D592" s="70"/>
      <c r="E592" s="71"/>
      <c r="F592" s="72"/>
      <c r="G592" s="73"/>
      <c r="H592" s="73"/>
      <c r="I592" s="74"/>
      <c r="J592" s="75"/>
      <c r="K592" s="75"/>
      <c r="L592" s="75"/>
      <c r="M592" s="75"/>
      <c r="N592" s="75"/>
      <c r="O592" s="75"/>
      <c r="P592" s="76"/>
      <c r="Q592" s="77"/>
      <c r="R592" s="78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/>
      <c r="AJ592" s="76"/>
      <c r="AK592" s="76"/>
      <c r="AL592" s="76"/>
      <c r="AM592" s="76"/>
      <c r="AN592" s="76"/>
      <c r="AO592" s="76"/>
      <c r="AP592" s="76"/>
      <c r="AQ592" s="76"/>
      <c r="AR592" s="76"/>
      <c r="AS592" s="76"/>
      <c r="AT592" s="76"/>
      <c r="AU592" s="76"/>
      <c r="AV592" s="79"/>
      <c r="AW592" s="79"/>
    </row>
    <row r="593" spans="1:49" ht="21" customHeight="1" thickBot="1">
      <c r="A593" s="68"/>
      <c r="B593" s="68"/>
      <c r="C593" s="69"/>
      <c r="D593" s="70"/>
      <c r="E593" s="71"/>
      <c r="F593" s="72"/>
      <c r="G593" s="73"/>
      <c r="H593" s="73"/>
      <c r="I593" s="74"/>
      <c r="J593" s="75"/>
      <c r="K593" s="75"/>
      <c r="L593" s="75"/>
      <c r="M593" s="75"/>
      <c r="N593" s="75"/>
      <c r="O593" s="75"/>
      <c r="P593" s="76"/>
      <c r="Q593" s="77"/>
      <c r="R593" s="78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  <c r="AC593" s="76"/>
      <c r="AD593" s="76"/>
      <c r="AE593" s="76"/>
      <c r="AF593" s="76"/>
      <c r="AG593" s="76"/>
      <c r="AH593" s="76"/>
      <c r="AI593" s="76"/>
      <c r="AJ593" s="76"/>
      <c r="AK593" s="76"/>
      <c r="AL593" s="76"/>
      <c r="AM593" s="76"/>
      <c r="AN593" s="76"/>
      <c r="AO593" s="76"/>
      <c r="AP593" s="76"/>
      <c r="AQ593" s="76"/>
      <c r="AR593" s="76"/>
      <c r="AS593" s="76"/>
      <c r="AT593" s="76"/>
      <c r="AU593" s="76"/>
      <c r="AV593" s="79"/>
      <c r="AW593" s="79"/>
    </row>
    <row r="594" spans="1:49" ht="21" customHeight="1" thickBot="1">
      <c r="A594" s="68"/>
      <c r="B594" s="68"/>
      <c r="C594" s="69"/>
      <c r="D594" s="70"/>
      <c r="E594" s="71"/>
      <c r="F594" s="72"/>
      <c r="G594" s="73"/>
      <c r="H594" s="73"/>
      <c r="I594" s="74"/>
      <c r="J594" s="75"/>
      <c r="K594" s="75"/>
      <c r="L594" s="75"/>
      <c r="M594" s="75"/>
      <c r="N594" s="75"/>
      <c r="O594" s="75"/>
      <c r="P594" s="76"/>
      <c r="Q594" s="77"/>
      <c r="R594" s="78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  <c r="AP594" s="76"/>
      <c r="AQ594" s="76"/>
      <c r="AR594" s="76"/>
      <c r="AS594" s="76"/>
      <c r="AT594" s="76"/>
      <c r="AU594" s="76"/>
      <c r="AV594" s="79"/>
      <c r="AW594" s="79"/>
    </row>
    <row r="595" spans="1:49" ht="21" customHeight="1" thickBot="1">
      <c r="A595" s="68"/>
      <c r="B595" s="68"/>
      <c r="C595" s="69"/>
      <c r="D595" s="70"/>
      <c r="E595" s="71"/>
      <c r="F595" s="72"/>
      <c r="G595" s="73"/>
      <c r="H595" s="73"/>
      <c r="I595" s="74"/>
      <c r="J595" s="75"/>
      <c r="K595" s="75"/>
      <c r="L595" s="75"/>
      <c r="M595" s="75"/>
      <c r="N595" s="75"/>
      <c r="O595" s="75"/>
      <c r="P595" s="76"/>
      <c r="Q595" s="77"/>
      <c r="R595" s="78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/>
      <c r="AJ595" s="76"/>
      <c r="AK595" s="76"/>
      <c r="AL595" s="76"/>
      <c r="AM595" s="76"/>
      <c r="AN595" s="76"/>
      <c r="AO595" s="76"/>
      <c r="AP595" s="76"/>
      <c r="AQ595" s="76"/>
      <c r="AR595" s="76"/>
      <c r="AS595" s="76"/>
      <c r="AT595" s="76"/>
      <c r="AU595" s="76"/>
      <c r="AV595" s="79"/>
      <c r="AW595" s="79"/>
    </row>
    <row r="596" spans="1:49" ht="21" customHeight="1" thickBot="1">
      <c r="A596" s="68"/>
      <c r="B596" s="68"/>
      <c r="C596" s="69"/>
      <c r="D596" s="70"/>
      <c r="E596" s="71"/>
      <c r="F596" s="72"/>
      <c r="G596" s="73"/>
      <c r="H596" s="73"/>
      <c r="I596" s="74"/>
      <c r="J596" s="75"/>
      <c r="K596" s="75"/>
      <c r="L596" s="75"/>
      <c r="M596" s="75"/>
      <c r="N596" s="75"/>
      <c r="O596" s="75"/>
      <c r="P596" s="76"/>
      <c r="Q596" s="77"/>
      <c r="R596" s="78"/>
      <c r="S596" s="76"/>
      <c r="T596" s="76"/>
      <c r="U596" s="76"/>
      <c r="V596" s="76"/>
      <c r="W596" s="76"/>
      <c r="X596" s="76"/>
      <c r="Y596" s="76"/>
      <c r="Z596" s="76"/>
      <c r="AA596" s="76"/>
      <c r="AB596" s="76"/>
      <c r="AC596" s="76"/>
      <c r="AD596" s="76"/>
      <c r="AE596" s="76"/>
      <c r="AF596" s="76"/>
      <c r="AG596" s="76"/>
      <c r="AH596" s="76"/>
      <c r="AI596" s="76"/>
      <c r="AJ596" s="76"/>
      <c r="AK596" s="76"/>
      <c r="AL596" s="76"/>
      <c r="AM596" s="76"/>
      <c r="AN596" s="76"/>
      <c r="AO596" s="76"/>
      <c r="AP596" s="76"/>
      <c r="AQ596" s="76"/>
      <c r="AR596" s="76"/>
      <c r="AS596" s="76"/>
      <c r="AT596" s="76"/>
      <c r="AU596" s="76"/>
      <c r="AV596" s="79"/>
      <c r="AW596" s="79"/>
    </row>
    <row r="597" spans="1:49" ht="21" customHeight="1" thickBot="1">
      <c r="A597" s="68"/>
      <c r="B597" s="68"/>
      <c r="C597" s="69"/>
      <c r="D597" s="70"/>
      <c r="E597" s="71"/>
      <c r="F597" s="72"/>
      <c r="G597" s="73"/>
      <c r="H597" s="73"/>
      <c r="I597" s="74"/>
      <c r="J597" s="75"/>
      <c r="K597" s="75"/>
      <c r="L597" s="75"/>
      <c r="M597" s="75"/>
      <c r="N597" s="75"/>
      <c r="O597" s="75"/>
      <c r="P597" s="76"/>
      <c r="Q597" s="77"/>
      <c r="R597" s="78"/>
      <c r="S597" s="76"/>
      <c r="T597" s="76"/>
      <c r="U597" s="76"/>
      <c r="V597" s="76"/>
      <c r="W597" s="76"/>
      <c r="X597" s="76"/>
      <c r="Y597" s="76"/>
      <c r="Z597" s="76"/>
      <c r="AA597" s="76"/>
      <c r="AB597" s="76"/>
      <c r="AC597" s="76"/>
      <c r="AD597" s="76"/>
      <c r="AE597" s="76"/>
      <c r="AF597" s="76"/>
      <c r="AG597" s="76"/>
      <c r="AH597" s="76"/>
      <c r="AI597" s="76"/>
      <c r="AJ597" s="76"/>
      <c r="AK597" s="76"/>
      <c r="AL597" s="76"/>
      <c r="AM597" s="76"/>
      <c r="AN597" s="76"/>
      <c r="AO597" s="76"/>
      <c r="AP597" s="76"/>
      <c r="AQ597" s="76"/>
      <c r="AR597" s="76"/>
      <c r="AS597" s="76"/>
      <c r="AT597" s="76"/>
      <c r="AU597" s="76"/>
      <c r="AV597" s="79"/>
      <c r="AW597" s="79"/>
    </row>
    <row r="598" spans="1:49" ht="21" customHeight="1" thickBot="1">
      <c r="A598" s="68"/>
      <c r="B598" s="68"/>
      <c r="C598" s="69"/>
      <c r="D598" s="70"/>
      <c r="E598" s="71"/>
      <c r="F598" s="72"/>
      <c r="G598" s="73"/>
      <c r="H598" s="73"/>
      <c r="I598" s="74"/>
      <c r="J598" s="75"/>
      <c r="K598" s="75"/>
      <c r="L598" s="75"/>
      <c r="M598" s="75"/>
      <c r="N598" s="75"/>
      <c r="O598" s="75"/>
      <c r="P598" s="76"/>
      <c r="Q598" s="77"/>
      <c r="R598" s="78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/>
      <c r="AN598" s="76"/>
      <c r="AO598" s="76"/>
      <c r="AP598" s="76"/>
      <c r="AQ598" s="76"/>
      <c r="AR598" s="76"/>
      <c r="AS598" s="76"/>
      <c r="AT598" s="76"/>
      <c r="AU598" s="76"/>
      <c r="AV598" s="79"/>
      <c r="AW598" s="79"/>
    </row>
    <row r="599" spans="1:49" ht="21" customHeight="1" thickBot="1">
      <c r="A599" s="68"/>
      <c r="B599" s="68"/>
      <c r="C599" s="69"/>
      <c r="D599" s="70"/>
      <c r="E599" s="71"/>
      <c r="F599" s="72"/>
      <c r="G599" s="73"/>
      <c r="H599" s="73"/>
      <c r="I599" s="74"/>
      <c r="J599" s="75"/>
      <c r="K599" s="75"/>
      <c r="L599" s="75"/>
      <c r="M599" s="75"/>
      <c r="N599" s="75"/>
      <c r="O599" s="75"/>
      <c r="P599" s="76"/>
      <c r="Q599" s="77"/>
      <c r="R599" s="78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/>
      <c r="AN599" s="76"/>
      <c r="AO599" s="76"/>
      <c r="AP599" s="76"/>
      <c r="AQ599" s="76"/>
      <c r="AR599" s="76"/>
      <c r="AS599" s="76"/>
      <c r="AT599" s="76"/>
      <c r="AU599" s="76"/>
      <c r="AV599" s="79"/>
      <c r="AW599" s="79"/>
    </row>
    <row r="600" spans="1:49" ht="21" customHeight="1" thickBot="1">
      <c r="A600" s="68"/>
      <c r="B600" s="68"/>
      <c r="C600" s="69"/>
      <c r="D600" s="70"/>
      <c r="E600" s="71"/>
      <c r="F600" s="72"/>
      <c r="G600" s="73"/>
      <c r="H600" s="73"/>
      <c r="I600" s="74"/>
      <c r="J600" s="75"/>
      <c r="K600" s="75"/>
      <c r="L600" s="75"/>
      <c r="M600" s="75"/>
      <c r="N600" s="75"/>
      <c r="O600" s="75"/>
      <c r="P600" s="76"/>
      <c r="Q600" s="77"/>
      <c r="R600" s="78"/>
      <c r="S600" s="76"/>
      <c r="T600" s="76"/>
      <c r="U600" s="76"/>
      <c r="V600" s="76"/>
      <c r="W600" s="76"/>
      <c r="X600" s="76"/>
      <c r="Y600" s="76"/>
      <c r="Z600" s="76"/>
      <c r="AA600" s="76"/>
      <c r="AB600" s="76"/>
      <c r="AC600" s="76"/>
      <c r="AD600" s="76"/>
      <c r="AE600" s="76"/>
      <c r="AF600" s="76"/>
      <c r="AG600" s="76"/>
      <c r="AH600" s="76"/>
      <c r="AI600" s="76"/>
      <c r="AJ600" s="76"/>
      <c r="AK600" s="76"/>
      <c r="AL600" s="76"/>
      <c r="AM600" s="76"/>
      <c r="AN600" s="76"/>
      <c r="AO600" s="76"/>
      <c r="AP600" s="76"/>
      <c r="AQ600" s="76"/>
      <c r="AR600" s="76"/>
      <c r="AS600" s="76"/>
      <c r="AT600" s="76"/>
      <c r="AU600" s="76"/>
      <c r="AV600" s="79"/>
      <c r="AW600" s="79"/>
    </row>
    <row r="601" spans="1:49" ht="21" customHeight="1" thickBot="1">
      <c r="A601" s="68"/>
      <c r="B601" s="68"/>
      <c r="C601" s="69"/>
      <c r="D601" s="70"/>
      <c r="E601" s="71"/>
      <c r="F601" s="72"/>
      <c r="G601" s="73"/>
      <c r="H601" s="73"/>
      <c r="I601" s="74"/>
      <c r="J601" s="75"/>
      <c r="K601" s="75"/>
      <c r="L601" s="75"/>
      <c r="M601" s="75"/>
      <c r="N601" s="75"/>
      <c r="O601" s="75"/>
      <c r="P601" s="76"/>
      <c r="Q601" s="77"/>
      <c r="R601" s="78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/>
      <c r="AJ601" s="76"/>
      <c r="AK601" s="76"/>
      <c r="AL601" s="76"/>
      <c r="AM601" s="76"/>
      <c r="AN601" s="76"/>
      <c r="AO601" s="76"/>
      <c r="AP601" s="76"/>
      <c r="AQ601" s="76"/>
      <c r="AR601" s="76"/>
      <c r="AS601" s="76"/>
      <c r="AT601" s="76"/>
      <c r="AU601" s="76"/>
      <c r="AV601" s="79"/>
      <c r="AW601" s="79"/>
    </row>
    <row r="602" spans="1:49" ht="21" customHeight="1" thickBot="1">
      <c r="A602" s="68"/>
      <c r="B602" s="68"/>
      <c r="C602" s="69"/>
      <c r="D602" s="70"/>
      <c r="E602" s="71"/>
      <c r="F602" s="72"/>
      <c r="G602" s="73"/>
      <c r="H602" s="73"/>
      <c r="I602" s="74"/>
      <c r="J602" s="75"/>
      <c r="K602" s="75"/>
      <c r="L602" s="75"/>
      <c r="M602" s="75"/>
      <c r="N602" s="75"/>
      <c r="O602" s="75"/>
      <c r="P602" s="76"/>
      <c r="Q602" s="77"/>
      <c r="R602" s="78"/>
      <c r="S602" s="76"/>
      <c r="T602" s="76"/>
      <c r="U602" s="76"/>
      <c r="V602" s="76"/>
      <c r="W602" s="76"/>
      <c r="X602" s="76"/>
      <c r="Y602" s="76"/>
      <c r="Z602" s="76"/>
      <c r="AA602" s="76"/>
      <c r="AB602" s="76"/>
      <c r="AC602" s="76"/>
      <c r="AD602" s="76"/>
      <c r="AE602" s="76"/>
      <c r="AF602" s="76"/>
      <c r="AG602" s="76"/>
      <c r="AH602" s="76"/>
      <c r="AI602" s="76"/>
      <c r="AJ602" s="76"/>
      <c r="AK602" s="76"/>
      <c r="AL602" s="76"/>
      <c r="AM602" s="76"/>
      <c r="AN602" s="76"/>
      <c r="AO602" s="76"/>
      <c r="AP602" s="76"/>
      <c r="AQ602" s="76"/>
      <c r="AR602" s="76"/>
      <c r="AS602" s="76"/>
      <c r="AT602" s="76"/>
      <c r="AU602" s="76"/>
      <c r="AV602" s="79"/>
      <c r="AW602" s="79"/>
    </row>
    <row r="603" spans="1:49" ht="21" customHeight="1" thickBot="1">
      <c r="A603" s="68"/>
      <c r="B603" s="68"/>
      <c r="C603" s="69"/>
      <c r="D603" s="70"/>
      <c r="E603" s="71"/>
      <c r="F603" s="72"/>
      <c r="G603" s="73"/>
      <c r="H603" s="73"/>
      <c r="I603" s="74"/>
      <c r="J603" s="75"/>
      <c r="K603" s="75"/>
      <c r="L603" s="75"/>
      <c r="M603" s="75"/>
      <c r="N603" s="75"/>
      <c r="O603" s="75"/>
      <c r="P603" s="76"/>
      <c r="Q603" s="77"/>
      <c r="R603" s="78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  <c r="AC603" s="76"/>
      <c r="AD603" s="76"/>
      <c r="AE603" s="76"/>
      <c r="AF603" s="76"/>
      <c r="AG603" s="76"/>
      <c r="AH603" s="76"/>
      <c r="AI603" s="76"/>
      <c r="AJ603" s="76"/>
      <c r="AK603" s="76"/>
      <c r="AL603" s="76"/>
      <c r="AM603" s="76"/>
      <c r="AN603" s="76"/>
      <c r="AO603" s="76"/>
      <c r="AP603" s="76"/>
      <c r="AQ603" s="76"/>
      <c r="AR603" s="76"/>
      <c r="AS603" s="76"/>
      <c r="AT603" s="76"/>
      <c r="AU603" s="76"/>
      <c r="AV603" s="79"/>
      <c r="AW603" s="79"/>
    </row>
    <row r="604" spans="1:49" ht="21" customHeight="1" thickBot="1">
      <c r="A604" s="68"/>
      <c r="B604" s="68"/>
      <c r="C604" s="69"/>
      <c r="D604" s="70"/>
      <c r="E604" s="71"/>
      <c r="F604" s="72"/>
      <c r="G604" s="73"/>
      <c r="H604" s="73"/>
      <c r="I604" s="74"/>
      <c r="J604" s="75"/>
      <c r="K604" s="75"/>
      <c r="L604" s="75"/>
      <c r="M604" s="75"/>
      <c r="N604" s="75"/>
      <c r="O604" s="75"/>
      <c r="P604" s="76"/>
      <c r="Q604" s="77"/>
      <c r="R604" s="78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  <c r="AP604" s="76"/>
      <c r="AQ604" s="76"/>
      <c r="AR604" s="76"/>
      <c r="AS604" s="76"/>
      <c r="AT604" s="76"/>
      <c r="AU604" s="76"/>
      <c r="AV604" s="79"/>
      <c r="AW604" s="79"/>
    </row>
    <row r="605" spans="1:49" ht="21" customHeight="1" thickBot="1">
      <c r="A605" s="68"/>
      <c r="B605" s="68"/>
      <c r="C605" s="69"/>
      <c r="D605" s="70"/>
      <c r="E605" s="71"/>
      <c r="F605" s="72"/>
      <c r="G605" s="73"/>
      <c r="H605" s="73"/>
      <c r="I605" s="74"/>
      <c r="J605" s="75"/>
      <c r="K605" s="75"/>
      <c r="L605" s="75"/>
      <c r="M605" s="75"/>
      <c r="N605" s="75"/>
      <c r="O605" s="75"/>
      <c r="P605" s="76"/>
      <c r="Q605" s="77"/>
      <c r="R605" s="78"/>
      <c r="S605" s="76"/>
      <c r="T605" s="76"/>
      <c r="U605" s="76"/>
      <c r="V605" s="76"/>
      <c r="W605" s="76"/>
      <c r="X605" s="76"/>
      <c r="Y605" s="76"/>
      <c r="Z605" s="76"/>
      <c r="AA605" s="76"/>
      <c r="AB605" s="76"/>
      <c r="AC605" s="76"/>
      <c r="AD605" s="76"/>
      <c r="AE605" s="76"/>
      <c r="AF605" s="76"/>
      <c r="AG605" s="76"/>
      <c r="AH605" s="76"/>
      <c r="AI605" s="76"/>
      <c r="AJ605" s="76"/>
      <c r="AK605" s="76"/>
      <c r="AL605" s="76"/>
      <c r="AM605" s="76"/>
      <c r="AN605" s="76"/>
      <c r="AO605" s="76"/>
      <c r="AP605" s="76"/>
      <c r="AQ605" s="76"/>
      <c r="AR605" s="76"/>
      <c r="AS605" s="76"/>
      <c r="AT605" s="76"/>
      <c r="AU605" s="76"/>
      <c r="AV605" s="79"/>
      <c r="AW605" s="79"/>
    </row>
    <row r="606" spans="1:49" ht="21" customHeight="1" thickBot="1">
      <c r="A606" s="68"/>
      <c r="B606" s="68"/>
      <c r="C606" s="69"/>
      <c r="D606" s="70"/>
      <c r="E606" s="71"/>
      <c r="F606" s="72"/>
      <c r="G606" s="73"/>
      <c r="H606" s="73"/>
      <c r="I606" s="74"/>
      <c r="J606" s="75"/>
      <c r="K606" s="75"/>
      <c r="L606" s="75"/>
      <c r="M606" s="75"/>
      <c r="N606" s="75"/>
      <c r="O606" s="75"/>
      <c r="P606" s="76"/>
      <c r="Q606" s="77"/>
      <c r="R606" s="78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  <c r="AC606" s="76"/>
      <c r="AD606" s="76"/>
      <c r="AE606" s="76"/>
      <c r="AF606" s="76"/>
      <c r="AG606" s="76"/>
      <c r="AH606" s="76"/>
      <c r="AI606" s="76"/>
      <c r="AJ606" s="76"/>
      <c r="AK606" s="76"/>
      <c r="AL606" s="76"/>
      <c r="AM606" s="76"/>
      <c r="AN606" s="76"/>
      <c r="AO606" s="76"/>
      <c r="AP606" s="76"/>
      <c r="AQ606" s="76"/>
      <c r="AR606" s="76"/>
      <c r="AS606" s="76"/>
      <c r="AT606" s="76"/>
      <c r="AU606" s="76"/>
      <c r="AV606" s="79"/>
      <c r="AW606" s="79"/>
    </row>
    <row r="607" spans="1:49" ht="21" customHeight="1" thickBot="1">
      <c r="A607" s="68"/>
      <c r="B607" s="68"/>
      <c r="C607" s="69"/>
      <c r="D607" s="70"/>
      <c r="E607" s="71"/>
      <c r="F607" s="72"/>
      <c r="G607" s="73"/>
      <c r="H607" s="73"/>
      <c r="I607" s="74"/>
      <c r="J607" s="75"/>
      <c r="K607" s="75"/>
      <c r="L607" s="75"/>
      <c r="M607" s="75"/>
      <c r="N607" s="75"/>
      <c r="O607" s="75"/>
      <c r="P607" s="76"/>
      <c r="Q607" s="77"/>
      <c r="R607" s="78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  <c r="AD607" s="76"/>
      <c r="AE607" s="76"/>
      <c r="AF607" s="76"/>
      <c r="AG607" s="76"/>
      <c r="AH607" s="76"/>
      <c r="AI607" s="76"/>
      <c r="AJ607" s="76"/>
      <c r="AK607" s="76"/>
      <c r="AL607" s="76"/>
      <c r="AM607" s="76"/>
      <c r="AN607" s="76"/>
      <c r="AO607" s="76"/>
      <c r="AP607" s="76"/>
      <c r="AQ607" s="76"/>
      <c r="AR607" s="76"/>
      <c r="AS607" s="76"/>
      <c r="AT607" s="76"/>
      <c r="AU607" s="76"/>
      <c r="AV607" s="79"/>
      <c r="AW607" s="79"/>
    </row>
    <row r="608" spans="1:49" ht="21" customHeight="1" thickBot="1">
      <c r="A608" s="68"/>
      <c r="B608" s="68"/>
      <c r="C608" s="69"/>
      <c r="D608" s="70"/>
      <c r="E608" s="71"/>
      <c r="F608" s="72"/>
      <c r="G608" s="73"/>
      <c r="H608" s="73"/>
      <c r="I608" s="74"/>
      <c r="J608" s="75"/>
      <c r="K608" s="75"/>
      <c r="L608" s="75"/>
      <c r="M608" s="75"/>
      <c r="N608" s="75"/>
      <c r="O608" s="75"/>
      <c r="P608" s="76"/>
      <c r="Q608" s="77"/>
      <c r="R608" s="78"/>
      <c r="S608" s="76"/>
      <c r="T608" s="76"/>
      <c r="U608" s="76"/>
      <c r="V608" s="76"/>
      <c r="W608" s="76"/>
      <c r="X608" s="76"/>
      <c r="Y608" s="76"/>
      <c r="Z608" s="76"/>
      <c r="AA608" s="76"/>
      <c r="AB608" s="76"/>
      <c r="AC608" s="76"/>
      <c r="AD608" s="76"/>
      <c r="AE608" s="76"/>
      <c r="AF608" s="76"/>
      <c r="AG608" s="76"/>
      <c r="AH608" s="76"/>
      <c r="AI608" s="76"/>
      <c r="AJ608" s="76"/>
      <c r="AK608" s="76"/>
      <c r="AL608" s="76"/>
      <c r="AM608" s="76"/>
      <c r="AN608" s="76"/>
      <c r="AO608" s="76"/>
      <c r="AP608" s="76"/>
      <c r="AQ608" s="76"/>
      <c r="AR608" s="76"/>
      <c r="AS608" s="76"/>
      <c r="AT608" s="76"/>
      <c r="AU608" s="76"/>
      <c r="AV608" s="79"/>
      <c r="AW608" s="79"/>
    </row>
    <row r="609" spans="1:49" ht="21" customHeight="1" thickBot="1">
      <c r="A609" s="68"/>
      <c r="B609" s="68"/>
      <c r="C609" s="69"/>
      <c r="D609" s="70"/>
      <c r="E609" s="71"/>
      <c r="F609" s="72"/>
      <c r="G609" s="73"/>
      <c r="H609" s="73"/>
      <c r="I609" s="74"/>
      <c r="J609" s="75"/>
      <c r="K609" s="75"/>
      <c r="L609" s="75"/>
      <c r="M609" s="75"/>
      <c r="N609" s="75"/>
      <c r="O609" s="75"/>
      <c r="P609" s="76"/>
      <c r="Q609" s="77"/>
      <c r="R609" s="78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/>
      <c r="AN609" s="76"/>
      <c r="AO609" s="76"/>
      <c r="AP609" s="76"/>
      <c r="AQ609" s="76"/>
      <c r="AR609" s="76"/>
      <c r="AS609" s="76"/>
      <c r="AT609" s="76"/>
      <c r="AU609" s="76"/>
      <c r="AV609" s="79"/>
      <c r="AW609" s="79"/>
    </row>
    <row r="610" spans="1:49" ht="21" customHeight="1" thickBot="1">
      <c r="A610" s="68"/>
      <c r="B610" s="68"/>
      <c r="C610" s="69"/>
      <c r="D610" s="70"/>
      <c r="E610" s="71"/>
      <c r="F610" s="72"/>
      <c r="G610" s="73"/>
      <c r="H610" s="73"/>
      <c r="I610" s="74"/>
      <c r="J610" s="75"/>
      <c r="K610" s="75"/>
      <c r="L610" s="75"/>
      <c r="M610" s="75"/>
      <c r="N610" s="75"/>
      <c r="O610" s="75"/>
      <c r="P610" s="76"/>
      <c r="Q610" s="77"/>
      <c r="R610" s="78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/>
      <c r="AJ610" s="76"/>
      <c r="AK610" s="76"/>
      <c r="AL610" s="76"/>
      <c r="AM610" s="76"/>
      <c r="AN610" s="76"/>
      <c r="AO610" s="76"/>
      <c r="AP610" s="76"/>
      <c r="AQ610" s="76"/>
      <c r="AR610" s="76"/>
      <c r="AS610" s="76"/>
      <c r="AT610" s="76"/>
      <c r="AU610" s="76"/>
      <c r="AV610" s="79"/>
      <c r="AW610" s="79"/>
    </row>
    <row r="611" spans="1:49" ht="21" customHeight="1" thickBot="1">
      <c r="A611" s="68"/>
      <c r="B611" s="68"/>
      <c r="C611" s="69"/>
      <c r="D611" s="70"/>
      <c r="E611" s="71"/>
      <c r="F611" s="72"/>
      <c r="G611" s="73"/>
      <c r="H611" s="73"/>
      <c r="I611" s="74"/>
      <c r="J611" s="75"/>
      <c r="K611" s="75"/>
      <c r="L611" s="75"/>
      <c r="M611" s="75"/>
      <c r="N611" s="75"/>
      <c r="O611" s="75"/>
      <c r="P611" s="76"/>
      <c r="Q611" s="77"/>
      <c r="R611" s="78"/>
      <c r="S611" s="76"/>
      <c r="T611" s="76"/>
      <c r="U611" s="76"/>
      <c r="V611" s="76"/>
      <c r="W611" s="76"/>
      <c r="X611" s="76"/>
      <c r="Y611" s="76"/>
      <c r="Z611" s="76"/>
      <c r="AA611" s="76"/>
      <c r="AB611" s="76"/>
      <c r="AC611" s="76"/>
      <c r="AD611" s="76"/>
      <c r="AE611" s="76"/>
      <c r="AF611" s="76"/>
      <c r="AG611" s="76"/>
      <c r="AH611" s="76"/>
      <c r="AI611" s="76"/>
      <c r="AJ611" s="76"/>
      <c r="AK611" s="76"/>
      <c r="AL611" s="76"/>
      <c r="AM611" s="76"/>
      <c r="AN611" s="76"/>
      <c r="AO611" s="76"/>
      <c r="AP611" s="76"/>
      <c r="AQ611" s="76"/>
      <c r="AR611" s="76"/>
      <c r="AS611" s="76"/>
      <c r="AT611" s="76"/>
      <c r="AU611" s="76"/>
      <c r="AV611" s="79"/>
      <c r="AW611" s="79"/>
    </row>
    <row r="612" spans="1:49" ht="21" customHeight="1" thickBot="1">
      <c r="A612" s="68"/>
      <c r="B612" s="68"/>
      <c r="C612" s="69"/>
      <c r="D612" s="70"/>
      <c r="E612" s="71"/>
      <c r="F612" s="72"/>
      <c r="G612" s="73"/>
      <c r="H612" s="73"/>
      <c r="I612" s="74"/>
      <c r="J612" s="75"/>
      <c r="K612" s="75"/>
      <c r="L612" s="75"/>
      <c r="M612" s="75"/>
      <c r="N612" s="75"/>
      <c r="O612" s="75"/>
      <c r="P612" s="76"/>
      <c r="Q612" s="77"/>
      <c r="R612" s="78"/>
      <c r="S612" s="76"/>
      <c r="T612" s="76"/>
      <c r="U612" s="76"/>
      <c r="V612" s="76"/>
      <c r="W612" s="76"/>
      <c r="X612" s="76"/>
      <c r="Y612" s="76"/>
      <c r="Z612" s="76"/>
      <c r="AA612" s="76"/>
      <c r="AB612" s="76"/>
      <c r="AC612" s="76"/>
      <c r="AD612" s="76"/>
      <c r="AE612" s="76"/>
      <c r="AF612" s="76"/>
      <c r="AG612" s="76"/>
      <c r="AH612" s="76"/>
      <c r="AI612" s="76"/>
      <c r="AJ612" s="76"/>
      <c r="AK612" s="76"/>
      <c r="AL612" s="76"/>
      <c r="AM612" s="76"/>
      <c r="AN612" s="76"/>
      <c r="AO612" s="76"/>
      <c r="AP612" s="76"/>
      <c r="AQ612" s="76"/>
      <c r="AR612" s="76"/>
      <c r="AS612" s="76"/>
      <c r="AT612" s="76"/>
      <c r="AU612" s="76"/>
      <c r="AV612" s="79"/>
      <c r="AW612" s="79"/>
    </row>
    <row r="613" spans="1:49" ht="21" customHeight="1" thickBot="1">
      <c r="A613" s="68"/>
      <c r="B613" s="68"/>
      <c r="C613" s="69"/>
      <c r="D613" s="70"/>
      <c r="E613" s="71"/>
      <c r="F613" s="72"/>
      <c r="G613" s="73"/>
      <c r="H613" s="73"/>
      <c r="I613" s="74"/>
      <c r="J613" s="75"/>
      <c r="K613" s="75"/>
      <c r="L613" s="75"/>
      <c r="M613" s="75"/>
      <c r="N613" s="75"/>
      <c r="O613" s="75"/>
      <c r="P613" s="76"/>
      <c r="Q613" s="77"/>
      <c r="R613" s="78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/>
      <c r="AJ613" s="76"/>
      <c r="AK613" s="76"/>
      <c r="AL613" s="76"/>
      <c r="AM613" s="76"/>
      <c r="AN613" s="76"/>
      <c r="AO613" s="76"/>
      <c r="AP613" s="76"/>
      <c r="AQ613" s="76"/>
      <c r="AR613" s="76"/>
      <c r="AS613" s="76"/>
      <c r="AT613" s="76"/>
      <c r="AU613" s="76"/>
      <c r="AV613" s="79"/>
      <c r="AW613" s="79"/>
    </row>
    <row r="614" spans="1:49" ht="21" customHeight="1" thickBot="1">
      <c r="A614" s="68"/>
      <c r="B614" s="68"/>
      <c r="C614" s="69"/>
      <c r="D614" s="70"/>
      <c r="E614" s="71"/>
      <c r="F614" s="72"/>
      <c r="G614" s="73"/>
      <c r="H614" s="73"/>
      <c r="I614" s="74"/>
      <c r="J614" s="75"/>
      <c r="K614" s="75"/>
      <c r="L614" s="75"/>
      <c r="M614" s="75"/>
      <c r="N614" s="75"/>
      <c r="O614" s="75"/>
      <c r="P614" s="76"/>
      <c r="Q614" s="77"/>
      <c r="R614" s="78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/>
      <c r="AN614" s="76"/>
      <c r="AO614" s="76"/>
      <c r="AP614" s="76"/>
      <c r="AQ614" s="76"/>
      <c r="AR614" s="76"/>
      <c r="AS614" s="76"/>
      <c r="AT614" s="76"/>
      <c r="AU614" s="76"/>
      <c r="AV614" s="79"/>
      <c r="AW614" s="79"/>
    </row>
    <row r="615" spans="1:49" ht="21" customHeight="1" thickBot="1">
      <c r="A615" s="68"/>
      <c r="B615" s="68"/>
      <c r="C615" s="69"/>
      <c r="D615" s="70"/>
      <c r="E615" s="71"/>
      <c r="F615" s="72"/>
      <c r="G615" s="73"/>
      <c r="H615" s="73"/>
      <c r="I615" s="74"/>
      <c r="J615" s="75"/>
      <c r="K615" s="75"/>
      <c r="L615" s="75"/>
      <c r="M615" s="75"/>
      <c r="N615" s="75"/>
      <c r="O615" s="75"/>
      <c r="P615" s="76"/>
      <c r="Q615" s="77"/>
      <c r="R615" s="78"/>
      <c r="S615" s="76"/>
      <c r="T615" s="76"/>
      <c r="U615" s="76"/>
      <c r="V615" s="76"/>
      <c r="W615" s="76"/>
      <c r="X615" s="76"/>
      <c r="Y615" s="76"/>
      <c r="Z615" s="76"/>
      <c r="AA615" s="76"/>
      <c r="AB615" s="76"/>
      <c r="AC615" s="76"/>
      <c r="AD615" s="76"/>
      <c r="AE615" s="76"/>
      <c r="AF615" s="76"/>
      <c r="AG615" s="76"/>
      <c r="AH615" s="76"/>
      <c r="AI615" s="76"/>
      <c r="AJ615" s="76"/>
      <c r="AK615" s="76"/>
      <c r="AL615" s="76"/>
      <c r="AM615" s="76"/>
      <c r="AN615" s="76"/>
      <c r="AO615" s="76"/>
      <c r="AP615" s="76"/>
      <c r="AQ615" s="76"/>
      <c r="AR615" s="76"/>
      <c r="AS615" s="76"/>
      <c r="AT615" s="76"/>
      <c r="AU615" s="76"/>
      <c r="AV615" s="79"/>
      <c r="AW615" s="79"/>
    </row>
    <row r="616" spans="1:49" ht="21" customHeight="1" thickBot="1">
      <c r="A616" s="68"/>
      <c r="B616" s="68"/>
      <c r="C616" s="69"/>
      <c r="D616" s="70"/>
      <c r="E616" s="71"/>
      <c r="F616" s="72"/>
      <c r="G616" s="73"/>
      <c r="H616" s="73"/>
      <c r="I616" s="74"/>
      <c r="J616" s="75"/>
      <c r="K616" s="75"/>
      <c r="L616" s="75"/>
      <c r="M616" s="75"/>
      <c r="N616" s="75"/>
      <c r="O616" s="75"/>
      <c r="P616" s="76"/>
      <c r="Q616" s="77"/>
      <c r="R616" s="78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  <c r="AD616" s="76"/>
      <c r="AE616" s="76"/>
      <c r="AF616" s="76"/>
      <c r="AG616" s="76"/>
      <c r="AH616" s="76"/>
      <c r="AI616" s="76"/>
      <c r="AJ616" s="76"/>
      <c r="AK616" s="76"/>
      <c r="AL616" s="76"/>
      <c r="AM616" s="76"/>
      <c r="AN616" s="76"/>
      <c r="AO616" s="76"/>
      <c r="AP616" s="76"/>
      <c r="AQ616" s="76"/>
      <c r="AR616" s="76"/>
      <c r="AS616" s="76"/>
      <c r="AT616" s="76"/>
      <c r="AU616" s="76"/>
      <c r="AV616" s="79"/>
      <c r="AW616" s="79"/>
    </row>
    <row r="617" spans="1:49" ht="21" customHeight="1" thickBot="1">
      <c r="A617" s="68"/>
      <c r="B617" s="68"/>
      <c r="C617" s="69"/>
      <c r="D617" s="70"/>
      <c r="E617" s="71"/>
      <c r="F617" s="72"/>
      <c r="G617" s="73"/>
      <c r="H617" s="73"/>
      <c r="I617" s="74"/>
      <c r="J617" s="75"/>
      <c r="K617" s="75"/>
      <c r="L617" s="75"/>
      <c r="M617" s="75"/>
      <c r="N617" s="75"/>
      <c r="O617" s="75"/>
      <c r="P617" s="76"/>
      <c r="Q617" s="77"/>
      <c r="R617" s="78"/>
      <c r="S617" s="76"/>
      <c r="T617" s="76"/>
      <c r="U617" s="76"/>
      <c r="V617" s="76"/>
      <c r="W617" s="76"/>
      <c r="X617" s="76"/>
      <c r="Y617" s="76"/>
      <c r="Z617" s="76"/>
      <c r="AA617" s="76"/>
      <c r="AB617" s="76"/>
      <c r="AC617" s="76"/>
      <c r="AD617" s="76"/>
      <c r="AE617" s="76"/>
      <c r="AF617" s="76"/>
      <c r="AG617" s="76"/>
      <c r="AH617" s="76"/>
      <c r="AI617" s="76"/>
      <c r="AJ617" s="76"/>
      <c r="AK617" s="76"/>
      <c r="AL617" s="76"/>
      <c r="AM617" s="76"/>
      <c r="AN617" s="76"/>
      <c r="AO617" s="76"/>
      <c r="AP617" s="76"/>
      <c r="AQ617" s="76"/>
      <c r="AR617" s="76"/>
      <c r="AS617" s="76"/>
      <c r="AT617" s="76"/>
      <c r="AU617" s="76"/>
      <c r="AV617" s="79"/>
      <c r="AW617" s="79"/>
    </row>
    <row r="618" spans="1:49" ht="21" customHeight="1" thickBot="1">
      <c r="A618" s="68"/>
      <c r="B618" s="68"/>
      <c r="C618" s="69"/>
      <c r="D618" s="70"/>
      <c r="E618" s="71"/>
      <c r="F618" s="72"/>
      <c r="G618" s="73"/>
      <c r="H618" s="73"/>
      <c r="I618" s="74"/>
      <c r="J618" s="75"/>
      <c r="K618" s="75"/>
      <c r="L618" s="75"/>
      <c r="M618" s="75"/>
      <c r="N618" s="75"/>
      <c r="O618" s="75"/>
      <c r="P618" s="76"/>
      <c r="Q618" s="77"/>
      <c r="R618" s="78"/>
      <c r="S618" s="76"/>
      <c r="T618" s="76"/>
      <c r="U618" s="76"/>
      <c r="V618" s="76"/>
      <c r="W618" s="76"/>
      <c r="X618" s="76"/>
      <c r="Y618" s="76"/>
      <c r="Z618" s="76"/>
      <c r="AA618" s="76"/>
      <c r="AB618" s="76"/>
      <c r="AC618" s="76"/>
      <c r="AD618" s="76"/>
      <c r="AE618" s="76"/>
      <c r="AF618" s="76"/>
      <c r="AG618" s="76"/>
      <c r="AH618" s="76"/>
      <c r="AI618" s="76"/>
      <c r="AJ618" s="76"/>
      <c r="AK618" s="76"/>
      <c r="AL618" s="76"/>
      <c r="AM618" s="76"/>
      <c r="AN618" s="76"/>
      <c r="AO618" s="76"/>
      <c r="AP618" s="76"/>
      <c r="AQ618" s="76"/>
      <c r="AR618" s="76"/>
      <c r="AS618" s="76"/>
      <c r="AT618" s="76"/>
      <c r="AU618" s="76"/>
      <c r="AV618" s="79"/>
      <c r="AW618" s="79"/>
    </row>
    <row r="619" spans="1:49" ht="21" customHeight="1" thickBot="1">
      <c r="A619" s="68"/>
      <c r="B619" s="68"/>
      <c r="C619" s="69"/>
      <c r="D619" s="70"/>
      <c r="E619" s="71"/>
      <c r="F619" s="72"/>
      <c r="G619" s="73"/>
      <c r="H619" s="73"/>
      <c r="I619" s="74"/>
      <c r="J619" s="75"/>
      <c r="K619" s="75"/>
      <c r="L619" s="75"/>
      <c r="M619" s="75"/>
      <c r="N619" s="75"/>
      <c r="O619" s="75"/>
      <c r="P619" s="76"/>
      <c r="Q619" s="77"/>
      <c r="R619" s="78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76"/>
      <c r="AS619" s="76"/>
      <c r="AT619" s="76"/>
      <c r="AU619" s="76"/>
      <c r="AV619" s="79"/>
      <c r="AW619" s="79"/>
    </row>
    <row r="620" spans="1:49" ht="21" customHeight="1" thickBot="1">
      <c r="A620" s="68"/>
      <c r="B620" s="68"/>
      <c r="C620" s="69"/>
      <c r="D620" s="70"/>
      <c r="E620" s="71"/>
      <c r="F620" s="72"/>
      <c r="G620" s="73"/>
      <c r="H620" s="73"/>
      <c r="I620" s="74"/>
      <c r="J620" s="75"/>
      <c r="K620" s="75"/>
      <c r="L620" s="75"/>
      <c r="M620" s="75"/>
      <c r="N620" s="75"/>
      <c r="O620" s="75"/>
      <c r="P620" s="76"/>
      <c r="Q620" s="77"/>
      <c r="R620" s="78"/>
      <c r="S620" s="76"/>
      <c r="T620" s="76"/>
      <c r="U620" s="76"/>
      <c r="V620" s="76"/>
      <c r="W620" s="76"/>
      <c r="X620" s="76"/>
      <c r="Y620" s="76"/>
      <c r="Z620" s="76"/>
      <c r="AA620" s="76"/>
      <c r="AB620" s="76"/>
      <c r="AC620" s="76"/>
      <c r="AD620" s="76"/>
      <c r="AE620" s="76"/>
      <c r="AF620" s="76"/>
      <c r="AG620" s="76"/>
      <c r="AH620" s="76"/>
      <c r="AI620" s="76"/>
      <c r="AJ620" s="76"/>
      <c r="AK620" s="76"/>
      <c r="AL620" s="76"/>
      <c r="AM620" s="76"/>
      <c r="AN620" s="76"/>
      <c r="AO620" s="76"/>
      <c r="AP620" s="76"/>
      <c r="AQ620" s="76"/>
      <c r="AR620" s="76"/>
      <c r="AS620" s="76"/>
      <c r="AT620" s="76"/>
      <c r="AU620" s="76"/>
      <c r="AV620" s="79"/>
      <c r="AW620" s="79"/>
    </row>
    <row r="621" spans="1:49" ht="21" customHeight="1" thickBot="1">
      <c r="A621" s="68"/>
      <c r="B621" s="68"/>
      <c r="C621" s="69"/>
      <c r="D621" s="70"/>
      <c r="E621" s="71"/>
      <c r="F621" s="72"/>
      <c r="G621" s="73"/>
      <c r="H621" s="73"/>
      <c r="I621" s="74"/>
      <c r="J621" s="75"/>
      <c r="K621" s="75"/>
      <c r="L621" s="75"/>
      <c r="M621" s="75"/>
      <c r="N621" s="75"/>
      <c r="O621" s="75"/>
      <c r="P621" s="76"/>
      <c r="Q621" s="77"/>
      <c r="R621" s="78"/>
      <c r="S621" s="76"/>
      <c r="T621" s="76"/>
      <c r="U621" s="76"/>
      <c r="V621" s="76"/>
      <c r="W621" s="76"/>
      <c r="X621" s="76"/>
      <c r="Y621" s="76"/>
      <c r="Z621" s="76"/>
      <c r="AA621" s="76"/>
      <c r="AB621" s="76"/>
      <c r="AC621" s="76"/>
      <c r="AD621" s="76"/>
      <c r="AE621" s="76"/>
      <c r="AF621" s="76"/>
      <c r="AG621" s="76"/>
      <c r="AH621" s="76"/>
      <c r="AI621" s="76"/>
      <c r="AJ621" s="76"/>
      <c r="AK621" s="76"/>
      <c r="AL621" s="76"/>
      <c r="AM621" s="76"/>
      <c r="AN621" s="76"/>
      <c r="AO621" s="76"/>
      <c r="AP621" s="76"/>
      <c r="AQ621" s="76"/>
      <c r="AR621" s="76"/>
      <c r="AS621" s="76"/>
      <c r="AT621" s="76"/>
      <c r="AU621" s="76"/>
      <c r="AV621" s="79"/>
      <c r="AW621" s="79"/>
    </row>
    <row r="622" spans="1:49" ht="21" customHeight="1" thickBot="1">
      <c r="A622" s="68"/>
      <c r="B622" s="68"/>
      <c r="C622" s="69"/>
      <c r="D622" s="70"/>
      <c r="E622" s="71"/>
      <c r="F622" s="72"/>
      <c r="G622" s="73"/>
      <c r="H622" s="73"/>
      <c r="I622" s="74"/>
      <c r="J622" s="75"/>
      <c r="K622" s="75"/>
      <c r="L622" s="75"/>
      <c r="M622" s="75"/>
      <c r="N622" s="75"/>
      <c r="O622" s="75"/>
      <c r="P622" s="76"/>
      <c r="Q622" s="77"/>
      <c r="R622" s="78"/>
      <c r="S622" s="76"/>
      <c r="T622" s="76"/>
      <c r="U622" s="76"/>
      <c r="V622" s="76"/>
      <c r="W622" s="76"/>
      <c r="X622" s="76"/>
      <c r="Y622" s="76"/>
      <c r="Z622" s="76"/>
      <c r="AA622" s="76"/>
      <c r="AB622" s="76"/>
      <c r="AC622" s="76"/>
      <c r="AD622" s="76"/>
      <c r="AE622" s="76"/>
      <c r="AF622" s="76"/>
      <c r="AG622" s="76"/>
      <c r="AH622" s="76"/>
      <c r="AI622" s="76"/>
      <c r="AJ622" s="76"/>
      <c r="AK622" s="76"/>
      <c r="AL622" s="76"/>
      <c r="AM622" s="76"/>
      <c r="AN622" s="76"/>
      <c r="AO622" s="76"/>
      <c r="AP622" s="76"/>
      <c r="AQ622" s="76"/>
      <c r="AR622" s="76"/>
      <c r="AS622" s="76"/>
      <c r="AT622" s="76"/>
      <c r="AU622" s="76"/>
      <c r="AV622" s="79"/>
      <c r="AW622" s="79"/>
    </row>
    <row r="623" spans="1:49" ht="21" customHeight="1" thickBot="1">
      <c r="A623" s="68"/>
      <c r="B623" s="68"/>
      <c r="C623" s="69"/>
      <c r="D623" s="70"/>
      <c r="E623" s="71"/>
      <c r="F623" s="72"/>
      <c r="G623" s="73"/>
      <c r="H623" s="73"/>
      <c r="I623" s="74"/>
      <c r="J623" s="75"/>
      <c r="K623" s="75"/>
      <c r="L623" s="75"/>
      <c r="M623" s="75"/>
      <c r="N623" s="75"/>
      <c r="O623" s="75"/>
      <c r="P623" s="76"/>
      <c r="Q623" s="77"/>
      <c r="R623" s="78"/>
      <c r="S623" s="76"/>
      <c r="T623" s="76"/>
      <c r="U623" s="76"/>
      <c r="V623" s="76"/>
      <c r="W623" s="76"/>
      <c r="X623" s="76"/>
      <c r="Y623" s="76"/>
      <c r="Z623" s="76"/>
      <c r="AA623" s="76"/>
      <c r="AB623" s="76"/>
      <c r="AC623" s="76"/>
      <c r="AD623" s="76"/>
      <c r="AE623" s="76"/>
      <c r="AF623" s="76"/>
      <c r="AG623" s="76"/>
      <c r="AH623" s="76"/>
      <c r="AI623" s="76"/>
      <c r="AJ623" s="76"/>
      <c r="AK623" s="76"/>
      <c r="AL623" s="76"/>
      <c r="AM623" s="76"/>
      <c r="AN623" s="76"/>
      <c r="AO623" s="76"/>
      <c r="AP623" s="76"/>
      <c r="AQ623" s="76"/>
      <c r="AR623" s="76"/>
      <c r="AS623" s="76"/>
      <c r="AT623" s="76"/>
      <c r="AU623" s="76"/>
      <c r="AV623" s="79"/>
      <c r="AW623" s="79"/>
    </row>
    <row r="624" spans="1:49" ht="21" customHeight="1" thickBot="1">
      <c r="A624" s="68"/>
      <c r="B624" s="68"/>
      <c r="C624" s="69"/>
      <c r="D624" s="70"/>
      <c r="E624" s="71"/>
      <c r="F624" s="72"/>
      <c r="G624" s="73"/>
      <c r="H624" s="73"/>
      <c r="I624" s="74"/>
      <c r="J624" s="75"/>
      <c r="K624" s="75"/>
      <c r="L624" s="75"/>
      <c r="M624" s="75"/>
      <c r="N624" s="75"/>
      <c r="O624" s="75"/>
      <c r="P624" s="76"/>
      <c r="Q624" s="77"/>
      <c r="R624" s="78"/>
      <c r="S624" s="76"/>
      <c r="T624" s="76"/>
      <c r="U624" s="76"/>
      <c r="V624" s="76"/>
      <c r="W624" s="76"/>
      <c r="X624" s="76"/>
      <c r="Y624" s="76"/>
      <c r="Z624" s="76"/>
      <c r="AA624" s="76"/>
      <c r="AB624" s="76"/>
      <c r="AC624" s="76"/>
      <c r="AD624" s="76"/>
      <c r="AE624" s="76"/>
      <c r="AF624" s="76"/>
      <c r="AG624" s="76"/>
      <c r="AH624" s="76"/>
      <c r="AI624" s="76"/>
      <c r="AJ624" s="76"/>
      <c r="AK624" s="76"/>
      <c r="AL624" s="76"/>
      <c r="AM624" s="76"/>
      <c r="AN624" s="76"/>
      <c r="AO624" s="76"/>
      <c r="AP624" s="76"/>
      <c r="AQ624" s="76"/>
      <c r="AR624" s="76"/>
      <c r="AS624" s="76"/>
      <c r="AT624" s="76"/>
      <c r="AU624" s="76"/>
      <c r="AV624" s="79"/>
      <c r="AW624" s="79"/>
    </row>
    <row r="625" spans="1:49" ht="21" customHeight="1" thickBot="1">
      <c r="A625" s="68"/>
      <c r="B625" s="68"/>
      <c r="C625" s="69"/>
      <c r="D625" s="70"/>
      <c r="E625" s="71"/>
      <c r="F625" s="72"/>
      <c r="G625" s="73"/>
      <c r="H625" s="73"/>
      <c r="I625" s="74"/>
      <c r="J625" s="75"/>
      <c r="K625" s="75"/>
      <c r="L625" s="75"/>
      <c r="M625" s="75"/>
      <c r="N625" s="75"/>
      <c r="O625" s="75"/>
      <c r="P625" s="76"/>
      <c r="Q625" s="77"/>
      <c r="R625" s="78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  <c r="AC625" s="76"/>
      <c r="AD625" s="76"/>
      <c r="AE625" s="76"/>
      <c r="AF625" s="76"/>
      <c r="AG625" s="76"/>
      <c r="AH625" s="76"/>
      <c r="AI625" s="76"/>
      <c r="AJ625" s="76"/>
      <c r="AK625" s="76"/>
      <c r="AL625" s="76"/>
      <c r="AM625" s="76"/>
      <c r="AN625" s="76"/>
      <c r="AO625" s="76"/>
      <c r="AP625" s="76"/>
      <c r="AQ625" s="76"/>
      <c r="AR625" s="76"/>
      <c r="AS625" s="76"/>
      <c r="AT625" s="76"/>
      <c r="AU625" s="76"/>
      <c r="AV625" s="79"/>
      <c r="AW625" s="79"/>
    </row>
    <row r="626" spans="1:49" ht="21" customHeight="1" thickBot="1">
      <c r="A626" s="68"/>
      <c r="B626" s="68"/>
      <c r="C626" s="69"/>
      <c r="D626" s="70"/>
      <c r="E626" s="71"/>
      <c r="F626" s="72"/>
      <c r="G626" s="73"/>
      <c r="H626" s="73"/>
      <c r="I626" s="74"/>
      <c r="J626" s="75"/>
      <c r="K626" s="75"/>
      <c r="L626" s="75"/>
      <c r="M626" s="75"/>
      <c r="N626" s="75"/>
      <c r="O626" s="75"/>
      <c r="P626" s="76"/>
      <c r="Q626" s="77"/>
      <c r="R626" s="78"/>
      <c r="S626" s="76"/>
      <c r="T626" s="76"/>
      <c r="U626" s="76"/>
      <c r="V626" s="76"/>
      <c r="W626" s="76"/>
      <c r="X626" s="76"/>
      <c r="Y626" s="76"/>
      <c r="Z626" s="76"/>
      <c r="AA626" s="76"/>
      <c r="AB626" s="76"/>
      <c r="AC626" s="76"/>
      <c r="AD626" s="76"/>
      <c r="AE626" s="76"/>
      <c r="AF626" s="76"/>
      <c r="AG626" s="76"/>
      <c r="AH626" s="76"/>
      <c r="AI626" s="76"/>
      <c r="AJ626" s="76"/>
      <c r="AK626" s="76"/>
      <c r="AL626" s="76"/>
      <c r="AM626" s="76"/>
      <c r="AN626" s="76"/>
      <c r="AO626" s="76"/>
      <c r="AP626" s="76"/>
      <c r="AQ626" s="76"/>
      <c r="AR626" s="76"/>
      <c r="AS626" s="76"/>
      <c r="AT626" s="76"/>
      <c r="AU626" s="76"/>
      <c r="AV626" s="79"/>
      <c r="AW626" s="79"/>
    </row>
    <row r="627" spans="1:49" ht="21" customHeight="1" thickBot="1">
      <c r="A627" s="68"/>
      <c r="B627" s="68"/>
      <c r="C627" s="69"/>
      <c r="D627" s="70"/>
      <c r="E627" s="71"/>
      <c r="F627" s="72"/>
      <c r="G627" s="73"/>
      <c r="H627" s="73"/>
      <c r="I627" s="74"/>
      <c r="J627" s="75"/>
      <c r="K627" s="75"/>
      <c r="L627" s="75"/>
      <c r="M627" s="75"/>
      <c r="N627" s="75"/>
      <c r="O627" s="75"/>
      <c r="P627" s="76"/>
      <c r="Q627" s="77"/>
      <c r="R627" s="78"/>
      <c r="S627" s="76"/>
      <c r="T627" s="76"/>
      <c r="U627" s="76"/>
      <c r="V627" s="76"/>
      <c r="W627" s="76"/>
      <c r="X627" s="76"/>
      <c r="Y627" s="76"/>
      <c r="Z627" s="76"/>
      <c r="AA627" s="76"/>
      <c r="AB627" s="76"/>
      <c r="AC627" s="76"/>
      <c r="AD627" s="76"/>
      <c r="AE627" s="76"/>
      <c r="AF627" s="76"/>
      <c r="AG627" s="76"/>
      <c r="AH627" s="76"/>
      <c r="AI627" s="76"/>
      <c r="AJ627" s="76"/>
      <c r="AK627" s="76"/>
      <c r="AL627" s="76"/>
      <c r="AM627" s="76"/>
      <c r="AN627" s="76"/>
      <c r="AO627" s="76"/>
      <c r="AP627" s="76"/>
      <c r="AQ627" s="76"/>
      <c r="AR627" s="76"/>
      <c r="AS627" s="76"/>
      <c r="AT627" s="76"/>
      <c r="AU627" s="76"/>
      <c r="AV627" s="79"/>
      <c r="AW627" s="79"/>
    </row>
    <row r="628" spans="1:49" ht="21" customHeight="1" thickBot="1">
      <c r="A628" s="68"/>
      <c r="B628" s="68"/>
      <c r="C628" s="69"/>
      <c r="D628" s="70"/>
      <c r="E628" s="71"/>
      <c r="F628" s="72"/>
      <c r="G628" s="73"/>
      <c r="H628" s="73"/>
      <c r="I628" s="74"/>
      <c r="J628" s="75"/>
      <c r="K628" s="75"/>
      <c r="L628" s="75"/>
      <c r="M628" s="75"/>
      <c r="N628" s="75"/>
      <c r="O628" s="75"/>
      <c r="P628" s="76"/>
      <c r="Q628" s="77"/>
      <c r="R628" s="78"/>
      <c r="S628" s="76"/>
      <c r="T628" s="76"/>
      <c r="U628" s="76"/>
      <c r="V628" s="76"/>
      <c r="W628" s="76"/>
      <c r="X628" s="76"/>
      <c r="Y628" s="76"/>
      <c r="Z628" s="76"/>
      <c r="AA628" s="76"/>
      <c r="AB628" s="76"/>
      <c r="AC628" s="76"/>
      <c r="AD628" s="76"/>
      <c r="AE628" s="76"/>
      <c r="AF628" s="76"/>
      <c r="AG628" s="76"/>
      <c r="AH628" s="76"/>
      <c r="AI628" s="76"/>
      <c r="AJ628" s="76"/>
      <c r="AK628" s="76"/>
      <c r="AL628" s="76"/>
      <c r="AM628" s="76"/>
      <c r="AN628" s="76"/>
      <c r="AO628" s="76"/>
      <c r="AP628" s="76"/>
      <c r="AQ628" s="76"/>
      <c r="AR628" s="76"/>
      <c r="AS628" s="76"/>
      <c r="AT628" s="76"/>
      <c r="AU628" s="76"/>
      <c r="AV628" s="79"/>
      <c r="AW628" s="79"/>
    </row>
    <row r="629" spans="1:49" ht="21" customHeight="1" thickBot="1">
      <c r="A629" s="68"/>
      <c r="B629" s="68"/>
      <c r="C629" s="69"/>
      <c r="D629" s="70"/>
      <c r="E629" s="71"/>
      <c r="F629" s="72"/>
      <c r="G629" s="73"/>
      <c r="H629" s="73"/>
      <c r="I629" s="74"/>
      <c r="J629" s="75"/>
      <c r="K629" s="75"/>
      <c r="L629" s="75"/>
      <c r="M629" s="75"/>
      <c r="N629" s="75"/>
      <c r="O629" s="75"/>
      <c r="P629" s="76"/>
      <c r="Q629" s="77"/>
      <c r="R629" s="78"/>
      <c r="S629" s="76"/>
      <c r="T629" s="76"/>
      <c r="U629" s="76"/>
      <c r="V629" s="76"/>
      <c r="W629" s="76"/>
      <c r="X629" s="76"/>
      <c r="Y629" s="76"/>
      <c r="Z629" s="76"/>
      <c r="AA629" s="76"/>
      <c r="AB629" s="76"/>
      <c r="AC629" s="76"/>
      <c r="AD629" s="76"/>
      <c r="AE629" s="76"/>
      <c r="AF629" s="76"/>
      <c r="AG629" s="76"/>
      <c r="AH629" s="76"/>
      <c r="AI629" s="76"/>
      <c r="AJ629" s="76"/>
      <c r="AK629" s="76"/>
      <c r="AL629" s="76"/>
      <c r="AM629" s="76"/>
      <c r="AN629" s="76"/>
      <c r="AO629" s="76"/>
      <c r="AP629" s="76"/>
      <c r="AQ629" s="76"/>
      <c r="AR629" s="76"/>
      <c r="AS629" s="76"/>
      <c r="AT629" s="76"/>
      <c r="AU629" s="76"/>
      <c r="AV629" s="79"/>
      <c r="AW629" s="79"/>
    </row>
    <row r="630" spans="1:49" ht="21" customHeight="1" thickBot="1">
      <c r="A630" s="68"/>
      <c r="B630" s="68"/>
      <c r="C630" s="69"/>
      <c r="D630" s="70"/>
      <c r="E630" s="71"/>
      <c r="F630" s="72"/>
      <c r="G630" s="73"/>
      <c r="H630" s="73"/>
      <c r="I630" s="74"/>
      <c r="J630" s="75"/>
      <c r="K630" s="75"/>
      <c r="L630" s="75"/>
      <c r="M630" s="75"/>
      <c r="N630" s="75"/>
      <c r="O630" s="75"/>
      <c r="P630" s="76"/>
      <c r="Q630" s="77"/>
      <c r="R630" s="78"/>
      <c r="S630" s="76"/>
      <c r="T630" s="76"/>
      <c r="U630" s="76"/>
      <c r="V630" s="76"/>
      <c r="W630" s="76"/>
      <c r="X630" s="76"/>
      <c r="Y630" s="76"/>
      <c r="Z630" s="76"/>
      <c r="AA630" s="76"/>
      <c r="AB630" s="76"/>
      <c r="AC630" s="76"/>
      <c r="AD630" s="76"/>
      <c r="AE630" s="76"/>
      <c r="AF630" s="76"/>
      <c r="AG630" s="76"/>
      <c r="AH630" s="76"/>
      <c r="AI630" s="76"/>
      <c r="AJ630" s="76"/>
      <c r="AK630" s="76"/>
      <c r="AL630" s="76"/>
      <c r="AM630" s="76"/>
      <c r="AN630" s="76"/>
      <c r="AO630" s="76"/>
      <c r="AP630" s="76"/>
      <c r="AQ630" s="76"/>
      <c r="AR630" s="76"/>
      <c r="AS630" s="76"/>
      <c r="AT630" s="76"/>
      <c r="AU630" s="76"/>
      <c r="AV630" s="79"/>
      <c r="AW630" s="79"/>
    </row>
    <row r="631" spans="1:49" ht="21" customHeight="1" thickBot="1">
      <c r="A631" s="68"/>
      <c r="B631" s="68"/>
      <c r="C631" s="69"/>
      <c r="D631" s="70"/>
      <c r="E631" s="71"/>
      <c r="F631" s="72"/>
      <c r="G631" s="73"/>
      <c r="H631" s="73"/>
      <c r="I631" s="74"/>
      <c r="J631" s="75"/>
      <c r="K631" s="75"/>
      <c r="L631" s="75"/>
      <c r="M631" s="75"/>
      <c r="N631" s="75"/>
      <c r="O631" s="75"/>
      <c r="P631" s="76"/>
      <c r="Q631" s="77"/>
      <c r="R631" s="78"/>
      <c r="S631" s="76"/>
      <c r="T631" s="76"/>
      <c r="U631" s="76"/>
      <c r="V631" s="76"/>
      <c r="W631" s="76"/>
      <c r="X631" s="76"/>
      <c r="Y631" s="76"/>
      <c r="Z631" s="76"/>
      <c r="AA631" s="76"/>
      <c r="AB631" s="76"/>
      <c r="AC631" s="76"/>
      <c r="AD631" s="76"/>
      <c r="AE631" s="76"/>
      <c r="AF631" s="76"/>
      <c r="AG631" s="76"/>
      <c r="AH631" s="76"/>
      <c r="AI631" s="76"/>
      <c r="AJ631" s="76"/>
      <c r="AK631" s="76"/>
      <c r="AL631" s="76"/>
      <c r="AM631" s="76"/>
      <c r="AN631" s="76"/>
      <c r="AO631" s="76"/>
      <c r="AP631" s="76"/>
      <c r="AQ631" s="76"/>
      <c r="AR631" s="76"/>
      <c r="AS631" s="76"/>
      <c r="AT631" s="76"/>
      <c r="AU631" s="76"/>
      <c r="AV631" s="79"/>
      <c r="AW631" s="79"/>
    </row>
    <row r="632" spans="1:49" ht="21" customHeight="1" thickBot="1">
      <c r="A632" s="68"/>
      <c r="B632" s="68"/>
      <c r="C632" s="69"/>
      <c r="D632" s="70"/>
      <c r="E632" s="71"/>
      <c r="F632" s="72"/>
      <c r="G632" s="73"/>
      <c r="H632" s="73"/>
      <c r="I632" s="74"/>
      <c r="J632" s="75"/>
      <c r="K632" s="75"/>
      <c r="L632" s="75"/>
      <c r="M632" s="75"/>
      <c r="N632" s="75"/>
      <c r="O632" s="75"/>
      <c r="P632" s="76"/>
      <c r="Q632" s="77"/>
      <c r="R632" s="78"/>
      <c r="S632" s="76"/>
      <c r="T632" s="76"/>
      <c r="U632" s="76"/>
      <c r="V632" s="76"/>
      <c r="W632" s="76"/>
      <c r="X632" s="76"/>
      <c r="Y632" s="76"/>
      <c r="Z632" s="76"/>
      <c r="AA632" s="76"/>
      <c r="AB632" s="76"/>
      <c r="AC632" s="76"/>
      <c r="AD632" s="76"/>
      <c r="AE632" s="76"/>
      <c r="AF632" s="76"/>
      <c r="AG632" s="76"/>
      <c r="AH632" s="76"/>
      <c r="AI632" s="76"/>
      <c r="AJ632" s="76"/>
      <c r="AK632" s="76"/>
      <c r="AL632" s="76"/>
      <c r="AM632" s="76"/>
      <c r="AN632" s="76"/>
      <c r="AO632" s="76"/>
      <c r="AP632" s="76"/>
      <c r="AQ632" s="76"/>
      <c r="AR632" s="76"/>
      <c r="AS632" s="76"/>
      <c r="AT632" s="76"/>
      <c r="AU632" s="76"/>
      <c r="AV632" s="79"/>
      <c r="AW632" s="79"/>
    </row>
    <row r="633" spans="1:49" ht="21" customHeight="1" thickBot="1">
      <c r="A633" s="68"/>
      <c r="B633" s="68"/>
      <c r="C633" s="69"/>
      <c r="D633" s="70"/>
      <c r="E633" s="71"/>
      <c r="F633" s="72"/>
      <c r="G633" s="73"/>
      <c r="H633" s="73"/>
      <c r="I633" s="74"/>
      <c r="J633" s="75"/>
      <c r="K633" s="75"/>
      <c r="L633" s="75"/>
      <c r="M633" s="75"/>
      <c r="N633" s="75"/>
      <c r="O633" s="75"/>
      <c r="P633" s="76"/>
      <c r="Q633" s="77"/>
      <c r="R633" s="78"/>
      <c r="S633" s="76"/>
      <c r="T633" s="76"/>
      <c r="U633" s="76"/>
      <c r="V633" s="76"/>
      <c r="W633" s="76"/>
      <c r="X633" s="76"/>
      <c r="Y633" s="76"/>
      <c r="Z633" s="76"/>
      <c r="AA633" s="76"/>
      <c r="AB633" s="76"/>
      <c r="AC633" s="76"/>
      <c r="AD633" s="76"/>
      <c r="AE633" s="76"/>
      <c r="AF633" s="76"/>
      <c r="AG633" s="76"/>
      <c r="AH633" s="76"/>
      <c r="AI633" s="76"/>
      <c r="AJ633" s="76"/>
      <c r="AK633" s="76"/>
      <c r="AL633" s="76"/>
      <c r="AM633" s="76"/>
      <c r="AN633" s="76"/>
      <c r="AO633" s="76"/>
      <c r="AP633" s="76"/>
      <c r="AQ633" s="76"/>
      <c r="AR633" s="76"/>
      <c r="AS633" s="76"/>
      <c r="AT633" s="76"/>
      <c r="AU633" s="76"/>
      <c r="AV633" s="79"/>
      <c r="AW633" s="79"/>
    </row>
    <row r="634" spans="1:49" ht="21" customHeight="1" thickBot="1">
      <c r="A634" s="68"/>
      <c r="B634" s="68"/>
      <c r="C634" s="69"/>
      <c r="D634" s="70"/>
      <c r="E634" s="71"/>
      <c r="F634" s="72"/>
      <c r="G634" s="73"/>
      <c r="H634" s="73"/>
      <c r="I634" s="74"/>
      <c r="J634" s="75"/>
      <c r="K634" s="75"/>
      <c r="L634" s="75"/>
      <c r="M634" s="75"/>
      <c r="N634" s="75"/>
      <c r="O634" s="75"/>
      <c r="P634" s="76"/>
      <c r="Q634" s="77"/>
      <c r="R634" s="78"/>
      <c r="S634" s="76"/>
      <c r="T634" s="76"/>
      <c r="U634" s="76"/>
      <c r="V634" s="76"/>
      <c r="W634" s="76"/>
      <c r="X634" s="76"/>
      <c r="Y634" s="76"/>
      <c r="Z634" s="76"/>
      <c r="AA634" s="76"/>
      <c r="AB634" s="76"/>
      <c r="AC634" s="76"/>
      <c r="AD634" s="76"/>
      <c r="AE634" s="76"/>
      <c r="AF634" s="76"/>
      <c r="AG634" s="76"/>
      <c r="AH634" s="76"/>
      <c r="AI634" s="76"/>
      <c r="AJ634" s="76"/>
      <c r="AK634" s="76"/>
      <c r="AL634" s="76"/>
      <c r="AM634" s="76"/>
      <c r="AN634" s="76"/>
      <c r="AO634" s="76"/>
      <c r="AP634" s="76"/>
      <c r="AQ634" s="76"/>
      <c r="AR634" s="76"/>
      <c r="AS634" s="76"/>
      <c r="AT634" s="76"/>
      <c r="AU634" s="76"/>
      <c r="AV634" s="79"/>
      <c r="AW634" s="79"/>
    </row>
    <row r="635" spans="1:49" ht="21" customHeight="1" thickBot="1">
      <c r="A635" s="68"/>
      <c r="B635" s="68"/>
      <c r="C635" s="69"/>
      <c r="D635" s="70"/>
      <c r="E635" s="71"/>
      <c r="F635" s="72"/>
      <c r="G635" s="73"/>
      <c r="H635" s="73"/>
      <c r="I635" s="74"/>
      <c r="J635" s="75"/>
      <c r="K635" s="75"/>
      <c r="L635" s="75"/>
      <c r="M635" s="75"/>
      <c r="N635" s="75"/>
      <c r="O635" s="75"/>
      <c r="P635" s="76"/>
      <c r="Q635" s="77"/>
      <c r="R635" s="78"/>
      <c r="S635" s="76"/>
      <c r="T635" s="76"/>
      <c r="U635" s="76"/>
      <c r="V635" s="76"/>
      <c r="W635" s="76"/>
      <c r="X635" s="76"/>
      <c r="Y635" s="76"/>
      <c r="Z635" s="76"/>
      <c r="AA635" s="76"/>
      <c r="AB635" s="76"/>
      <c r="AC635" s="76"/>
      <c r="AD635" s="76"/>
      <c r="AE635" s="76"/>
      <c r="AF635" s="76"/>
      <c r="AG635" s="76"/>
      <c r="AH635" s="76"/>
      <c r="AI635" s="76"/>
      <c r="AJ635" s="76"/>
      <c r="AK635" s="76"/>
      <c r="AL635" s="76"/>
      <c r="AM635" s="76"/>
      <c r="AN635" s="76"/>
      <c r="AO635" s="76"/>
      <c r="AP635" s="76"/>
      <c r="AQ635" s="76"/>
      <c r="AR635" s="76"/>
      <c r="AS635" s="76"/>
      <c r="AT635" s="76"/>
      <c r="AU635" s="76"/>
      <c r="AV635" s="79"/>
      <c r="AW635" s="79"/>
    </row>
    <row r="636" spans="1:49" ht="21" customHeight="1" thickBot="1">
      <c r="A636" s="68"/>
      <c r="B636" s="68"/>
      <c r="C636" s="69"/>
      <c r="D636" s="70"/>
      <c r="E636" s="71"/>
      <c r="F636" s="72"/>
      <c r="G636" s="73"/>
      <c r="H636" s="73"/>
      <c r="I636" s="74"/>
      <c r="J636" s="75"/>
      <c r="K636" s="75"/>
      <c r="L636" s="75"/>
      <c r="M636" s="75"/>
      <c r="N636" s="75"/>
      <c r="O636" s="75"/>
      <c r="P636" s="76"/>
      <c r="Q636" s="77"/>
      <c r="R636" s="78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6"/>
      <c r="AL636" s="76"/>
      <c r="AM636" s="76"/>
      <c r="AN636" s="76"/>
      <c r="AO636" s="76"/>
      <c r="AP636" s="76"/>
      <c r="AQ636" s="76"/>
      <c r="AR636" s="76"/>
      <c r="AS636" s="76"/>
      <c r="AT636" s="76"/>
      <c r="AU636" s="76"/>
      <c r="AV636" s="79"/>
      <c r="AW636" s="79"/>
    </row>
    <row r="637" spans="1:49" ht="21" customHeight="1" thickBot="1">
      <c r="A637" s="68"/>
      <c r="B637" s="68"/>
      <c r="C637" s="69"/>
      <c r="D637" s="70"/>
      <c r="E637" s="71"/>
      <c r="F637" s="72"/>
      <c r="G637" s="73"/>
      <c r="H637" s="73"/>
      <c r="I637" s="74"/>
      <c r="J637" s="75"/>
      <c r="K637" s="75"/>
      <c r="L637" s="75"/>
      <c r="M637" s="75"/>
      <c r="N637" s="75"/>
      <c r="O637" s="75"/>
      <c r="P637" s="76"/>
      <c r="Q637" s="77"/>
      <c r="R637" s="78"/>
      <c r="S637" s="76"/>
      <c r="T637" s="76"/>
      <c r="U637" s="76"/>
      <c r="V637" s="76"/>
      <c r="W637" s="76"/>
      <c r="X637" s="76"/>
      <c r="Y637" s="76"/>
      <c r="Z637" s="76"/>
      <c r="AA637" s="76"/>
      <c r="AB637" s="76"/>
      <c r="AC637" s="76"/>
      <c r="AD637" s="76"/>
      <c r="AE637" s="76"/>
      <c r="AF637" s="76"/>
      <c r="AG637" s="76"/>
      <c r="AH637" s="76"/>
      <c r="AI637" s="76"/>
      <c r="AJ637" s="76"/>
      <c r="AK637" s="76"/>
      <c r="AL637" s="76"/>
      <c r="AM637" s="76"/>
      <c r="AN637" s="76"/>
      <c r="AO637" s="76"/>
      <c r="AP637" s="76"/>
      <c r="AQ637" s="76"/>
      <c r="AR637" s="76"/>
      <c r="AS637" s="76"/>
      <c r="AT637" s="76"/>
      <c r="AU637" s="76"/>
      <c r="AV637" s="79"/>
      <c r="AW637" s="79"/>
    </row>
    <row r="638" spans="1:49" ht="21" customHeight="1" thickBot="1">
      <c r="A638" s="68"/>
      <c r="B638" s="68"/>
      <c r="C638" s="69"/>
      <c r="D638" s="70"/>
      <c r="E638" s="71"/>
      <c r="F638" s="72"/>
      <c r="G638" s="73"/>
      <c r="H638" s="73"/>
      <c r="I638" s="74"/>
      <c r="J638" s="75"/>
      <c r="K638" s="75"/>
      <c r="L638" s="75"/>
      <c r="M638" s="75"/>
      <c r="N638" s="75"/>
      <c r="O638" s="75"/>
      <c r="P638" s="76"/>
      <c r="Q638" s="77"/>
      <c r="R638" s="78"/>
      <c r="S638" s="76"/>
      <c r="T638" s="76"/>
      <c r="U638" s="76"/>
      <c r="V638" s="76"/>
      <c r="W638" s="76"/>
      <c r="X638" s="76"/>
      <c r="Y638" s="76"/>
      <c r="Z638" s="76"/>
      <c r="AA638" s="76"/>
      <c r="AB638" s="76"/>
      <c r="AC638" s="76"/>
      <c r="AD638" s="76"/>
      <c r="AE638" s="76"/>
      <c r="AF638" s="76"/>
      <c r="AG638" s="76"/>
      <c r="AH638" s="76"/>
      <c r="AI638" s="76"/>
      <c r="AJ638" s="76"/>
      <c r="AK638" s="76"/>
      <c r="AL638" s="76"/>
      <c r="AM638" s="76"/>
      <c r="AN638" s="76"/>
      <c r="AO638" s="76"/>
      <c r="AP638" s="76"/>
      <c r="AQ638" s="76"/>
      <c r="AR638" s="76"/>
      <c r="AS638" s="76"/>
      <c r="AT638" s="76"/>
      <c r="AU638" s="76"/>
      <c r="AV638" s="79"/>
      <c r="AW638" s="79"/>
    </row>
    <row r="639" spans="1:49" ht="21" customHeight="1" thickBot="1">
      <c r="A639" s="68"/>
      <c r="B639" s="68"/>
      <c r="C639" s="69"/>
      <c r="D639" s="70"/>
      <c r="E639" s="71"/>
      <c r="F639" s="72"/>
      <c r="G639" s="73"/>
      <c r="H639" s="73"/>
      <c r="I639" s="74"/>
      <c r="J639" s="75"/>
      <c r="K639" s="75"/>
      <c r="L639" s="75"/>
      <c r="M639" s="75"/>
      <c r="N639" s="75"/>
      <c r="O639" s="75"/>
      <c r="P639" s="76"/>
      <c r="Q639" s="77"/>
      <c r="R639" s="78"/>
      <c r="S639" s="76"/>
      <c r="T639" s="76"/>
      <c r="U639" s="76"/>
      <c r="V639" s="76"/>
      <c r="W639" s="76"/>
      <c r="X639" s="76"/>
      <c r="Y639" s="76"/>
      <c r="Z639" s="76"/>
      <c r="AA639" s="76"/>
      <c r="AB639" s="76"/>
      <c r="AC639" s="76"/>
      <c r="AD639" s="76"/>
      <c r="AE639" s="76"/>
      <c r="AF639" s="76"/>
      <c r="AG639" s="76"/>
      <c r="AH639" s="76"/>
      <c r="AI639" s="76"/>
      <c r="AJ639" s="76"/>
      <c r="AK639" s="76"/>
      <c r="AL639" s="76"/>
      <c r="AM639" s="76"/>
      <c r="AN639" s="76"/>
      <c r="AO639" s="76"/>
      <c r="AP639" s="76"/>
      <c r="AQ639" s="76"/>
      <c r="AR639" s="76"/>
      <c r="AS639" s="76"/>
      <c r="AT639" s="76"/>
      <c r="AU639" s="76"/>
      <c r="AV639" s="79"/>
      <c r="AW639" s="79"/>
    </row>
    <row r="640" spans="1:49" ht="21" customHeight="1" thickBot="1">
      <c r="A640" s="68"/>
      <c r="B640" s="68"/>
      <c r="C640" s="69"/>
      <c r="D640" s="70"/>
      <c r="E640" s="71"/>
      <c r="F640" s="72"/>
      <c r="G640" s="73"/>
      <c r="H640" s="73"/>
      <c r="I640" s="74"/>
      <c r="J640" s="75"/>
      <c r="K640" s="75"/>
      <c r="L640" s="75"/>
      <c r="M640" s="75"/>
      <c r="N640" s="75"/>
      <c r="O640" s="75"/>
      <c r="P640" s="76"/>
      <c r="Q640" s="77"/>
      <c r="R640" s="78"/>
      <c r="S640" s="76"/>
      <c r="T640" s="76"/>
      <c r="U640" s="76"/>
      <c r="V640" s="76"/>
      <c r="W640" s="76"/>
      <c r="X640" s="76"/>
      <c r="Y640" s="76"/>
      <c r="Z640" s="76"/>
      <c r="AA640" s="76"/>
      <c r="AB640" s="76"/>
      <c r="AC640" s="76"/>
      <c r="AD640" s="76"/>
      <c r="AE640" s="76"/>
      <c r="AF640" s="76"/>
      <c r="AG640" s="76"/>
      <c r="AH640" s="76"/>
      <c r="AI640" s="76"/>
      <c r="AJ640" s="76"/>
      <c r="AK640" s="76"/>
      <c r="AL640" s="76"/>
      <c r="AM640" s="76"/>
      <c r="AN640" s="76"/>
      <c r="AO640" s="76"/>
      <c r="AP640" s="76"/>
      <c r="AQ640" s="76"/>
      <c r="AR640" s="76"/>
      <c r="AS640" s="76"/>
      <c r="AT640" s="76"/>
      <c r="AU640" s="76"/>
      <c r="AV640" s="79"/>
      <c r="AW640" s="79"/>
    </row>
    <row r="641" spans="1:49" ht="21" customHeight="1" thickBot="1">
      <c r="A641" s="68"/>
      <c r="B641" s="68"/>
      <c r="C641" s="69"/>
      <c r="D641" s="70"/>
      <c r="E641" s="71"/>
      <c r="F641" s="72"/>
      <c r="G641" s="73"/>
      <c r="H641" s="73"/>
      <c r="I641" s="74"/>
      <c r="J641" s="75"/>
      <c r="K641" s="75"/>
      <c r="L641" s="75"/>
      <c r="M641" s="75"/>
      <c r="N641" s="75"/>
      <c r="O641" s="75"/>
      <c r="P641" s="76"/>
      <c r="Q641" s="77"/>
      <c r="R641" s="78"/>
      <c r="S641" s="76"/>
      <c r="T641" s="76"/>
      <c r="U641" s="76"/>
      <c r="V641" s="76"/>
      <c r="W641" s="76"/>
      <c r="X641" s="76"/>
      <c r="Y641" s="76"/>
      <c r="Z641" s="76"/>
      <c r="AA641" s="76"/>
      <c r="AB641" s="76"/>
      <c r="AC641" s="76"/>
      <c r="AD641" s="76"/>
      <c r="AE641" s="76"/>
      <c r="AF641" s="76"/>
      <c r="AG641" s="76"/>
      <c r="AH641" s="76"/>
      <c r="AI641" s="76"/>
      <c r="AJ641" s="76"/>
      <c r="AK641" s="76"/>
      <c r="AL641" s="76"/>
      <c r="AM641" s="76"/>
      <c r="AN641" s="76"/>
      <c r="AO641" s="76"/>
      <c r="AP641" s="76"/>
      <c r="AQ641" s="76"/>
      <c r="AR641" s="76"/>
      <c r="AS641" s="76"/>
      <c r="AT641" s="76"/>
      <c r="AU641" s="76"/>
      <c r="AV641" s="79"/>
      <c r="AW641" s="79"/>
    </row>
    <row r="642" spans="1:49" ht="21" customHeight="1" thickBot="1">
      <c r="A642" s="68"/>
      <c r="B642" s="68"/>
      <c r="C642" s="69"/>
      <c r="D642" s="70"/>
      <c r="E642" s="71"/>
      <c r="F642" s="72"/>
      <c r="G642" s="73"/>
      <c r="H642" s="73"/>
      <c r="I642" s="74"/>
      <c r="J642" s="75"/>
      <c r="K642" s="75"/>
      <c r="L642" s="75"/>
      <c r="M642" s="75"/>
      <c r="N642" s="75"/>
      <c r="O642" s="75"/>
      <c r="P642" s="76"/>
      <c r="Q642" s="77"/>
      <c r="R642" s="78"/>
      <c r="S642" s="76"/>
      <c r="T642" s="76"/>
      <c r="U642" s="76"/>
      <c r="V642" s="76"/>
      <c r="W642" s="76"/>
      <c r="X642" s="76"/>
      <c r="Y642" s="76"/>
      <c r="Z642" s="76"/>
      <c r="AA642" s="76"/>
      <c r="AB642" s="76"/>
      <c r="AC642" s="76"/>
      <c r="AD642" s="76"/>
      <c r="AE642" s="76"/>
      <c r="AF642" s="76"/>
      <c r="AG642" s="76"/>
      <c r="AH642" s="76"/>
      <c r="AI642" s="76"/>
      <c r="AJ642" s="76"/>
      <c r="AK642" s="76"/>
      <c r="AL642" s="76"/>
      <c r="AM642" s="76"/>
      <c r="AN642" s="76"/>
      <c r="AO642" s="76"/>
      <c r="AP642" s="76"/>
      <c r="AQ642" s="76"/>
      <c r="AR642" s="76"/>
      <c r="AS642" s="76"/>
      <c r="AT642" s="76"/>
      <c r="AU642" s="76"/>
      <c r="AV642" s="79"/>
      <c r="AW642" s="79"/>
    </row>
    <row r="643" spans="1:49" ht="21" customHeight="1" thickBot="1">
      <c r="A643" s="68"/>
      <c r="B643" s="68"/>
      <c r="C643" s="69"/>
      <c r="D643" s="70"/>
      <c r="E643" s="71"/>
      <c r="F643" s="72"/>
      <c r="G643" s="73"/>
      <c r="H643" s="73"/>
      <c r="I643" s="74"/>
      <c r="J643" s="75"/>
      <c r="K643" s="75"/>
      <c r="L643" s="75"/>
      <c r="M643" s="75"/>
      <c r="N643" s="75"/>
      <c r="O643" s="75"/>
      <c r="P643" s="76"/>
      <c r="Q643" s="77"/>
      <c r="R643" s="78"/>
      <c r="S643" s="76"/>
      <c r="T643" s="76"/>
      <c r="U643" s="76"/>
      <c r="V643" s="76"/>
      <c r="W643" s="76"/>
      <c r="X643" s="76"/>
      <c r="Y643" s="76"/>
      <c r="Z643" s="76"/>
      <c r="AA643" s="76"/>
      <c r="AB643" s="76"/>
      <c r="AC643" s="76"/>
      <c r="AD643" s="76"/>
      <c r="AE643" s="76"/>
      <c r="AF643" s="76"/>
      <c r="AG643" s="76"/>
      <c r="AH643" s="76"/>
      <c r="AI643" s="76"/>
      <c r="AJ643" s="76"/>
      <c r="AK643" s="76"/>
      <c r="AL643" s="76"/>
      <c r="AM643" s="76"/>
      <c r="AN643" s="76"/>
      <c r="AO643" s="76"/>
      <c r="AP643" s="76"/>
      <c r="AQ643" s="76"/>
      <c r="AR643" s="76"/>
      <c r="AS643" s="76"/>
      <c r="AT643" s="76"/>
      <c r="AU643" s="76"/>
      <c r="AV643" s="79"/>
      <c r="AW643" s="79"/>
    </row>
    <row r="644" spans="1:49" ht="21" customHeight="1" thickBot="1">
      <c r="A644" s="68"/>
      <c r="B644" s="68"/>
      <c r="C644" s="69"/>
      <c r="D644" s="70"/>
      <c r="E644" s="71"/>
      <c r="F644" s="72"/>
      <c r="G644" s="73"/>
      <c r="H644" s="73"/>
      <c r="I644" s="74"/>
      <c r="J644" s="75"/>
      <c r="K644" s="75"/>
      <c r="L644" s="75"/>
      <c r="M644" s="75"/>
      <c r="N644" s="75"/>
      <c r="O644" s="75"/>
      <c r="P644" s="76"/>
      <c r="Q644" s="77"/>
      <c r="R644" s="78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/>
      <c r="AJ644" s="76"/>
      <c r="AK644" s="76"/>
      <c r="AL644" s="76"/>
      <c r="AM644" s="76"/>
      <c r="AN644" s="76"/>
      <c r="AO644" s="76"/>
      <c r="AP644" s="76"/>
      <c r="AQ644" s="76"/>
      <c r="AR644" s="76"/>
      <c r="AS644" s="76"/>
      <c r="AT644" s="76"/>
      <c r="AU644" s="76"/>
      <c r="AV644" s="79"/>
      <c r="AW644" s="79"/>
    </row>
    <row r="645" spans="1:49" ht="21" customHeight="1" thickBot="1">
      <c r="A645" s="68"/>
      <c r="B645" s="68"/>
      <c r="C645" s="69"/>
      <c r="D645" s="70"/>
      <c r="E645" s="71"/>
      <c r="F645" s="72"/>
      <c r="G645" s="73"/>
      <c r="H645" s="73"/>
      <c r="I645" s="74"/>
      <c r="J645" s="75"/>
      <c r="K645" s="75"/>
      <c r="L645" s="75"/>
      <c r="M645" s="75"/>
      <c r="N645" s="75"/>
      <c r="O645" s="75"/>
      <c r="P645" s="76"/>
      <c r="Q645" s="77"/>
      <c r="R645" s="78"/>
      <c r="S645" s="76"/>
      <c r="T645" s="76"/>
      <c r="U645" s="76"/>
      <c r="V645" s="76"/>
      <c r="W645" s="76"/>
      <c r="X645" s="76"/>
      <c r="Y645" s="76"/>
      <c r="Z645" s="76"/>
      <c r="AA645" s="76"/>
      <c r="AB645" s="76"/>
      <c r="AC645" s="76"/>
      <c r="AD645" s="76"/>
      <c r="AE645" s="76"/>
      <c r="AF645" s="76"/>
      <c r="AG645" s="76"/>
      <c r="AH645" s="76"/>
      <c r="AI645" s="76"/>
      <c r="AJ645" s="76"/>
      <c r="AK645" s="76"/>
      <c r="AL645" s="76"/>
      <c r="AM645" s="76"/>
      <c r="AN645" s="76"/>
      <c r="AO645" s="76"/>
      <c r="AP645" s="76"/>
      <c r="AQ645" s="76"/>
      <c r="AR645" s="76"/>
      <c r="AS645" s="76"/>
      <c r="AT645" s="76"/>
      <c r="AU645" s="76"/>
      <c r="AV645" s="79"/>
      <c r="AW645" s="79"/>
    </row>
    <row r="646" spans="1:49" ht="21" customHeight="1" thickBot="1">
      <c r="A646" s="68"/>
      <c r="B646" s="68"/>
      <c r="C646" s="69"/>
      <c r="D646" s="70"/>
      <c r="E646" s="71"/>
      <c r="F646" s="72"/>
      <c r="G646" s="73"/>
      <c r="H646" s="73"/>
      <c r="I646" s="74"/>
      <c r="J646" s="75"/>
      <c r="K646" s="75"/>
      <c r="L646" s="75"/>
      <c r="M646" s="75"/>
      <c r="N646" s="75"/>
      <c r="O646" s="75"/>
      <c r="P646" s="76"/>
      <c r="Q646" s="77"/>
      <c r="R646" s="78"/>
      <c r="S646" s="76"/>
      <c r="T646" s="76"/>
      <c r="U646" s="76"/>
      <c r="V646" s="76"/>
      <c r="W646" s="76"/>
      <c r="X646" s="76"/>
      <c r="Y646" s="76"/>
      <c r="Z646" s="76"/>
      <c r="AA646" s="76"/>
      <c r="AB646" s="76"/>
      <c r="AC646" s="76"/>
      <c r="AD646" s="76"/>
      <c r="AE646" s="76"/>
      <c r="AF646" s="76"/>
      <c r="AG646" s="76"/>
      <c r="AH646" s="76"/>
      <c r="AI646" s="76"/>
      <c r="AJ646" s="76"/>
      <c r="AK646" s="76"/>
      <c r="AL646" s="76"/>
      <c r="AM646" s="76"/>
      <c r="AN646" s="76"/>
      <c r="AO646" s="76"/>
      <c r="AP646" s="76"/>
      <c r="AQ646" s="76"/>
      <c r="AR646" s="76"/>
      <c r="AS646" s="76"/>
      <c r="AT646" s="76"/>
      <c r="AU646" s="76"/>
      <c r="AV646" s="79"/>
      <c r="AW646" s="79"/>
    </row>
    <row r="647" spans="1:49" ht="21" customHeight="1" thickBot="1">
      <c r="A647" s="68"/>
      <c r="B647" s="68"/>
      <c r="C647" s="69"/>
      <c r="D647" s="70"/>
      <c r="E647" s="71"/>
      <c r="F647" s="72"/>
      <c r="G647" s="73"/>
      <c r="H647" s="73"/>
      <c r="I647" s="74"/>
      <c r="J647" s="75"/>
      <c r="K647" s="75"/>
      <c r="L647" s="75"/>
      <c r="M647" s="75"/>
      <c r="N647" s="75"/>
      <c r="O647" s="75"/>
      <c r="P647" s="76"/>
      <c r="Q647" s="77"/>
      <c r="R647" s="78"/>
      <c r="S647" s="76"/>
      <c r="T647" s="76"/>
      <c r="U647" s="76"/>
      <c r="V647" s="76"/>
      <c r="W647" s="76"/>
      <c r="X647" s="76"/>
      <c r="Y647" s="76"/>
      <c r="Z647" s="76"/>
      <c r="AA647" s="76"/>
      <c r="AB647" s="76"/>
      <c r="AC647" s="76"/>
      <c r="AD647" s="76"/>
      <c r="AE647" s="76"/>
      <c r="AF647" s="76"/>
      <c r="AG647" s="76"/>
      <c r="AH647" s="76"/>
      <c r="AI647" s="76"/>
      <c r="AJ647" s="76"/>
      <c r="AK647" s="76"/>
      <c r="AL647" s="76"/>
      <c r="AM647" s="76"/>
      <c r="AN647" s="76"/>
      <c r="AO647" s="76"/>
      <c r="AP647" s="76"/>
      <c r="AQ647" s="76"/>
      <c r="AR647" s="76"/>
      <c r="AS647" s="76"/>
      <c r="AT647" s="76"/>
      <c r="AU647" s="76"/>
      <c r="AV647" s="79"/>
      <c r="AW647" s="79"/>
    </row>
    <row r="648" spans="1:49" ht="21" customHeight="1" thickBot="1">
      <c r="A648" s="68"/>
      <c r="B648" s="68"/>
      <c r="C648" s="69"/>
      <c r="D648" s="70"/>
      <c r="E648" s="71"/>
      <c r="F648" s="72"/>
      <c r="G648" s="73"/>
      <c r="H648" s="73"/>
      <c r="I648" s="74"/>
      <c r="J648" s="75"/>
      <c r="K648" s="75"/>
      <c r="L648" s="75"/>
      <c r="M648" s="75"/>
      <c r="N648" s="75"/>
      <c r="O648" s="75"/>
      <c r="P648" s="76"/>
      <c r="Q648" s="77"/>
      <c r="R648" s="78"/>
      <c r="S648" s="76"/>
      <c r="T648" s="76"/>
      <c r="U648" s="76"/>
      <c r="V648" s="76"/>
      <c r="W648" s="76"/>
      <c r="X648" s="76"/>
      <c r="Y648" s="76"/>
      <c r="Z648" s="76"/>
      <c r="AA648" s="76"/>
      <c r="AB648" s="76"/>
      <c r="AC648" s="76"/>
      <c r="AD648" s="76"/>
      <c r="AE648" s="76"/>
      <c r="AF648" s="76"/>
      <c r="AG648" s="76"/>
      <c r="AH648" s="76"/>
      <c r="AI648" s="76"/>
      <c r="AJ648" s="76"/>
      <c r="AK648" s="76"/>
      <c r="AL648" s="76"/>
      <c r="AM648" s="76"/>
      <c r="AN648" s="76"/>
      <c r="AO648" s="76"/>
      <c r="AP648" s="76"/>
      <c r="AQ648" s="76"/>
      <c r="AR648" s="76"/>
      <c r="AS648" s="76"/>
      <c r="AT648" s="76"/>
      <c r="AU648" s="76"/>
      <c r="AV648" s="79"/>
      <c r="AW648" s="79"/>
    </row>
    <row r="649" spans="1:49" ht="21" customHeight="1" thickBot="1">
      <c r="A649" s="68"/>
      <c r="B649" s="68"/>
      <c r="C649" s="69"/>
      <c r="D649" s="70"/>
      <c r="E649" s="71"/>
      <c r="F649" s="72"/>
      <c r="G649" s="73"/>
      <c r="H649" s="73"/>
      <c r="I649" s="74"/>
      <c r="J649" s="75"/>
      <c r="K649" s="75"/>
      <c r="L649" s="75"/>
      <c r="M649" s="75"/>
      <c r="N649" s="75"/>
      <c r="O649" s="75"/>
      <c r="P649" s="76"/>
      <c r="Q649" s="77"/>
      <c r="R649" s="78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/>
      <c r="AN649" s="76"/>
      <c r="AO649" s="76"/>
      <c r="AP649" s="76"/>
      <c r="AQ649" s="76"/>
      <c r="AR649" s="76"/>
      <c r="AS649" s="76"/>
      <c r="AT649" s="76"/>
      <c r="AU649" s="76"/>
      <c r="AV649" s="79"/>
      <c r="AW649" s="79"/>
    </row>
    <row r="650" spans="1:49" ht="21" customHeight="1" thickBot="1">
      <c r="A650" s="68"/>
      <c r="B650" s="68"/>
      <c r="C650" s="69"/>
      <c r="D650" s="70"/>
      <c r="E650" s="71"/>
      <c r="F650" s="72"/>
      <c r="G650" s="73"/>
      <c r="H650" s="73"/>
      <c r="I650" s="74"/>
      <c r="J650" s="75"/>
      <c r="K650" s="75"/>
      <c r="L650" s="75"/>
      <c r="M650" s="75"/>
      <c r="N650" s="75"/>
      <c r="O650" s="75"/>
      <c r="P650" s="76"/>
      <c r="Q650" s="77"/>
      <c r="R650" s="78"/>
      <c r="S650" s="76"/>
      <c r="T650" s="76"/>
      <c r="U650" s="76"/>
      <c r="V650" s="76"/>
      <c r="W650" s="76"/>
      <c r="X650" s="76"/>
      <c r="Y650" s="76"/>
      <c r="Z650" s="76"/>
      <c r="AA650" s="76"/>
      <c r="AB650" s="76"/>
      <c r="AC650" s="76"/>
      <c r="AD650" s="76"/>
      <c r="AE650" s="76"/>
      <c r="AF650" s="76"/>
      <c r="AG650" s="76"/>
      <c r="AH650" s="76"/>
      <c r="AI650" s="76"/>
      <c r="AJ650" s="76"/>
      <c r="AK650" s="76"/>
      <c r="AL650" s="76"/>
      <c r="AM650" s="76"/>
      <c r="AN650" s="76"/>
      <c r="AO650" s="76"/>
      <c r="AP650" s="76"/>
      <c r="AQ650" s="76"/>
      <c r="AR650" s="76"/>
      <c r="AS650" s="76"/>
      <c r="AT650" s="76"/>
      <c r="AU650" s="76"/>
      <c r="AV650" s="79"/>
      <c r="AW650" s="79"/>
    </row>
    <row r="651" spans="1:49" ht="21" customHeight="1" thickBot="1">
      <c r="A651" s="68"/>
      <c r="B651" s="68"/>
      <c r="C651" s="69"/>
      <c r="D651" s="70"/>
      <c r="E651" s="71"/>
      <c r="F651" s="72"/>
      <c r="G651" s="73"/>
      <c r="H651" s="73"/>
      <c r="I651" s="74"/>
      <c r="J651" s="75"/>
      <c r="K651" s="75"/>
      <c r="L651" s="75"/>
      <c r="M651" s="75"/>
      <c r="N651" s="75"/>
      <c r="O651" s="75"/>
      <c r="P651" s="76"/>
      <c r="Q651" s="77"/>
      <c r="R651" s="78"/>
      <c r="S651" s="76"/>
      <c r="T651" s="76"/>
      <c r="U651" s="76"/>
      <c r="V651" s="76"/>
      <c r="W651" s="76"/>
      <c r="X651" s="76"/>
      <c r="Y651" s="76"/>
      <c r="Z651" s="76"/>
      <c r="AA651" s="76"/>
      <c r="AB651" s="76"/>
      <c r="AC651" s="76"/>
      <c r="AD651" s="76"/>
      <c r="AE651" s="76"/>
      <c r="AF651" s="76"/>
      <c r="AG651" s="76"/>
      <c r="AH651" s="76"/>
      <c r="AI651" s="76"/>
      <c r="AJ651" s="76"/>
      <c r="AK651" s="76"/>
      <c r="AL651" s="76"/>
      <c r="AM651" s="76"/>
      <c r="AN651" s="76"/>
      <c r="AO651" s="76"/>
      <c r="AP651" s="76"/>
      <c r="AQ651" s="76"/>
      <c r="AR651" s="76"/>
      <c r="AS651" s="76"/>
      <c r="AT651" s="76"/>
      <c r="AU651" s="76"/>
      <c r="AV651" s="79"/>
      <c r="AW651" s="79"/>
    </row>
    <row r="652" spans="1:49" ht="21" customHeight="1" thickBot="1">
      <c r="A652" s="68"/>
      <c r="B652" s="68"/>
      <c r="C652" s="69"/>
      <c r="D652" s="70"/>
      <c r="E652" s="71"/>
      <c r="F652" s="72"/>
      <c r="G652" s="73"/>
      <c r="H652" s="73"/>
      <c r="I652" s="74"/>
      <c r="J652" s="75"/>
      <c r="K652" s="75"/>
      <c r="L652" s="75"/>
      <c r="M652" s="75"/>
      <c r="N652" s="75"/>
      <c r="O652" s="75"/>
      <c r="P652" s="76"/>
      <c r="Q652" s="77"/>
      <c r="R652" s="78"/>
      <c r="S652" s="76"/>
      <c r="T652" s="76"/>
      <c r="U652" s="76"/>
      <c r="V652" s="76"/>
      <c r="W652" s="76"/>
      <c r="X652" s="76"/>
      <c r="Y652" s="76"/>
      <c r="Z652" s="76"/>
      <c r="AA652" s="76"/>
      <c r="AB652" s="76"/>
      <c r="AC652" s="76"/>
      <c r="AD652" s="76"/>
      <c r="AE652" s="76"/>
      <c r="AF652" s="76"/>
      <c r="AG652" s="76"/>
      <c r="AH652" s="76"/>
      <c r="AI652" s="76"/>
      <c r="AJ652" s="76"/>
      <c r="AK652" s="76"/>
      <c r="AL652" s="76"/>
      <c r="AM652" s="76"/>
      <c r="AN652" s="76"/>
      <c r="AO652" s="76"/>
      <c r="AP652" s="76"/>
      <c r="AQ652" s="76"/>
      <c r="AR652" s="76"/>
      <c r="AS652" s="76"/>
      <c r="AT652" s="76"/>
      <c r="AU652" s="76"/>
      <c r="AV652" s="79"/>
      <c r="AW652" s="79"/>
    </row>
    <row r="653" spans="1:49" ht="21" customHeight="1" thickBot="1">
      <c r="A653" s="68"/>
      <c r="B653" s="68"/>
      <c r="C653" s="69"/>
      <c r="D653" s="70"/>
      <c r="E653" s="71"/>
      <c r="F653" s="72"/>
      <c r="G653" s="73"/>
      <c r="H653" s="73"/>
      <c r="I653" s="74"/>
      <c r="J653" s="75"/>
      <c r="K653" s="75"/>
      <c r="L653" s="75"/>
      <c r="M653" s="75"/>
      <c r="N653" s="75"/>
      <c r="O653" s="75"/>
      <c r="P653" s="76"/>
      <c r="Q653" s="77"/>
      <c r="R653" s="78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76"/>
      <c r="AG653" s="76"/>
      <c r="AH653" s="76"/>
      <c r="AI653" s="76"/>
      <c r="AJ653" s="76"/>
      <c r="AK653" s="76"/>
      <c r="AL653" s="76"/>
      <c r="AM653" s="76"/>
      <c r="AN653" s="76"/>
      <c r="AO653" s="76"/>
      <c r="AP653" s="76"/>
      <c r="AQ653" s="76"/>
      <c r="AR653" s="76"/>
      <c r="AS653" s="76"/>
      <c r="AT653" s="76"/>
      <c r="AU653" s="76"/>
      <c r="AV653" s="79"/>
      <c r="AW653" s="79"/>
    </row>
    <row r="654" spans="1:49" ht="21" customHeight="1" thickBot="1">
      <c r="A654" s="68"/>
      <c r="B654" s="68"/>
      <c r="C654" s="69"/>
      <c r="D654" s="70"/>
      <c r="E654" s="71"/>
      <c r="F654" s="72"/>
      <c r="G654" s="73"/>
      <c r="H654" s="73"/>
      <c r="I654" s="74"/>
      <c r="J654" s="75"/>
      <c r="K654" s="75"/>
      <c r="L654" s="75"/>
      <c r="M654" s="75"/>
      <c r="N654" s="75"/>
      <c r="O654" s="75"/>
      <c r="P654" s="76"/>
      <c r="Q654" s="77"/>
      <c r="R654" s="78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  <c r="AC654" s="76"/>
      <c r="AD654" s="76"/>
      <c r="AE654" s="76"/>
      <c r="AF654" s="76"/>
      <c r="AG654" s="76"/>
      <c r="AH654" s="76"/>
      <c r="AI654" s="76"/>
      <c r="AJ654" s="76"/>
      <c r="AK654" s="76"/>
      <c r="AL654" s="76"/>
      <c r="AM654" s="76"/>
      <c r="AN654" s="76"/>
      <c r="AO654" s="76"/>
      <c r="AP654" s="76"/>
      <c r="AQ654" s="76"/>
      <c r="AR654" s="76"/>
      <c r="AS654" s="76"/>
      <c r="AT654" s="76"/>
      <c r="AU654" s="76"/>
      <c r="AV654" s="79"/>
      <c r="AW654" s="79"/>
    </row>
    <row r="655" spans="1:49" ht="21" customHeight="1" thickBot="1">
      <c r="A655" s="68"/>
      <c r="B655" s="68"/>
      <c r="C655" s="69"/>
      <c r="D655" s="70"/>
      <c r="E655" s="71"/>
      <c r="F655" s="72"/>
      <c r="G655" s="73"/>
      <c r="H655" s="73"/>
      <c r="I655" s="74"/>
      <c r="J655" s="75"/>
      <c r="K655" s="75"/>
      <c r="L655" s="75"/>
      <c r="M655" s="75"/>
      <c r="N655" s="75"/>
      <c r="O655" s="75"/>
      <c r="P655" s="76"/>
      <c r="Q655" s="77"/>
      <c r="R655" s="78"/>
      <c r="S655" s="76"/>
      <c r="T655" s="76"/>
      <c r="U655" s="76"/>
      <c r="V655" s="76"/>
      <c r="W655" s="76"/>
      <c r="X655" s="76"/>
      <c r="Y655" s="76"/>
      <c r="Z655" s="76"/>
      <c r="AA655" s="76"/>
      <c r="AB655" s="76"/>
      <c r="AC655" s="76"/>
      <c r="AD655" s="76"/>
      <c r="AE655" s="76"/>
      <c r="AF655" s="76"/>
      <c r="AG655" s="76"/>
      <c r="AH655" s="76"/>
      <c r="AI655" s="76"/>
      <c r="AJ655" s="76"/>
      <c r="AK655" s="76"/>
      <c r="AL655" s="76"/>
      <c r="AM655" s="76"/>
      <c r="AN655" s="76"/>
      <c r="AO655" s="76"/>
      <c r="AP655" s="76"/>
      <c r="AQ655" s="76"/>
      <c r="AR655" s="76"/>
      <c r="AS655" s="76"/>
      <c r="AT655" s="76"/>
      <c r="AU655" s="76"/>
      <c r="AV655" s="79"/>
      <c r="AW655" s="79"/>
    </row>
    <row r="656" spans="1:49" ht="21" customHeight="1" thickBot="1">
      <c r="A656" s="68"/>
      <c r="B656" s="68"/>
      <c r="C656" s="69"/>
      <c r="D656" s="70"/>
      <c r="E656" s="71"/>
      <c r="F656" s="72"/>
      <c r="G656" s="73"/>
      <c r="H656" s="73"/>
      <c r="I656" s="74"/>
      <c r="J656" s="75"/>
      <c r="K656" s="75"/>
      <c r="L656" s="75"/>
      <c r="M656" s="75"/>
      <c r="N656" s="75"/>
      <c r="O656" s="75"/>
      <c r="P656" s="76"/>
      <c r="Q656" s="77"/>
      <c r="R656" s="78"/>
      <c r="S656" s="76"/>
      <c r="T656" s="76"/>
      <c r="U656" s="76"/>
      <c r="V656" s="76"/>
      <c r="W656" s="76"/>
      <c r="X656" s="76"/>
      <c r="Y656" s="76"/>
      <c r="Z656" s="76"/>
      <c r="AA656" s="76"/>
      <c r="AB656" s="76"/>
      <c r="AC656" s="76"/>
      <c r="AD656" s="76"/>
      <c r="AE656" s="76"/>
      <c r="AF656" s="76"/>
      <c r="AG656" s="76"/>
      <c r="AH656" s="76"/>
      <c r="AI656" s="76"/>
      <c r="AJ656" s="76"/>
      <c r="AK656" s="76"/>
      <c r="AL656" s="76"/>
      <c r="AM656" s="76"/>
      <c r="AN656" s="76"/>
      <c r="AO656" s="76"/>
      <c r="AP656" s="76"/>
      <c r="AQ656" s="76"/>
      <c r="AR656" s="76"/>
      <c r="AS656" s="76"/>
      <c r="AT656" s="76"/>
      <c r="AU656" s="76"/>
      <c r="AV656" s="79"/>
      <c r="AW656" s="79"/>
    </row>
    <row r="657" spans="1:49" ht="21" customHeight="1" thickBot="1">
      <c r="A657" s="68"/>
      <c r="B657" s="68"/>
      <c r="C657" s="69"/>
      <c r="D657" s="70"/>
      <c r="E657" s="71"/>
      <c r="F657" s="72"/>
      <c r="G657" s="73"/>
      <c r="H657" s="73"/>
      <c r="I657" s="74"/>
      <c r="J657" s="75"/>
      <c r="K657" s="75"/>
      <c r="L657" s="75"/>
      <c r="M657" s="75"/>
      <c r="N657" s="75"/>
      <c r="O657" s="75"/>
      <c r="P657" s="76"/>
      <c r="Q657" s="77"/>
      <c r="R657" s="78"/>
      <c r="S657" s="76"/>
      <c r="T657" s="76"/>
      <c r="U657" s="76"/>
      <c r="V657" s="76"/>
      <c r="W657" s="76"/>
      <c r="X657" s="76"/>
      <c r="Y657" s="76"/>
      <c r="Z657" s="76"/>
      <c r="AA657" s="76"/>
      <c r="AB657" s="76"/>
      <c r="AC657" s="76"/>
      <c r="AD657" s="76"/>
      <c r="AE657" s="76"/>
      <c r="AF657" s="76"/>
      <c r="AG657" s="76"/>
      <c r="AH657" s="76"/>
      <c r="AI657" s="76"/>
      <c r="AJ657" s="76"/>
      <c r="AK657" s="76"/>
      <c r="AL657" s="76"/>
      <c r="AM657" s="76"/>
      <c r="AN657" s="76"/>
      <c r="AO657" s="76"/>
      <c r="AP657" s="76"/>
      <c r="AQ657" s="76"/>
      <c r="AR657" s="76"/>
      <c r="AS657" s="76"/>
      <c r="AT657" s="76"/>
      <c r="AU657" s="76"/>
      <c r="AV657" s="79"/>
      <c r="AW657" s="79"/>
    </row>
    <row r="658" spans="1:49" ht="21" customHeight="1" thickBot="1">
      <c r="A658" s="68"/>
      <c r="B658" s="68"/>
      <c r="C658" s="69"/>
      <c r="D658" s="70"/>
      <c r="E658" s="71"/>
      <c r="F658" s="72"/>
      <c r="G658" s="73"/>
      <c r="H658" s="73"/>
      <c r="I658" s="74"/>
      <c r="J658" s="75"/>
      <c r="K658" s="75"/>
      <c r="L658" s="75"/>
      <c r="M658" s="75"/>
      <c r="N658" s="75"/>
      <c r="O658" s="75"/>
      <c r="P658" s="76"/>
      <c r="Q658" s="77"/>
      <c r="R658" s="78"/>
      <c r="S658" s="76"/>
      <c r="T658" s="76"/>
      <c r="U658" s="76"/>
      <c r="V658" s="76"/>
      <c r="W658" s="76"/>
      <c r="X658" s="76"/>
      <c r="Y658" s="76"/>
      <c r="Z658" s="76"/>
      <c r="AA658" s="76"/>
      <c r="AB658" s="76"/>
      <c r="AC658" s="76"/>
      <c r="AD658" s="76"/>
      <c r="AE658" s="76"/>
      <c r="AF658" s="76"/>
      <c r="AG658" s="76"/>
      <c r="AH658" s="76"/>
      <c r="AI658" s="76"/>
      <c r="AJ658" s="76"/>
      <c r="AK658" s="76"/>
      <c r="AL658" s="76"/>
      <c r="AM658" s="76"/>
      <c r="AN658" s="76"/>
      <c r="AO658" s="76"/>
      <c r="AP658" s="76"/>
      <c r="AQ658" s="76"/>
      <c r="AR658" s="76"/>
      <c r="AS658" s="76"/>
      <c r="AT658" s="76"/>
      <c r="AU658" s="76"/>
      <c r="AV658" s="79"/>
      <c r="AW658" s="79"/>
    </row>
    <row r="659" spans="1:49" ht="21" customHeight="1" thickBot="1">
      <c r="A659" s="68"/>
      <c r="B659" s="68"/>
      <c r="C659" s="69"/>
      <c r="D659" s="70"/>
      <c r="E659" s="71"/>
      <c r="F659" s="72"/>
      <c r="G659" s="73"/>
      <c r="H659" s="73"/>
      <c r="I659" s="74"/>
      <c r="J659" s="75"/>
      <c r="K659" s="75"/>
      <c r="L659" s="75"/>
      <c r="M659" s="75"/>
      <c r="N659" s="75"/>
      <c r="O659" s="75"/>
      <c r="P659" s="76"/>
      <c r="Q659" s="77"/>
      <c r="R659" s="78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  <c r="AC659" s="76"/>
      <c r="AD659" s="76"/>
      <c r="AE659" s="76"/>
      <c r="AF659" s="76"/>
      <c r="AG659" s="76"/>
      <c r="AH659" s="76"/>
      <c r="AI659" s="76"/>
      <c r="AJ659" s="76"/>
      <c r="AK659" s="76"/>
      <c r="AL659" s="76"/>
      <c r="AM659" s="76"/>
      <c r="AN659" s="76"/>
      <c r="AO659" s="76"/>
      <c r="AP659" s="76"/>
      <c r="AQ659" s="76"/>
      <c r="AR659" s="76"/>
      <c r="AS659" s="76"/>
      <c r="AT659" s="76"/>
      <c r="AU659" s="76"/>
      <c r="AV659" s="79"/>
      <c r="AW659" s="79"/>
    </row>
    <row r="660" spans="1:49" ht="21" customHeight="1" thickBot="1">
      <c r="A660" s="68"/>
      <c r="B660" s="68"/>
      <c r="C660" s="69"/>
      <c r="D660" s="70"/>
      <c r="E660" s="71"/>
      <c r="F660" s="72"/>
      <c r="G660" s="73"/>
      <c r="H660" s="73"/>
      <c r="I660" s="74"/>
      <c r="J660" s="75"/>
      <c r="K660" s="75"/>
      <c r="L660" s="75"/>
      <c r="M660" s="75"/>
      <c r="N660" s="75"/>
      <c r="O660" s="75"/>
      <c r="P660" s="76"/>
      <c r="Q660" s="77"/>
      <c r="R660" s="78"/>
      <c r="S660" s="76"/>
      <c r="T660" s="76"/>
      <c r="U660" s="76"/>
      <c r="V660" s="76"/>
      <c r="W660" s="76"/>
      <c r="X660" s="76"/>
      <c r="Y660" s="76"/>
      <c r="Z660" s="76"/>
      <c r="AA660" s="76"/>
      <c r="AB660" s="76"/>
      <c r="AC660" s="76"/>
      <c r="AD660" s="76"/>
      <c r="AE660" s="76"/>
      <c r="AF660" s="76"/>
      <c r="AG660" s="76"/>
      <c r="AH660" s="76"/>
      <c r="AI660" s="76"/>
      <c r="AJ660" s="76"/>
      <c r="AK660" s="76"/>
      <c r="AL660" s="76"/>
      <c r="AM660" s="76"/>
      <c r="AN660" s="76"/>
      <c r="AO660" s="76"/>
      <c r="AP660" s="76"/>
      <c r="AQ660" s="76"/>
      <c r="AR660" s="76"/>
      <c r="AS660" s="76"/>
      <c r="AT660" s="76"/>
      <c r="AU660" s="76"/>
      <c r="AV660" s="79"/>
      <c r="AW660" s="79"/>
    </row>
    <row r="661" spans="1:49" ht="21" customHeight="1" thickBot="1">
      <c r="A661" s="68"/>
      <c r="B661" s="68"/>
      <c r="C661" s="69"/>
      <c r="D661" s="70"/>
      <c r="E661" s="71"/>
      <c r="F661" s="72"/>
      <c r="G661" s="73"/>
      <c r="H661" s="73"/>
      <c r="I661" s="74"/>
      <c r="J661" s="75"/>
      <c r="K661" s="75"/>
      <c r="L661" s="75"/>
      <c r="M661" s="75"/>
      <c r="N661" s="75"/>
      <c r="O661" s="75"/>
      <c r="P661" s="76"/>
      <c r="Q661" s="77"/>
      <c r="R661" s="78"/>
      <c r="S661" s="76"/>
      <c r="T661" s="76"/>
      <c r="U661" s="76"/>
      <c r="V661" s="76"/>
      <c r="W661" s="76"/>
      <c r="X661" s="76"/>
      <c r="Y661" s="76"/>
      <c r="Z661" s="76"/>
      <c r="AA661" s="76"/>
      <c r="AB661" s="76"/>
      <c r="AC661" s="76"/>
      <c r="AD661" s="76"/>
      <c r="AE661" s="76"/>
      <c r="AF661" s="76"/>
      <c r="AG661" s="76"/>
      <c r="AH661" s="76"/>
      <c r="AI661" s="76"/>
      <c r="AJ661" s="76"/>
      <c r="AK661" s="76"/>
      <c r="AL661" s="76"/>
      <c r="AM661" s="76"/>
      <c r="AN661" s="76"/>
      <c r="AO661" s="76"/>
      <c r="AP661" s="76"/>
      <c r="AQ661" s="76"/>
      <c r="AR661" s="76"/>
      <c r="AS661" s="76"/>
      <c r="AT661" s="76"/>
      <c r="AU661" s="76"/>
      <c r="AV661" s="79"/>
      <c r="AW661" s="79"/>
    </row>
    <row r="662" spans="1:49" ht="21" customHeight="1" thickBot="1">
      <c r="A662" s="68"/>
      <c r="B662" s="68"/>
      <c r="C662" s="69"/>
      <c r="D662" s="70"/>
      <c r="E662" s="71"/>
      <c r="F662" s="72"/>
      <c r="G662" s="73"/>
      <c r="H662" s="73"/>
      <c r="I662" s="74"/>
      <c r="J662" s="75"/>
      <c r="K662" s="75"/>
      <c r="L662" s="75"/>
      <c r="M662" s="75"/>
      <c r="N662" s="75"/>
      <c r="O662" s="75"/>
      <c r="P662" s="76"/>
      <c r="Q662" s="77"/>
      <c r="R662" s="78"/>
      <c r="S662" s="76"/>
      <c r="T662" s="76"/>
      <c r="U662" s="76"/>
      <c r="V662" s="76"/>
      <c r="W662" s="76"/>
      <c r="X662" s="76"/>
      <c r="Y662" s="76"/>
      <c r="Z662" s="76"/>
      <c r="AA662" s="76"/>
      <c r="AB662" s="76"/>
      <c r="AC662" s="76"/>
      <c r="AD662" s="76"/>
      <c r="AE662" s="76"/>
      <c r="AF662" s="76"/>
      <c r="AG662" s="76"/>
      <c r="AH662" s="76"/>
      <c r="AI662" s="76"/>
      <c r="AJ662" s="76"/>
      <c r="AK662" s="76"/>
      <c r="AL662" s="76"/>
      <c r="AM662" s="76"/>
      <c r="AN662" s="76"/>
      <c r="AO662" s="76"/>
      <c r="AP662" s="76"/>
      <c r="AQ662" s="76"/>
      <c r="AR662" s="76"/>
      <c r="AS662" s="76"/>
      <c r="AT662" s="76"/>
      <c r="AU662" s="76"/>
      <c r="AV662" s="79"/>
      <c r="AW662" s="79"/>
    </row>
    <row r="663" spans="1:49" ht="21" customHeight="1" thickBot="1">
      <c r="A663" s="68"/>
      <c r="B663" s="68"/>
      <c r="C663" s="69"/>
      <c r="D663" s="70"/>
      <c r="E663" s="71"/>
      <c r="F663" s="72"/>
      <c r="G663" s="73"/>
      <c r="H663" s="73"/>
      <c r="I663" s="74"/>
      <c r="J663" s="75"/>
      <c r="K663" s="75"/>
      <c r="L663" s="75"/>
      <c r="M663" s="75"/>
      <c r="N663" s="75"/>
      <c r="O663" s="75"/>
      <c r="P663" s="76"/>
      <c r="Q663" s="77"/>
      <c r="R663" s="78"/>
      <c r="S663" s="76"/>
      <c r="T663" s="76"/>
      <c r="U663" s="76"/>
      <c r="V663" s="76"/>
      <c r="W663" s="76"/>
      <c r="X663" s="76"/>
      <c r="Y663" s="76"/>
      <c r="Z663" s="76"/>
      <c r="AA663" s="76"/>
      <c r="AB663" s="76"/>
      <c r="AC663" s="76"/>
      <c r="AD663" s="76"/>
      <c r="AE663" s="76"/>
      <c r="AF663" s="76"/>
      <c r="AG663" s="76"/>
      <c r="AH663" s="76"/>
      <c r="AI663" s="76"/>
      <c r="AJ663" s="76"/>
      <c r="AK663" s="76"/>
      <c r="AL663" s="76"/>
      <c r="AM663" s="76"/>
      <c r="AN663" s="76"/>
      <c r="AO663" s="76"/>
      <c r="AP663" s="76"/>
      <c r="AQ663" s="76"/>
      <c r="AR663" s="76"/>
      <c r="AS663" s="76"/>
      <c r="AT663" s="76"/>
      <c r="AU663" s="76"/>
      <c r="AV663" s="79"/>
      <c r="AW663" s="79"/>
    </row>
    <row r="664" spans="1:49" ht="21" customHeight="1" thickBot="1">
      <c r="A664" s="68"/>
      <c r="B664" s="68"/>
      <c r="C664" s="69"/>
      <c r="D664" s="70"/>
      <c r="E664" s="71"/>
      <c r="F664" s="72"/>
      <c r="G664" s="73"/>
      <c r="H664" s="73"/>
      <c r="I664" s="74"/>
      <c r="J664" s="75"/>
      <c r="K664" s="75"/>
      <c r="L664" s="75"/>
      <c r="M664" s="75"/>
      <c r="N664" s="75"/>
      <c r="O664" s="75"/>
      <c r="P664" s="76"/>
      <c r="Q664" s="77"/>
      <c r="R664" s="78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/>
      <c r="AJ664" s="76"/>
      <c r="AK664" s="76"/>
      <c r="AL664" s="76"/>
      <c r="AM664" s="76"/>
      <c r="AN664" s="76"/>
      <c r="AO664" s="76"/>
      <c r="AP664" s="76"/>
      <c r="AQ664" s="76"/>
      <c r="AR664" s="76"/>
      <c r="AS664" s="76"/>
      <c r="AT664" s="76"/>
      <c r="AU664" s="76"/>
      <c r="AV664" s="79"/>
      <c r="AW664" s="79"/>
    </row>
    <row r="665" spans="1:49" ht="21" customHeight="1" thickBot="1">
      <c r="A665" s="68"/>
      <c r="B665" s="68"/>
      <c r="C665" s="69"/>
      <c r="D665" s="70"/>
      <c r="E665" s="71"/>
      <c r="F665" s="72"/>
      <c r="G665" s="73"/>
      <c r="H665" s="73"/>
      <c r="I665" s="74"/>
      <c r="J665" s="75"/>
      <c r="K665" s="75"/>
      <c r="L665" s="75"/>
      <c r="M665" s="75"/>
      <c r="N665" s="75"/>
      <c r="O665" s="75"/>
      <c r="P665" s="76"/>
      <c r="Q665" s="77"/>
      <c r="R665" s="78"/>
      <c r="S665" s="76"/>
      <c r="T665" s="76"/>
      <c r="U665" s="76"/>
      <c r="V665" s="76"/>
      <c r="W665" s="76"/>
      <c r="X665" s="76"/>
      <c r="Y665" s="76"/>
      <c r="Z665" s="76"/>
      <c r="AA665" s="76"/>
      <c r="AB665" s="76"/>
      <c r="AC665" s="76"/>
      <c r="AD665" s="76"/>
      <c r="AE665" s="76"/>
      <c r="AF665" s="76"/>
      <c r="AG665" s="76"/>
      <c r="AH665" s="76"/>
      <c r="AI665" s="76"/>
      <c r="AJ665" s="76"/>
      <c r="AK665" s="76"/>
      <c r="AL665" s="76"/>
      <c r="AM665" s="76"/>
      <c r="AN665" s="76"/>
      <c r="AO665" s="76"/>
      <c r="AP665" s="76"/>
      <c r="AQ665" s="76"/>
      <c r="AR665" s="76"/>
      <c r="AS665" s="76"/>
      <c r="AT665" s="76"/>
      <c r="AU665" s="76"/>
      <c r="AV665" s="79"/>
      <c r="AW665" s="79"/>
    </row>
    <row r="666" spans="1:49" ht="21" customHeight="1" thickBot="1">
      <c r="A666" s="68"/>
      <c r="B666" s="68"/>
      <c r="C666" s="69"/>
      <c r="D666" s="70"/>
      <c r="E666" s="71"/>
      <c r="F666" s="72"/>
      <c r="G666" s="73"/>
      <c r="H666" s="73"/>
      <c r="I666" s="74"/>
      <c r="J666" s="75"/>
      <c r="K666" s="75"/>
      <c r="L666" s="75"/>
      <c r="M666" s="75"/>
      <c r="N666" s="75"/>
      <c r="O666" s="75"/>
      <c r="P666" s="76"/>
      <c r="Q666" s="77"/>
      <c r="R666" s="78"/>
      <c r="S666" s="76"/>
      <c r="T666" s="76"/>
      <c r="U666" s="76"/>
      <c r="V666" s="76"/>
      <c r="W666" s="76"/>
      <c r="X666" s="76"/>
      <c r="Y666" s="76"/>
      <c r="Z666" s="76"/>
      <c r="AA666" s="76"/>
      <c r="AB666" s="76"/>
      <c r="AC666" s="76"/>
      <c r="AD666" s="76"/>
      <c r="AE666" s="76"/>
      <c r="AF666" s="76"/>
      <c r="AG666" s="76"/>
      <c r="AH666" s="76"/>
      <c r="AI666" s="76"/>
      <c r="AJ666" s="76"/>
      <c r="AK666" s="76"/>
      <c r="AL666" s="76"/>
      <c r="AM666" s="76"/>
      <c r="AN666" s="76"/>
      <c r="AO666" s="76"/>
      <c r="AP666" s="76"/>
      <c r="AQ666" s="76"/>
      <c r="AR666" s="76"/>
      <c r="AS666" s="76"/>
      <c r="AT666" s="76"/>
      <c r="AU666" s="76"/>
      <c r="AV666" s="79"/>
      <c r="AW666" s="79"/>
    </row>
    <row r="667" spans="1:49" ht="21" customHeight="1" thickBot="1">
      <c r="A667" s="68"/>
      <c r="B667" s="68"/>
      <c r="C667" s="69"/>
      <c r="D667" s="70"/>
      <c r="E667" s="71"/>
      <c r="F667" s="72"/>
      <c r="G667" s="73"/>
      <c r="H667" s="73"/>
      <c r="I667" s="74"/>
      <c r="J667" s="75"/>
      <c r="K667" s="75"/>
      <c r="L667" s="75"/>
      <c r="M667" s="75"/>
      <c r="N667" s="75"/>
      <c r="O667" s="75"/>
      <c r="P667" s="76"/>
      <c r="Q667" s="77"/>
      <c r="R667" s="78"/>
      <c r="S667" s="76"/>
      <c r="T667" s="76"/>
      <c r="U667" s="76"/>
      <c r="V667" s="76"/>
      <c r="W667" s="76"/>
      <c r="X667" s="76"/>
      <c r="Y667" s="76"/>
      <c r="Z667" s="76"/>
      <c r="AA667" s="76"/>
      <c r="AB667" s="76"/>
      <c r="AC667" s="76"/>
      <c r="AD667" s="76"/>
      <c r="AE667" s="76"/>
      <c r="AF667" s="76"/>
      <c r="AG667" s="76"/>
      <c r="AH667" s="76"/>
      <c r="AI667" s="76"/>
      <c r="AJ667" s="76"/>
      <c r="AK667" s="76"/>
      <c r="AL667" s="76"/>
      <c r="AM667" s="76"/>
      <c r="AN667" s="76"/>
      <c r="AO667" s="76"/>
      <c r="AP667" s="76"/>
      <c r="AQ667" s="76"/>
      <c r="AR667" s="76"/>
      <c r="AS667" s="76"/>
      <c r="AT667" s="76"/>
      <c r="AU667" s="76"/>
      <c r="AV667" s="79"/>
      <c r="AW667" s="79"/>
    </row>
    <row r="668" spans="1:49" ht="21" customHeight="1" thickBot="1">
      <c r="A668" s="68"/>
      <c r="B668" s="68"/>
      <c r="C668" s="69"/>
      <c r="D668" s="70"/>
      <c r="E668" s="71"/>
      <c r="F668" s="72"/>
      <c r="G668" s="73"/>
      <c r="H668" s="73"/>
      <c r="I668" s="74"/>
      <c r="J668" s="75"/>
      <c r="K668" s="75"/>
      <c r="L668" s="75"/>
      <c r="M668" s="75"/>
      <c r="N668" s="75"/>
      <c r="O668" s="75"/>
      <c r="P668" s="76"/>
      <c r="Q668" s="77"/>
      <c r="R668" s="78"/>
      <c r="S668" s="76"/>
      <c r="T668" s="76"/>
      <c r="U668" s="76"/>
      <c r="V668" s="76"/>
      <c r="W668" s="76"/>
      <c r="X668" s="76"/>
      <c r="Y668" s="76"/>
      <c r="Z668" s="76"/>
      <c r="AA668" s="76"/>
      <c r="AB668" s="76"/>
      <c r="AC668" s="76"/>
      <c r="AD668" s="76"/>
      <c r="AE668" s="76"/>
      <c r="AF668" s="76"/>
      <c r="AG668" s="76"/>
      <c r="AH668" s="76"/>
      <c r="AI668" s="76"/>
      <c r="AJ668" s="76"/>
      <c r="AK668" s="76"/>
      <c r="AL668" s="76"/>
      <c r="AM668" s="76"/>
      <c r="AN668" s="76"/>
      <c r="AO668" s="76"/>
      <c r="AP668" s="76"/>
      <c r="AQ668" s="76"/>
      <c r="AR668" s="76"/>
      <c r="AS668" s="76"/>
      <c r="AT668" s="76"/>
      <c r="AU668" s="76"/>
      <c r="AV668" s="79"/>
      <c r="AW668" s="79"/>
    </row>
    <row r="669" spans="1:49" ht="21" customHeight="1" thickBot="1">
      <c r="A669" s="68"/>
      <c r="B669" s="68"/>
      <c r="C669" s="69"/>
      <c r="D669" s="70"/>
      <c r="E669" s="71"/>
      <c r="F669" s="72"/>
      <c r="G669" s="73"/>
      <c r="H669" s="73"/>
      <c r="I669" s="74"/>
      <c r="J669" s="75"/>
      <c r="K669" s="75"/>
      <c r="L669" s="75"/>
      <c r="M669" s="75"/>
      <c r="N669" s="75"/>
      <c r="O669" s="75"/>
      <c r="P669" s="76"/>
      <c r="Q669" s="77"/>
      <c r="R669" s="78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  <c r="AC669" s="76"/>
      <c r="AD669" s="76"/>
      <c r="AE669" s="76"/>
      <c r="AF669" s="76"/>
      <c r="AG669" s="76"/>
      <c r="AH669" s="76"/>
      <c r="AI669" s="76"/>
      <c r="AJ669" s="76"/>
      <c r="AK669" s="76"/>
      <c r="AL669" s="76"/>
      <c r="AM669" s="76"/>
      <c r="AN669" s="76"/>
      <c r="AO669" s="76"/>
      <c r="AP669" s="76"/>
      <c r="AQ669" s="76"/>
      <c r="AR669" s="76"/>
      <c r="AS669" s="76"/>
      <c r="AT669" s="76"/>
      <c r="AU669" s="76"/>
      <c r="AV669" s="79"/>
      <c r="AW669" s="79"/>
    </row>
    <row r="670" spans="1:49" ht="21" customHeight="1" thickBot="1">
      <c r="A670" s="68"/>
      <c r="B670" s="68"/>
      <c r="C670" s="69"/>
      <c r="D670" s="70"/>
      <c r="E670" s="71"/>
      <c r="F670" s="72"/>
      <c r="G670" s="73"/>
      <c r="H670" s="73"/>
      <c r="I670" s="74"/>
      <c r="J670" s="75"/>
      <c r="K670" s="75"/>
      <c r="L670" s="75"/>
      <c r="M670" s="75"/>
      <c r="N670" s="75"/>
      <c r="O670" s="75"/>
      <c r="P670" s="76"/>
      <c r="Q670" s="77"/>
      <c r="R670" s="78"/>
      <c r="S670" s="76"/>
      <c r="T670" s="76"/>
      <c r="U670" s="76"/>
      <c r="V670" s="76"/>
      <c r="W670" s="76"/>
      <c r="X670" s="76"/>
      <c r="Y670" s="76"/>
      <c r="Z670" s="76"/>
      <c r="AA670" s="76"/>
      <c r="AB670" s="76"/>
      <c r="AC670" s="76"/>
      <c r="AD670" s="76"/>
      <c r="AE670" s="76"/>
      <c r="AF670" s="76"/>
      <c r="AG670" s="76"/>
      <c r="AH670" s="76"/>
      <c r="AI670" s="76"/>
      <c r="AJ670" s="76"/>
      <c r="AK670" s="76"/>
      <c r="AL670" s="76"/>
      <c r="AM670" s="76"/>
      <c r="AN670" s="76"/>
      <c r="AO670" s="76"/>
      <c r="AP670" s="76"/>
      <c r="AQ670" s="76"/>
      <c r="AR670" s="76"/>
      <c r="AS670" s="76"/>
      <c r="AT670" s="76"/>
      <c r="AU670" s="76"/>
      <c r="AV670" s="79"/>
      <c r="AW670" s="79"/>
    </row>
    <row r="671" spans="1:49" ht="21" customHeight="1" thickBot="1">
      <c r="A671" s="68"/>
      <c r="B671" s="68"/>
      <c r="C671" s="69"/>
      <c r="D671" s="70"/>
      <c r="E671" s="71"/>
      <c r="F671" s="72"/>
      <c r="G671" s="73"/>
      <c r="H671" s="73"/>
      <c r="I671" s="74"/>
      <c r="J671" s="75"/>
      <c r="K671" s="75"/>
      <c r="L671" s="75"/>
      <c r="M671" s="75"/>
      <c r="N671" s="75"/>
      <c r="O671" s="75"/>
      <c r="P671" s="76"/>
      <c r="Q671" s="77"/>
      <c r="R671" s="78"/>
      <c r="S671" s="76"/>
      <c r="T671" s="76"/>
      <c r="U671" s="76"/>
      <c r="V671" s="76"/>
      <c r="W671" s="76"/>
      <c r="X671" s="76"/>
      <c r="Y671" s="76"/>
      <c r="Z671" s="76"/>
      <c r="AA671" s="76"/>
      <c r="AB671" s="76"/>
      <c r="AC671" s="76"/>
      <c r="AD671" s="76"/>
      <c r="AE671" s="76"/>
      <c r="AF671" s="76"/>
      <c r="AG671" s="76"/>
      <c r="AH671" s="76"/>
      <c r="AI671" s="76"/>
      <c r="AJ671" s="76"/>
      <c r="AK671" s="76"/>
      <c r="AL671" s="76"/>
      <c r="AM671" s="76"/>
      <c r="AN671" s="76"/>
      <c r="AO671" s="76"/>
      <c r="AP671" s="76"/>
      <c r="AQ671" s="76"/>
      <c r="AR671" s="76"/>
      <c r="AS671" s="76"/>
      <c r="AT671" s="76"/>
      <c r="AU671" s="76"/>
      <c r="AV671" s="79"/>
      <c r="AW671" s="79"/>
    </row>
    <row r="672" spans="1:49" ht="21" customHeight="1" thickBot="1">
      <c r="A672" s="68"/>
      <c r="B672" s="68"/>
      <c r="C672" s="69"/>
      <c r="D672" s="70"/>
      <c r="E672" s="71"/>
      <c r="F672" s="72"/>
      <c r="G672" s="73"/>
      <c r="H672" s="73"/>
      <c r="I672" s="74"/>
      <c r="J672" s="75"/>
      <c r="K672" s="75"/>
      <c r="L672" s="75"/>
      <c r="M672" s="75"/>
      <c r="N672" s="75"/>
      <c r="O672" s="75"/>
      <c r="P672" s="76"/>
      <c r="Q672" s="77"/>
      <c r="R672" s="78"/>
      <c r="S672" s="76"/>
      <c r="T672" s="76"/>
      <c r="U672" s="76"/>
      <c r="V672" s="76"/>
      <c r="W672" s="76"/>
      <c r="X672" s="76"/>
      <c r="Y672" s="76"/>
      <c r="Z672" s="76"/>
      <c r="AA672" s="76"/>
      <c r="AB672" s="76"/>
      <c r="AC672" s="76"/>
      <c r="AD672" s="76"/>
      <c r="AE672" s="76"/>
      <c r="AF672" s="76"/>
      <c r="AG672" s="76"/>
      <c r="AH672" s="76"/>
      <c r="AI672" s="76"/>
      <c r="AJ672" s="76"/>
      <c r="AK672" s="76"/>
      <c r="AL672" s="76"/>
      <c r="AM672" s="76"/>
      <c r="AN672" s="76"/>
      <c r="AO672" s="76"/>
      <c r="AP672" s="76"/>
      <c r="AQ672" s="76"/>
      <c r="AR672" s="76"/>
      <c r="AS672" s="76"/>
      <c r="AT672" s="76"/>
      <c r="AU672" s="76"/>
      <c r="AV672" s="79"/>
      <c r="AW672" s="79"/>
    </row>
    <row r="673" spans="1:49" ht="21" customHeight="1" thickBot="1">
      <c r="A673" s="68"/>
      <c r="B673" s="68"/>
      <c r="C673" s="69"/>
      <c r="D673" s="70"/>
      <c r="E673" s="71"/>
      <c r="F673" s="72"/>
      <c r="G673" s="73"/>
      <c r="H673" s="73"/>
      <c r="I673" s="74"/>
      <c r="J673" s="75"/>
      <c r="K673" s="75"/>
      <c r="L673" s="75"/>
      <c r="M673" s="75"/>
      <c r="N673" s="75"/>
      <c r="O673" s="75"/>
      <c r="P673" s="76"/>
      <c r="Q673" s="77"/>
      <c r="R673" s="78"/>
      <c r="S673" s="76"/>
      <c r="T673" s="76"/>
      <c r="U673" s="76"/>
      <c r="V673" s="76"/>
      <c r="W673" s="76"/>
      <c r="X673" s="76"/>
      <c r="Y673" s="76"/>
      <c r="Z673" s="76"/>
      <c r="AA673" s="76"/>
      <c r="AB673" s="76"/>
      <c r="AC673" s="76"/>
      <c r="AD673" s="76"/>
      <c r="AE673" s="76"/>
      <c r="AF673" s="76"/>
      <c r="AG673" s="76"/>
      <c r="AH673" s="76"/>
      <c r="AI673" s="76"/>
      <c r="AJ673" s="76"/>
      <c r="AK673" s="76"/>
      <c r="AL673" s="76"/>
      <c r="AM673" s="76"/>
      <c r="AN673" s="76"/>
      <c r="AO673" s="76"/>
      <c r="AP673" s="76"/>
      <c r="AQ673" s="76"/>
      <c r="AR673" s="76"/>
      <c r="AS673" s="76"/>
      <c r="AT673" s="76"/>
      <c r="AU673" s="76"/>
      <c r="AV673" s="79"/>
      <c r="AW673" s="79"/>
    </row>
    <row r="674" spans="1:49" ht="21" customHeight="1" thickBot="1">
      <c r="A674" s="68"/>
      <c r="B674" s="68"/>
      <c r="C674" s="69"/>
      <c r="D674" s="70"/>
      <c r="E674" s="71"/>
      <c r="F674" s="72"/>
      <c r="G674" s="73"/>
      <c r="H674" s="73"/>
      <c r="I674" s="74"/>
      <c r="J674" s="75"/>
      <c r="K674" s="75"/>
      <c r="L674" s="75"/>
      <c r="M674" s="75"/>
      <c r="N674" s="75"/>
      <c r="O674" s="75"/>
      <c r="P674" s="76"/>
      <c r="Q674" s="77"/>
      <c r="R674" s="78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/>
      <c r="AJ674" s="76"/>
      <c r="AK674" s="76"/>
      <c r="AL674" s="76"/>
      <c r="AM674" s="76"/>
      <c r="AN674" s="76"/>
      <c r="AO674" s="76"/>
      <c r="AP674" s="76"/>
      <c r="AQ674" s="76"/>
      <c r="AR674" s="76"/>
      <c r="AS674" s="76"/>
      <c r="AT674" s="76"/>
      <c r="AU674" s="76"/>
      <c r="AV674" s="79"/>
      <c r="AW674" s="79"/>
    </row>
    <row r="675" spans="1:49" ht="21" customHeight="1" thickBot="1">
      <c r="A675" s="68"/>
      <c r="B675" s="68"/>
      <c r="C675" s="69"/>
      <c r="D675" s="70"/>
      <c r="E675" s="71"/>
      <c r="F675" s="72"/>
      <c r="G675" s="73"/>
      <c r="H675" s="73"/>
      <c r="I675" s="74"/>
      <c r="J675" s="75"/>
      <c r="K675" s="75"/>
      <c r="L675" s="75"/>
      <c r="M675" s="75"/>
      <c r="N675" s="75"/>
      <c r="O675" s="75"/>
      <c r="P675" s="76"/>
      <c r="Q675" s="77"/>
      <c r="R675" s="78"/>
      <c r="S675" s="76"/>
      <c r="T675" s="76"/>
      <c r="U675" s="76"/>
      <c r="V675" s="76"/>
      <c r="W675" s="76"/>
      <c r="X675" s="76"/>
      <c r="Y675" s="76"/>
      <c r="Z675" s="76"/>
      <c r="AA675" s="76"/>
      <c r="AB675" s="76"/>
      <c r="AC675" s="76"/>
      <c r="AD675" s="76"/>
      <c r="AE675" s="76"/>
      <c r="AF675" s="76"/>
      <c r="AG675" s="76"/>
      <c r="AH675" s="76"/>
      <c r="AI675" s="76"/>
      <c r="AJ675" s="76"/>
      <c r="AK675" s="76"/>
      <c r="AL675" s="76"/>
      <c r="AM675" s="76"/>
      <c r="AN675" s="76"/>
      <c r="AO675" s="76"/>
      <c r="AP675" s="76"/>
      <c r="AQ675" s="76"/>
      <c r="AR675" s="76"/>
      <c r="AS675" s="76"/>
      <c r="AT675" s="76"/>
      <c r="AU675" s="76"/>
      <c r="AV675" s="79"/>
      <c r="AW675" s="79"/>
    </row>
    <row r="676" spans="1:49" ht="21" customHeight="1" thickBot="1">
      <c r="A676" s="68"/>
      <c r="B676" s="68"/>
      <c r="C676" s="69"/>
      <c r="D676" s="70"/>
      <c r="E676" s="71"/>
      <c r="F676" s="72"/>
      <c r="G676" s="73"/>
      <c r="H676" s="73"/>
      <c r="I676" s="74"/>
      <c r="J676" s="75"/>
      <c r="K676" s="75"/>
      <c r="L676" s="75"/>
      <c r="M676" s="75"/>
      <c r="N676" s="75"/>
      <c r="O676" s="75"/>
      <c r="P676" s="76"/>
      <c r="Q676" s="77"/>
      <c r="R676" s="78"/>
      <c r="S676" s="76"/>
      <c r="T676" s="76"/>
      <c r="U676" s="76"/>
      <c r="V676" s="76"/>
      <c r="W676" s="76"/>
      <c r="X676" s="76"/>
      <c r="Y676" s="76"/>
      <c r="Z676" s="76"/>
      <c r="AA676" s="76"/>
      <c r="AB676" s="76"/>
      <c r="AC676" s="76"/>
      <c r="AD676" s="76"/>
      <c r="AE676" s="76"/>
      <c r="AF676" s="76"/>
      <c r="AG676" s="76"/>
      <c r="AH676" s="76"/>
      <c r="AI676" s="76"/>
      <c r="AJ676" s="76"/>
      <c r="AK676" s="76"/>
      <c r="AL676" s="76"/>
      <c r="AM676" s="76"/>
      <c r="AN676" s="76"/>
      <c r="AO676" s="76"/>
      <c r="AP676" s="76"/>
      <c r="AQ676" s="76"/>
      <c r="AR676" s="76"/>
      <c r="AS676" s="76"/>
      <c r="AT676" s="76"/>
      <c r="AU676" s="76"/>
      <c r="AV676" s="79"/>
      <c r="AW676" s="79"/>
    </row>
    <row r="677" spans="1:49" ht="21" customHeight="1" thickBot="1">
      <c r="A677" s="68"/>
      <c r="B677" s="68"/>
      <c r="C677" s="69"/>
      <c r="D677" s="70"/>
      <c r="E677" s="71"/>
      <c r="F677" s="72"/>
      <c r="G677" s="73"/>
      <c r="H677" s="73"/>
      <c r="I677" s="74"/>
      <c r="J677" s="75"/>
      <c r="K677" s="75"/>
      <c r="L677" s="75"/>
      <c r="M677" s="75"/>
      <c r="N677" s="75"/>
      <c r="O677" s="75"/>
      <c r="P677" s="76"/>
      <c r="Q677" s="77"/>
      <c r="R677" s="78"/>
      <c r="S677" s="76"/>
      <c r="T677" s="76"/>
      <c r="U677" s="76"/>
      <c r="V677" s="76"/>
      <c r="W677" s="76"/>
      <c r="X677" s="76"/>
      <c r="Y677" s="76"/>
      <c r="Z677" s="76"/>
      <c r="AA677" s="76"/>
      <c r="AB677" s="76"/>
      <c r="AC677" s="76"/>
      <c r="AD677" s="76"/>
      <c r="AE677" s="76"/>
      <c r="AF677" s="76"/>
      <c r="AG677" s="76"/>
      <c r="AH677" s="76"/>
      <c r="AI677" s="76"/>
      <c r="AJ677" s="76"/>
      <c r="AK677" s="76"/>
      <c r="AL677" s="76"/>
      <c r="AM677" s="76"/>
      <c r="AN677" s="76"/>
      <c r="AO677" s="76"/>
      <c r="AP677" s="76"/>
      <c r="AQ677" s="76"/>
      <c r="AR677" s="76"/>
      <c r="AS677" s="76"/>
      <c r="AT677" s="76"/>
      <c r="AU677" s="76"/>
      <c r="AV677" s="79"/>
      <c r="AW677" s="79"/>
    </row>
    <row r="678" spans="1:49" ht="21" customHeight="1" thickBot="1">
      <c r="A678" s="68"/>
      <c r="B678" s="68"/>
      <c r="C678" s="69"/>
      <c r="D678" s="70"/>
      <c r="E678" s="71"/>
      <c r="F678" s="72"/>
      <c r="G678" s="73"/>
      <c r="H678" s="73"/>
      <c r="I678" s="74"/>
      <c r="J678" s="75"/>
      <c r="K678" s="75"/>
      <c r="L678" s="75"/>
      <c r="M678" s="75"/>
      <c r="N678" s="75"/>
      <c r="O678" s="75"/>
      <c r="P678" s="76"/>
      <c r="Q678" s="77"/>
      <c r="R678" s="78"/>
      <c r="S678" s="76"/>
      <c r="T678" s="76"/>
      <c r="U678" s="76"/>
      <c r="V678" s="76"/>
      <c r="W678" s="76"/>
      <c r="X678" s="76"/>
      <c r="Y678" s="76"/>
      <c r="Z678" s="76"/>
      <c r="AA678" s="76"/>
      <c r="AB678" s="76"/>
      <c r="AC678" s="76"/>
      <c r="AD678" s="76"/>
      <c r="AE678" s="76"/>
      <c r="AF678" s="76"/>
      <c r="AG678" s="76"/>
      <c r="AH678" s="76"/>
      <c r="AI678" s="76"/>
      <c r="AJ678" s="76"/>
      <c r="AK678" s="76"/>
      <c r="AL678" s="76"/>
      <c r="AM678" s="76"/>
      <c r="AN678" s="76"/>
      <c r="AO678" s="76"/>
      <c r="AP678" s="76"/>
      <c r="AQ678" s="76"/>
      <c r="AR678" s="76"/>
      <c r="AS678" s="76"/>
      <c r="AT678" s="76"/>
      <c r="AU678" s="76"/>
      <c r="AV678" s="79"/>
      <c r="AW678" s="79"/>
    </row>
    <row r="679" spans="1:49" ht="21" customHeight="1" thickBot="1">
      <c r="A679" s="68"/>
      <c r="B679" s="68"/>
      <c r="C679" s="69"/>
      <c r="D679" s="70"/>
      <c r="E679" s="71"/>
      <c r="F679" s="72"/>
      <c r="G679" s="73"/>
      <c r="H679" s="73"/>
      <c r="I679" s="74"/>
      <c r="J679" s="75"/>
      <c r="K679" s="75"/>
      <c r="L679" s="75"/>
      <c r="M679" s="75"/>
      <c r="N679" s="75"/>
      <c r="O679" s="75"/>
      <c r="P679" s="76"/>
      <c r="Q679" s="77"/>
      <c r="R679" s="78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  <c r="AC679" s="76"/>
      <c r="AD679" s="76"/>
      <c r="AE679" s="76"/>
      <c r="AF679" s="76"/>
      <c r="AG679" s="76"/>
      <c r="AH679" s="76"/>
      <c r="AI679" s="76"/>
      <c r="AJ679" s="76"/>
      <c r="AK679" s="76"/>
      <c r="AL679" s="76"/>
      <c r="AM679" s="76"/>
      <c r="AN679" s="76"/>
      <c r="AO679" s="76"/>
      <c r="AP679" s="76"/>
      <c r="AQ679" s="76"/>
      <c r="AR679" s="76"/>
      <c r="AS679" s="76"/>
      <c r="AT679" s="76"/>
      <c r="AU679" s="76"/>
      <c r="AV679" s="79"/>
      <c r="AW679" s="79"/>
    </row>
    <row r="680" spans="1:49" ht="21" customHeight="1" thickBot="1">
      <c r="A680" s="68"/>
      <c r="B680" s="68"/>
      <c r="C680" s="69"/>
      <c r="D680" s="70"/>
      <c r="E680" s="71"/>
      <c r="F680" s="72"/>
      <c r="G680" s="73"/>
      <c r="H680" s="73"/>
      <c r="I680" s="74"/>
      <c r="J680" s="75"/>
      <c r="K680" s="75"/>
      <c r="L680" s="75"/>
      <c r="M680" s="75"/>
      <c r="N680" s="75"/>
      <c r="O680" s="75"/>
      <c r="P680" s="76"/>
      <c r="Q680" s="77"/>
      <c r="R680" s="78"/>
      <c r="S680" s="76"/>
      <c r="T680" s="76"/>
      <c r="U680" s="76"/>
      <c r="V680" s="76"/>
      <c r="W680" s="76"/>
      <c r="X680" s="76"/>
      <c r="Y680" s="76"/>
      <c r="Z680" s="76"/>
      <c r="AA680" s="76"/>
      <c r="AB680" s="76"/>
      <c r="AC680" s="76"/>
      <c r="AD680" s="76"/>
      <c r="AE680" s="76"/>
      <c r="AF680" s="76"/>
      <c r="AG680" s="76"/>
      <c r="AH680" s="76"/>
      <c r="AI680" s="76"/>
      <c r="AJ680" s="76"/>
      <c r="AK680" s="76"/>
      <c r="AL680" s="76"/>
      <c r="AM680" s="76"/>
      <c r="AN680" s="76"/>
      <c r="AO680" s="76"/>
      <c r="AP680" s="76"/>
      <c r="AQ680" s="76"/>
      <c r="AR680" s="76"/>
      <c r="AS680" s="76"/>
      <c r="AT680" s="76"/>
      <c r="AU680" s="76"/>
      <c r="AV680" s="79"/>
      <c r="AW680" s="79"/>
    </row>
    <row r="681" spans="1:49" ht="21" customHeight="1" thickBot="1">
      <c r="A681" s="68"/>
      <c r="B681" s="68"/>
      <c r="C681" s="69"/>
      <c r="D681" s="70"/>
      <c r="E681" s="71"/>
      <c r="F681" s="72"/>
      <c r="G681" s="73"/>
      <c r="H681" s="73"/>
      <c r="I681" s="74"/>
      <c r="J681" s="75"/>
      <c r="K681" s="75"/>
      <c r="L681" s="75"/>
      <c r="M681" s="75"/>
      <c r="N681" s="75"/>
      <c r="O681" s="75"/>
      <c r="P681" s="76"/>
      <c r="Q681" s="77"/>
      <c r="R681" s="78"/>
      <c r="S681" s="76"/>
      <c r="T681" s="76"/>
      <c r="U681" s="76"/>
      <c r="V681" s="76"/>
      <c r="W681" s="76"/>
      <c r="X681" s="76"/>
      <c r="Y681" s="76"/>
      <c r="Z681" s="76"/>
      <c r="AA681" s="76"/>
      <c r="AB681" s="76"/>
      <c r="AC681" s="76"/>
      <c r="AD681" s="76"/>
      <c r="AE681" s="76"/>
      <c r="AF681" s="76"/>
      <c r="AG681" s="76"/>
      <c r="AH681" s="76"/>
      <c r="AI681" s="76"/>
      <c r="AJ681" s="76"/>
      <c r="AK681" s="76"/>
      <c r="AL681" s="76"/>
      <c r="AM681" s="76"/>
      <c r="AN681" s="76"/>
      <c r="AO681" s="76"/>
      <c r="AP681" s="76"/>
      <c r="AQ681" s="76"/>
      <c r="AR681" s="76"/>
      <c r="AS681" s="76"/>
      <c r="AT681" s="76"/>
      <c r="AU681" s="76"/>
      <c r="AV681" s="79"/>
      <c r="AW681" s="79"/>
    </row>
    <row r="682" spans="1:49" ht="21" customHeight="1" thickBot="1">
      <c r="A682" s="68"/>
      <c r="B682" s="68"/>
      <c r="C682" s="69"/>
      <c r="D682" s="70"/>
      <c r="E682" s="71"/>
      <c r="F682" s="72"/>
      <c r="G682" s="73"/>
      <c r="H682" s="73"/>
      <c r="I682" s="74"/>
      <c r="J682" s="75"/>
      <c r="K682" s="75"/>
      <c r="L682" s="75"/>
      <c r="M682" s="75"/>
      <c r="N682" s="75"/>
      <c r="O682" s="75"/>
      <c r="P682" s="76"/>
      <c r="Q682" s="77"/>
      <c r="R682" s="78"/>
      <c r="S682" s="76"/>
      <c r="T682" s="76"/>
      <c r="U682" s="76"/>
      <c r="V682" s="76"/>
      <c r="W682" s="76"/>
      <c r="X682" s="76"/>
      <c r="Y682" s="76"/>
      <c r="Z682" s="76"/>
      <c r="AA682" s="76"/>
      <c r="AB682" s="76"/>
      <c r="AC682" s="76"/>
      <c r="AD682" s="76"/>
      <c r="AE682" s="76"/>
      <c r="AF682" s="76"/>
      <c r="AG682" s="76"/>
      <c r="AH682" s="76"/>
      <c r="AI682" s="76"/>
      <c r="AJ682" s="76"/>
      <c r="AK682" s="76"/>
      <c r="AL682" s="76"/>
      <c r="AM682" s="76"/>
      <c r="AN682" s="76"/>
      <c r="AO682" s="76"/>
      <c r="AP682" s="76"/>
      <c r="AQ682" s="76"/>
      <c r="AR682" s="76"/>
      <c r="AS682" s="76"/>
      <c r="AT682" s="76"/>
      <c r="AU682" s="76"/>
      <c r="AV682" s="79"/>
      <c r="AW682" s="79"/>
    </row>
    <row r="683" spans="1:49" ht="21" customHeight="1" thickBot="1">
      <c r="A683" s="68"/>
      <c r="B683" s="68"/>
      <c r="C683" s="69"/>
      <c r="D683" s="70"/>
      <c r="E683" s="71"/>
      <c r="F683" s="72"/>
      <c r="G683" s="73"/>
      <c r="H683" s="73"/>
      <c r="I683" s="74"/>
      <c r="J683" s="75"/>
      <c r="K683" s="75"/>
      <c r="L683" s="75"/>
      <c r="M683" s="75"/>
      <c r="N683" s="75"/>
      <c r="O683" s="75"/>
      <c r="P683" s="76"/>
      <c r="Q683" s="77"/>
      <c r="R683" s="78"/>
      <c r="S683" s="76"/>
      <c r="T683" s="76"/>
      <c r="U683" s="76"/>
      <c r="V683" s="76"/>
      <c r="W683" s="76"/>
      <c r="X683" s="76"/>
      <c r="Y683" s="76"/>
      <c r="Z683" s="76"/>
      <c r="AA683" s="76"/>
      <c r="AB683" s="76"/>
      <c r="AC683" s="76"/>
      <c r="AD683" s="76"/>
      <c r="AE683" s="76"/>
      <c r="AF683" s="76"/>
      <c r="AG683" s="76"/>
      <c r="AH683" s="76"/>
      <c r="AI683" s="76"/>
      <c r="AJ683" s="76"/>
      <c r="AK683" s="76"/>
      <c r="AL683" s="76"/>
      <c r="AM683" s="76"/>
      <c r="AN683" s="76"/>
      <c r="AO683" s="76"/>
      <c r="AP683" s="76"/>
      <c r="AQ683" s="76"/>
      <c r="AR683" s="76"/>
      <c r="AS683" s="76"/>
      <c r="AT683" s="76"/>
      <c r="AU683" s="76"/>
      <c r="AV683" s="79"/>
      <c r="AW683" s="79"/>
    </row>
    <row r="684" spans="1:49" ht="21" customHeight="1" thickBot="1">
      <c r="A684" s="68"/>
      <c r="B684" s="68"/>
      <c r="C684" s="69"/>
      <c r="D684" s="70"/>
      <c r="E684" s="71"/>
      <c r="F684" s="72"/>
      <c r="G684" s="73"/>
      <c r="H684" s="73"/>
      <c r="I684" s="74"/>
      <c r="J684" s="75"/>
      <c r="K684" s="75"/>
      <c r="L684" s="75"/>
      <c r="M684" s="75"/>
      <c r="N684" s="75"/>
      <c r="O684" s="75"/>
      <c r="P684" s="76"/>
      <c r="Q684" s="77"/>
      <c r="R684" s="78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/>
      <c r="AJ684" s="76"/>
      <c r="AK684" s="76"/>
      <c r="AL684" s="76"/>
      <c r="AM684" s="76"/>
      <c r="AN684" s="76"/>
      <c r="AO684" s="76"/>
      <c r="AP684" s="76"/>
      <c r="AQ684" s="76"/>
      <c r="AR684" s="76"/>
      <c r="AS684" s="76"/>
      <c r="AT684" s="76"/>
      <c r="AU684" s="76"/>
      <c r="AV684" s="79"/>
      <c r="AW684" s="79"/>
    </row>
    <row r="685" spans="1:49" ht="21" customHeight="1" thickBot="1">
      <c r="A685" s="68"/>
      <c r="B685" s="68"/>
      <c r="C685" s="69"/>
      <c r="D685" s="70"/>
      <c r="E685" s="71"/>
      <c r="F685" s="72"/>
      <c r="G685" s="73"/>
      <c r="H685" s="73"/>
      <c r="I685" s="74"/>
      <c r="J685" s="75"/>
      <c r="K685" s="75"/>
      <c r="L685" s="75"/>
      <c r="M685" s="75"/>
      <c r="N685" s="75"/>
      <c r="O685" s="75"/>
      <c r="P685" s="76"/>
      <c r="Q685" s="77"/>
      <c r="R685" s="78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  <c r="AC685" s="76"/>
      <c r="AD685" s="76"/>
      <c r="AE685" s="76"/>
      <c r="AF685" s="76"/>
      <c r="AG685" s="76"/>
      <c r="AH685" s="76"/>
      <c r="AI685" s="76"/>
      <c r="AJ685" s="76"/>
      <c r="AK685" s="76"/>
      <c r="AL685" s="76"/>
      <c r="AM685" s="76"/>
      <c r="AN685" s="76"/>
      <c r="AO685" s="76"/>
      <c r="AP685" s="76"/>
      <c r="AQ685" s="76"/>
      <c r="AR685" s="76"/>
      <c r="AS685" s="76"/>
      <c r="AT685" s="76"/>
      <c r="AU685" s="76"/>
      <c r="AV685" s="79"/>
      <c r="AW685" s="79"/>
    </row>
    <row r="686" spans="1:49" ht="21" customHeight="1" thickBot="1">
      <c r="A686" s="68"/>
      <c r="B686" s="68"/>
      <c r="C686" s="69"/>
      <c r="D686" s="70"/>
      <c r="E686" s="71"/>
      <c r="F686" s="72"/>
      <c r="G686" s="73"/>
      <c r="H686" s="73"/>
      <c r="I686" s="74"/>
      <c r="J686" s="75"/>
      <c r="K686" s="75"/>
      <c r="L686" s="75"/>
      <c r="M686" s="75"/>
      <c r="N686" s="75"/>
      <c r="O686" s="75"/>
      <c r="P686" s="76"/>
      <c r="Q686" s="77"/>
      <c r="R686" s="78"/>
      <c r="S686" s="76"/>
      <c r="T686" s="76"/>
      <c r="U686" s="76"/>
      <c r="V686" s="76"/>
      <c r="W686" s="76"/>
      <c r="X686" s="76"/>
      <c r="Y686" s="76"/>
      <c r="Z686" s="76"/>
      <c r="AA686" s="76"/>
      <c r="AB686" s="76"/>
      <c r="AC686" s="76"/>
      <c r="AD686" s="76"/>
      <c r="AE686" s="76"/>
      <c r="AF686" s="76"/>
      <c r="AG686" s="76"/>
      <c r="AH686" s="76"/>
      <c r="AI686" s="76"/>
      <c r="AJ686" s="76"/>
      <c r="AK686" s="76"/>
      <c r="AL686" s="76"/>
      <c r="AM686" s="76"/>
      <c r="AN686" s="76"/>
      <c r="AO686" s="76"/>
      <c r="AP686" s="76"/>
      <c r="AQ686" s="76"/>
      <c r="AR686" s="76"/>
      <c r="AS686" s="76"/>
      <c r="AT686" s="76"/>
      <c r="AU686" s="76"/>
      <c r="AV686" s="79"/>
      <c r="AW686" s="79"/>
    </row>
    <row r="687" spans="1:49" ht="21" customHeight="1" thickBot="1">
      <c r="A687" s="68"/>
      <c r="B687" s="68"/>
      <c r="C687" s="69"/>
      <c r="D687" s="70"/>
      <c r="E687" s="71"/>
      <c r="F687" s="72"/>
      <c r="G687" s="73"/>
      <c r="H687" s="73"/>
      <c r="I687" s="74"/>
      <c r="J687" s="75"/>
      <c r="K687" s="75"/>
      <c r="L687" s="75"/>
      <c r="M687" s="75"/>
      <c r="N687" s="75"/>
      <c r="O687" s="75"/>
      <c r="P687" s="76"/>
      <c r="Q687" s="77"/>
      <c r="R687" s="78"/>
      <c r="S687" s="76"/>
      <c r="T687" s="76"/>
      <c r="U687" s="76"/>
      <c r="V687" s="76"/>
      <c r="W687" s="76"/>
      <c r="X687" s="76"/>
      <c r="Y687" s="76"/>
      <c r="Z687" s="76"/>
      <c r="AA687" s="76"/>
      <c r="AB687" s="76"/>
      <c r="AC687" s="76"/>
      <c r="AD687" s="76"/>
      <c r="AE687" s="76"/>
      <c r="AF687" s="76"/>
      <c r="AG687" s="76"/>
      <c r="AH687" s="76"/>
      <c r="AI687" s="76"/>
      <c r="AJ687" s="76"/>
      <c r="AK687" s="76"/>
      <c r="AL687" s="76"/>
      <c r="AM687" s="76"/>
      <c r="AN687" s="76"/>
      <c r="AO687" s="76"/>
      <c r="AP687" s="76"/>
      <c r="AQ687" s="76"/>
      <c r="AR687" s="76"/>
      <c r="AS687" s="76"/>
      <c r="AT687" s="76"/>
      <c r="AU687" s="76"/>
      <c r="AV687" s="79"/>
      <c r="AW687" s="79"/>
    </row>
    <row r="688" spans="1:49" ht="21" customHeight="1" thickBot="1">
      <c r="A688" s="68"/>
      <c r="B688" s="68"/>
      <c r="C688" s="69"/>
      <c r="D688" s="70"/>
      <c r="E688" s="71"/>
      <c r="F688" s="72"/>
      <c r="G688" s="73"/>
      <c r="H688" s="73"/>
      <c r="I688" s="74"/>
      <c r="J688" s="75"/>
      <c r="K688" s="75"/>
      <c r="L688" s="75"/>
      <c r="M688" s="75"/>
      <c r="N688" s="75"/>
      <c r="O688" s="75"/>
      <c r="P688" s="76"/>
      <c r="Q688" s="77"/>
      <c r="R688" s="78"/>
      <c r="S688" s="76"/>
      <c r="T688" s="76"/>
      <c r="U688" s="76"/>
      <c r="V688" s="76"/>
      <c r="W688" s="76"/>
      <c r="X688" s="76"/>
      <c r="Y688" s="76"/>
      <c r="Z688" s="76"/>
      <c r="AA688" s="76"/>
      <c r="AB688" s="76"/>
      <c r="AC688" s="76"/>
      <c r="AD688" s="76"/>
      <c r="AE688" s="76"/>
      <c r="AF688" s="76"/>
      <c r="AG688" s="76"/>
      <c r="AH688" s="76"/>
      <c r="AI688" s="76"/>
      <c r="AJ688" s="76"/>
      <c r="AK688" s="76"/>
      <c r="AL688" s="76"/>
      <c r="AM688" s="76"/>
      <c r="AN688" s="76"/>
      <c r="AO688" s="76"/>
      <c r="AP688" s="76"/>
      <c r="AQ688" s="76"/>
      <c r="AR688" s="76"/>
      <c r="AS688" s="76"/>
      <c r="AT688" s="76"/>
      <c r="AU688" s="76"/>
      <c r="AV688" s="79"/>
      <c r="AW688" s="79"/>
    </row>
    <row r="689" spans="1:49" ht="21" customHeight="1" thickBot="1">
      <c r="A689" s="68"/>
      <c r="B689" s="68"/>
      <c r="C689" s="69"/>
      <c r="D689" s="70"/>
      <c r="E689" s="71"/>
      <c r="F689" s="72"/>
      <c r="G689" s="73"/>
      <c r="H689" s="73"/>
      <c r="I689" s="74"/>
      <c r="J689" s="75"/>
      <c r="K689" s="75"/>
      <c r="L689" s="75"/>
      <c r="M689" s="75"/>
      <c r="N689" s="75"/>
      <c r="O689" s="75"/>
      <c r="P689" s="76"/>
      <c r="Q689" s="77"/>
      <c r="R689" s="78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  <c r="AP689" s="76"/>
      <c r="AQ689" s="76"/>
      <c r="AR689" s="76"/>
      <c r="AS689" s="76"/>
      <c r="AT689" s="76"/>
      <c r="AU689" s="76"/>
      <c r="AV689" s="79"/>
      <c r="AW689" s="79"/>
    </row>
    <row r="690" spans="1:49" ht="21" customHeight="1" thickBot="1">
      <c r="A690" s="68"/>
      <c r="B690" s="68"/>
      <c r="C690" s="69"/>
      <c r="D690" s="70"/>
      <c r="E690" s="71"/>
      <c r="F690" s="72"/>
      <c r="G690" s="73"/>
      <c r="H690" s="73"/>
      <c r="I690" s="74"/>
      <c r="J690" s="75"/>
      <c r="K690" s="75"/>
      <c r="L690" s="75"/>
      <c r="M690" s="75"/>
      <c r="N690" s="75"/>
      <c r="O690" s="75"/>
      <c r="P690" s="76"/>
      <c r="Q690" s="77"/>
      <c r="R690" s="78"/>
      <c r="S690" s="76"/>
      <c r="T690" s="76"/>
      <c r="U690" s="76"/>
      <c r="V690" s="76"/>
      <c r="W690" s="76"/>
      <c r="X690" s="76"/>
      <c r="Y690" s="76"/>
      <c r="Z690" s="76"/>
      <c r="AA690" s="76"/>
      <c r="AB690" s="76"/>
      <c r="AC690" s="76"/>
      <c r="AD690" s="76"/>
      <c r="AE690" s="76"/>
      <c r="AF690" s="76"/>
      <c r="AG690" s="76"/>
      <c r="AH690" s="76"/>
      <c r="AI690" s="76"/>
      <c r="AJ690" s="76"/>
      <c r="AK690" s="76"/>
      <c r="AL690" s="76"/>
      <c r="AM690" s="76"/>
      <c r="AN690" s="76"/>
      <c r="AO690" s="76"/>
      <c r="AP690" s="76"/>
      <c r="AQ690" s="76"/>
      <c r="AR690" s="76"/>
      <c r="AS690" s="76"/>
      <c r="AT690" s="76"/>
      <c r="AU690" s="76"/>
      <c r="AV690" s="79"/>
      <c r="AW690" s="79"/>
    </row>
    <row r="691" spans="1:49" ht="21" customHeight="1" thickBot="1">
      <c r="A691" s="68"/>
      <c r="B691" s="68"/>
      <c r="C691" s="69"/>
      <c r="D691" s="70"/>
      <c r="E691" s="71"/>
      <c r="F691" s="72"/>
      <c r="G691" s="73"/>
      <c r="H691" s="73"/>
      <c r="I691" s="74"/>
      <c r="J691" s="75"/>
      <c r="K691" s="75"/>
      <c r="L691" s="75"/>
      <c r="M691" s="75"/>
      <c r="N691" s="75"/>
      <c r="O691" s="75"/>
      <c r="P691" s="76"/>
      <c r="Q691" s="77"/>
      <c r="R691" s="78"/>
      <c r="S691" s="76"/>
      <c r="T691" s="76"/>
      <c r="U691" s="76"/>
      <c r="V691" s="76"/>
      <c r="W691" s="76"/>
      <c r="X691" s="76"/>
      <c r="Y691" s="76"/>
      <c r="Z691" s="76"/>
      <c r="AA691" s="76"/>
      <c r="AB691" s="76"/>
      <c r="AC691" s="76"/>
      <c r="AD691" s="76"/>
      <c r="AE691" s="76"/>
      <c r="AF691" s="76"/>
      <c r="AG691" s="76"/>
      <c r="AH691" s="76"/>
      <c r="AI691" s="76"/>
      <c r="AJ691" s="76"/>
      <c r="AK691" s="76"/>
      <c r="AL691" s="76"/>
      <c r="AM691" s="76"/>
      <c r="AN691" s="76"/>
      <c r="AO691" s="76"/>
      <c r="AP691" s="76"/>
      <c r="AQ691" s="76"/>
      <c r="AR691" s="76"/>
      <c r="AS691" s="76"/>
      <c r="AT691" s="76"/>
      <c r="AU691" s="76"/>
      <c r="AV691" s="79"/>
      <c r="AW691" s="79"/>
    </row>
    <row r="692" spans="1:49" ht="21" customHeight="1" thickBot="1">
      <c r="A692" s="68"/>
      <c r="B692" s="68"/>
      <c r="C692" s="69"/>
      <c r="D692" s="70"/>
      <c r="E692" s="71"/>
      <c r="F692" s="72"/>
      <c r="G692" s="73"/>
      <c r="H692" s="73"/>
      <c r="I692" s="74"/>
      <c r="J692" s="75"/>
      <c r="K692" s="75"/>
      <c r="L692" s="75"/>
      <c r="M692" s="75"/>
      <c r="N692" s="75"/>
      <c r="O692" s="75"/>
      <c r="P692" s="76"/>
      <c r="Q692" s="77"/>
      <c r="R692" s="78"/>
      <c r="S692" s="76"/>
      <c r="T692" s="76"/>
      <c r="U692" s="76"/>
      <c r="V692" s="76"/>
      <c r="W692" s="76"/>
      <c r="X692" s="76"/>
      <c r="Y692" s="76"/>
      <c r="Z692" s="76"/>
      <c r="AA692" s="76"/>
      <c r="AB692" s="76"/>
      <c r="AC692" s="76"/>
      <c r="AD692" s="76"/>
      <c r="AE692" s="76"/>
      <c r="AF692" s="76"/>
      <c r="AG692" s="76"/>
      <c r="AH692" s="76"/>
      <c r="AI692" s="76"/>
      <c r="AJ692" s="76"/>
      <c r="AK692" s="76"/>
      <c r="AL692" s="76"/>
      <c r="AM692" s="76"/>
      <c r="AN692" s="76"/>
      <c r="AO692" s="76"/>
      <c r="AP692" s="76"/>
      <c r="AQ692" s="76"/>
      <c r="AR692" s="76"/>
      <c r="AS692" s="76"/>
      <c r="AT692" s="76"/>
      <c r="AU692" s="76"/>
      <c r="AV692" s="79"/>
      <c r="AW692" s="79"/>
    </row>
    <row r="693" spans="1:49" ht="21" customHeight="1" thickBot="1">
      <c r="A693" s="68"/>
      <c r="B693" s="68"/>
      <c r="C693" s="69"/>
      <c r="D693" s="70"/>
      <c r="E693" s="71"/>
      <c r="F693" s="72"/>
      <c r="G693" s="73"/>
      <c r="H693" s="73"/>
      <c r="I693" s="74"/>
      <c r="J693" s="75"/>
      <c r="K693" s="75"/>
      <c r="L693" s="75"/>
      <c r="M693" s="75"/>
      <c r="N693" s="75"/>
      <c r="O693" s="75"/>
      <c r="P693" s="76"/>
      <c r="Q693" s="77"/>
      <c r="R693" s="78"/>
      <c r="S693" s="76"/>
      <c r="T693" s="76"/>
      <c r="U693" s="76"/>
      <c r="V693" s="76"/>
      <c r="W693" s="76"/>
      <c r="X693" s="76"/>
      <c r="Y693" s="76"/>
      <c r="Z693" s="76"/>
      <c r="AA693" s="76"/>
      <c r="AB693" s="76"/>
      <c r="AC693" s="76"/>
      <c r="AD693" s="76"/>
      <c r="AE693" s="76"/>
      <c r="AF693" s="76"/>
      <c r="AG693" s="76"/>
      <c r="AH693" s="76"/>
      <c r="AI693" s="76"/>
      <c r="AJ693" s="76"/>
      <c r="AK693" s="76"/>
      <c r="AL693" s="76"/>
      <c r="AM693" s="76"/>
      <c r="AN693" s="76"/>
      <c r="AO693" s="76"/>
      <c r="AP693" s="76"/>
      <c r="AQ693" s="76"/>
      <c r="AR693" s="76"/>
      <c r="AS693" s="76"/>
      <c r="AT693" s="76"/>
      <c r="AU693" s="76"/>
      <c r="AV693" s="79"/>
      <c r="AW693" s="79"/>
    </row>
    <row r="694" spans="1:49" ht="21" customHeight="1" thickBot="1">
      <c r="A694" s="68"/>
      <c r="B694" s="68"/>
      <c r="C694" s="69"/>
      <c r="D694" s="70"/>
      <c r="E694" s="71"/>
      <c r="F694" s="72"/>
      <c r="G694" s="73"/>
      <c r="H694" s="73"/>
      <c r="I694" s="74"/>
      <c r="J694" s="75"/>
      <c r="K694" s="75"/>
      <c r="L694" s="75"/>
      <c r="M694" s="75"/>
      <c r="N694" s="75"/>
      <c r="O694" s="75"/>
      <c r="P694" s="76"/>
      <c r="Q694" s="77"/>
      <c r="R694" s="78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/>
      <c r="AJ694" s="76"/>
      <c r="AK694" s="76"/>
      <c r="AL694" s="76"/>
      <c r="AM694" s="76"/>
      <c r="AN694" s="76"/>
      <c r="AO694" s="76"/>
      <c r="AP694" s="76"/>
      <c r="AQ694" s="76"/>
      <c r="AR694" s="76"/>
      <c r="AS694" s="76"/>
      <c r="AT694" s="76"/>
      <c r="AU694" s="76"/>
      <c r="AV694" s="79"/>
      <c r="AW694" s="79"/>
    </row>
    <row r="695" spans="1:49" ht="21" customHeight="1" thickBot="1">
      <c r="A695" s="68"/>
      <c r="B695" s="68"/>
      <c r="C695" s="69"/>
      <c r="D695" s="70"/>
      <c r="E695" s="71"/>
      <c r="F695" s="72"/>
      <c r="G695" s="73"/>
      <c r="H695" s="73"/>
      <c r="I695" s="74"/>
      <c r="J695" s="75"/>
      <c r="K695" s="75"/>
      <c r="L695" s="75"/>
      <c r="M695" s="75"/>
      <c r="N695" s="75"/>
      <c r="O695" s="75"/>
      <c r="P695" s="76"/>
      <c r="Q695" s="77"/>
      <c r="R695" s="78"/>
      <c r="S695" s="76"/>
      <c r="T695" s="76"/>
      <c r="U695" s="76"/>
      <c r="V695" s="76"/>
      <c r="W695" s="76"/>
      <c r="X695" s="76"/>
      <c r="Y695" s="76"/>
      <c r="Z695" s="76"/>
      <c r="AA695" s="76"/>
      <c r="AB695" s="76"/>
      <c r="AC695" s="76"/>
      <c r="AD695" s="76"/>
      <c r="AE695" s="76"/>
      <c r="AF695" s="76"/>
      <c r="AG695" s="76"/>
      <c r="AH695" s="76"/>
      <c r="AI695" s="76"/>
      <c r="AJ695" s="76"/>
      <c r="AK695" s="76"/>
      <c r="AL695" s="76"/>
      <c r="AM695" s="76"/>
      <c r="AN695" s="76"/>
      <c r="AO695" s="76"/>
      <c r="AP695" s="76"/>
      <c r="AQ695" s="76"/>
      <c r="AR695" s="76"/>
      <c r="AS695" s="76"/>
      <c r="AT695" s="76"/>
      <c r="AU695" s="76"/>
      <c r="AV695" s="79"/>
      <c r="AW695" s="79"/>
    </row>
    <row r="696" spans="1:49" ht="21" customHeight="1" thickBot="1">
      <c r="A696" s="68"/>
      <c r="B696" s="68"/>
      <c r="C696" s="69"/>
      <c r="D696" s="70"/>
      <c r="E696" s="71"/>
      <c r="F696" s="72"/>
      <c r="G696" s="73"/>
      <c r="H696" s="73"/>
      <c r="I696" s="74"/>
      <c r="J696" s="75"/>
      <c r="K696" s="75"/>
      <c r="L696" s="75"/>
      <c r="M696" s="75"/>
      <c r="N696" s="75"/>
      <c r="O696" s="75"/>
      <c r="P696" s="76"/>
      <c r="Q696" s="77"/>
      <c r="R696" s="78"/>
      <c r="S696" s="76"/>
      <c r="T696" s="76"/>
      <c r="U696" s="76"/>
      <c r="V696" s="76"/>
      <c r="W696" s="76"/>
      <c r="X696" s="76"/>
      <c r="Y696" s="76"/>
      <c r="Z696" s="76"/>
      <c r="AA696" s="76"/>
      <c r="AB696" s="76"/>
      <c r="AC696" s="76"/>
      <c r="AD696" s="76"/>
      <c r="AE696" s="76"/>
      <c r="AF696" s="76"/>
      <c r="AG696" s="76"/>
      <c r="AH696" s="76"/>
      <c r="AI696" s="76"/>
      <c r="AJ696" s="76"/>
      <c r="AK696" s="76"/>
      <c r="AL696" s="76"/>
      <c r="AM696" s="76"/>
      <c r="AN696" s="76"/>
      <c r="AO696" s="76"/>
      <c r="AP696" s="76"/>
      <c r="AQ696" s="76"/>
      <c r="AR696" s="76"/>
      <c r="AS696" s="76"/>
      <c r="AT696" s="76"/>
      <c r="AU696" s="76"/>
      <c r="AV696" s="79"/>
      <c r="AW696" s="79"/>
    </row>
    <row r="697" spans="1:49" ht="21" customHeight="1" thickBot="1">
      <c r="A697" s="68"/>
      <c r="B697" s="68"/>
      <c r="C697" s="69"/>
      <c r="D697" s="70"/>
      <c r="E697" s="71"/>
      <c r="F697" s="72"/>
      <c r="G697" s="73"/>
      <c r="H697" s="73"/>
      <c r="I697" s="74"/>
      <c r="J697" s="75"/>
      <c r="K697" s="75"/>
      <c r="L697" s="75"/>
      <c r="M697" s="75"/>
      <c r="N697" s="75"/>
      <c r="O697" s="75"/>
      <c r="P697" s="76"/>
      <c r="Q697" s="77"/>
      <c r="R697" s="78"/>
      <c r="S697" s="76"/>
      <c r="T697" s="76"/>
      <c r="U697" s="76"/>
      <c r="V697" s="76"/>
      <c r="W697" s="76"/>
      <c r="X697" s="76"/>
      <c r="Y697" s="76"/>
      <c r="Z697" s="76"/>
      <c r="AA697" s="76"/>
      <c r="AB697" s="76"/>
      <c r="AC697" s="76"/>
      <c r="AD697" s="76"/>
      <c r="AE697" s="76"/>
      <c r="AF697" s="76"/>
      <c r="AG697" s="76"/>
      <c r="AH697" s="76"/>
      <c r="AI697" s="76"/>
      <c r="AJ697" s="76"/>
      <c r="AK697" s="76"/>
      <c r="AL697" s="76"/>
      <c r="AM697" s="76"/>
      <c r="AN697" s="76"/>
      <c r="AO697" s="76"/>
      <c r="AP697" s="76"/>
      <c r="AQ697" s="76"/>
      <c r="AR697" s="76"/>
      <c r="AS697" s="76"/>
      <c r="AT697" s="76"/>
      <c r="AU697" s="76"/>
      <c r="AV697" s="79"/>
      <c r="AW697" s="79"/>
    </row>
    <row r="698" spans="1:49" ht="21" customHeight="1" thickBot="1">
      <c r="A698" s="68"/>
      <c r="B698" s="68"/>
      <c r="C698" s="69"/>
      <c r="D698" s="70"/>
      <c r="E698" s="71"/>
      <c r="F698" s="72"/>
      <c r="G698" s="73"/>
      <c r="H698" s="73"/>
      <c r="I698" s="74"/>
      <c r="J698" s="75"/>
      <c r="K698" s="75"/>
      <c r="L698" s="75"/>
      <c r="M698" s="75"/>
      <c r="N698" s="75"/>
      <c r="O698" s="75"/>
      <c r="P698" s="76"/>
      <c r="Q698" s="77"/>
      <c r="R698" s="78"/>
      <c r="S698" s="76"/>
      <c r="T698" s="76"/>
      <c r="U698" s="76"/>
      <c r="V698" s="76"/>
      <c r="W698" s="76"/>
      <c r="X698" s="76"/>
      <c r="Y698" s="76"/>
      <c r="Z698" s="76"/>
      <c r="AA698" s="76"/>
      <c r="AB698" s="76"/>
      <c r="AC698" s="76"/>
      <c r="AD698" s="76"/>
      <c r="AE698" s="76"/>
      <c r="AF698" s="76"/>
      <c r="AG698" s="76"/>
      <c r="AH698" s="76"/>
      <c r="AI698" s="76"/>
      <c r="AJ698" s="76"/>
      <c r="AK698" s="76"/>
      <c r="AL698" s="76"/>
      <c r="AM698" s="76"/>
      <c r="AN698" s="76"/>
      <c r="AO698" s="76"/>
      <c r="AP698" s="76"/>
      <c r="AQ698" s="76"/>
      <c r="AR698" s="76"/>
      <c r="AS698" s="76"/>
      <c r="AT698" s="76"/>
      <c r="AU698" s="76"/>
      <c r="AV698" s="79"/>
      <c r="AW698" s="79"/>
    </row>
    <row r="699" spans="1:49" ht="21" customHeight="1" thickBot="1">
      <c r="A699" s="68"/>
      <c r="B699" s="68"/>
      <c r="C699" s="69"/>
      <c r="D699" s="70"/>
      <c r="E699" s="71"/>
      <c r="F699" s="72"/>
      <c r="G699" s="73"/>
      <c r="H699" s="73"/>
      <c r="I699" s="74"/>
      <c r="J699" s="75"/>
      <c r="K699" s="75"/>
      <c r="L699" s="75"/>
      <c r="M699" s="75"/>
      <c r="N699" s="75"/>
      <c r="O699" s="75"/>
      <c r="P699" s="76"/>
      <c r="Q699" s="77"/>
      <c r="R699" s="78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/>
      <c r="AJ699" s="76"/>
      <c r="AK699" s="76"/>
      <c r="AL699" s="76"/>
      <c r="AM699" s="76"/>
      <c r="AN699" s="76"/>
      <c r="AO699" s="76"/>
      <c r="AP699" s="76"/>
      <c r="AQ699" s="76"/>
      <c r="AR699" s="76"/>
      <c r="AS699" s="76"/>
      <c r="AT699" s="76"/>
      <c r="AU699" s="76"/>
      <c r="AV699" s="79"/>
      <c r="AW699" s="79"/>
    </row>
    <row r="700" spans="1:49" ht="21" customHeight="1" thickBot="1">
      <c r="A700" s="68"/>
      <c r="B700" s="68"/>
      <c r="C700" s="69"/>
      <c r="D700" s="70"/>
      <c r="E700" s="71"/>
      <c r="F700" s="72"/>
      <c r="G700" s="73"/>
      <c r="H700" s="73"/>
      <c r="I700" s="74"/>
      <c r="J700" s="75"/>
      <c r="K700" s="75"/>
      <c r="L700" s="75"/>
      <c r="M700" s="75"/>
      <c r="N700" s="75"/>
      <c r="O700" s="75"/>
      <c r="P700" s="76"/>
      <c r="Q700" s="77"/>
      <c r="R700" s="78"/>
      <c r="S700" s="76"/>
      <c r="T700" s="76"/>
      <c r="U700" s="76"/>
      <c r="V700" s="76"/>
      <c r="W700" s="76"/>
      <c r="X700" s="76"/>
      <c r="Y700" s="76"/>
      <c r="Z700" s="76"/>
      <c r="AA700" s="76"/>
      <c r="AB700" s="76"/>
      <c r="AC700" s="76"/>
      <c r="AD700" s="76"/>
      <c r="AE700" s="76"/>
      <c r="AF700" s="76"/>
      <c r="AG700" s="76"/>
      <c r="AH700" s="76"/>
      <c r="AI700" s="76"/>
      <c r="AJ700" s="76"/>
      <c r="AK700" s="76"/>
      <c r="AL700" s="76"/>
      <c r="AM700" s="76"/>
      <c r="AN700" s="76"/>
      <c r="AO700" s="76"/>
      <c r="AP700" s="76"/>
      <c r="AQ700" s="76"/>
      <c r="AR700" s="76"/>
      <c r="AS700" s="76"/>
      <c r="AT700" s="76"/>
      <c r="AU700" s="76"/>
      <c r="AV700" s="79"/>
      <c r="AW700" s="79"/>
    </row>
    <row r="701" spans="1:49" ht="21" customHeight="1" thickBot="1">
      <c r="A701" s="68"/>
      <c r="B701" s="68"/>
      <c r="C701" s="69"/>
      <c r="D701" s="70"/>
      <c r="E701" s="71"/>
      <c r="F701" s="72"/>
      <c r="G701" s="73"/>
      <c r="H701" s="73"/>
      <c r="I701" s="74"/>
      <c r="J701" s="75"/>
      <c r="K701" s="75"/>
      <c r="L701" s="75"/>
      <c r="M701" s="75"/>
      <c r="N701" s="75"/>
      <c r="O701" s="75"/>
      <c r="P701" s="76"/>
      <c r="Q701" s="77"/>
      <c r="R701" s="78"/>
      <c r="S701" s="76"/>
      <c r="T701" s="76"/>
      <c r="U701" s="76"/>
      <c r="V701" s="76"/>
      <c r="W701" s="76"/>
      <c r="X701" s="76"/>
      <c r="Y701" s="76"/>
      <c r="Z701" s="76"/>
      <c r="AA701" s="76"/>
      <c r="AB701" s="76"/>
      <c r="AC701" s="76"/>
      <c r="AD701" s="76"/>
      <c r="AE701" s="76"/>
      <c r="AF701" s="76"/>
      <c r="AG701" s="76"/>
      <c r="AH701" s="76"/>
      <c r="AI701" s="76"/>
      <c r="AJ701" s="76"/>
      <c r="AK701" s="76"/>
      <c r="AL701" s="76"/>
      <c r="AM701" s="76"/>
      <c r="AN701" s="76"/>
      <c r="AO701" s="76"/>
      <c r="AP701" s="76"/>
      <c r="AQ701" s="76"/>
      <c r="AR701" s="76"/>
      <c r="AS701" s="76"/>
      <c r="AT701" s="76"/>
      <c r="AU701" s="76"/>
      <c r="AV701" s="79"/>
      <c r="AW701" s="79"/>
    </row>
    <row r="702" spans="1:49" ht="21" customHeight="1" thickBot="1">
      <c r="A702" s="68"/>
      <c r="B702" s="68"/>
      <c r="C702" s="69"/>
      <c r="D702" s="70"/>
      <c r="E702" s="71"/>
      <c r="F702" s="72"/>
      <c r="G702" s="73"/>
      <c r="H702" s="73"/>
      <c r="I702" s="74"/>
      <c r="J702" s="75"/>
      <c r="K702" s="75"/>
      <c r="L702" s="75"/>
      <c r="M702" s="75"/>
      <c r="N702" s="75"/>
      <c r="O702" s="75"/>
      <c r="P702" s="76"/>
      <c r="Q702" s="77"/>
      <c r="R702" s="78"/>
      <c r="S702" s="76"/>
      <c r="T702" s="76"/>
      <c r="U702" s="76"/>
      <c r="V702" s="76"/>
      <c r="W702" s="76"/>
      <c r="X702" s="76"/>
      <c r="Y702" s="76"/>
      <c r="Z702" s="76"/>
      <c r="AA702" s="76"/>
      <c r="AB702" s="76"/>
      <c r="AC702" s="76"/>
      <c r="AD702" s="76"/>
      <c r="AE702" s="76"/>
      <c r="AF702" s="76"/>
      <c r="AG702" s="76"/>
      <c r="AH702" s="76"/>
      <c r="AI702" s="76"/>
      <c r="AJ702" s="76"/>
      <c r="AK702" s="76"/>
      <c r="AL702" s="76"/>
      <c r="AM702" s="76"/>
      <c r="AN702" s="76"/>
      <c r="AO702" s="76"/>
      <c r="AP702" s="76"/>
      <c r="AQ702" s="76"/>
      <c r="AR702" s="76"/>
      <c r="AS702" s="76"/>
      <c r="AT702" s="76"/>
      <c r="AU702" s="76"/>
      <c r="AV702" s="79"/>
      <c r="AW702" s="79"/>
    </row>
    <row r="703" spans="1:49" ht="21" customHeight="1" thickBot="1">
      <c r="A703" s="68"/>
      <c r="B703" s="68"/>
      <c r="C703" s="69"/>
      <c r="D703" s="70"/>
      <c r="E703" s="71"/>
      <c r="F703" s="72"/>
      <c r="G703" s="73"/>
      <c r="H703" s="73"/>
      <c r="I703" s="74"/>
      <c r="J703" s="75"/>
      <c r="K703" s="75"/>
      <c r="L703" s="75"/>
      <c r="M703" s="75"/>
      <c r="N703" s="75"/>
      <c r="O703" s="75"/>
      <c r="P703" s="76"/>
      <c r="Q703" s="77"/>
      <c r="R703" s="78"/>
      <c r="S703" s="76"/>
      <c r="T703" s="76"/>
      <c r="U703" s="76"/>
      <c r="V703" s="76"/>
      <c r="W703" s="76"/>
      <c r="X703" s="76"/>
      <c r="Y703" s="76"/>
      <c r="Z703" s="76"/>
      <c r="AA703" s="76"/>
      <c r="AB703" s="76"/>
      <c r="AC703" s="76"/>
      <c r="AD703" s="76"/>
      <c r="AE703" s="76"/>
      <c r="AF703" s="76"/>
      <c r="AG703" s="76"/>
      <c r="AH703" s="76"/>
      <c r="AI703" s="76"/>
      <c r="AJ703" s="76"/>
      <c r="AK703" s="76"/>
      <c r="AL703" s="76"/>
      <c r="AM703" s="76"/>
      <c r="AN703" s="76"/>
      <c r="AO703" s="76"/>
      <c r="AP703" s="76"/>
      <c r="AQ703" s="76"/>
      <c r="AR703" s="76"/>
      <c r="AS703" s="76"/>
      <c r="AT703" s="76"/>
      <c r="AU703" s="76"/>
      <c r="AV703" s="79"/>
      <c r="AW703" s="79"/>
    </row>
    <row r="704" spans="1:49" ht="21" customHeight="1" thickBot="1">
      <c r="A704" s="68"/>
      <c r="B704" s="68"/>
      <c r="C704" s="69"/>
      <c r="D704" s="70"/>
      <c r="E704" s="71"/>
      <c r="F704" s="72"/>
      <c r="G704" s="73"/>
      <c r="H704" s="73"/>
      <c r="I704" s="74"/>
      <c r="J704" s="75"/>
      <c r="K704" s="75"/>
      <c r="L704" s="75"/>
      <c r="M704" s="75"/>
      <c r="N704" s="75"/>
      <c r="O704" s="75"/>
      <c r="P704" s="76"/>
      <c r="Q704" s="77"/>
      <c r="R704" s="78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  <c r="AC704" s="76"/>
      <c r="AD704" s="76"/>
      <c r="AE704" s="76"/>
      <c r="AF704" s="76"/>
      <c r="AG704" s="76"/>
      <c r="AH704" s="76"/>
      <c r="AI704" s="76"/>
      <c r="AJ704" s="76"/>
      <c r="AK704" s="76"/>
      <c r="AL704" s="76"/>
      <c r="AM704" s="76"/>
      <c r="AN704" s="76"/>
      <c r="AO704" s="76"/>
      <c r="AP704" s="76"/>
      <c r="AQ704" s="76"/>
      <c r="AR704" s="76"/>
      <c r="AS704" s="76"/>
      <c r="AT704" s="76"/>
      <c r="AU704" s="76"/>
      <c r="AV704" s="79"/>
      <c r="AW704" s="79"/>
    </row>
    <row r="705" spans="1:49" ht="21" customHeight="1" thickBot="1">
      <c r="A705" s="68"/>
      <c r="B705" s="68"/>
      <c r="C705" s="69"/>
      <c r="D705" s="70"/>
      <c r="E705" s="71"/>
      <c r="F705" s="72"/>
      <c r="G705" s="73"/>
      <c r="H705" s="73"/>
      <c r="I705" s="74"/>
      <c r="J705" s="75"/>
      <c r="K705" s="75"/>
      <c r="L705" s="75"/>
      <c r="M705" s="75"/>
      <c r="N705" s="75"/>
      <c r="O705" s="75"/>
      <c r="P705" s="76"/>
      <c r="Q705" s="77"/>
      <c r="R705" s="78"/>
      <c r="S705" s="76"/>
      <c r="T705" s="76"/>
      <c r="U705" s="76"/>
      <c r="V705" s="76"/>
      <c r="W705" s="76"/>
      <c r="X705" s="76"/>
      <c r="Y705" s="76"/>
      <c r="Z705" s="76"/>
      <c r="AA705" s="76"/>
      <c r="AB705" s="76"/>
      <c r="AC705" s="76"/>
      <c r="AD705" s="76"/>
      <c r="AE705" s="76"/>
      <c r="AF705" s="76"/>
      <c r="AG705" s="76"/>
      <c r="AH705" s="76"/>
      <c r="AI705" s="76"/>
      <c r="AJ705" s="76"/>
      <c r="AK705" s="76"/>
      <c r="AL705" s="76"/>
      <c r="AM705" s="76"/>
      <c r="AN705" s="76"/>
      <c r="AO705" s="76"/>
      <c r="AP705" s="76"/>
      <c r="AQ705" s="76"/>
      <c r="AR705" s="76"/>
      <c r="AS705" s="76"/>
      <c r="AT705" s="76"/>
      <c r="AU705" s="76"/>
      <c r="AV705" s="79"/>
      <c r="AW705" s="79"/>
    </row>
    <row r="706" spans="1:49" ht="21" customHeight="1" thickBot="1">
      <c r="A706" s="68"/>
      <c r="B706" s="68"/>
      <c r="C706" s="69"/>
      <c r="D706" s="70"/>
      <c r="E706" s="71"/>
      <c r="F706" s="72"/>
      <c r="G706" s="73"/>
      <c r="H706" s="73"/>
      <c r="I706" s="74"/>
      <c r="J706" s="75"/>
      <c r="K706" s="75"/>
      <c r="L706" s="75"/>
      <c r="M706" s="75"/>
      <c r="N706" s="75"/>
      <c r="O706" s="75"/>
      <c r="P706" s="76"/>
      <c r="Q706" s="77"/>
      <c r="R706" s="78"/>
      <c r="S706" s="76"/>
      <c r="T706" s="76"/>
      <c r="U706" s="76"/>
      <c r="V706" s="76"/>
      <c r="W706" s="76"/>
      <c r="X706" s="76"/>
      <c r="Y706" s="76"/>
      <c r="Z706" s="76"/>
      <c r="AA706" s="76"/>
      <c r="AB706" s="76"/>
      <c r="AC706" s="76"/>
      <c r="AD706" s="76"/>
      <c r="AE706" s="76"/>
      <c r="AF706" s="76"/>
      <c r="AG706" s="76"/>
      <c r="AH706" s="76"/>
      <c r="AI706" s="76"/>
      <c r="AJ706" s="76"/>
      <c r="AK706" s="76"/>
      <c r="AL706" s="76"/>
      <c r="AM706" s="76"/>
      <c r="AN706" s="76"/>
      <c r="AO706" s="76"/>
      <c r="AP706" s="76"/>
      <c r="AQ706" s="76"/>
      <c r="AR706" s="76"/>
      <c r="AS706" s="76"/>
      <c r="AT706" s="76"/>
      <c r="AU706" s="76"/>
      <c r="AV706" s="79"/>
      <c r="AW706" s="79"/>
    </row>
    <row r="707" spans="1:49" ht="21" customHeight="1" thickBot="1">
      <c r="A707" s="68"/>
      <c r="B707" s="68"/>
      <c r="C707" s="69"/>
      <c r="D707" s="70"/>
      <c r="E707" s="71"/>
      <c r="F707" s="72"/>
      <c r="G707" s="73"/>
      <c r="H707" s="73"/>
      <c r="I707" s="74"/>
      <c r="J707" s="75"/>
      <c r="K707" s="75"/>
      <c r="L707" s="75"/>
      <c r="M707" s="75"/>
      <c r="N707" s="75"/>
      <c r="O707" s="75"/>
      <c r="P707" s="76"/>
      <c r="Q707" s="77"/>
      <c r="R707" s="78"/>
      <c r="S707" s="76"/>
      <c r="T707" s="76"/>
      <c r="U707" s="76"/>
      <c r="V707" s="76"/>
      <c r="W707" s="76"/>
      <c r="X707" s="76"/>
      <c r="Y707" s="76"/>
      <c r="Z707" s="76"/>
      <c r="AA707" s="76"/>
      <c r="AB707" s="76"/>
      <c r="AC707" s="76"/>
      <c r="AD707" s="76"/>
      <c r="AE707" s="76"/>
      <c r="AF707" s="76"/>
      <c r="AG707" s="76"/>
      <c r="AH707" s="76"/>
      <c r="AI707" s="76"/>
      <c r="AJ707" s="76"/>
      <c r="AK707" s="76"/>
      <c r="AL707" s="76"/>
      <c r="AM707" s="76"/>
      <c r="AN707" s="76"/>
      <c r="AO707" s="76"/>
      <c r="AP707" s="76"/>
      <c r="AQ707" s="76"/>
      <c r="AR707" s="76"/>
      <c r="AS707" s="76"/>
      <c r="AT707" s="76"/>
      <c r="AU707" s="76"/>
      <c r="AV707" s="79"/>
      <c r="AW707" s="79"/>
    </row>
    <row r="708" spans="1:49" ht="21" customHeight="1" thickBot="1">
      <c r="A708" s="68"/>
      <c r="B708" s="68"/>
      <c r="C708" s="69"/>
      <c r="D708" s="70"/>
      <c r="E708" s="71"/>
      <c r="F708" s="72"/>
      <c r="G708" s="73"/>
      <c r="H708" s="73"/>
      <c r="I708" s="74"/>
      <c r="J708" s="75"/>
      <c r="K708" s="75"/>
      <c r="L708" s="75"/>
      <c r="M708" s="75"/>
      <c r="N708" s="75"/>
      <c r="O708" s="75"/>
      <c r="P708" s="76"/>
      <c r="Q708" s="77"/>
      <c r="R708" s="78"/>
      <c r="S708" s="76"/>
      <c r="T708" s="76"/>
      <c r="U708" s="76"/>
      <c r="V708" s="76"/>
      <c r="W708" s="76"/>
      <c r="X708" s="76"/>
      <c r="Y708" s="76"/>
      <c r="Z708" s="76"/>
      <c r="AA708" s="76"/>
      <c r="AB708" s="76"/>
      <c r="AC708" s="76"/>
      <c r="AD708" s="76"/>
      <c r="AE708" s="76"/>
      <c r="AF708" s="76"/>
      <c r="AG708" s="76"/>
      <c r="AH708" s="76"/>
      <c r="AI708" s="76"/>
      <c r="AJ708" s="76"/>
      <c r="AK708" s="76"/>
      <c r="AL708" s="76"/>
      <c r="AM708" s="76"/>
      <c r="AN708" s="76"/>
      <c r="AO708" s="76"/>
      <c r="AP708" s="76"/>
      <c r="AQ708" s="76"/>
      <c r="AR708" s="76"/>
      <c r="AS708" s="76"/>
      <c r="AT708" s="76"/>
      <c r="AU708" s="76"/>
      <c r="AV708" s="79"/>
      <c r="AW708" s="79"/>
    </row>
    <row r="709" spans="1:49" ht="21" customHeight="1" thickBot="1">
      <c r="A709" s="68"/>
      <c r="B709" s="68"/>
      <c r="C709" s="69"/>
      <c r="D709" s="70"/>
      <c r="E709" s="71"/>
      <c r="F709" s="72"/>
      <c r="G709" s="73"/>
      <c r="H709" s="73"/>
      <c r="I709" s="74"/>
      <c r="J709" s="75"/>
      <c r="K709" s="75"/>
      <c r="L709" s="75"/>
      <c r="M709" s="75"/>
      <c r="N709" s="75"/>
      <c r="O709" s="75"/>
      <c r="P709" s="76"/>
      <c r="Q709" s="77"/>
      <c r="R709" s="78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/>
      <c r="AJ709" s="76"/>
      <c r="AK709" s="76"/>
      <c r="AL709" s="76"/>
      <c r="AM709" s="76"/>
      <c r="AN709" s="76"/>
      <c r="AO709" s="76"/>
      <c r="AP709" s="76"/>
      <c r="AQ709" s="76"/>
      <c r="AR709" s="76"/>
      <c r="AS709" s="76"/>
      <c r="AT709" s="76"/>
      <c r="AU709" s="76"/>
      <c r="AV709" s="79"/>
      <c r="AW709" s="79"/>
    </row>
    <row r="710" spans="1:49" ht="21" customHeight="1" thickBot="1">
      <c r="A710" s="68"/>
      <c r="B710" s="68"/>
      <c r="C710" s="69"/>
      <c r="D710" s="70"/>
      <c r="E710" s="71"/>
      <c r="F710" s="72"/>
      <c r="G710" s="73"/>
      <c r="H710" s="73"/>
      <c r="I710" s="74"/>
      <c r="J710" s="75"/>
      <c r="K710" s="75"/>
      <c r="L710" s="75"/>
      <c r="M710" s="75"/>
      <c r="N710" s="75"/>
      <c r="O710" s="75"/>
      <c r="P710" s="76"/>
      <c r="Q710" s="77"/>
      <c r="R710" s="78"/>
      <c r="S710" s="76"/>
      <c r="T710" s="76"/>
      <c r="U710" s="76"/>
      <c r="V710" s="76"/>
      <c r="W710" s="76"/>
      <c r="X710" s="76"/>
      <c r="Y710" s="76"/>
      <c r="Z710" s="76"/>
      <c r="AA710" s="76"/>
      <c r="AB710" s="76"/>
      <c r="AC710" s="76"/>
      <c r="AD710" s="76"/>
      <c r="AE710" s="76"/>
      <c r="AF710" s="76"/>
      <c r="AG710" s="76"/>
      <c r="AH710" s="76"/>
      <c r="AI710" s="76"/>
      <c r="AJ710" s="76"/>
      <c r="AK710" s="76"/>
      <c r="AL710" s="76"/>
      <c r="AM710" s="76"/>
      <c r="AN710" s="76"/>
      <c r="AO710" s="76"/>
      <c r="AP710" s="76"/>
      <c r="AQ710" s="76"/>
      <c r="AR710" s="76"/>
      <c r="AS710" s="76"/>
      <c r="AT710" s="76"/>
      <c r="AU710" s="76"/>
      <c r="AV710" s="79"/>
      <c r="AW710" s="79"/>
    </row>
    <row r="711" spans="1:49" ht="21" customHeight="1" thickBot="1">
      <c r="A711" s="68"/>
      <c r="B711" s="68"/>
      <c r="C711" s="69"/>
      <c r="D711" s="70"/>
      <c r="E711" s="71"/>
      <c r="F711" s="72"/>
      <c r="G711" s="73"/>
      <c r="H711" s="73"/>
      <c r="I711" s="74"/>
      <c r="J711" s="75"/>
      <c r="K711" s="75"/>
      <c r="L711" s="75"/>
      <c r="M711" s="75"/>
      <c r="N711" s="75"/>
      <c r="O711" s="75"/>
      <c r="P711" s="76"/>
      <c r="Q711" s="77"/>
      <c r="R711" s="78"/>
      <c r="S711" s="76"/>
      <c r="T711" s="76"/>
      <c r="U711" s="76"/>
      <c r="V711" s="76"/>
      <c r="W711" s="76"/>
      <c r="X711" s="76"/>
      <c r="Y711" s="76"/>
      <c r="Z711" s="76"/>
      <c r="AA711" s="76"/>
      <c r="AB711" s="76"/>
      <c r="AC711" s="76"/>
      <c r="AD711" s="76"/>
      <c r="AE711" s="76"/>
      <c r="AF711" s="76"/>
      <c r="AG711" s="76"/>
      <c r="AH711" s="76"/>
      <c r="AI711" s="76"/>
      <c r="AJ711" s="76"/>
      <c r="AK711" s="76"/>
      <c r="AL711" s="76"/>
      <c r="AM711" s="76"/>
      <c r="AN711" s="76"/>
      <c r="AO711" s="76"/>
      <c r="AP711" s="76"/>
      <c r="AQ711" s="76"/>
      <c r="AR711" s="76"/>
      <c r="AS711" s="76"/>
      <c r="AT711" s="76"/>
      <c r="AU711" s="76"/>
      <c r="AV711" s="79"/>
      <c r="AW711" s="79"/>
    </row>
    <row r="712" spans="1:49" ht="21" customHeight="1" thickBot="1">
      <c r="A712" s="68"/>
      <c r="B712" s="68"/>
      <c r="C712" s="69"/>
      <c r="D712" s="70"/>
      <c r="E712" s="71"/>
      <c r="F712" s="72"/>
      <c r="G712" s="73"/>
      <c r="H712" s="73"/>
      <c r="I712" s="74"/>
      <c r="J712" s="75"/>
      <c r="K712" s="75"/>
      <c r="L712" s="75"/>
      <c r="M712" s="75"/>
      <c r="N712" s="75"/>
      <c r="O712" s="75"/>
      <c r="P712" s="76"/>
      <c r="Q712" s="77"/>
      <c r="R712" s="78"/>
      <c r="S712" s="76"/>
      <c r="T712" s="76"/>
      <c r="U712" s="76"/>
      <c r="V712" s="76"/>
      <c r="W712" s="76"/>
      <c r="X712" s="76"/>
      <c r="Y712" s="76"/>
      <c r="Z712" s="76"/>
      <c r="AA712" s="76"/>
      <c r="AB712" s="76"/>
      <c r="AC712" s="76"/>
      <c r="AD712" s="76"/>
      <c r="AE712" s="76"/>
      <c r="AF712" s="76"/>
      <c r="AG712" s="76"/>
      <c r="AH712" s="76"/>
      <c r="AI712" s="76"/>
      <c r="AJ712" s="76"/>
      <c r="AK712" s="76"/>
      <c r="AL712" s="76"/>
      <c r="AM712" s="76"/>
      <c r="AN712" s="76"/>
      <c r="AO712" s="76"/>
      <c r="AP712" s="76"/>
      <c r="AQ712" s="76"/>
      <c r="AR712" s="76"/>
      <c r="AS712" s="76"/>
      <c r="AT712" s="76"/>
      <c r="AU712" s="76"/>
      <c r="AV712" s="79"/>
      <c r="AW712" s="79"/>
    </row>
    <row r="713" spans="1:49" ht="21" customHeight="1" thickBot="1">
      <c r="A713" s="68"/>
      <c r="B713" s="68"/>
      <c r="C713" s="69"/>
      <c r="D713" s="70"/>
      <c r="E713" s="71"/>
      <c r="F713" s="72"/>
      <c r="G713" s="73"/>
      <c r="H713" s="73"/>
      <c r="I713" s="74"/>
      <c r="J713" s="75"/>
      <c r="K713" s="75"/>
      <c r="L713" s="75"/>
      <c r="M713" s="75"/>
      <c r="N713" s="75"/>
      <c r="O713" s="75"/>
      <c r="P713" s="76"/>
      <c r="Q713" s="77"/>
      <c r="R713" s="78"/>
      <c r="S713" s="76"/>
      <c r="T713" s="76"/>
      <c r="U713" s="76"/>
      <c r="V713" s="76"/>
      <c r="W713" s="76"/>
      <c r="X713" s="76"/>
      <c r="Y713" s="76"/>
      <c r="Z713" s="76"/>
      <c r="AA713" s="76"/>
      <c r="AB713" s="76"/>
      <c r="AC713" s="76"/>
      <c r="AD713" s="76"/>
      <c r="AE713" s="76"/>
      <c r="AF713" s="76"/>
      <c r="AG713" s="76"/>
      <c r="AH713" s="76"/>
      <c r="AI713" s="76"/>
      <c r="AJ713" s="76"/>
      <c r="AK713" s="76"/>
      <c r="AL713" s="76"/>
      <c r="AM713" s="76"/>
      <c r="AN713" s="76"/>
      <c r="AO713" s="76"/>
      <c r="AP713" s="76"/>
      <c r="AQ713" s="76"/>
      <c r="AR713" s="76"/>
      <c r="AS713" s="76"/>
      <c r="AT713" s="76"/>
      <c r="AU713" s="76"/>
      <c r="AV713" s="79"/>
      <c r="AW713" s="79"/>
    </row>
    <row r="714" spans="1:49" ht="21" customHeight="1" thickBot="1">
      <c r="A714" s="68"/>
      <c r="B714" s="68"/>
      <c r="C714" s="69"/>
      <c r="D714" s="70"/>
      <c r="E714" s="71"/>
      <c r="F714" s="72"/>
      <c r="G714" s="73"/>
      <c r="H714" s="73"/>
      <c r="I714" s="74"/>
      <c r="J714" s="75"/>
      <c r="K714" s="75"/>
      <c r="L714" s="75"/>
      <c r="M714" s="75"/>
      <c r="N714" s="75"/>
      <c r="O714" s="75"/>
      <c r="P714" s="76"/>
      <c r="Q714" s="77"/>
      <c r="R714" s="78"/>
      <c r="S714" s="76"/>
      <c r="T714" s="76"/>
      <c r="U714" s="76"/>
      <c r="V714" s="76"/>
      <c r="W714" s="76"/>
      <c r="X714" s="76"/>
      <c r="Y714" s="76"/>
      <c r="Z714" s="76"/>
      <c r="AA714" s="76"/>
      <c r="AB714" s="76"/>
      <c r="AC714" s="76"/>
      <c r="AD714" s="76"/>
      <c r="AE714" s="76"/>
      <c r="AF714" s="76"/>
      <c r="AG714" s="76"/>
      <c r="AH714" s="76"/>
      <c r="AI714" s="76"/>
      <c r="AJ714" s="76"/>
      <c r="AK714" s="76"/>
      <c r="AL714" s="76"/>
      <c r="AM714" s="76"/>
      <c r="AN714" s="76"/>
      <c r="AO714" s="76"/>
      <c r="AP714" s="76"/>
      <c r="AQ714" s="76"/>
      <c r="AR714" s="76"/>
      <c r="AS714" s="76"/>
      <c r="AT714" s="76"/>
      <c r="AU714" s="76"/>
      <c r="AV714" s="79"/>
      <c r="AW714" s="79"/>
    </row>
    <row r="715" spans="1:49" ht="21" customHeight="1" thickBot="1">
      <c r="A715" s="68"/>
      <c r="B715" s="68"/>
      <c r="C715" s="69"/>
      <c r="D715" s="70"/>
      <c r="E715" s="71"/>
      <c r="F715" s="72"/>
      <c r="G715" s="73"/>
      <c r="H715" s="73"/>
      <c r="I715" s="74"/>
      <c r="J715" s="75"/>
      <c r="K715" s="75"/>
      <c r="L715" s="75"/>
      <c r="M715" s="75"/>
      <c r="N715" s="75"/>
      <c r="O715" s="75"/>
      <c r="P715" s="76"/>
      <c r="Q715" s="77"/>
      <c r="R715" s="78"/>
      <c r="S715" s="76"/>
      <c r="T715" s="76"/>
      <c r="U715" s="76"/>
      <c r="V715" s="76"/>
      <c r="W715" s="76"/>
      <c r="X715" s="76"/>
      <c r="Y715" s="76"/>
      <c r="Z715" s="76"/>
      <c r="AA715" s="76"/>
      <c r="AB715" s="76"/>
      <c r="AC715" s="76"/>
      <c r="AD715" s="76"/>
      <c r="AE715" s="76"/>
      <c r="AF715" s="76"/>
      <c r="AG715" s="76"/>
      <c r="AH715" s="76"/>
      <c r="AI715" s="76"/>
      <c r="AJ715" s="76"/>
      <c r="AK715" s="76"/>
      <c r="AL715" s="76"/>
      <c r="AM715" s="76"/>
      <c r="AN715" s="76"/>
      <c r="AO715" s="76"/>
      <c r="AP715" s="76"/>
      <c r="AQ715" s="76"/>
      <c r="AR715" s="76"/>
      <c r="AS715" s="76"/>
      <c r="AT715" s="76"/>
      <c r="AU715" s="76"/>
      <c r="AV715" s="79"/>
      <c r="AW715" s="79"/>
    </row>
    <row r="716" spans="1:49" ht="21" customHeight="1" thickBot="1">
      <c r="A716" s="68"/>
      <c r="B716" s="68"/>
      <c r="C716" s="69"/>
      <c r="D716" s="70"/>
      <c r="E716" s="71"/>
      <c r="F716" s="72"/>
      <c r="G716" s="73"/>
      <c r="H716" s="73"/>
      <c r="I716" s="74"/>
      <c r="J716" s="75"/>
      <c r="K716" s="75"/>
      <c r="L716" s="75"/>
      <c r="M716" s="75"/>
      <c r="N716" s="75"/>
      <c r="O716" s="75"/>
      <c r="P716" s="76"/>
      <c r="Q716" s="77"/>
      <c r="R716" s="78"/>
      <c r="S716" s="76"/>
      <c r="T716" s="76"/>
      <c r="U716" s="76"/>
      <c r="V716" s="76"/>
      <c r="W716" s="76"/>
      <c r="X716" s="76"/>
      <c r="Y716" s="76"/>
      <c r="Z716" s="76"/>
      <c r="AA716" s="76"/>
      <c r="AB716" s="76"/>
      <c r="AC716" s="76"/>
      <c r="AD716" s="76"/>
      <c r="AE716" s="76"/>
      <c r="AF716" s="76"/>
      <c r="AG716" s="76"/>
      <c r="AH716" s="76"/>
      <c r="AI716" s="76"/>
      <c r="AJ716" s="76"/>
      <c r="AK716" s="76"/>
      <c r="AL716" s="76"/>
      <c r="AM716" s="76"/>
      <c r="AN716" s="76"/>
      <c r="AO716" s="76"/>
      <c r="AP716" s="76"/>
      <c r="AQ716" s="76"/>
      <c r="AR716" s="76"/>
      <c r="AS716" s="76"/>
      <c r="AT716" s="76"/>
      <c r="AU716" s="76"/>
      <c r="AV716" s="79"/>
      <c r="AW716" s="79"/>
    </row>
    <row r="717" spans="1:49" ht="21" customHeight="1" thickBot="1">
      <c r="A717" s="68"/>
      <c r="B717" s="68"/>
      <c r="C717" s="69"/>
      <c r="D717" s="70"/>
      <c r="E717" s="71"/>
      <c r="F717" s="72"/>
      <c r="G717" s="73"/>
      <c r="H717" s="73"/>
      <c r="I717" s="74"/>
      <c r="J717" s="75"/>
      <c r="K717" s="75"/>
      <c r="L717" s="75"/>
      <c r="M717" s="75"/>
      <c r="N717" s="75"/>
      <c r="O717" s="75"/>
      <c r="P717" s="76"/>
      <c r="Q717" s="77"/>
      <c r="R717" s="78"/>
      <c r="S717" s="76"/>
      <c r="T717" s="76"/>
      <c r="U717" s="76"/>
      <c r="V717" s="76"/>
      <c r="W717" s="76"/>
      <c r="X717" s="76"/>
      <c r="Y717" s="76"/>
      <c r="Z717" s="76"/>
      <c r="AA717" s="76"/>
      <c r="AB717" s="76"/>
      <c r="AC717" s="76"/>
      <c r="AD717" s="76"/>
      <c r="AE717" s="76"/>
      <c r="AF717" s="76"/>
      <c r="AG717" s="76"/>
      <c r="AH717" s="76"/>
      <c r="AI717" s="76"/>
      <c r="AJ717" s="76"/>
      <c r="AK717" s="76"/>
      <c r="AL717" s="76"/>
      <c r="AM717" s="76"/>
      <c r="AN717" s="76"/>
      <c r="AO717" s="76"/>
      <c r="AP717" s="76"/>
      <c r="AQ717" s="76"/>
      <c r="AR717" s="76"/>
      <c r="AS717" s="76"/>
      <c r="AT717" s="76"/>
      <c r="AU717" s="76"/>
      <c r="AV717" s="79"/>
      <c r="AW717" s="79"/>
    </row>
    <row r="718" spans="1:49" ht="21" customHeight="1" thickBot="1">
      <c r="A718" s="68"/>
      <c r="B718" s="68"/>
      <c r="C718" s="69"/>
      <c r="D718" s="70"/>
      <c r="E718" s="71"/>
      <c r="F718" s="72"/>
      <c r="G718" s="73"/>
      <c r="H718" s="73"/>
      <c r="I718" s="74"/>
      <c r="J718" s="75"/>
      <c r="K718" s="75"/>
      <c r="L718" s="75"/>
      <c r="M718" s="75"/>
      <c r="N718" s="75"/>
      <c r="O718" s="75"/>
      <c r="P718" s="76"/>
      <c r="Q718" s="77"/>
      <c r="R718" s="78"/>
      <c r="S718" s="76"/>
      <c r="T718" s="76"/>
      <c r="U718" s="76"/>
      <c r="V718" s="76"/>
      <c r="W718" s="76"/>
      <c r="X718" s="76"/>
      <c r="Y718" s="76"/>
      <c r="Z718" s="76"/>
      <c r="AA718" s="76"/>
      <c r="AB718" s="76"/>
      <c r="AC718" s="76"/>
      <c r="AD718" s="76"/>
      <c r="AE718" s="76"/>
      <c r="AF718" s="76"/>
      <c r="AG718" s="76"/>
      <c r="AH718" s="76"/>
      <c r="AI718" s="76"/>
      <c r="AJ718" s="76"/>
      <c r="AK718" s="76"/>
      <c r="AL718" s="76"/>
      <c r="AM718" s="76"/>
      <c r="AN718" s="76"/>
      <c r="AO718" s="76"/>
      <c r="AP718" s="76"/>
      <c r="AQ718" s="76"/>
      <c r="AR718" s="76"/>
      <c r="AS718" s="76"/>
      <c r="AT718" s="76"/>
      <c r="AU718" s="76"/>
      <c r="AV718" s="79"/>
      <c r="AW718" s="79"/>
    </row>
    <row r="719" spans="1:49" ht="21" customHeight="1" thickBot="1">
      <c r="A719" s="68"/>
      <c r="B719" s="68"/>
      <c r="C719" s="69"/>
      <c r="D719" s="70"/>
      <c r="E719" s="71"/>
      <c r="F719" s="72"/>
      <c r="G719" s="73"/>
      <c r="H719" s="73"/>
      <c r="I719" s="74"/>
      <c r="J719" s="75"/>
      <c r="K719" s="75"/>
      <c r="L719" s="75"/>
      <c r="M719" s="75"/>
      <c r="N719" s="75"/>
      <c r="O719" s="75"/>
      <c r="P719" s="76"/>
      <c r="Q719" s="77"/>
      <c r="R719" s="78"/>
      <c r="S719" s="76"/>
      <c r="T719" s="76"/>
      <c r="U719" s="76"/>
      <c r="V719" s="76"/>
      <c r="W719" s="76"/>
      <c r="X719" s="76"/>
      <c r="Y719" s="76"/>
      <c r="Z719" s="76"/>
      <c r="AA719" s="76"/>
      <c r="AB719" s="76"/>
      <c r="AC719" s="76"/>
      <c r="AD719" s="76"/>
      <c r="AE719" s="76"/>
      <c r="AF719" s="76"/>
      <c r="AG719" s="76"/>
      <c r="AH719" s="76"/>
      <c r="AI719" s="76"/>
      <c r="AJ719" s="76"/>
      <c r="AK719" s="76"/>
      <c r="AL719" s="76"/>
      <c r="AM719" s="76"/>
      <c r="AN719" s="76"/>
      <c r="AO719" s="76"/>
      <c r="AP719" s="76"/>
      <c r="AQ719" s="76"/>
      <c r="AR719" s="76"/>
      <c r="AS719" s="76"/>
      <c r="AT719" s="76"/>
      <c r="AU719" s="76"/>
      <c r="AV719" s="79"/>
      <c r="AW719" s="79"/>
    </row>
    <row r="720" spans="1:49" ht="21" customHeight="1" thickBot="1">
      <c r="A720" s="68"/>
      <c r="B720" s="68"/>
      <c r="C720" s="69"/>
      <c r="D720" s="70"/>
      <c r="E720" s="71"/>
      <c r="F720" s="72"/>
      <c r="G720" s="73"/>
      <c r="H720" s="73"/>
      <c r="I720" s="74"/>
      <c r="J720" s="75"/>
      <c r="K720" s="75"/>
      <c r="L720" s="75"/>
      <c r="M720" s="75"/>
      <c r="N720" s="75"/>
      <c r="O720" s="75"/>
      <c r="P720" s="76"/>
      <c r="Q720" s="77"/>
      <c r="R720" s="78"/>
      <c r="S720" s="76"/>
      <c r="T720" s="76"/>
      <c r="U720" s="76"/>
      <c r="V720" s="76"/>
      <c r="W720" s="76"/>
      <c r="X720" s="76"/>
      <c r="Y720" s="76"/>
      <c r="Z720" s="76"/>
      <c r="AA720" s="76"/>
      <c r="AB720" s="76"/>
      <c r="AC720" s="76"/>
      <c r="AD720" s="76"/>
      <c r="AE720" s="76"/>
      <c r="AF720" s="76"/>
      <c r="AG720" s="76"/>
      <c r="AH720" s="76"/>
      <c r="AI720" s="76"/>
      <c r="AJ720" s="76"/>
      <c r="AK720" s="76"/>
      <c r="AL720" s="76"/>
      <c r="AM720" s="76"/>
      <c r="AN720" s="76"/>
      <c r="AO720" s="76"/>
      <c r="AP720" s="76"/>
      <c r="AQ720" s="76"/>
      <c r="AR720" s="76"/>
      <c r="AS720" s="76"/>
      <c r="AT720" s="76"/>
      <c r="AU720" s="76"/>
      <c r="AV720" s="79"/>
      <c r="AW720" s="79"/>
    </row>
    <row r="721" spans="1:49" ht="21" customHeight="1" thickBot="1">
      <c r="A721" s="68"/>
      <c r="B721" s="68"/>
      <c r="C721" s="69"/>
      <c r="D721" s="70"/>
      <c r="E721" s="71"/>
      <c r="F721" s="72"/>
      <c r="G721" s="73"/>
      <c r="H721" s="73"/>
      <c r="I721" s="74"/>
      <c r="J721" s="75"/>
      <c r="K721" s="75"/>
      <c r="L721" s="75"/>
      <c r="M721" s="75"/>
      <c r="N721" s="75"/>
      <c r="O721" s="75"/>
      <c r="P721" s="76"/>
      <c r="Q721" s="77"/>
      <c r="R721" s="78"/>
      <c r="S721" s="76"/>
      <c r="T721" s="76"/>
      <c r="U721" s="76"/>
      <c r="V721" s="76"/>
      <c r="W721" s="76"/>
      <c r="X721" s="76"/>
      <c r="Y721" s="76"/>
      <c r="Z721" s="76"/>
      <c r="AA721" s="76"/>
      <c r="AB721" s="76"/>
      <c r="AC721" s="76"/>
      <c r="AD721" s="76"/>
      <c r="AE721" s="76"/>
      <c r="AF721" s="76"/>
      <c r="AG721" s="76"/>
      <c r="AH721" s="76"/>
      <c r="AI721" s="76"/>
      <c r="AJ721" s="76"/>
      <c r="AK721" s="76"/>
      <c r="AL721" s="76"/>
      <c r="AM721" s="76"/>
      <c r="AN721" s="76"/>
      <c r="AO721" s="76"/>
      <c r="AP721" s="76"/>
      <c r="AQ721" s="76"/>
      <c r="AR721" s="76"/>
      <c r="AS721" s="76"/>
      <c r="AT721" s="76"/>
      <c r="AU721" s="76"/>
      <c r="AV721" s="79"/>
      <c r="AW721" s="79"/>
    </row>
    <row r="722" spans="1:49" ht="21" customHeight="1" thickBot="1">
      <c r="A722" s="68"/>
      <c r="B722" s="68"/>
      <c r="C722" s="69"/>
      <c r="D722" s="70"/>
      <c r="E722" s="71"/>
      <c r="F722" s="72"/>
      <c r="G722" s="73"/>
      <c r="H722" s="73"/>
      <c r="I722" s="74"/>
      <c r="J722" s="75"/>
      <c r="K722" s="75"/>
      <c r="L722" s="75"/>
      <c r="M722" s="75"/>
      <c r="N722" s="75"/>
      <c r="O722" s="75"/>
      <c r="P722" s="76"/>
      <c r="Q722" s="77"/>
      <c r="R722" s="78"/>
      <c r="S722" s="76"/>
      <c r="T722" s="76"/>
      <c r="U722" s="76"/>
      <c r="V722" s="76"/>
      <c r="W722" s="76"/>
      <c r="X722" s="76"/>
      <c r="Y722" s="76"/>
      <c r="Z722" s="76"/>
      <c r="AA722" s="76"/>
      <c r="AB722" s="76"/>
      <c r="AC722" s="76"/>
      <c r="AD722" s="76"/>
      <c r="AE722" s="76"/>
      <c r="AF722" s="76"/>
      <c r="AG722" s="76"/>
      <c r="AH722" s="76"/>
      <c r="AI722" s="76"/>
      <c r="AJ722" s="76"/>
      <c r="AK722" s="76"/>
      <c r="AL722" s="76"/>
      <c r="AM722" s="76"/>
      <c r="AN722" s="76"/>
      <c r="AO722" s="76"/>
      <c r="AP722" s="76"/>
      <c r="AQ722" s="76"/>
      <c r="AR722" s="76"/>
      <c r="AS722" s="76"/>
      <c r="AT722" s="76"/>
      <c r="AU722" s="76"/>
      <c r="AV722" s="79"/>
      <c r="AW722" s="79"/>
    </row>
    <row r="723" spans="1:49" ht="21" customHeight="1" thickBot="1">
      <c r="A723" s="68"/>
      <c r="B723" s="68"/>
      <c r="C723" s="69"/>
      <c r="D723" s="70"/>
      <c r="E723" s="71"/>
      <c r="F723" s="72"/>
      <c r="G723" s="73"/>
      <c r="H723" s="73"/>
      <c r="I723" s="74"/>
      <c r="J723" s="75"/>
      <c r="K723" s="75"/>
      <c r="L723" s="75"/>
      <c r="M723" s="75"/>
      <c r="N723" s="75"/>
      <c r="O723" s="75"/>
      <c r="P723" s="76"/>
      <c r="Q723" s="77"/>
      <c r="R723" s="78"/>
      <c r="S723" s="76"/>
      <c r="T723" s="76"/>
      <c r="U723" s="76"/>
      <c r="V723" s="76"/>
      <c r="W723" s="76"/>
      <c r="X723" s="76"/>
      <c r="Y723" s="76"/>
      <c r="Z723" s="76"/>
      <c r="AA723" s="76"/>
      <c r="AB723" s="76"/>
      <c r="AC723" s="76"/>
      <c r="AD723" s="76"/>
      <c r="AE723" s="76"/>
      <c r="AF723" s="76"/>
      <c r="AG723" s="76"/>
      <c r="AH723" s="76"/>
      <c r="AI723" s="76"/>
      <c r="AJ723" s="76"/>
      <c r="AK723" s="76"/>
      <c r="AL723" s="76"/>
      <c r="AM723" s="76"/>
      <c r="AN723" s="76"/>
      <c r="AO723" s="76"/>
      <c r="AP723" s="76"/>
      <c r="AQ723" s="76"/>
      <c r="AR723" s="76"/>
      <c r="AS723" s="76"/>
      <c r="AT723" s="76"/>
      <c r="AU723" s="76"/>
      <c r="AV723" s="79"/>
      <c r="AW723" s="79"/>
    </row>
    <row r="724" spans="1:49" ht="21" customHeight="1" thickBot="1">
      <c r="A724" s="68"/>
      <c r="B724" s="68"/>
      <c r="C724" s="69"/>
      <c r="D724" s="70"/>
      <c r="E724" s="71"/>
      <c r="F724" s="72"/>
      <c r="G724" s="73"/>
      <c r="H724" s="73"/>
      <c r="I724" s="74"/>
      <c r="J724" s="75"/>
      <c r="K724" s="75"/>
      <c r="L724" s="75"/>
      <c r="M724" s="75"/>
      <c r="N724" s="75"/>
      <c r="O724" s="75"/>
      <c r="P724" s="76"/>
      <c r="Q724" s="77"/>
      <c r="R724" s="78"/>
      <c r="S724" s="76"/>
      <c r="T724" s="76"/>
      <c r="U724" s="76"/>
      <c r="V724" s="76"/>
      <c r="W724" s="76"/>
      <c r="X724" s="76"/>
      <c r="Y724" s="76"/>
      <c r="Z724" s="76"/>
      <c r="AA724" s="76"/>
      <c r="AB724" s="76"/>
      <c r="AC724" s="76"/>
      <c r="AD724" s="76"/>
      <c r="AE724" s="76"/>
      <c r="AF724" s="76"/>
      <c r="AG724" s="76"/>
      <c r="AH724" s="76"/>
      <c r="AI724" s="76"/>
      <c r="AJ724" s="76"/>
      <c r="AK724" s="76"/>
      <c r="AL724" s="76"/>
      <c r="AM724" s="76"/>
      <c r="AN724" s="76"/>
      <c r="AO724" s="76"/>
      <c r="AP724" s="76"/>
      <c r="AQ724" s="76"/>
      <c r="AR724" s="76"/>
      <c r="AS724" s="76"/>
      <c r="AT724" s="76"/>
      <c r="AU724" s="76"/>
      <c r="AV724" s="79"/>
      <c r="AW724" s="79"/>
    </row>
    <row r="725" spans="1:49" ht="21" customHeight="1" thickBot="1">
      <c r="A725" s="68"/>
      <c r="B725" s="68"/>
      <c r="C725" s="69"/>
      <c r="D725" s="70"/>
      <c r="E725" s="71"/>
      <c r="F725" s="72"/>
      <c r="G725" s="73"/>
      <c r="H725" s="73"/>
      <c r="I725" s="74"/>
      <c r="J725" s="75"/>
      <c r="K725" s="75"/>
      <c r="L725" s="75"/>
      <c r="M725" s="75"/>
      <c r="N725" s="75"/>
      <c r="O725" s="75"/>
      <c r="P725" s="76"/>
      <c r="Q725" s="77"/>
      <c r="R725" s="78"/>
      <c r="S725" s="76"/>
      <c r="T725" s="76"/>
      <c r="U725" s="76"/>
      <c r="V725" s="76"/>
      <c r="W725" s="76"/>
      <c r="X725" s="76"/>
      <c r="Y725" s="76"/>
      <c r="Z725" s="76"/>
      <c r="AA725" s="76"/>
      <c r="AB725" s="76"/>
      <c r="AC725" s="76"/>
      <c r="AD725" s="76"/>
      <c r="AE725" s="76"/>
      <c r="AF725" s="76"/>
      <c r="AG725" s="76"/>
      <c r="AH725" s="76"/>
      <c r="AI725" s="76"/>
      <c r="AJ725" s="76"/>
      <c r="AK725" s="76"/>
      <c r="AL725" s="76"/>
      <c r="AM725" s="76"/>
      <c r="AN725" s="76"/>
      <c r="AO725" s="76"/>
      <c r="AP725" s="76"/>
      <c r="AQ725" s="76"/>
      <c r="AR725" s="76"/>
      <c r="AS725" s="76"/>
      <c r="AT725" s="76"/>
      <c r="AU725" s="76"/>
      <c r="AV725" s="79"/>
      <c r="AW725" s="79"/>
    </row>
    <row r="726" spans="1:49" ht="21" customHeight="1" thickBot="1">
      <c r="A726" s="68"/>
      <c r="B726" s="68"/>
      <c r="C726" s="69"/>
      <c r="D726" s="70"/>
      <c r="E726" s="71"/>
      <c r="F726" s="72"/>
      <c r="G726" s="73"/>
      <c r="H726" s="73"/>
      <c r="I726" s="74"/>
      <c r="J726" s="75"/>
      <c r="K726" s="75"/>
      <c r="L726" s="75"/>
      <c r="M726" s="75"/>
      <c r="N726" s="75"/>
      <c r="O726" s="75"/>
      <c r="P726" s="76"/>
      <c r="Q726" s="77"/>
      <c r="R726" s="78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6"/>
      <c r="AL726" s="76"/>
      <c r="AM726" s="76"/>
      <c r="AN726" s="76"/>
      <c r="AO726" s="76"/>
      <c r="AP726" s="76"/>
      <c r="AQ726" s="76"/>
      <c r="AR726" s="76"/>
      <c r="AS726" s="76"/>
      <c r="AT726" s="76"/>
      <c r="AU726" s="76"/>
      <c r="AV726" s="79"/>
      <c r="AW726" s="79"/>
    </row>
    <row r="727" spans="1:49" ht="21" customHeight="1" thickBot="1">
      <c r="A727" s="68"/>
      <c r="B727" s="68"/>
      <c r="C727" s="69"/>
      <c r="D727" s="70"/>
      <c r="E727" s="71"/>
      <c r="F727" s="72"/>
      <c r="G727" s="73"/>
      <c r="H727" s="73"/>
      <c r="I727" s="74"/>
      <c r="J727" s="75"/>
      <c r="K727" s="75"/>
      <c r="L727" s="75"/>
      <c r="M727" s="75"/>
      <c r="N727" s="75"/>
      <c r="O727" s="75"/>
      <c r="P727" s="76"/>
      <c r="Q727" s="77"/>
      <c r="R727" s="78"/>
      <c r="S727" s="76"/>
      <c r="T727" s="76"/>
      <c r="U727" s="76"/>
      <c r="V727" s="76"/>
      <c r="W727" s="76"/>
      <c r="X727" s="76"/>
      <c r="Y727" s="76"/>
      <c r="Z727" s="76"/>
      <c r="AA727" s="76"/>
      <c r="AB727" s="76"/>
      <c r="AC727" s="76"/>
      <c r="AD727" s="76"/>
      <c r="AE727" s="76"/>
      <c r="AF727" s="76"/>
      <c r="AG727" s="76"/>
      <c r="AH727" s="76"/>
      <c r="AI727" s="76"/>
      <c r="AJ727" s="76"/>
      <c r="AK727" s="76"/>
      <c r="AL727" s="76"/>
      <c r="AM727" s="76"/>
      <c r="AN727" s="76"/>
      <c r="AO727" s="76"/>
      <c r="AP727" s="76"/>
      <c r="AQ727" s="76"/>
      <c r="AR727" s="76"/>
      <c r="AS727" s="76"/>
      <c r="AT727" s="76"/>
      <c r="AU727" s="76"/>
      <c r="AV727" s="79"/>
      <c r="AW727" s="79"/>
    </row>
    <row r="728" spans="1:49" ht="21" customHeight="1" thickBot="1">
      <c r="A728" s="68"/>
      <c r="B728" s="68"/>
      <c r="C728" s="69"/>
      <c r="D728" s="70"/>
      <c r="E728" s="71"/>
      <c r="F728" s="72"/>
      <c r="G728" s="73"/>
      <c r="H728" s="73"/>
      <c r="I728" s="74"/>
      <c r="J728" s="75"/>
      <c r="K728" s="75"/>
      <c r="L728" s="75"/>
      <c r="M728" s="75"/>
      <c r="N728" s="75"/>
      <c r="O728" s="75"/>
      <c r="P728" s="76"/>
      <c r="Q728" s="77"/>
      <c r="R728" s="78"/>
      <c r="S728" s="76"/>
      <c r="T728" s="76"/>
      <c r="U728" s="76"/>
      <c r="V728" s="76"/>
      <c r="W728" s="76"/>
      <c r="X728" s="76"/>
      <c r="Y728" s="76"/>
      <c r="Z728" s="76"/>
      <c r="AA728" s="76"/>
      <c r="AB728" s="76"/>
      <c r="AC728" s="76"/>
      <c r="AD728" s="76"/>
      <c r="AE728" s="76"/>
      <c r="AF728" s="76"/>
      <c r="AG728" s="76"/>
      <c r="AH728" s="76"/>
      <c r="AI728" s="76"/>
      <c r="AJ728" s="76"/>
      <c r="AK728" s="76"/>
      <c r="AL728" s="76"/>
      <c r="AM728" s="76"/>
      <c r="AN728" s="76"/>
      <c r="AO728" s="76"/>
      <c r="AP728" s="76"/>
      <c r="AQ728" s="76"/>
      <c r="AR728" s="76"/>
      <c r="AS728" s="76"/>
      <c r="AT728" s="76"/>
      <c r="AU728" s="76"/>
      <c r="AV728" s="79"/>
      <c r="AW728" s="79"/>
    </row>
    <row r="729" spans="1:49" ht="21" customHeight="1" thickBot="1">
      <c r="A729" s="68"/>
      <c r="B729" s="68"/>
      <c r="C729" s="69"/>
      <c r="D729" s="70"/>
      <c r="E729" s="71"/>
      <c r="F729" s="72"/>
      <c r="G729" s="73"/>
      <c r="H729" s="73"/>
      <c r="I729" s="74"/>
      <c r="J729" s="75"/>
      <c r="K729" s="75"/>
      <c r="L729" s="75"/>
      <c r="M729" s="75"/>
      <c r="N729" s="75"/>
      <c r="O729" s="75"/>
      <c r="P729" s="76"/>
      <c r="Q729" s="77"/>
      <c r="R729" s="78"/>
      <c r="S729" s="76"/>
      <c r="T729" s="76"/>
      <c r="U729" s="76"/>
      <c r="V729" s="76"/>
      <c r="W729" s="76"/>
      <c r="X729" s="76"/>
      <c r="Y729" s="76"/>
      <c r="Z729" s="76"/>
      <c r="AA729" s="76"/>
      <c r="AB729" s="76"/>
      <c r="AC729" s="76"/>
      <c r="AD729" s="76"/>
      <c r="AE729" s="76"/>
      <c r="AF729" s="76"/>
      <c r="AG729" s="76"/>
      <c r="AH729" s="76"/>
      <c r="AI729" s="76"/>
      <c r="AJ729" s="76"/>
      <c r="AK729" s="76"/>
      <c r="AL729" s="76"/>
      <c r="AM729" s="76"/>
      <c r="AN729" s="76"/>
      <c r="AO729" s="76"/>
      <c r="AP729" s="76"/>
      <c r="AQ729" s="76"/>
      <c r="AR729" s="76"/>
      <c r="AS729" s="76"/>
      <c r="AT729" s="76"/>
      <c r="AU729" s="76"/>
      <c r="AV729" s="79"/>
      <c r="AW729" s="79"/>
    </row>
    <row r="730" spans="1:49" ht="21" customHeight="1" thickBot="1">
      <c r="A730" s="68"/>
      <c r="B730" s="68"/>
      <c r="C730" s="69"/>
      <c r="D730" s="70"/>
      <c r="E730" s="71"/>
      <c r="F730" s="72"/>
      <c r="G730" s="73"/>
      <c r="H730" s="73"/>
      <c r="I730" s="74"/>
      <c r="J730" s="75"/>
      <c r="K730" s="75"/>
      <c r="L730" s="75"/>
      <c r="M730" s="75"/>
      <c r="N730" s="75"/>
      <c r="O730" s="75"/>
      <c r="P730" s="76"/>
      <c r="Q730" s="77"/>
      <c r="R730" s="78"/>
      <c r="S730" s="76"/>
      <c r="T730" s="76"/>
      <c r="U730" s="76"/>
      <c r="V730" s="76"/>
      <c r="W730" s="76"/>
      <c r="X730" s="76"/>
      <c r="Y730" s="76"/>
      <c r="Z730" s="76"/>
      <c r="AA730" s="76"/>
      <c r="AB730" s="76"/>
      <c r="AC730" s="76"/>
      <c r="AD730" s="76"/>
      <c r="AE730" s="76"/>
      <c r="AF730" s="76"/>
      <c r="AG730" s="76"/>
      <c r="AH730" s="76"/>
      <c r="AI730" s="76"/>
      <c r="AJ730" s="76"/>
      <c r="AK730" s="76"/>
      <c r="AL730" s="76"/>
      <c r="AM730" s="76"/>
      <c r="AN730" s="76"/>
      <c r="AO730" s="76"/>
      <c r="AP730" s="76"/>
      <c r="AQ730" s="76"/>
      <c r="AR730" s="76"/>
      <c r="AS730" s="76"/>
      <c r="AT730" s="76"/>
      <c r="AU730" s="76"/>
      <c r="AV730" s="79"/>
      <c r="AW730" s="79"/>
    </row>
    <row r="731" spans="1:49" ht="21" customHeight="1" thickBot="1">
      <c r="A731" s="68"/>
      <c r="B731" s="68"/>
      <c r="C731" s="69"/>
      <c r="D731" s="70"/>
      <c r="E731" s="71"/>
      <c r="F731" s="72"/>
      <c r="G731" s="73"/>
      <c r="H731" s="73"/>
      <c r="I731" s="74"/>
      <c r="J731" s="75"/>
      <c r="K731" s="75"/>
      <c r="L731" s="75"/>
      <c r="M731" s="75"/>
      <c r="N731" s="75"/>
      <c r="O731" s="75"/>
      <c r="P731" s="76"/>
      <c r="Q731" s="77"/>
      <c r="R731" s="78"/>
      <c r="S731" s="76"/>
      <c r="T731" s="76"/>
      <c r="U731" s="76"/>
      <c r="V731" s="76"/>
      <c r="W731" s="76"/>
      <c r="X731" s="76"/>
      <c r="Y731" s="76"/>
      <c r="Z731" s="76"/>
      <c r="AA731" s="76"/>
      <c r="AB731" s="76"/>
      <c r="AC731" s="76"/>
      <c r="AD731" s="76"/>
      <c r="AE731" s="76"/>
      <c r="AF731" s="76"/>
      <c r="AG731" s="76"/>
      <c r="AH731" s="76"/>
      <c r="AI731" s="76"/>
      <c r="AJ731" s="76"/>
      <c r="AK731" s="76"/>
      <c r="AL731" s="76"/>
      <c r="AM731" s="76"/>
      <c r="AN731" s="76"/>
      <c r="AO731" s="76"/>
      <c r="AP731" s="76"/>
      <c r="AQ731" s="76"/>
      <c r="AR731" s="76"/>
      <c r="AS731" s="76"/>
      <c r="AT731" s="76"/>
      <c r="AU731" s="76"/>
      <c r="AV731" s="79"/>
      <c r="AW731" s="79"/>
    </row>
    <row r="732" spans="1:49" ht="21" customHeight="1" thickBot="1">
      <c r="A732" s="68"/>
      <c r="B732" s="68"/>
      <c r="C732" s="69"/>
      <c r="D732" s="70"/>
      <c r="E732" s="71"/>
      <c r="F732" s="72"/>
      <c r="G732" s="73"/>
      <c r="H732" s="73"/>
      <c r="I732" s="74"/>
      <c r="J732" s="75"/>
      <c r="K732" s="75"/>
      <c r="L732" s="75"/>
      <c r="M732" s="75"/>
      <c r="N732" s="75"/>
      <c r="O732" s="75"/>
      <c r="P732" s="76"/>
      <c r="Q732" s="77"/>
      <c r="R732" s="78"/>
      <c r="S732" s="76"/>
      <c r="T732" s="76"/>
      <c r="U732" s="76"/>
      <c r="V732" s="76"/>
      <c r="W732" s="76"/>
      <c r="X732" s="76"/>
      <c r="Y732" s="76"/>
      <c r="Z732" s="76"/>
      <c r="AA732" s="76"/>
      <c r="AB732" s="76"/>
      <c r="AC732" s="76"/>
      <c r="AD732" s="76"/>
      <c r="AE732" s="76"/>
      <c r="AF732" s="76"/>
      <c r="AG732" s="76"/>
      <c r="AH732" s="76"/>
      <c r="AI732" s="76"/>
      <c r="AJ732" s="76"/>
      <c r="AK732" s="76"/>
      <c r="AL732" s="76"/>
      <c r="AM732" s="76"/>
      <c r="AN732" s="76"/>
      <c r="AO732" s="76"/>
      <c r="AP732" s="76"/>
      <c r="AQ732" s="76"/>
      <c r="AR732" s="76"/>
      <c r="AS732" s="76"/>
      <c r="AT732" s="76"/>
      <c r="AU732" s="76"/>
      <c r="AV732" s="79"/>
      <c r="AW732" s="79"/>
    </row>
    <row r="733" spans="1:49" ht="21" customHeight="1" thickBot="1">
      <c r="A733" s="68"/>
      <c r="B733" s="68"/>
      <c r="C733" s="69"/>
      <c r="D733" s="70"/>
      <c r="E733" s="71"/>
      <c r="F733" s="72"/>
      <c r="G733" s="73"/>
      <c r="H733" s="73"/>
      <c r="I733" s="74"/>
      <c r="J733" s="75"/>
      <c r="K733" s="75"/>
      <c r="L733" s="75"/>
      <c r="M733" s="75"/>
      <c r="N733" s="75"/>
      <c r="O733" s="75"/>
      <c r="P733" s="76"/>
      <c r="Q733" s="77"/>
      <c r="R733" s="78"/>
      <c r="S733" s="76"/>
      <c r="T733" s="76"/>
      <c r="U733" s="76"/>
      <c r="V733" s="76"/>
      <c r="W733" s="76"/>
      <c r="X733" s="76"/>
      <c r="Y733" s="76"/>
      <c r="Z733" s="76"/>
      <c r="AA733" s="76"/>
      <c r="AB733" s="76"/>
      <c r="AC733" s="76"/>
      <c r="AD733" s="76"/>
      <c r="AE733" s="76"/>
      <c r="AF733" s="76"/>
      <c r="AG733" s="76"/>
      <c r="AH733" s="76"/>
      <c r="AI733" s="76"/>
      <c r="AJ733" s="76"/>
      <c r="AK733" s="76"/>
      <c r="AL733" s="76"/>
      <c r="AM733" s="76"/>
      <c r="AN733" s="76"/>
      <c r="AO733" s="76"/>
      <c r="AP733" s="76"/>
      <c r="AQ733" s="76"/>
      <c r="AR733" s="76"/>
      <c r="AS733" s="76"/>
      <c r="AT733" s="76"/>
      <c r="AU733" s="76"/>
      <c r="AV733" s="79"/>
      <c r="AW733" s="79"/>
    </row>
    <row r="734" spans="1:49" ht="21" customHeight="1" thickBot="1">
      <c r="A734" s="68"/>
      <c r="B734" s="68"/>
      <c r="C734" s="69"/>
      <c r="D734" s="70"/>
      <c r="E734" s="71"/>
      <c r="F734" s="72"/>
      <c r="G734" s="73"/>
      <c r="H734" s="73"/>
      <c r="I734" s="74"/>
      <c r="J734" s="75"/>
      <c r="K734" s="75"/>
      <c r="L734" s="75"/>
      <c r="M734" s="75"/>
      <c r="N734" s="75"/>
      <c r="O734" s="75"/>
      <c r="P734" s="76"/>
      <c r="Q734" s="77"/>
      <c r="R734" s="78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/>
      <c r="AJ734" s="76"/>
      <c r="AK734" s="76"/>
      <c r="AL734" s="76"/>
      <c r="AM734" s="76"/>
      <c r="AN734" s="76"/>
      <c r="AO734" s="76"/>
      <c r="AP734" s="76"/>
      <c r="AQ734" s="76"/>
      <c r="AR734" s="76"/>
      <c r="AS734" s="76"/>
      <c r="AT734" s="76"/>
      <c r="AU734" s="76"/>
      <c r="AV734" s="79"/>
      <c r="AW734" s="79"/>
    </row>
    <row r="735" spans="1:49" ht="21" customHeight="1" thickBot="1">
      <c r="A735" s="68"/>
      <c r="B735" s="68"/>
      <c r="C735" s="69"/>
      <c r="D735" s="70"/>
      <c r="E735" s="71"/>
      <c r="F735" s="72"/>
      <c r="G735" s="73"/>
      <c r="H735" s="73"/>
      <c r="I735" s="74"/>
      <c r="J735" s="75"/>
      <c r="K735" s="75"/>
      <c r="L735" s="75"/>
      <c r="M735" s="75"/>
      <c r="N735" s="75"/>
      <c r="O735" s="75"/>
      <c r="P735" s="76"/>
      <c r="Q735" s="77"/>
      <c r="R735" s="78"/>
      <c r="S735" s="76"/>
      <c r="T735" s="76"/>
      <c r="U735" s="76"/>
      <c r="V735" s="76"/>
      <c r="W735" s="76"/>
      <c r="X735" s="76"/>
      <c r="Y735" s="76"/>
      <c r="Z735" s="76"/>
      <c r="AA735" s="76"/>
      <c r="AB735" s="76"/>
      <c r="AC735" s="76"/>
      <c r="AD735" s="76"/>
      <c r="AE735" s="76"/>
      <c r="AF735" s="76"/>
      <c r="AG735" s="76"/>
      <c r="AH735" s="76"/>
      <c r="AI735" s="76"/>
      <c r="AJ735" s="76"/>
      <c r="AK735" s="76"/>
      <c r="AL735" s="76"/>
      <c r="AM735" s="76"/>
      <c r="AN735" s="76"/>
      <c r="AO735" s="76"/>
      <c r="AP735" s="76"/>
      <c r="AQ735" s="76"/>
      <c r="AR735" s="76"/>
      <c r="AS735" s="76"/>
      <c r="AT735" s="76"/>
      <c r="AU735" s="76"/>
      <c r="AV735" s="79"/>
      <c r="AW735" s="79"/>
    </row>
    <row r="736" spans="1:49" ht="21" customHeight="1" thickBot="1">
      <c r="A736" s="68"/>
      <c r="B736" s="68"/>
      <c r="C736" s="69"/>
      <c r="D736" s="70"/>
      <c r="E736" s="71"/>
      <c r="F736" s="72"/>
      <c r="G736" s="73"/>
      <c r="H736" s="73"/>
      <c r="I736" s="74"/>
      <c r="J736" s="75"/>
      <c r="K736" s="75"/>
      <c r="L736" s="75"/>
      <c r="M736" s="75"/>
      <c r="N736" s="75"/>
      <c r="O736" s="75"/>
      <c r="P736" s="76"/>
      <c r="Q736" s="77"/>
      <c r="R736" s="78"/>
      <c r="S736" s="76"/>
      <c r="T736" s="76"/>
      <c r="U736" s="76"/>
      <c r="V736" s="76"/>
      <c r="W736" s="76"/>
      <c r="X736" s="76"/>
      <c r="Y736" s="76"/>
      <c r="Z736" s="76"/>
      <c r="AA736" s="76"/>
      <c r="AB736" s="76"/>
      <c r="AC736" s="76"/>
      <c r="AD736" s="76"/>
      <c r="AE736" s="76"/>
      <c r="AF736" s="76"/>
      <c r="AG736" s="76"/>
      <c r="AH736" s="76"/>
      <c r="AI736" s="76"/>
      <c r="AJ736" s="76"/>
      <c r="AK736" s="76"/>
      <c r="AL736" s="76"/>
      <c r="AM736" s="76"/>
      <c r="AN736" s="76"/>
      <c r="AO736" s="76"/>
      <c r="AP736" s="76"/>
      <c r="AQ736" s="76"/>
      <c r="AR736" s="76"/>
      <c r="AS736" s="76"/>
      <c r="AT736" s="76"/>
      <c r="AU736" s="76"/>
      <c r="AV736" s="79"/>
      <c r="AW736" s="79"/>
    </row>
    <row r="737" spans="1:49" ht="21" customHeight="1" thickBot="1">
      <c r="A737" s="68"/>
      <c r="B737" s="68"/>
      <c r="C737" s="69"/>
      <c r="D737" s="70"/>
      <c r="E737" s="71"/>
      <c r="F737" s="72"/>
      <c r="G737" s="73"/>
      <c r="H737" s="73"/>
      <c r="I737" s="74"/>
      <c r="J737" s="75"/>
      <c r="K737" s="75"/>
      <c r="L737" s="75"/>
      <c r="M737" s="75"/>
      <c r="N737" s="75"/>
      <c r="O737" s="75"/>
      <c r="P737" s="76"/>
      <c r="Q737" s="77"/>
      <c r="R737" s="78"/>
      <c r="S737" s="76"/>
      <c r="T737" s="76"/>
      <c r="U737" s="76"/>
      <c r="V737" s="76"/>
      <c r="W737" s="76"/>
      <c r="X737" s="76"/>
      <c r="Y737" s="76"/>
      <c r="Z737" s="76"/>
      <c r="AA737" s="76"/>
      <c r="AB737" s="76"/>
      <c r="AC737" s="76"/>
      <c r="AD737" s="76"/>
      <c r="AE737" s="76"/>
      <c r="AF737" s="76"/>
      <c r="AG737" s="76"/>
      <c r="AH737" s="76"/>
      <c r="AI737" s="76"/>
      <c r="AJ737" s="76"/>
      <c r="AK737" s="76"/>
      <c r="AL737" s="76"/>
      <c r="AM737" s="76"/>
      <c r="AN737" s="76"/>
      <c r="AO737" s="76"/>
      <c r="AP737" s="76"/>
      <c r="AQ737" s="76"/>
      <c r="AR737" s="76"/>
      <c r="AS737" s="76"/>
      <c r="AT737" s="76"/>
      <c r="AU737" s="76"/>
      <c r="AV737" s="79"/>
      <c r="AW737" s="79"/>
    </row>
    <row r="738" spans="1:49" ht="21" customHeight="1" thickBot="1">
      <c r="A738" s="68"/>
      <c r="B738" s="68"/>
      <c r="C738" s="69"/>
      <c r="D738" s="70"/>
      <c r="E738" s="71"/>
      <c r="F738" s="72"/>
      <c r="G738" s="73"/>
      <c r="H738" s="73"/>
      <c r="I738" s="74"/>
      <c r="J738" s="75"/>
      <c r="K738" s="75"/>
      <c r="L738" s="75"/>
      <c r="M738" s="75"/>
      <c r="N738" s="75"/>
      <c r="O738" s="75"/>
      <c r="P738" s="76"/>
      <c r="Q738" s="77"/>
      <c r="R738" s="78"/>
      <c r="S738" s="76"/>
      <c r="T738" s="76"/>
      <c r="U738" s="76"/>
      <c r="V738" s="76"/>
      <c r="W738" s="76"/>
      <c r="X738" s="76"/>
      <c r="Y738" s="76"/>
      <c r="Z738" s="76"/>
      <c r="AA738" s="76"/>
      <c r="AB738" s="76"/>
      <c r="AC738" s="76"/>
      <c r="AD738" s="76"/>
      <c r="AE738" s="76"/>
      <c r="AF738" s="76"/>
      <c r="AG738" s="76"/>
      <c r="AH738" s="76"/>
      <c r="AI738" s="76"/>
      <c r="AJ738" s="76"/>
      <c r="AK738" s="76"/>
      <c r="AL738" s="76"/>
      <c r="AM738" s="76"/>
      <c r="AN738" s="76"/>
      <c r="AO738" s="76"/>
      <c r="AP738" s="76"/>
      <c r="AQ738" s="76"/>
      <c r="AR738" s="76"/>
      <c r="AS738" s="76"/>
      <c r="AT738" s="76"/>
      <c r="AU738" s="76"/>
      <c r="AV738" s="79"/>
      <c r="AW738" s="79"/>
    </row>
    <row r="739" spans="1:49" ht="21" customHeight="1" thickBot="1">
      <c r="A739" s="68"/>
      <c r="B739" s="68"/>
      <c r="C739" s="69"/>
      <c r="D739" s="70"/>
      <c r="E739" s="71"/>
      <c r="F739" s="72"/>
      <c r="G739" s="73"/>
      <c r="H739" s="73"/>
      <c r="I739" s="74"/>
      <c r="J739" s="75"/>
      <c r="K739" s="75"/>
      <c r="L739" s="75"/>
      <c r="M739" s="75"/>
      <c r="N739" s="75"/>
      <c r="O739" s="75"/>
      <c r="P739" s="76"/>
      <c r="Q739" s="77"/>
      <c r="R739" s="78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/>
      <c r="AJ739" s="76"/>
      <c r="AK739" s="76"/>
      <c r="AL739" s="76"/>
      <c r="AM739" s="76"/>
      <c r="AN739" s="76"/>
      <c r="AO739" s="76"/>
      <c r="AP739" s="76"/>
      <c r="AQ739" s="76"/>
      <c r="AR739" s="76"/>
      <c r="AS739" s="76"/>
      <c r="AT739" s="76"/>
      <c r="AU739" s="76"/>
      <c r="AV739" s="79"/>
      <c r="AW739" s="79"/>
    </row>
    <row r="740" spans="1:49" ht="21" customHeight="1" thickBot="1">
      <c r="A740" s="68"/>
      <c r="B740" s="68"/>
      <c r="C740" s="69"/>
      <c r="D740" s="70"/>
      <c r="E740" s="71"/>
      <c r="F740" s="72"/>
      <c r="G740" s="73"/>
      <c r="H740" s="73"/>
      <c r="I740" s="74"/>
      <c r="J740" s="75"/>
      <c r="K740" s="75"/>
      <c r="L740" s="75"/>
      <c r="M740" s="75"/>
      <c r="N740" s="75"/>
      <c r="O740" s="75"/>
      <c r="P740" s="76"/>
      <c r="Q740" s="77"/>
      <c r="R740" s="78"/>
      <c r="S740" s="76"/>
      <c r="T740" s="76"/>
      <c r="U740" s="76"/>
      <c r="V740" s="76"/>
      <c r="W740" s="76"/>
      <c r="X740" s="76"/>
      <c r="Y740" s="76"/>
      <c r="Z740" s="76"/>
      <c r="AA740" s="76"/>
      <c r="AB740" s="76"/>
      <c r="AC740" s="76"/>
      <c r="AD740" s="76"/>
      <c r="AE740" s="76"/>
      <c r="AF740" s="76"/>
      <c r="AG740" s="76"/>
      <c r="AH740" s="76"/>
      <c r="AI740" s="76"/>
      <c r="AJ740" s="76"/>
      <c r="AK740" s="76"/>
      <c r="AL740" s="76"/>
      <c r="AM740" s="76"/>
      <c r="AN740" s="76"/>
      <c r="AO740" s="76"/>
      <c r="AP740" s="76"/>
      <c r="AQ740" s="76"/>
      <c r="AR740" s="76"/>
      <c r="AS740" s="76"/>
      <c r="AT740" s="76"/>
      <c r="AU740" s="76"/>
      <c r="AV740" s="79"/>
      <c r="AW740" s="79"/>
    </row>
    <row r="741" spans="1:49" ht="21" customHeight="1" thickBot="1">
      <c r="A741" s="68"/>
      <c r="B741" s="68"/>
      <c r="C741" s="69"/>
      <c r="D741" s="70"/>
      <c r="E741" s="71"/>
      <c r="F741" s="72"/>
      <c r="G741" s="73"/>
      <c r="H741" s="73"/>
      <c r="I741" s="74"/>
      <c r="J741" s="75"/>
      <c r="K741" s="75"/>
      <c r="L741" s="75"/>
      <c r="M741" s="75"/>
      <c r="N741" s="75"/>
      <c r="O741" s="75"/>
      <c r="P741" s="76"/>
      <c r="Q741" s="77"/>
      <c r="R741" s="78"/>
      <c r="S741" s="76"/>
      <c r="T741" s="76"/>
      <c r="U741" s="76"/>
      <c r="V741" s="76"/>
      <c r="W741" s="76"/>
      <c r="X741" s="76"/>
      <c r="Y741" s="76"/>
      <c r="Z741" s="76"/>
      <c r="AA741" s="76"/>
      <c r="AB741" s="76"/>
      <c r="AC741" s="76"/>
      <c r="AD741" s="76"/>
      <c r="AE741" s="76"/>
      <c r="AF741" s="76"/>
      <c r="AG741" s="76"/>
      <c r="AH741" s="76"/>
      <c r="AI741" s="76"/>
      <c r="AJ741" s="76"/>
      <c r="AK741" s="76"/>
      <c r="AL741" s="76"/>
      <c r="AM741" s="76"/>
      <c r="AN741" s="76"/>
      <c r="AO741" s="76"/>
      <c r="AP741" s="76"/>
      <c r="AQ741" s="76"/>
      <c r="AR741" s="76"/>
      <c r="AS741" s="76"/>
      <c r="AT741" s="76"/>
      <c r="AU741" s="76"/>
      <c r="AV741" s="79"/>
      <c r="AW741" s="79"/>
    </row>
    <row r="742" spans="1:49" ht="21" customHeight="1" thickBot="1">
      <c r="A742" s="68"/>
      <c r="B742" s="68"/>
      <c r="C742" s="69"/>
      <c r="D742" s="70"/>
      <c r="E742" s="71"/>
      <c r="F742" s="72"/>
      <c r="G742" s="73"/>
      <c r="H742" s="73"/>
      <c r="I742" s="74"/>
      <c r="J742" s="75"/>
      <c r="K742" s="75"/>
      <c r="L742" s="75"/>
      <c r="M742" s="75"/>
      <c r="N742" s="75"/>
      <c r="O742" s="75"/>
      <c r="P742" s="76"/>
      <c r="Q742" s="77"/>
      <c r="R742" s="78"/>
      <c r="S742" s="76"/>
      <c r="T742" s="76"/>
      <c r="U742" s="76"/>
      <c r="V742" s="76"/>
      <c r="W742" s="76"/>
      <c r="X742" s="76"/>
      <c r="Y742" s="76"/>
      <c r="Z742" s="76"/>
      <c r="AA742" s="76"/>
      <c r="AB742" s="76"/>
      <c r="AC742" s="76"/>
      <c r="AD742" s="76"/>
      <c r="AE742" s="76"/>
      <c r="AF742" s="76"/>
      <c r="AG742" s="76"/>
      <c r="AH742" s="76"/>
      <c r="AI742" s="76"/>
      <c r="AJ742" s="76"/>
      <c r="AK742" s="76"/>
      <c r="AL742" s="76"/>
      <c r="AM742" s="76"/>
      <c r="AN742" s="76"/>
      <c r="AO742" s="76"/>
      <c r="AP742" s="76"/>
      <c r="AQ742" s="76"/>
      <c r="AR742" s="76"/>
      <c r="AS742" s="76"/>
      <c r="AT742" s="76"/>
      <c r="AU742" s="76"/>
      <c r="AV742" s="79"/>
      <c r="AW742" s="79"/>
    </row>
    <row r="743" spans="1:49" ht="21" customHeight="1" thickBot="1">
      <c r="A743" s="68"/>
      <c r="B743" s="68"/>
      <c r="C743" s="69"/>
      <c r="D743" s="70"/>
      <c r="E743" s="71"/>
      <c r="F743" s="72"/>
      <c r="G743" s="73"/>
      <c r="H743" s="73"/>
      <c r="I743" s="74"/>
      <c r="J743" s="75"/>
      <c r="K743" s="75"/>
      <c r="L743" s="75"/>
      <c r="M743" s="75"/>
      <c r="N743" s="75"/>
      <c r="O743" s="75"/>
      <c r="P743" s="76"/>
      <c r="Q743" s="77"/>
      <c r="R743" s="78"/>
      <c r="S743" s="76"/>
      <c r="T743" s="76"/>
      <c r="U743" s="76"/>
      <c r="V743" s="76"/>
      <c r="W743" s="76"/>
      <c r="X743" s="76"/>
      <c r="Y743" s="76"/>
      <c r="Z743" s="76"/>
      <c r="AA743" s="76"/>
      <c r="AB743" s="76"/>
      <c r="AC743" s="76"/>
      <c r="AD743" s="76"/>
      <c r="AE743" s="76"/>
      <c r="AF743" s="76"/>
      <c r="AG743" s="76"/>
      <c r="AH743" s="76"/>
      <c r="AI743" s="76"/>
      <c r="AJ743" s="76"/>
      <c r="AK743" s="76"/>
      <c r="AL743" s="76"/>
      <c r="AM743" s="76"/>
      <c r="AN743" s="76"/>
      <c r="AO743" s="76"/>
      <c r="AP743" s="76"/>
      <c r="AQ743" s="76"/>
      <c r="AR743" s="76"/>
      <c r="AS743" s="76"/>
      <c r="AT743" s="76"/>
      <c r="AU743" s="76"/>
      <c r="AV743" s="79"/>
      <c r="AW743" s="79"/>
    </row>
    <row r="744" spans="1:49" ht="21" customHeight="1" thickBot="1">
      <c r="A744" s="68"/>
      <c r="B744" s="68"/>
      <c r="C744" s="69"/>
      <c r="D744" s="70"/>
      <c r="E744" s="71"/>
      <c r="F744" s="72"/>
      <c r="G744" s="73"/>
      <c r="H744" s="73"/>
      <c r="I744" s="74"/>
      <c r="J744" s="75"/>
      <c r="K744" s="75"/>
      <c r="L744" s="75"/>
      <c r="M744" s="75"/>
      <c r="N744" s="75"/>
      <c r="O744" s="75"/>
      <c r="P744" s="76"/>
      <c r="Q744" s="77"/>
      <c r="R744" s="78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  <c r="AC744" s="76"/>
      <c r="AD744" s="76"/>
      <c r="AE744" s="76"/>
      <c r="AF744" s="76"/>
      <c r="AG744" s="76"/>
      <c r="AH744" s="76"/>
      <c r="AI744" s="76"/>
      <c r="AJ744" s="76"/>
      <c r="AK744" s="76"/>
      <c r="AL744" s="76"/>
      <c r="AM744" s="76"/>
      <c r="AN744" s="76"/>
      <c r="AO744" s="76"/>
      <c r="AP744" s="76"/>
      <c r="AQ744" s="76"/>
      <c r="AR744" s="76"/>
      <c r="AS744" s="76"/>
      <c r="AT744" s="76"/>
      <c r="AU744" s="76"/>
      <c r="AV744" s="79"/>
      <c r="AW744" s="79"/>
    </row>
    <row r="745" spans="1:49" ht="21" customHeight="1" thickBot="1">
      <c r="A745" s="68"/>
      <c r="B745" s="68"/>
      <c r="C745" s="69"/>
      <c r="D745" s="70"/>
      <c r="E745" s="71"/>
      <c r="F745" s="72"/>
      <c r="G745" s="73"/>
      <c r="H745" s="73"/>
      <c r="I745" s="74"/>
      <c r="J745" s="75"/>
      <c r="K745" s="75"/>
      <c r="L745" s="75"/>
      <c r="M745" s="75"/>
      <c r="N745" s="75"/>
      <c r="O745" s="75"/>
      <c r="P745" s="76"/>
      <c r="Q745" s="77"/>
      <c r="R745" s="78"/>
      <c r="S745" s="76"/>
      <c r="T745" s="76"/>
      <c r="U745" s="76"/>
      <c r="V745" s="76"/>
      <c r="W745" s="76"/>
      <c r="X745" s="76"/>
      <c r="Y745" s="76"/>
      <c r="Z745" s="76"/>
      <c r="AA745" s="76"/>
      <c r="AB745" s="76"/>
      <c r="AC745" s="76"/>
      <c r="AD745" s="76"/>
      <c r="AE745" s="76"/>
      <c r="AF745" s="76"/>
      <c r="AG745" s="76"/>
      <c r="AH745" s="76"/>
      <c r="AI745" s="76"/>
      <c r="AJ745" s="76"/>
      <c r="AK745" s="76"/>
      <c r="AL745" s="76"/>
      <c r="AM745" s="76"/>
      <c r="AN745" s="76"/>
      <c r="AO745" s="76"/>
      <c r="AP745" s="76"/>
      <c r="AQ745" s="76"/>
      <c r="AR745" s="76"/>
      <c r="AS745" s="76"/>
      <c r="AT745" s="76"/>
      <c r="AU745" s="76"/>
      <c r="AV745" s="79"/>
      <c r="AW745" s="79"/>
    </row>
    <row r="746" spans="1:49" ht="21" customHeight="1" thickBot="1">
      <c r="A746" s="68"/>
      <c r="B746" s="68"/>
      <c r="C746" s="69"/>
      <c r="D746" s="70"/>
      <c r="E746" s="71"/>
      <c r="F746" s="72"/>
      <c r="G746" s="73"/>
      <c r="H746" s="73"/>
      <c r="I746" s="74"/>
      <c r="J746" s="75"/>
      <c r="K746" s="75"/>
      <c r="L746" s="75"/>
      <c r="M746" s="75"/>
      <c r="N746" s="75"/>
      <c r="O746" s="75"/>
      <c r="P746" s="76"/>
      <c r="Q746" s="77"/>
      <c r="R746" s="78"/>
      <c r="S746" s="76"/>
      <c r="T746" s="76"/>
      <c r="U746" s="76"/>
      <c r="V746" s="76"/>
      <c r="W746" s="76"/>
      <c r="X746" s="76"/>
      <c r="Y746" s="76"/>
      <c r="Z746" s="76"/>
      <c r="AA746" s="76"/>
      <c r="AB746" s="76"/>
      <c r="AC746" s="76"/>
      <c r="AD746" s="76"/>
      <c r="AE746" s="76"/>
      <c r="AF746" s="76"/>
      <c r="AG746" s="76"/>
      <c r="AH746" s="76"/>
      <c r="AI746" s="76"/>
      <c r="AJ746" s="76"/>
      <c r="AK746" s="76"/>
      <c r="AL746" s="76"/>
      <c r="AM746" s="76"/>
      <c r="AN746" s="76"/>
      <c r="AO746" s="76"/>
      <c r="AP746" s="76"/>
      <c r="AQ746" s="76"/>
      <c r="AR746" s="76"/>
      <c r="AS746" s="76"/>
      <c r="AT746" s="76"/>
      <c r="AU746" s="76"/>
      <c r="AV746" s="79"/>
      <c r="AW746" s="79"/>
    </row>
    <row r="747" spans="1:49" ht="21" customHeight="1" thickBot="1">
      <c r="A747" s="68"/>
      <c r="B747" s="68"/>
      <c r="C747" s="69"/>
      <c r="D747" s="70"/>
      <c r="E747" s="71"/>
      <c r="F747" s="72"/>
      <c r="G747" s="73"/>
      <c r="H747" s="73"/>
      <c r="I747" s="74"/>
      <c r="J747" s="75"/>
      <c r="K747" s="75"/>
      <c r="L747" s="75"/>
      <c r="M747" s="75"/>
      <c r="N747" s="75"/>
      <c r="O747" s="75"/>
      <c r="P747" s="76"/>
      <c r="Q747" s="77"/>
      <c r="R747" s="78"/>
      <c r="S747" s="76"/>
      <c r="T747" s="76"/>
      <c r="U747" s="76"/>
      <c r="V747" s="76"/>
      <c r="W747" s="76"/>
      <c r="X747" s="76"/>
      <c r="Y747" s="76"/>
      <c r="Z747" s="76"/>
      <c r="AA747" s="76"/>
      <c r="AB747" s="76"/>
      <c r="AC747" s="76"/>
      <c r="AD747" s="76"/>
      <c r="AE747" s="76"/>
      <c r="AF747" s="76"/>
      <c r="AG747" s="76"/>
      <c r="AH747" s="76"/>
      <c r="AI747" s="76"/>
      <c r="AJ747" s="76"/>
      <c r="AK747" s="76"/>
      <c r="AL747" s="76"/>
      <c r="AM747" s="76"/>
      <c r="AN747" s="76"/>
      <c r="AO747" s="76"/>
      <c r="AP747" s="76"/>
      <c r="AQ747" s="76"/>
      <c r="AR747" s="76"/>
      <c r="AS747" s="76"/>
      <c r="AT747" s="76"/>
      <c r="AU747" s="76"/>
      <c r="AV747" s="79"/>
      <c r="AW747" s="79"/>
    </row>
    <row r="748" spans="1:49" ht="21" customHeight="1" thickBot="1">
      <c r="A748" s="68"/>
      <c r="B748" s="68"/>
      <c r="C748" s="69"/>
      <c r="D748" s="70"/>
      <c r="E748" s="71"/>
      <c r="F748" s="72"/>
      <c r="G748" s="73"/>
      <c r="H748" s="73"/>
      <c r="I748" s="74"/>
      <c r="J748" s="75"/>
      <c r="K748" s="75"/>
      <c r="L748" s="75"/>
      <c r="M748" s="75"/>
      <c r="N748" s="75"/>
      <c r="O748" s="75"/>
      <c r="P748" s="76"/>
      <c r="Q748" s="77"/>
      <c r="R748" s="78"/>
      <c r="S748" s="76"/>
      <c r="T748" s="76"/>
      <c r="U748" s="76"/>
      <c r="V748" s="76"/>
      <c r="W748" s="76"/>
      <c r="X748" s="76"/>
      <c r="Y748" s="76"/>
      <c r="Z748" s="76"/>
      <c r="AA748" s="76"/>
      <c r="AB748" s="76"/>
      <c r="AC748" s="76"/>
      <c r="AD748" s="76"/>
      <c r="AE748" s="76"/>
      <c r="AF748" s="76"/>
      <c r="AG748" s="76"/>
      <c r="AH748" s="76"/>
      <c r="AI748" s="76"/>
      <c r="AJ748" s="76"/>
      <c r="AK748" s="76"/>
      <c r="AL748" s="76"/>
      <c r="AM748" s="76"/>
      <c r="AN748" s="76"/>
      <c r="AO748" s="76"/>
      <c r="AP748" s="76"/>
      <c r="AQ748" s="76"/>
      <c r="AR748" s="76"/>
      <c r="AS748" s="76"/>
      <c r="AT748" s="76"/>
      <c r="AU748" s="76"/>
      <c r="AV748" s="79"/>
      <c r="AW748" s="79"/>
    </row>
    <row r="749" spans="1:49" ht="21" customHeight="1" thickBot="1">
      <c r="A749" s="68"/>
      <c r="B749" s="68"/>
      <c r="C749" s="69"/>
      <c r="D749" s="70"/>
      <c r="E749" s="71"/>
      <c r="F749" s="72"/>
      <c r="G749" s="73"/>
      <c r="H749" s="73"/>
      <c r="I749" s="74"/>
      <c r="J749" s="75"/>
      <c r="K749" s="75"/>
      <c r="L749" s="75"/>
      <c r="M749" s="75"/>
      <c r="N749" s="75"/>
      <c r="O749" s="75"/>
      <c r="P749" s="76"/>
      <c r="Q749" s="77"/>
      <c r="R749" s="78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76"/>
      <c r="AS749" s="76"/>
      <c r="AT749" s="76"/>
      <c r="AU749" s="76"/>
      <c r="AV749" s="79"/>
      <c r="AW749" s="79"/>
    </row>
    <row r="750" spans="1:49" ht="21" customHeight="1" thickBot="1">
      <c r="A750" s="68"/>
      <c r="B750" s="68"/>
      <c r="C750" s="69"/>
      <c r="D750" s="70"/>
      <c r="E750" s="71"/>
      <c r="F750" s="72"/>
      <c r="G750" s="73"/>
      <c r="H750" s="73"/>
      <c r="I750" s="74"/>
      <c r="J750" s="75"/>
      <c r="K750" s="75"/>
      <c r="L750" s="75"/>
      <c r="M750" s="75"/>
      <c r="N750" s="75"/>
      <c r="O750" s="75"/>
      <c r="P750" s="76"/>
      <c r="Q750" s="77"/>
      <c r="R750" s="78"/>
      <c r="S750" s="76"/>
      <c r="T750" s="76"/>
      <c r="U750" s="76"/>
      <c r="V750" s="76"/>
      <c r="W750" s="76"/>
      <c r="X750" s="76"/>
      <c r="Y750" s="76"/>
      <c r="Z750" s="76"/>
      <c r="AA750" s="76"/>
      <c r="AB750" s="76"/>
      <c r="AC750" s="76"/>
      <c r="AD750" s="76"/>
      <c r="AE750" s="76"/>
      <c r="AF750" s="76"/>
      <c r="AG750" s="76"/>
      <c r="AH750" s="76"/>
      <c r="AI750" s="76"/>
      <c r="AJ750" s="76"/>
      <c r="AK750" s="76"/>
      <c r="AL750" s="76"/>
      <c r="AM750" s="76"/>
      <c r="AN750" s="76"/>
      <c r="AO750" s="76"/>
      <c r="AP750" s="76"/>
      <c r="AQ750" s="76"/>
      <c r="AR750" s="76"/>
      <c r="AS750" s="76"/>
      <c r="AT750" s="76"/>
      <c r="AU750" s="76"/>
      <c r="AV750" s="79"/>
      <c r="AW750" s="79"/>
    </row>
    <row r="751" spans="1:49" ht="21" customHeight="1" thickBot="1">
      <c r="A751" s="68"/>
      <c r="B751" s="68"/>
      <c r="C751" s="69"/>
      <c r="D751" s="70"/>
      <c r="E751" s="71"/>
      <c r="F751" s="72"/>
      <c r="G751" s="73"/>
      <c r="H751" s="73"/>
      <c r="I751" s="74"/>
      <c r="J751" s="75"/>
      <c r="K751" s="75"/>
      <c r="L751" s="75"/>
      <c r="M751" s="75"/>
      <c r="N751" s="75"/>
      <c r="O751" s="75"/>
      <c r="P751" s="76"/>
      <c r="Q751" s="77"/>
      <c r="R751" s="78"/>
      <c r="S751" s="76"/>
      <c r="T751" s="76"/>
      <c r="U751" s="76"/>
      <c r="V751" s="76"/>
      <c r="W751" s="76"/>
      <c r="X751" s="76"/>
      <c r="Y751" s="76"/>
      <c r="Z751" s="76"/>
      <c r="AA751" s="76"/>
      <c r="AB751" s="76"/>
      <c r="AC751" s="76"/>
      <c r="AD751" s="76"/>
      <c r="AE751" s="76"/>
      <c r="AF751" s="76"/>
      <c r="AG751" s="76"/>
      <c r="AH751" s="76"/>
      <c r="AI751" s="76"/>
      <c r="AJ751" s="76"/>
      <c r="AK751" s="76"/>
      <c r="AL751" s="76"/>
      <c r="AM751" s="76"/>
      <c r="AN751" s="76"/>
      <c r="AO751" s="76"/>
      <c r="AP751" s="76"/>
      <c r="AQ751" s="76"/>
      <c r="AR751" s="76"/>
      <c r="AS751" s="76"/>
      <c r="AT751" s="76"/>
      <c r="AU751" s="76"/>
      <c r="AV751" s="79"/>
      <c r="AW751" s="79"/>
    </row>
    <row r="752" spans="1:49" ht="21" customHeight="1" thickBot="1">
      <c r="A752" s="68"/>
      <c r="B752" s="68"/>
      <c r="C752" s="69"/>
      <c r="D752" s="70"/>
      <c r="E752" s="71"/>
      <c r="F752" s="72"/>
      <c r="G752" s="73"/>
      <c r="H752" s="73"/>
      <c r="I752" s="74"/>
      <c r="J752" s="75"/>
      <c r="K752" s="75"/>
      <c r="L752" s="75"/>
      <c r="M752" s="75"/>
      <c r="N752" s="75"/>
      <c r="O752" s="75"/>
      <c r="P752" s="76"/>
      <c r="Q752" s="77"/>
      <c r="R752" s="78"/>
      <c r="S752" s="76"/>
      <c r="T752" s="76"/>
      <c r="U752" s="76"/>
      <c r="V752" s="76"/>
      <c r="W752" s="76"/>
      <c r="X752" s="76"/>
      <c r="Y752" s="76"/>
      <c r="Z752" s="76"/>
      <c r="AA752" s="76"/>
      <c r="AB752" s="76"/>
      <c r="AC752" s="76"/>
      <c r="AD752" s="76"/>
      <c r="AE752" s="76"/>
      <c r="AF752" s="76"/>
      <c r="AG752" s="76"/>
      <c r="AH752" s="76"/>
      <c r="AI752" s="76"/>
      <c r="AJ752" s="76"/>
      <c r="AK752" s="76"/>
      <c r="AL752" s="76"/>
      <c r="AM752" s="76"/>
      <c r="AN752" s="76"/>
      <c r="AO752" s="76"/>
      <c r="AP752" s="76"/>
      <c r="AQ752" s="76"/>
      <c r="AR752" s="76"/>
      <c r="AS752" s="76"/>
      <c r="AT752" s="76"/>
      <c r="AU752" s="76"/>
      <c r="AV752" s="79"/>
      <c r="AW752" s="79"/>
    </row>
    <row r="753" spans="1:49" ht="21" customHeight="1" thickBot="1">
      <c r="A753" s="68"/>
      <c r="B753" s="68"/>
      <c r="C753" s="69"/>
      <c r="D753" s="70"/>
      <c r="E753" s="71"/>
      <c r="F753" s="72"/>
      <c r="G753" s="73"/>
      <c r="H753" s="73"/>
      <c r="I753" s="74"/>
      <c r="J753" s="75"/>
      <c r="K753" s="75"/>
      <c r="L753" s="75"/>
      <c r="M753" s="75"/>
      <c r="N753" s="75"/>
      <c r="O753" s="75"/>
      <c r="P753" s="76"/>
      <c r="Q753" s="77"/>
      <c r="R753" s="78"/>
      <c r="S753" s="76"/>
      <c r="T753" s="76"/>
      <c r="U753" s="76"/>
      <c r="V753" s="76"/>
      <c r="W753" s="76"/>
      <c r="X753" s="76"/>
      <c r="Y753" s="76"/>
      <c r="Z753" s="76"/>
      <c r="AA753" s="76"/>
      <c r="AB753" s="76"/>
      <c r="AC753" s="76"/>
      <c r="AD753" s="76"/>
      <c r="AE753" s="76"/>
      <c r="AF753" s="76"/>
      <c r="AG753" s="76"/>
      <c r="AH753" s="76"/>
      <c r="AI753" s="76"/>
      <c r="AJ753" s="76"/>
      <c r="AK753" s="76"/>
      <c r="AL753" s="76"/>
      <c r="AM753" s="76"/>
      <c r="AN753" s="76"/>
      <c r="AO753" s="76"/>
      <c r="AP753" s="76"/>
      <c r="AQ753" s="76"/>
      <c r="AR753" s="76"/>
      <c r="AS753" s="76"/>
      <c r="AT753" s="76"/>
      <c r="AU753" s="76"/>
      <c r="AV753" s="79"/>
      <c r="AW753" s="79"/>
    </row>
    <row r="754" spans="1:49" ht="21" customHeight="1" thickBot="1">
      <c r="A754" s="68"/>
      <c r="B754" s="68"/>
      <c r="C754" s="69"/>
      <c r="D754" s="70"/>
      <c r="E754" s="71"/>
      <c r="F754" s="72"/>
      <c r="G754" s="73"/>
      <c r="H754" s="73"/>
      <c r="I754" s="74"/>
      <c r="J754" s="75"/>
      <c r="K754" s="75"/>
      <c r="L754" s="75"/>
      <c r="M754" s="75"/>
      <c r="N754" s="75"/>
      <c r="O754" s="75"/>
      <c r="P754" s="76"/>
      <c r="Q754" s="77"/>
      <c r="R754" s="78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  <c r="AC754" s="76"/>
      <c r="AD754" s="76"/>
      <c r="AE754" s="76"/>
      <c r="AF754" s="76"/>
      <c r="AG754" s="76"/>
      <c r="AH754" s="76"/>
      <c r="AI754" s="76"/>
      <c r="AJ754" s="76"/>
      <c r="AK754" s="76"/>
      <c r="AL754" s="76"/>
      <c r="AM754" s="76"/>
      <c r="AN754" s="76"/>
      <c r="AO754" s="76"/>
      <c r="AP754" s="76"/>
      <c r="AQ754" s="76"/>
      <c r="AR754" s="76"/>
      <c r="AS754" s="76"/>
      <c r="AT754" s="76"/>
      <c r="AU754" s="76"/>
      <c r="AV754" s="79"/>
      <c r="AW754" s="79"/>
    </row>
    <row r="755" spans="1:49" ht="21" customHeight="1" thickBot="1">
      <c r="A755" s="68"/>
      <c r="B755" s="68"/>
      <c r="C755" s="69"/>
      <c r="D755" s="70"/>
      <c r="E755" s="71"/>
      <c r="F755" s="72"/>
      <c r="G755" s="73"/>
      <c r="H755" s="73"/>
      <c r="I755" s="74"/>
      <c r="J755" s="75"/>
      <c r="K755" s="75"/>
      <c r="L755" s="75"/>
      <c r="M755" s="75"/>
      <c r="N755" s="75"/>
      <c r="O755" s="75"/>
      <c r="P755" s="76"/>
      <c r="Q755" s="77"/>
      <c r="R755" s="78"/>
      <c r="S755" s="76"/>
      <c r="T755" s="76"/>
      <c r="U755" s="76"/>
      <c r="V755" s="76"/>
      <c r="W755" s="76"/>
      <c r="X755" s="76"/>
      <c r="Y755" s="76"/>
      <c r="Z755" s="76"/>
      <c r="AA755" s="76"/>
      <c r="AB755" s="76"/>
      <c r="AC755" s="76"/>
      <c r="AD755" s="76"/>
      <c r="AE755" s="76"/>
      <c r="AF755" s="76"/>
      <c r="AG755" s="76"/>
      <c r="AH755" s="76"/>
      <c r="AI755" s="76"/>
      <c r="AJ755" s="76"/>
      <c r="AK755" s="76"/>
      <c r="AL755" s="76"/>
      <c r="AM755" s="76"/>
      <c r="AN755" s="76"/>
      <c r="AO755" s="76"/>
      <c r="AP755" s="76"/>
      <c r="AQ755" s="76"/>
      <c r="AR755" s="76"/>
      <c r="AS755" s="76"/>
      <c r="AT755" s="76"/>
      <c r="AU755" s="76"/>
      <c r="AV755" s="79"/>
      <c r="AW755" s="79"/>
    </row>
    <row r="756" spans="1:49" ht="21" customHeight="1" thickBot="1">
      <c r="A756" s="68"/>
      <c r="B756" s="68"/>
      <c r="C756" s="69"/>
      <c r="D756" s="70"/>
      <c r="E756" s="71"/>
      <c r="F756" s="72"/>
      <c r="G756" s="73"/>
      <c r="H756" s="73"/>
      <c r="I756" s="74"/>
      <c r="J756" s="75"/>
      <c r="K756" s="75"/>
      <c r="L756" s="75"/>
      <c r="M756" s="75"/>
      <c r="N756" s="75"/>
      <c r="O756" s="75"/>
      <c r="P756" s="76"/>
      <c r="Q756" s="77"/>
      <c r="R756" s="78"/>
      <c r="S756" s="76"/>
      <c r="T756" s="76"/>
      <c r="U756" s="76"/>
      <c r="V756" s="76"/>
      <c r="W756" s="76"/>
      <c r="X756" s="76"/>
      <c r="Y756" s="76"/>
      <c r="Z756" s="76"/>
      <c r="AA756" s="76"/>
      <c r="AB756" s="76"/>
      <c r="AC756" s="76"/>
      <c r="AD756" s="76"/>
      <c r="AE756" s="76"/>
      <c r="AF756" s="76"/>
      <c r="AG756" s="76"/>
      <c r="AH756" s="76"/>
      <c r="AI756" s="76"/>
      <c r="AJ756" s="76"/>
      <c r="AK756" s="76"/>
      <c r="AL756" s="76"/>
      <c r="AM756" s="76"/>
      <c r="AN756" s="76"/>
      <c r="AO756" s="76"/>
      <c r="AP756" s="76"/>
      <c r="AQ756" s="76"/>
      <c r="AR756" s="76"/>
      <c r="AS756" s="76"/>
      <c r="AT756" s="76"/>
      <c r="AU756" s="76"/>
      <c r="AV756" s="79"/>
      <c r="AW756" s="79"/>
    </row>
    <row r="757" spans="1:49" ht="21" customHeight="1" thickBot="1">
      <c r="A757" s="68"/>
      <c r="B757" s="68"/>
      <c r="C757" s="69"/>
      <c r="D757" s="70"/>
      <c r="E757" s="71"/>
      <c r="F757" s="72"/>
      <c r="G757" s="73"/>
      <c r="H757" s="73"/>
      <c r="I757" s="74"/>
      <c r="J757" s="75"/>
      <c r="K757" s="75"/>
      <c r="L757" s="75"/>
      <c r="M757" s="75"/>
      <c r="N757" s="75"/>
      <c r="O757" s="75"/>
      <c r="P757" s="76"/>
      <c r="Q757" s="77"/>
      <c r="R757" s="78"/>
      <c r="S757" s="76"/>
      <c r="T757" s="76"/>
      <c r="U757" s="76"/>
      <c r="V757" s="76"/>
      <c r="W757" s="76"/>
      <c r="X757" s="76"/>
      <c r="Y757" s="76"/>
      <c r="Z757" s="76"/>
      <c r="AA757" s="76"/>
      <c r="AB757" s="76"/>
      <c r="AC757" s="76"/>
      <c r="AD757" s="76"/>
      <c r="AE757" s="76"/>
      <c r="AF757" s="76"/>
      <c r="AG757" s="76"/>
      <c r="AH757" s="76"/>
      <c r="AI757" s="76"/>
      <c r="AJ757" s="76"/>
      <c r="AK757" s="76"/>
      <c r="AL757" s="76"/>
      <c r="AM757" s="76"/>
      <c r="AN757" s="76"/>
      <c r="AO757" s="76"/>
      <c r="AP757" s="76"/>
      <c r="AQ757" s="76"/>
      <c r="AR757" s="76"/>
      <c r="AS757" s="76"/>
      <c r="AT757" s="76"/>
      <c r="AU757" s="76"/>
      <c r="AV757" s="79"/>
      <c r="AW757" s="79"/>
    </row>
    <row r="758" spans="1:49" ht="21" customHeight="1" thickBot="1">
      <c r="A758" s="68"/>
      <c r="B758" s="68"/>
      <c r="C758" s="69"/>
      <c r="D758" s="70"/>
      <c r="E758" s="71"/>
      <c r="F758" s="72"/>
      <c r="G758" s="73"/>
      <c r="H758" s="73"/>
      <c r="I758" s="74"/>
      <c r="J758" s="75"/>
      <c r="K758" s="75"/>
      <c r="L758" s="75"/>
      <c r="M758" s="75"/>
      <c r="N758" s="75"/>
      <c r="O758" s="75"/>
      <c r="P758" s="76"/>
      <c r="Q758" s="77"/>
      <c r="R758" s="78"/>
      <c r="S758" s="76"/>
      <c r="T758" s="76"/>
      <c r="U758" s="76"/>
      <c r="V758" s="76"/>
      <c r="W758" s="76"/>
      <c r="X758" s="76"/>
      <c r="Y758" s="76"/>
      <c r="Z758" s="76"/>
      <c r="AA758" s="76"/>
      <c r="AB758" s="76"/>
      <c r="AC758" s="76"/>
      <c r="AD758" s="76"/>
      <c r="AE758" s="76"/>
      <c r="AF758" s="76"/>
      <c r="AG758" s="76"/>
      <c r="AH758" s="76"/>
      <c r="AI758" s="76"/>
      <c r="AJ758" s="76"/>
      <c r="AK758" s="76"/>
      <c r="AL758" s="76"/>
      <c r="AM758" s="76"/>
      <c r="AN758" s="76"/>
      <c r="AO758" s="76"/>
      <c r="AP758" s="76"/>
      <c r="AQ758" s="76"/>
      <c r="AR758" s="76"/>
      <c r="AS758" s="76"/>
      <c r="AT758" s="76"/>
      <c r="AU758" s="76"/>
      <c r="AV758" s="79"/>
      <c r="AW758" s="79"/>
    </row>
    <row r="759" spans="1:49" ht="21" customHeight="1" thickBot="1">
      <c r="A759" s="68"/>
      <c r="B759" s="68"/>
      <c r="C759" s="69"/>
      <c r="D759" s="70"/>
      <c r="E759" s="71"/>
      <c r="F759" s="72"/>
      <c r="G759" s="73"/>
      <c r="H759" s="73"/>
      <c r="I759" s="74"/>
      <c r="J759" s="75"/>
      <c r="K759" s="75"/>
      <c r="L759" s="75"/>
      <c r="M759" s="75"/>
      <c r="N759" s="75"/>
      <c r="O759" s="75"/>
      <c r="P759" s="76"/>
      <c r="Q759" s="77"/>
      <c r="R759" s="78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/>
      <c r="AJ759" s="76"/>
      <c r="AK759" s="76"/>
      <c r="AL759" s="76"/>
      <c r="AM759" s="76"/>
      <c r="AN759" s="76"/>
      <c r="AO759" s="76"/>
      <c r="AP759" s="76"/>
      <c r="AQ759" s="76"/>
      <c r="AR759" s="76"/>
      <c r="AS759" s="76"/>
      <c r="AT759" s="76"/>
      <c r="AU759" s="76"/>
      <c r="AV759" s="79"/>
      <c r="AW759" s="79"/>
    </row>
    <row r="760" spans="1:49" ht="21" customHeight="1" thickBot="1">
      <c r="A760" s="68"/>
      <c r="B760" s="68"/>
      <c r="C760" s="69"/>
      <c r="D760" s="70"/>
      <c r="E760" s="71"/>
      <c r="F760" s="72"/>
      <c r="G760" s="73"/>
      <c r="H760" s="73"/>
      <c r="I760" s="74"/>
      <c r="J760" s="75"/>
      <c r="K760" s="75"/>
      <c r="L760" s="75"/>
      <c r="M760" s="75"/>
      <c r="N760" s="75"/>
      <c r="O760" s="75"/>
      <c r="P760" s="76"/>
      <c r="Q760" s="77"/>
      <c r="R760" s="78"/>
      <c r="S760" s="76"/>
      <c r="T760" s="76"/>
      <c r="U760" s="76"/>
      <c r="V760" s="76"/>
      <c r="W760" s="76"/>
      <c r="X760" s="76"/>
      <c r="Y760" s="76"/>
      <c r="Z760" s="76"/>
      <c r="AA760" s="76"/>
      <c r="AB760" s="76"/>
      <c r="AC760" s="76"/>
      <c r="AD760" s="76"/>
      <c r="AE760" s="76"/>
      <c r="AF760" s="76"/>
      <c r="AG760" s="76"/>
      <c r="AH760" s="76"/>
      <c r="AI760" s="76"/>
      <c r="AJ760" s="76"/>
      <c r="AK760" s="76"/>
      <c r="AL760" s="76"/>
      <c r="AM760" s="76"/>
      <c r="AN760" s="76"/>
      <c r="AO760" s="76"/>
      <c r="AP760" s="76"/>
      <c r="AQ760" s="76"/>
      <c r="AR760" s="76"/>
      <c r="AS760" s="76"/>
      <c r="AT760" s="76"/>
      <c r="AU760" s="76"/>
      <c r="AV760" s="79"/>
      <c r="AW760" s="79"/>
    </row>
    <row r="761" spans="1:49" ht="21" customHeight="1" thickBot="1">
      <c r="A761" s="68"/>
      <c r="B761" s="68"/>
      <c r="C761" s="69"/>
      <c r="D761" s="70"/>
      <c r="E761" s="71"/>
      <c r="F761" s="72"/>
      <c r="G761" s="73"/>
      <c r="H761" s="73"/>
      <c r="I761" s="74"/>
      <c r="J761" s="75"/>
      <c r="K761" s="75"/>
      <c r="L761" s="75"/>
      <c r="M761" s="75"/>
      <c r="N761" s="75"/>
      <c r="O761" s="75"/>
      <c r="P761" s="76"/>
      <c r="Q761" s="77"/>
      <c r="R761" s="78"/>
      <c r="S761" s="76"/>
      <c r="T761" s="76"/>
      <c r="U761" s="76"/>
      <c r="V761" s="76"/>
      <c r="W761" s="76"/>
      <c r="X761" s="76"/>
      <c r="Y761" s="76"/>
      <c r="Z761" s="76"/>
      <c r="AA761" s="76"/>
      <c r="AB761" s="76"/>
      <c r="AC761" s="76"/>
      <c r="AD761" s="76"/>
      <c r="AE761" s="76"/>
      <c r="AF761" s="76"/>
      <c r="AG761" s="76"/>
      <c r="AH761" s="76"/>
      <c r="AI761" s="76"/>
      <c r="AJ761" s="76"/>
      <c r="AK761" s="76"/>
      <c r="AL761" s="76"/>
      <c r="AM761" s="76"/>
      <c r="AN761" s="76"/>
      <c r="AO761" s="76"/>
      <c r="AP761" s="76"/>
      <c r="AQ761" s="76"/>
      <c r="AR761" s="76"/>
      <c r="AS761" s="76"/>
      <c r="AT761" s="76"/>
      <c r="AU761" s="76"/>
      <c r="AV761" s="79"/>
      <c r="AW761" s="79"/>
    </row>
    <row r="762" spans="1:49" ht="21" customHeight="1" thickBot="1">
      <c r="A762" s="68"/>
      <c r="B762" s="68"/>
      <c r="C762" s="69"/>
      <c r="D762" s="70"/>
      <c r="E762" s="71"/>
      <c r="F762" s="72"/>
      <c r="G762" s="73"/>
      <c r="H762" s="73"/>
      <c r="I762" s="74"/>
      <c r="J762" s="75"/>
      <c r="K762" s="75"/>
      <c r="L762" s="75"/>
      <c r="M762" s="75"/>
      <c r="N762" s="75"/>
      <c r="O762" s="75"/>
      <c r="P762" s="76"/>
      <c r="Q762" s="77"/>
      <c r="R762" s="78"/>
      <c r="S762" s="76"/>
      <c r="T762" s="76"/>
      <c r="U762" s="76"/>
      <c r="V762" s="76"/>
      <c r="W762" s="76"/>
      <c r="X762" s="76"/>
      <c r="Y762" s="76"/>
      <c r="Z762" s="76"/>
      <c r="AA762" s="76"/>
      <c r="AB762" s="76"/>
      <c r="AC762" s="76"/>
      <c r="AD762" s="76"/>
      <c r="AE762" s="76"/>
      <c r="AF762" s="76"/>
      <c r="AG762" s="76"/>
      <c r="AH762" s="76"/>
      <c r="AI762" s="76"/>
      <c r="AJ762" s="76"/>
      <c r="AK762" s="76"/>
      <c r="AL762" s="76"/>
      <c r="AM762" s="76"/>
      <c r="AN762" s="76"/>
      <c r="AO762" s="76"/>
      <c r="AP762" s="76"/>
      <c r="AQ762" s="76"/>
      <c r="AR762" s="76"/>
      <c r="AS762" s="76"/>
      <c r="AT762" s="76"/>
      <c r="AU762" s="76"/>
      <c r="AV762" s="79"/>
      <c r="AW762" s="79"/>
    </row>
    <row r="763" spans="1:49" ht="21" customHeight="1" thickBot="1">
      <c r="A763" s="68"/>
      <c r="B763" s="68"/>
      <c r="C763" s="69"/>
      <c r="D763" s="70"/>
      <c r="E763" s="71"/>
      <c r="F763" s="72"/>
      <c r="G763" s="73"/>
      <c r="H763" s="73"/>
      <c r="I763" s="74"/>
      <c r="J763" s="75"/>
      <c r="K763" s="75"/>
      <c r="L763" s="75"/>
      <c r="M763" s="75"/>
      <c r="N763" s="75"/>
      <c r="O763" s="75"/>
      <c r="P763" s="76"/>
      <c r="Q763" s="77"/>
      <c r="R763" s="78"/>
      <c r="S763" s="76"/>
      <c r="T763" s="76"/>
      <c r="U763" s="76"/>
      <c r="V763" s="76"/>
      <c r="W763" s="76"/>
      <c r="X763" s="76"/>
      <c r="Y763" s="76"/>
      <c r="Z763" s="76"/>
      <c r="AA763" s="76"/>
      <c r="AB763" s="76"/>
      <c r="AC763" s="76"/>
      <c r="AD763" s="76"/>
      <c r="AE763" s="76"/>
      <c r="AF763" s="76"/>
      <c r="AG763" s="76"/>
      <c r="AH763" s="76"/>
      <c r="AI763" s="76"/>
      <c r="AJ763" s="76"/>
      <c r="AK763" s="76"/>
      <c r="AL763" s="76"/>
      <c r="AM763" s="76"/>
      <c r="AN763" s="76"/>
      <c r="AO763" s="76"/>
      <c r="AP763" s="76"/>
      <c r="AQ763" s="76"/>
      <c r="AR763" s="76"/>
      <c r="AS763" s="76"/>
      <c r="AT763" s="76"/>
      <c r="AU763" s="76"/>
      <c r="AV763" s="79"/>
      <c r="AW763" s="79"/>
    </row>
    <row r="764" spans="1:49" ht="21" customHeight="1" thickBot="1">
      <c r="A764" s="68"/>
      <c r="B764" s="68"/>
      <c r="C764" s="69"/>
      <c r="D764" s="70"/>
      <c r="E764" s="71"/>
      <c r="F764" s="72"/>
      <c r="G764" s="73"/>
      <c r="H764" s="73"/>
      <c r="I764" s="74"/>
      <c r="J764" s="75"/>
      <c r="K764" s="75"/>
      <c r="L764" s="75"/>
      <c r="M764" s="75"/>
      <c r="N764" s="75"/>
      <c r="O764" s="75"/>
      <c r="P764" s="76"/>
      <c r="Q764" s="77"/>
      <c r="R764" s="78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/>
      <c r="AJ764" s="76"/>
      <c r="AK764" s="76"/>
      <c r="AL764" s="76"/>
      <c r="AM764" s="76"/>
      <c r="AN764" s="76"/>
      <c r="AO764" s="76"/>
      <c r="AP764" s="76"/>
      <c r="AQ764" s="76"/>
      <c r="AR764" s="76"/>
      <c r="AS764" s="76"/>
      <c r="AT764" s="76"/>
      <c r="AU764" s="76"/>
      <c r="AV764" s="79"/>
      <c r="AW764" s="79"/>
    </row>
    <row r="765" spans="1:49" ht="21" customHeight="1" thickBot="1">
      <c r="A765" s="68"/>
      <c r="B765" s="68"/>
      <c r="C765" s="69"/>
      <c r="D765" s="70"/>
      <c r="E765" s="71"/>
      <c r="F765" s="72"/>
      <c r="G765" s="73"/>
      <c r="H765" s="73"/>
      <c r="I765" s="74"/>
      <c r="J765" s="75"/>
      <c r="K765" s="75"/>
      <c r="L765" s="75"/>
      <c r="M765" s="75"/>
      <c r="N765" s="75"/>
      <c r="O765" s="75"/>
      <c r="P765" s="76"/>
      <c r="Q765" s="77"/>
      <c r="R765" s="78"/>
      <c r="S765" s="76"/>
      <c r="T765" s="76"/>
      <c r="U765" s="76"/>
      <c r="V765" s="76"/>
      <c r="W765" s="76"/>
      <c r="X765" s="76"/>
      <c r="Y765" s="76"/>
      <c r="Z765" s="76"/>
      <c r="AA765" s="76"/>
      <c r="AB765" s="76"/>
      <c r="AC765" s="76"/>
      <c r="AD765" s="76"/>
      <c r="AE765" s="76"/>
      <c r="AF765" s="76"/>
      <c r="AG765" s="76"/>
      <c r="AH765" s="76"/>
      <c r="AI765" s="76"/>
      <c r="AJ765" s="76"/>
      <c r="AK765" s="76"/>
      <c r="AL765" s="76"/>
      <c r="AM765" s="76"/>
      <c r="AN765" s="76"/>
      <c r="AO765" s="76"/>
      <c r="AP765" s="76"/>
      <c r="AQ765" s="76"/>
      <c r="AR765" s="76"/>
      <c r="AS765" s="76"/>
      <c r="AT765" s="76"/>
      <c r="AU765" s="76"/>
      <c r="AV765" s="79"/>
      <c r="AW765" s="79"/>
    </row>
    <row r="766" spans="1:49" ht="21" customHeight="1" thickBot="1">
      <c r="A766" s="68"/>
      <c r="B766" s="68"/>
      <c r="C766" s="69"/>
      <c r="D766" s="70"/>
      <c r="E766" s="71"/>
      <c r="F766" s="72"/>
      <c r="G766" s="73"/>
      <c r="H766" s="73"/>
      <c r="I766" s="74"/>
      <c r="J766" s="75"/>
      <c r="K766" s="75"/>
      <c r="L766" s="75"/>
      <c r="M766" s="75"/>
      <c r="N766" s="75"/>
      <c r="O766" s="75"/>
      <c r="P766" s="76"/>
      <c r="Q766" s="77"/>
      <c r="R766" s="78"/>
      <c r="S766" s="76"/>
      <c r="T766" s="76"/>
      <c r="U766" s="76"/>
      <c r="V766" s="76"/>
      <c r="W766" s="76"/>
      <c r="X766" s="76"/>
      <c r="Y766" s="76"/>
      <c r="Z766" s="76"/>
      <c r="AA766" s="76"/>
      <c r="AB766" s="76"/>
      <c r="AC766" s="76"/>
      <c r="AD766" s="76"/>
      <c r="AE766" s="76"/>
      <c r="AF766" s="76"/>
      <c r="AG766" s="76"/>
      <c r="AH766" s="76"/>
      <c r="AI766" s="76"/>
      <c r="AJ766" s="76"/>
      <c r="AK766" s="76"/>
      <c r="AL766" s="76"/>
      <c r="AM766" s="76"/>
      <c r="AN766" s="76"/>
      <c r="AO766" s="76"/>
      <c r="AP766" s="76"/>
      <c r="AQ766" s="76"/>
      <c r="AR766" s="76"/>
      <c r="AS766" s="76"/>
      <c r="AT766" s="76"/>
      <c r="AU766" s="76"/>
      <c r="AV766" s="79"/>
      <c r="AW766" s="79"/>
    </row>
    <row r="767" spans="1:49" ht="21" customHeight="1" thickBot="1">
      <c r="A767" s="68"/>
      <c r="B767" s="68"/>
      <c r="C767" s="69"/>
      <c r="D767" s="70"/>
      <c r="E767" s="71"/>
      <c r="F767" s="72"/>
      <c r="G767" s="73"/>
      <c r="H767" s="73"/>
      <c r="I767" s="74"/>
      <c r="J767" s="75"/>
      <c r="K767" s="75"/>
      <c r="L767" s="75"/>
      <c r="M767" s="75"/>
      <c r="N767" s="75"/>
      <c r="O767" s="75"/>
      <c r="P767" s="76"/>
      <c r="Q767" s="77"/>
      <c r="R767" s="78"/>
      <c r="S767" s="76"/>
      <c r="T767" s="76"/>
      <c r="U767" s="76"/>
      <c r="V767" s="76"/>
      <c r="W767" s="76"/>
      <c r="X767" s="76"/>
      <c r="Y767" s="76"/>
      <c r="Z767" s="76"/>
      <c r="AA767" s="76"/>
      <c r="AB767" s="76"/>
      <c r="AC767" s="76"/>
      <c r="AD767" s="76"/>
      <c r="AE767" s="76"/>
      <c r="AF767" s="76"/>
      <c r="AG767" s="76"/>
      <c r="AH767" s="76"/>
      <c r="AI767" s="76"/>
      <c r="AJ767" s="76"/>
      <c r="AK767" s="76"/>
      <c r="AL767" s="76"/>
      <c r="AM767" s="76"/>
      <c r="AN767" s="76"/>
      <c r="AO767" s="76"/>
      <c r="AP767" s="76"/>
      <c r="AQ767" s="76"/>
      <c r="AR767" s="76"/>
      <c r="AS767" s="76"/>
      <c r="AT767" s="76"/>
      <c r="AU767" s="76"/>
      <c r="AV767" s="79"/>
      <c r="AW767" s="79"/>
    </row>
    <row r="768" spans="1:49" ht="21" customHeight="1" thickBot="1">
      <c r="A768" s="68"/>
      <c r="B768" s="68"/>
      <c r="C768" s="69"/>
      <c r="D768" s="70"/>
      <c r="E768" s="71"/>
      <c r="F768" s="72"/>
      <c r="G768" s="73"/>
      <c r="H768" s="73"/>
      <c r="I768" s="74"/>
      <c r="J768" s="75"/>
      <c r="K768" s="75"/>
      <c r="L768" s="75"/>
      <c r="M768" s="75"/>
      <c r="N768" s="75"/>
      <c r="O768" s="75"/>
      <c r="P768" s="76"/>
      <c r="Q768" s="77"/>
      <c r="R768" s="78"/>
      <c r="S768" s="76"/>
      <c r="T768" s="76"/>
      <c r="U768" s="76"/>
      <c r="V768" s="76"/>
      <c r="W768" s="76"/>
      <c r="X768" s="76"/>
      <c r="Y768" s="76"/>
      <c r="Z768" s="76"/>
      <c r="AA768" s="76"/>
      <c r="AB768" s="76"/>
      <c r="AC768" s="76"/>
      <c r="AD768" s="76"/>
      <c r="AE768" s="76"/>
      <c r="AF768" s="76"/>
      <c r="AG768" s="76"/>
      <c r="AH768" s="76"/>
      <c r="AI768" s="76"/>
      <c r="AJ768" s="76"/>
      <c r="AK768" s="76"/>
      <c r="AL768" s="76"/>
      <c r="AM768" s="76"/>
      <c r="AN768" s="76"/>
      <c r="AO768" s="76"/>
      <c r="AP768" s="76"/>
      <c r="AQ768" s="76"/>
      <c r="AR768" s="76"/>
      <c r="AS768" s="76"/>
      <c r="AT768" s="76"/>
      <c r="AU768" s="76"/>
      <c r="AV768" s="79"/>
      <c r="AW768" s="79"/>
    </row>
    <row r="769" spans="1:49" ht="21" customHeight="1" thickBot="1">
      <c r="A769" s="68"/>
      <c r="B769" s="68"/>
      <c r="C769" s="69"/>
      <c r="D769" s="70"/>
      <c r="E769" s="71"/>
      <c r="F769" s="72"/>
      <c r="G769" s="73"/>
      <c r="H769" s="73"/>
      <c r="I769" s="74"/>
      <c r="J769" s="75"/>
      <c r="K769" s="75"/>
      <c r="L769" s="75"/>
      <c r="M769" s="75"/>
      <c r="N769" s="75"/>
      <c r="O769" s="75"/>
      <c r="P769" s="76"/>
      <c r="Q769" s="77"/>
      <c r="R769" s="78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  <c r="AC769" s="76"/>
      <c r="AD769" s="76"/>
      <c r="AE769" s="76"/>
      <c r="AF769" s="76"/>
      <c r="AG769" s="76"/>
      <c r="AH769" s="76"/>
      <c r="AI769" s="76"/>
      <c r="AJ769" s="76"/>
      <c r="AK769" s="76"/>
      <c r="AL769" s="76"/>
      <c r="AM769" s="76"/>
      <c r="AN769" s="76"/>
      <c r="AO769" s="76"/>
      <c r="AP769" s="76"/>
      <c r="AQ769" s="76"/>
      <c r="AR769" s="76"/>
      <c r="AS769" s="76"/>
      <c r="AT769" s="76"/>
      <c r="AU769" s="76"/>
      <c r="AV769" s="79"/>
      <c r="AW769" s="79"/>
    </row>
    <row r="770" spans="1:49" ht="21" customHeight="1" thickBot="1">
      <c r="A770" s="68"/>
      <c r="B770" s="68"/>
      <c r="C770" s="69"/>
      <c r="D770" s="70"/>
      <c r="E770" s="71"/>
      <c r="F770" s="72"/>
      <c r="G770" s="73"/>
      <c r="H770" s="73"/>
      <c r="I770" s="74"/>
      <c r="J770" s="75"/>
      <c r="K770" s="75"/>
      <c r="L770" s="75"/>
      <c r="M770" s="75"/>
      <c r="N770" s="75"/>
      <c r="O770" s="75"/>
      <c r="P770" s="76"/>
      <c r="Q770" s="77"/>
      <c r="R770" s="78"/>
      <c r="S770" s="76"/>
      <c r="T770" s="76"/>
      <c r="U770" s="76"/>
      <c r="V770" s="76"/>
      <c r="W770" s="76"/>
      <c r="X770" s="76"/>
      <c r="Y770" s="76"/>
      <c r="Z770" s="76"/>
      <c r="AA770" s="76"/>
      <c r="AB770" s="76"/>
      <c r="AC770" s="76"/>
      <c r="AD770" s="76"/>
      <c r="AE770" s="76"/>
      <c r="AF770" s="76"/>
      <c r="AG770" s="76"/>
      <c r="AH770" s="76"/>
      <c r="AI770" s="76"/>
      <c r="AJ770" s="76"/>
      <c r="AK770" s="76"/>
      <c r="AL770" s="76"/>
      <c r="AM770" s="76"/>
      <c r="AN770" s="76"/>
      <c r="AO770" s="76"/>
      <c r="AP770" s="76"/>
      <c r="AQ770" s="76"/>
      <c r="AR770" s="76"/>
      <c r="AS770" s="76"/>
      <c r="AT770" s="76"/>
      <c r="AU770" s="76"/>
      <c r="AV770" s="79"/>
      <c r="AW770" s="79"/>
    </row>
    <row r="771" spans="1:49" ht="21" customHeight="1" thickBot="1">
      <c r="A771" s="68"/>
      <c r="B771" s="68"/>
      <c r="C771" s="69"/>
      <c r="D771" s="70"/>
      <c r="E771" s="71"/>
      <c r="F771" s="72"/>
      <c r="G771" s="73"/>
      <c r="H771" s="73"/>
      <c r="I771" s="74"/>
      <c r="J771" s="75"/>
      <c r="K771" s="75"/>
      <c r="L771" s="75"/>
      <c r="M771" s="75"/>
      <c r="N771" s="75"/>
      <c r="O771" s="75"/>
      <c r="P771" s="76"/>
      <c r="Q771" s="77"/>
      <c r="R771" s="78"/>
      <c r="S771" s="76"/>
      <c r="T771" s="76"/>
      <c r="U771" s="76"/>
      <c r="V771" s="76"/>
      <c r="W771" s="76"/>
      <c r="X771" s="76"/>
      <c r="Y771" s="76"/>
      <c r="Z771" s="76"/>
      <c r="AA771" s="76"/>
      <c r="AB771" s="76"/>
      <c r="AC771" s="76"/>
      <c r="AD771" s="76"/>
      <c r="AE771" s="76"/>
      <c r="AF771" s="76"/>
      <c r="AG771" s="76"/>
      <c r="AH771" s="76"/>
      <c r="AI771" s="76"/>
      <c r="AJ771" s="76"/>
      <c r="AK771" s="76"/>
      <c r="AL771" s="76"/>
      <c r="AM771" s="76"/>
      <c r="AN771" s="76"/>
      <c r="AO771" s="76"/>
      <c r="AP771" s="76"/>
      <c r="AQ771" s="76"/>
      <c r="AR771" s="76"/>
      <c r="AS771" s="76"/>
      <c r="AT771" s="76"/>
      <c r="AU771" s="76"/>
      <c r="AV771" s="79"/>
      <c r="AW771" s="79"/>
    </row>
    <row r="772" spans="1:49" ht="21" customHeight="1" thickBot="1">
      <c r="A772" s="68"/>
      <c r="B772" s="68"/>
      <c r="C772" s="69"/>
      <c r="D772" s="70"/>
      <c r="E772" s="71"/>
      <c r="F772" s="72"/>
      <c r="G772" s="73"/>
      <c r="H772" s="73"/>
      <c r="I772" s="74"/>
      <c r="J772" s="75"/>
      <c r="K772" s="75"/>
      <c r="L772" s="75"/>
      <c r="M772" s="75"/>
      <c r="N772" s="75"/>
      <c r="O772" s="75"/>
      <c r="P772" s="76"/>
      <c r="Q772" s="77"/>
      <c r="R772" s="78"/>
      <c r="S772" s="76"/>
      <c r="T772" s="76"/>
      <c r="U772" s="76"/>
      <c r="V772" s="76"/>
      <c r="W772" s="76"/>
      <c r="X772" s="76"/>
      <c r="Y772" s="76"/>
      <c r="Z772" s="76"/>
      <c r="AA772" s="76"/>
      <c r="AB772" s="76"/>
      <c r="AC772" s="76"/>
      <c r="AD772" s="76"/>
      <c r="AE772" s="76"/>
      <c r="AF772" s="76"/>
      <c r="AG772" s="76"/>
      <c r="AH772" s="76"/>
      <c r="AI772" s="76"/>
      <c r="AJ772" s="76"/>
      <c r="AK772" s="76"/>
      <c r="AL772" s="76"/>
      <c r="AM772" s="76"/>
      <c r="AN772" s="76"/>
      <c r="AO772" s="76"/>
      <c r="AP772" s="76"/>
      <c r="AQ772" s="76"/>
      <c r="AR772" s="76"/>
      <c r="AS772" s="76"/>
      <c r="AT772" s="76"/>
      <c r="AU772" s="76"/>
      <c r="AV772" s="79"/>
      <c r="AW772" s="79"/>
    </row>
    <row r="773" spans="1:49" ht="21" customHeight="1" thickBot="1">
      <c r="A773" s="68"/>
      <c r="B773" s="68"/>
      <c r="C773" s="69"/>
      <c r="D773" s="70"/>
      <c r="E773" s="71"/>
      <c r="F773" s="72"/>
      <c r="G773" s="73"/>
      <c r="H773" s="73"/>
      <c r="I773" s="74"/>
      <c r="J773" s="75"/>
      <c r="K773" s="75"/>
      <c r="L773" s="75"/>
      <c r="M773" s="75"/>
      <c r="N773" s="75"/>
      <c r="O773" s="75"/>
      <c r="P773" s="76"/>
      <c r="Q773" s="77"/>
      <c r="R773" s="78"/>
      <c r="S773" s="76"/>
      <c r="T773" s="76"/>
      <c r="U773" s="76"/>
      <c r="V773" s="76"/>
      <c r="W773" s="76"/>
      <c r="X773" s="76"/>
      <c r="Y773" s="76"/>
      <c r="Z773" s="76"/>
      <c r="AA773" s="76"/>
      <c r="AB773" s="76"/>
      <c r="AC773" s="76"/>
      <c r="AD773" s="76"/>
      <c r="AE773" s="76"/>
      <c r="AF773" s="76"/>
      <c r="AG773" s="76"/>
      <c r="AH773" s="76"/>
      <c r="AI773" s="76"/>
      <c r="AJ773" s="76"/>
      <c r="AK773" s="76"/>
      <c r="AL773" s="76"/>
      <c r="AM773" s="76"/>
      <c r="AN773" s="76"/>
      <c r="AO773" s="76"/>
      <c r="AP773" s="76"/>
      <c r="AQ773" s="76"/>
      <c r="AR773" s="76"/>
      <c r="AS773" s="76"/>
      <c r="AT773" s="76"/>
      <c r="AU773" s="76"/>
      <c r="AV773" s="79"/>
      <c r="AW773" s="79"/>
    </row>
    <row r="774" spans="1:49" ht="21" customHeight="1" thickBot="1">
      <c r="A774" s="68"/>
      <c r="B774" s="68"/>
      <c r="C774" s="69"/>
      <c r="D774" s="70"/>
      <c r="E774" s="71"/>
      <c r="F774" s="72"/>
      <c r="G774" s="73"/>
      <c r="H774" s="73"/>
      <c r="I774" s="74"/>
      <c r="J774" s="75"/>
      <c r="K774" s="75"/>
      <c r="L774" s="75"/>
      <c r="M774" s="75"/>
      <c r="N774" s="75"/>
      <c r="O774" s="75"/>
      <c r="P774" s="76"/>
      <c r="Q774" s="77"/>
      <c r="R774" s="78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  <c r="AC774" s="76"/>
      <c r="AD774" s="76"/>
      <c r="AE774" s="76"/>
      <c r="AF774" s="76"/>
      <c r="AG774" s="76"/>
      <c r="AH774" s="76"/>
      <c r="AI774" s="76"/>
      <c r="AJ774" s="76"/>
      <c r="AK774" s="76"/>
      <c r="AL774" s="76"/>
      <c r="AM774" s="76"/>
      <c r="AN774" s="76"/>
      <c r="AO774" s="76"/>
      <c r="AP774" s="76"/>
      <c r="AQ774" s="76"/>
      <c r="AR774" s="76"/>
      <c r="AS774" s="76"/>
      <c r="AT774" s="76"/>
      <c r="AU774" s="76"/>
      <c r="AV774" s="79"/>
      <c r="AW774" s="79"/>
    </row>
    <row r="775" spans="1:49" ht="21" customHeight="1" thickBot="1">
      <c r="A775" s="68"/>
      <c r="B775" s="68"/>
      <c r="C775" s="69"/>
      <c r="D775" s="70"/>
      <c r="E775" s="71"/>
      <c r="F775" s="72"/>
      <c r="G775" s="73"/>
      <c r="H775" s="73"/>
      <c r="I775" s="74"/>
      <c r="J775" s="75"/>
      <c r="K775" s="75"/>
      <c r="L775" s="75"/>
      <c r="M775" s="75"/>
      <c r="N775" s="75"/>
      <c r="O775" s="75"/>
      <c r="P775" s="76"/>
      <c r="Q775" s="77"/>
      <c r="R775" s="78"/>
      <c r="S775" s="76"/>
      <c r="T775" s="76"/>
      <c r="U775" s="76"/>
      <c r="V775" s="76"/>
      <c r="W775" s="76"/>
      <c r="X775" s="76"/>
      <c r="Y775" s="76"/>
      <c r="Z775" s="76"/>
      <c r="AA775" s="76"/>
      <c r="AB775" s="76"/>
      <c r="AC775" s="76"/>
      <c r="AD775" s="76"/>
      <c r="AE775" s="76"/>
      <c r="AF775" s="76"/>
      <c r="AG775" s="76"/>
      <c r="AH775" s="76"/>
      <c r="AI775" s="76"/>
      <c r="AJ775" s="76"/>
      <c r="AK775" s="76"/>
      <c r="AL775" s="76"/>
      <c r="AM775" s="76"/>
      <c r="AN775" s="76"/>
      <c r="AO775" s="76"/>
      <c r="AP775" s="76"/>
      <c r="AQ775" s="76"/>
      <c r="AR775" s="76"/>
      <c r="AS775" s="76"/>
      <c r="AT775" s="76"/>
      <c r="AU775" s="76"/>
      <c r="AV775" s="79"/>
      <c r="AW775" s="79"/>
    </row>
    <row r="776" spans="1:49" ht="21" customHeight="1" thickBot="1">
      <c r="A776" s="68"/>
      <c r="B776" s="68"/>
      <c r="C776" s="69"/>
      <c r="D776" s="70"/>
      <c r="E776" s="71"/>
      <c r="F776" s="72"/>
      <c r="G776" s="73"/>
      <c r="H776" s="73"/>
      <c r="I776" s="74"/>
      <c r="J776" s="75"/>
      <c r="K776" s="75"/>
      <c r="L776" s="75"/>
      <c r="M776" s="75"/>
      <c r="N776" s="75"/>
      <c r="O776" s="75"/>
      <c r="P776" s="76"/>
      <c r="Q776" s="77"/>
      <c r="R776" s="78"/>
      <c r="S776" s="76"/>
      <c r="T776" s="76"/>
      <c r="U776" s="76"/>
      <c r="V776" s="76"/>
      <c r="W776" s="76"/>
      <c r="X776" s="76"/>
      <c r="Y776" s="76"/>
      <c r="Z776" s="76"/>
      <c r="AA776" s="76"/>
      <c r="AB776" s="76"/>
      <c r="AC776" s="76"/>
      <c r="AD776" s="76"/>
      <c r="AE776" s="76"/>
      <c r="AF776" s="76"/>
      <c r="AG776" s="76"/>
      <c r="AH776" s="76"/>
      <c r="AI776" s="76"/>
      <c r="AJ776" s="76"/>
      <c r="AK776" s="76"/>
      <c r="AL776" s="76"/>
      <c r="AM776" s="76"/>
      <c r="AN776" s="76"/>
      <c r="AO776" s="76"/>
      <c r="AP776" s="76"/>
      <c r="AQ776" s="76"/>
      <c r="AR776" s="76"/>
      <c r="AS776" s="76"/>
      <c r="AT776" s="76"/>
      <c r="AU776" s="76"/>
      <c r="AV776" s="79"/>
      <c r="AW776" s="79"/>
    </row>
    <row r="777" spans="1:49" ht="21" customHeight="1" thickBot="1">
      <c r="A777" s="68"/>
      <c r="B777" s="68"/>
      <c r="C777" s="69"/>
      <c r="D777" s="70"/>
      <c r="E777" s="71"/>
      <c r="F777" s="72"/>
      <c r="G777" s="73"/>
      <c r="H777" s="73"/>
      <c r="I777" s="74"/>
      <c r="J777" s="75"/>
      <c r="K777" s="75"/>
      <c r="L777" s="75"/>
      <c r="M777" s="75"/>
      <c r="N777" s="75"/>
      <c r="O777" s="75"/>
      <c r="P777" s="76"/>
      <c r="Q777" s="77"/>
      <c r="R777" s="78"/>
      <c r="S777" s="76"/>
      <c r="T777" s="76"/>
      <c r="U777" s="76"/>
      <c r="V777" s="76"/>
      <c r="W777" s="76"/>
      <c r="X777" s="76"/>
      <c r="Y777" s="76"/>
      <c r="Z777" s="76"/>
      <c r="AA777" s="76"/>
      <c r="AB777" s="76"/>
      <c r="AC777" s="76"/>
      <c r="AD777" s="76"/>
      <c r="AE777" s="76"/>
      <c r="AF777" s="76"/>
      <c r="AG777" s="76"/>
      <c r="AH777" s="76"/>
      <c r="AI777" s="76"/>
      <c r="AJ777" s="76"/>
      <c r="AK777" s="76"/>
      <c r="AL777" s="76"/>
      <c r="AM777" s="76"/>
      <c r="AN777" s="76"/>
      <c r="AO777" s="76"/>
      <c r="AP777" s="76"/>
      <c r="AQ777" s="76"/>
      <c r="AR777" s="76"/>
      <c r="AS777" s="76"/>
      <c r="AT777" s="76"/>
      <c r="AU777" s="76"/>
      <c r="AV777" s="79"/>
      <c r="AW777" s="79"/>
    </row>
    <row r="778" spans="1:49" ht="21" customHeight="1" thickBot="1">
      <c r="A778" s="68"/>
      <c r="B778" s="68"/>
      <c r="C778" s="69"/>
      <c r="D778" s="70"/>
      <c r="E778" s="71"/>
      <c r="F778" s="72"/>
      <c r="G778" s="73"/>
      <c r="H778" s="73"/>
      <c r="I778" s="74"/>
      <c r="J778" s="75"/>
      <c r="K778" s="75"/>
      <c r="L778" s="75"/>
      <c r="M778" s="75"/>
      <c r="N778" s="75"/>
      <c r="O778" s="75"/>
      <c r="P778" s="76"/>
      <c r="Q778" s="77"/>
      <c r="R778" s="78"/>
      <c r="S778" s="76"/>
      <c r="T778" s="76"/>
      <c r="U778" s="76"/>
      <c r="V778" s="76"/>
      <c r="W778" s="76"/>
      <c r="X778" s="76"/>
      <c r="Y778" s="76"/>
      <c r="Z778" s="76"/>
      <c r="AA778" s="76"/>
      <c r="AB778" s="76"/>
      <c r="AC778" s="76"/>
      <c r="AD778" s="76"/>
      <c r="AE778" s="76"/>
      <c r="AF778" s="76"/>
      <c r="AG778" s="76"/>
      <c r="AH778" s="76"/>
      <c r="AI778" s="76"/>
      <c r="AJ778" s="76"/>
      <c r="AK778" s="76"/>
      <c r="AL778" s="76"/>
      <c r="AM778" s="76"/>
      <c r="AN778" s="76"/>
      <c r="AO778" s="76"/>
      <c r="AP778" s="76"/>
      <c r="AQ778" s="76"/>
      <c r="AR778" s="76"/>
      <c r="AS778" s="76"/>
      <c r="AT778" s="76"/>
      <c r="AU778" s="76"/>
      <c r="AV778" s="79"/>
      <c r="AW778" s="79"/>
    </row>
    <row r="779" spans="1:49" ht="21" customHeight="1" thickBot="1">
      <c r="A779" s="68"/>
      <c r="B779" s="68"/>
      <c r="C779" s="69"/>
      <c r="D779" s="70"/>
      <c r="E779" s="71"/>
      <c r="F779" s="72"/>
      <c r="G779" s="73"/>
      <c r="H779" s="73"/>
      <c r="I779" s="74"/>
      <c r="J779" s="75"/>
      <c r="K779" s="75"/>
      <c r="L779" s="75"/>
      <c r="M779" s="75"/>
      <c r="N779" s="75"/>
      <c r="O779" s="75"/>
      <c r="P779" s="76"/>
      <c r="Q779" s="77"/>
      <c r="R779" s="78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/>
      <c r="AN779" s="76"/>
      <c r="AO779" s="76"/>
      <c r="AP779" s="76"/>
      <c r="AQ779" s="76"/>
      <c r="AR779" s="76"/>
      <c r="AS779" s="76"/>
      <c r="AT779" s="76"/>
      <c r="AU779" s="76"/>
      <c r="AV779" s="79"/>
      <c r="AW779" s="79"/>
    </row>
    <row r="780" spans="1:49" ht="21" customHeight="1" thickBot="1">
      <c r="A780" s="68"/>
      <c r="B780" s="68"/>
      <c r="C780" s="69"/>
      <c r="D780" s="70"/>
      <c r="E780" s="71"/>
      <c r="F780" s="72"/>
      <c r="G780" s="73"/>
      <c r="H780" s="73"/>
      <c r="I780" s="74"/>
      <c r="J780" s="75"/>
      <c r="K780" s="75"/>
      <c r="L780" s="75"/>
      <c r="M780" s="75"/>
      <c r="N780" s="75"/>
      <c r="O780" s="75"/>
      <c r="P780" s="76"/>
      <c r="Q780" s="77"/>
      <c r="R780" s="78"/>
      <c r="S780" s="76"/>
      <c r="T780" s="76"/>
      <c r="U780" s="76"/>
      <c r="V780" s="76"/>
      <c r="W780" s="76"/>
      <c r="X780" s="76"/>
      <c r="Y780" s="76"/>
      <c r="Z780" s="76"/>
      <c r="AA780" s="76"/>
      <c r="AB780" s="76"/>
      <c r="AC780" s="76"/>
      <c r="AD780" s="76"/>
      <c r="AE780" s="76"/>
      <c r="AF780" s="76"/>
      <c r="AG780" s="76"/>
      <c r="AH780" s="76"/>
      <c r="AI780" s="76"/>
      <c r="AJ780" s="76"/>
      <c r="AK780" s="76"/>
      <c r="AL780" s="76"/>
      <c r="AM780" s="76"/>
      <c r="AN780" s="76"/>
      <c r="AO780" s="76"/>
      <c r="AP780" s="76"/>
      <c r="AQ780" s="76"/>
      <c r="AR780" s="76"/>
      <c r="AS780" s="76"/>
      <c r="AT780" s="76"/>
      <c r="AU780" s="76"/>
      <c r="AV780" s="79"/>
      <c r="AW780" s="79"/>
    </row>
    <row r="781" spans="1:49" ht="21" customHeight="1" thickBot="1">
      <c r="A781" s="68"/>
      <c r="B781" s="68"/>
      <c r="C781" s="69"/>
      <c r="D781" s="70"/>
      <c r="E781" s="71"/>
      <c r="F781" s="72"/>
      <c r="G781" s="73"/>
      <c r="H781" s="73"/>
      <c r="I781" s="74"/>
      <c r="J781" s="75"/>
      <c r="K781" s="75"/>
      <c r="L781" s="75"/>
      <c r="M781" s="75"/>
      <c r="N781" s="75"/>
      <c r="O781" s="75"/>
      <c r="P781" s="76"/>
      <c r="Q781" s="77"/>
      <c r="R781" s="78"/>
      <c r="S781" s="76"/>
      <c r="T781" s="76"/>
      <c r="U781" s="76"/>
      <c r="V781" s="76"/>
      <c r="W781" s="76"/>
      <c r="X781" s="76"/>
      <c r="Y781" s="76"/>
      <c r="Z781" s="76"/>
      <c r="AA781" s="76"/>
      <c r="AB781" s="76"/>
      <c r="AC781" s="76"/>
      <c r="AD781" s="76"/>
      <c r="AE781" s="76"/>
      <c r="AF781" s="76"/>
      <c r="AG781" s="76"/>
      <c r="AH781" s="76"/>
      <c r="AI781" s="76"/>
      <c r="AJ781" s="76"/>
      <c r="AK781" s="76"/>
      <c r="AL781" s="76"/>
      <c r="AM781" s="76"/>
      <c r="AN781" s="76"/>
      <c r="AO781" s="76"/>
      <c r="AP781" s="76"/>
      <c r="AQ781" s="76"/>
      <c r="AR781" s="76"/>
      <c r="AS781" s="76"/>
      <c r="AT781" s="76"/>
      <c r="AU781" s="76"/>
      <c r="AV781" s="79"/>
      <c r="AW781" s="79"/>
    </row>
    <row r="782" spans="1:49" ht="21" customHeight="1" thickBot="1">
      <c r="A782" s="68"/>
      <c r="B782" s="68"/>
      <c r="C782" s="69"/>
      <c r="D782" s="70"/>
      <c r="E782" s="71"/>
      <c r="F782" s="72"/>
      <c r="G782" s="73"/>
      <c r="H782" s="73"/>
      <c r="I782" s="74"/>
      <c r="J782" s="75"/>
      <c r="K782" s="75"/>
      <c r="L782" s="75"/>
      <c r="M782" s="75"/>
      <c r="N782" s="75"/>
      <c r="O782" s="75"/>
      <c r="P782" s="76"/>
      <c r="Q782" s="77"/>
      <c r="R782" s="78"/>
      <c r="S782" s="76"/>
      <c r="T782" s="76"/>
      <c r="U782" s="76"/>
      <c r="V782" s="76"/>
      <c r="W782" s="76"/>
      <c r="X782" s="76"/>
      <c r="Y782" s="76"/>
      <c r="Z782" s="76"/>
      <c r="AA782" s="76"/>
      <c r="AB782" s="76"/>
      <c r="AC782" s="76"/>
      <c r="AD782" s="76"/>
      <c r="AE782" s="76"/>
      <c r="AF782" s="76"/>
      <c r="AG782" s="76"/>
      <c r="AH782" s="76"/>
      <c r="AI782" s="76"/>
      <c r="AJ782" s="76"/>
      <c r="AK782" s="76"/>
      <c r="AL782" s="76"/>
      <c r="AM782" s="76"/>
      <c r="AN782" s="76"/>
      <c r="AO782" s="76"/>
      <c r="AP782" s="76"/>
      <c r="AQ782" s="76"/>
      <c r="AR782" s="76"/>
      <c r="AS782" s="76"/>
      <c r="AT782" s="76"/>
      <c r="AU782" s="76"/>
      <c r="AV782" s="79"/>
      <c r="AW782" s="79"/>
    </row>
    <row r="783" spans="1:49" ht="21" customHeight="1" thickBot="1">
      <c r="A783" s="68"/>
      <c r="B783" s="68"/>
      <c r="C783" s="69"/>
      <c r="D783" s="70"/>
      <c r="E783" s="71"/>
      <c r="F783" s="72"/>
      <c r="G783" s="73"/>
      <c r="H783" s="73"/>
      <c r="I783" s="74"/>
      <c r="J783" s="75"/>
      <c r="K783" s="75"/>
      <c r="L783" s="75"/>
      <c r="M783" s="75"/>
      <c r="N783" s="75"/>
      <c r="O783" s="75"/>
      <c r="P783" s="76"/>
      <c r="Q783" s="77"/>
      <c r="R783" s="78"/>
      <c r="S783" s="76"/>
      <c r="T783" s="76"/>
      <c r="U783" s="76"/>
      <c r="V783" s="76"/>
      <c r="W783" s="76"/>
      <c r="X783" s="76"/>
      <c r="Y783" s="76"/>
      <c r="Z783" s="76"/>
      <c r="AA783" s="76"/>
      <c r="AB783" s="76"/>
      <c r="AC783" s="76"/>
      <c r="AD783" s="76"/>
      <c r="AE783" s="76"/>
      <c r="AF783" s="76"/>
      <c r="AG783" s="76"/>
      <c r="AH783" s="76"/>
      <c r="AI783" s="76"/>
      <c r="AJ783" s="76"/>
      <c r="AK783" s="76"/>
      <c r="AL783" s="76"/>
      <c r="AM783" s="76"/>
      <c r="AN783" s="76"/>
      <c r="AO783" s="76"/>
      <c r="AP783" s="76"/>
      <c r="AQ783" s="76"/>
      <c r="AR783" s="76"/>
      <c r="AS783" s="76"/>
      <c r="AT783" s="76"/>
      <c r="AU783" s="76"/>
      <c r="AV783" s="79"/>
      <c r="AW783" s="79"/>
    </row>
    <row r="784" spans="1:49" ht="21" customHeight="1" thickBot="1">
      <c r="A784" s="68"/>
      <c r="B784" s="68"/>
      <c r="C784" s="69"/>
      <c r="D784" s="70"/>
      <c r="E784" s="71"/>
      <c r="F784" s="72"/>
      <c r="G784" s="73"/>
      <c r="H784" s="73"/>
      <c r="I784" s="74"/>
      <c r="J784" s="75"/>
      <c r="K784" s="75"/>
      <c r="L784" s="75"/>
      <c r="M784" s="75"/>
      <c r="N784" s="75"/>
      <c r="O784" s="75"/>
      <c r="P784" s="76"/>
      <c r="Q784" s="77"/>
      <c r="R784" s="78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/>
      <c r="AJ784" s="76"/>
      <c r="AK784" s="76"/>
      <c r="AL784" s="76"/>
      <c r="AM784" s="76"/>
      <c r="AN784" s="76"/>
      <c r="AO784" s="76"/>
      <c r="AP784" s="76"/>
      <c r="AQ784" s="76"/>
      <c r="AR784" s="76"/>
      <c r="AS784" s="76"/>
      <c r="AT784" s="76"/>
      <c r="AU784" s="76"/>
      <c r="AV784" s="79"/>
      <c r="AW784" s="79"/>
    </row>
    <row r="785" spans="1:49" ht="21" customHeight="1" thickBot="1">
      <c r="A785" s="68"/>
      <c r="B785" s="68"/>
      <c r="C785" s="69"/>
      <c r="D785" s="70"/>
      <c r="E785" s="71"/>
      <c r="F785" s="72"/>
      <c r="G785" s="73"/>
      <c r="H785" s="73"/>
      <c r="I785" s="74"/>
      <c r="J785" s="75"/>
      <c r="K785" s="75"/>
      <c r="L785" s="75"/>
      <c r="M785" s="75"/>
      <c r="N785" s="75"/>
      <c r="O785" s="75"/>
      <c r="P785" s="76"/>
      <c r="Q785" s="77"/>
      <c r="R785" s="78"/>
      <c r="S785" s="76"/>
      <c r="T785" s="76"/>
      <c r="U785" s="76"/>
      <c r="V785" s="76"/>
      <c r="W785" s="76"/>
      <c r="X785" s="76"/>
      <c r="Y785" s="76"/>
      <c r="Z785" s="76"/>
      <c r="AA785" s="76"/>
      <c r="AB785" s="76"/>
      <c r="AC785" s="76"/>
      <c r="AD785" s="76"/>
      <c r="AE785" s="76"/>
      <c r="AF785" s="76"/>
      <c r="AG785" s="76"/>
      <c r="AH785" s="76"/>
      <c r="AI785" s="76"/>
      <c r="AJ785" s="76"/>
      <c r="AK785" s="76"/>
      <c r="AL785" s="76"/>
      <c r="AM785" s="76"/>
      <c r="AN785" s="76"/>
      <c r="AO785" s="76"/>
      <c r="AP785" s="76"/>
      <c r="AQ785" s="76"/>
      <c r="AR785" s="76"/>
      <c r="AS785" s="76"/>
      <c r="AT785" s="76"/>
      <c r="AU785" s="76"/>
      <c r="AV785" s="79"/>
      <c r="AW785" s="79"/>
    </row>
    <row r="786" spans="1:49" ht="21" customHeight="1" thickBot="1">
      <c r="A786" s="68"/>
      <c r="B786" s="68"/>
      <c r="C786" s="69"/>
      <c r="D786" s="70"/>
      <c r="E786" s="71"/>
      <c r="F786" s="72"/>
      <c r="G786" s="73"/>
      <c r="H786" s="73"/>
      <c r="I786" s="74"/>
      <c r="J786" s="75"/>
      <c r="K786" s="75"/>
      <c r="L786" s="75"/>
      <c r="M786" s="75"/>
      <c r="N786" s="75"/>
      <c r="O786" s="75"/>
      <c r="P786" s="76"/>
      <c r="Q786" s="77"/>
      <c r="R786" s="78"/>
      <c r="S786" s="76"/>
      <c r="T786" s="76"/>
      <c r="U786" s="76"/>
      <c r="V786" s="76"/>
      <c r="W786" s="76"/>
      <c r="X786" s="76"/>
      <c r="Y786" s="76"/>
      <c r="Z786" s="76"/>
      <c r="AA786" s="76"/>
      <c r="AB786" s="76"/>
      <c r="AC786" s="76"/>
      <c r="AD786" s="76"/>
      <c r="AE786" s="76"/>
      <c r="AF786" s="76"/>
      <c r="AG786" s="76"/>
      <c r="AH786" s="76"/>
      <c r="AI786" s="76"/>
      <c r="AJ786" s="76"/>
      <c r="AK786" s="76"/>
      <c r="AL786" s="76"/>
      <c r="AM786" s="76"/>
      <c r="AN786" s="76"/>
      <c r="AO786" s="76"/>
      <c r="AP786" s="76"/>
      <c r="AQ786" s="76"/>
      <c r="AR786" s="76"/>
      <c r="AS786" s="76"/>
      <c r="AT786" s="76"/>
      <c r="AU786" s="76"/>
      <c r="AV786" s="79"/>
      <c r="AW786" s="79"/>
    </row>
    <row r="787" spans="1:49" ht="21" customHeight="1" thickBot="1">
      <c r="A787" s="68"/>
      <c r="B787" s="68"/>
      <c r="C787" s="69"/>
      <c r="D787" s="70"/>
      <c r="E787" s="71"/>
      <c r="F787" s="72"/>
      <c r="G787" s="73"/>
      <c r="H787" s="73"/>
      <c r="I787" s="74"/>
      <c r="J787" s="75"/>
      <c r="K787" s="75"/>
      <c r="L787" s="75"/>
      <c r="M787" s="75"/>
      <c r="N787" s="75"/>
      <c r="O787" s="75"/>
      <c r="P787" s="76"/>
      <c r="Q787" s="77"/>
      <c r="R787" s="78"/>
      <c r="S787" s="76"/>
      <c r="T787" s="76"/>
      <c r="U787" s="76"/>
      <c r="V787" s="76"/>
      <c r="W787" s="76"/>
      <c r="X787" s="76"/>
      <c r="Y787" s="76"/>
      <c r="Z787" s="76"/>
      <c r="AA787" s="76"/>
      <c r="AB787" s="76"/>
      <c r="AC787" s="76"/>
      <c r="AD787" s="76"/>
      <c r="AE787" s="76"/>
      <c r="AF787" s="76"/>
      <c r="AG787" s="76"/>
      <c r="AH787" s="76"/>
      <c r="AI787" s="76"/>
      <c r="AJ787" s="76"/>
      <c r="AK787" s="76"/>
      <c r="AL787" s="76"/>
      <c r="AM787" s="76"/>
      <c r="AN787" s="76"/>
      <c r="AO787" s="76"/>
      <c r="AP787" s="76"/>
      <c r="AQ787" s="76"/>
      <c r="AR787" s="76"/>
      <c r="AS787" s="76"/>
      <c r="AT787" s="76"/>
      <c r="AU787" s="76"/>
      <c r="AV787" s="79"/>
      <c r="AW787" s="79"/>
    </row>
    <row r="788" spans="1:49" ht="21" customHeight="1" thickBot="1">
      <c r="A788" s="68"/>
      <c r="B788" s="68"/>
      <c r="C788" s="69"/>
      <c r="D788" s="70"/>
      <c r="E788" s="71"/>
      <c r="F788" s="72"/>
      <c r="G788" s="73"/>
      <c r="H788" s="73"/>
      <c r="I788" s="74"/>
      <c r="J788" s="75"/>
      <c r="K788" s="75"/>
      <c r="L788" s="75"/>
      <c r="M788" s="75"/>
      <c r="N788" s="75"/>
      <c r="O788" s="75"/>
      <c r="P788" s="76"/>
      <c r="Q788" s="77"/>
      <c r="R788" s="78"/>
      <c r="S788" s="76"/>
      <c r="T788" s="76"/>
      <c r="U788" s="76"/>
      <c r="V788" s="76"/>
      <c r="W788" s="76"/>
      <c r="X788" s="76"/>
      <c r="Y788" s="76"/>
      <c r="Z788" s="76"/>
      <c r="AA788" s="76"/>
      <c r="AB788" s="76"/>
      <c r="AC788" s="76"/>
      <c r="AD788" s="76"/>
      <c r="AE788" s="76"/>
      <c r="AF788" s="76"/>
      <c r="AG788" s="76"/>
      <c r="AH788" s="76"/>
      <c r="AI788" s="76"/>
      <c r="AJ788" s="76"/>
      <c r="AK788" s="76"/>
      <c r="AL788" s="76"/>
      <c r="AM788" s="76"/>
      <c r="AN788" s="76"/>
      <c r="AO788" s="76"/>
      <c r="AP788" s="76"/>
      <c r="AQ788" s="76"/>
      <c r="AR788" s="76"/>
      <c r="AS788" s="76"/>
      <c r="AT788" s="76"/>
      <c r="AU788" s="76"/>
      <c r="AV788" s="79"/>
      <c r="AW788" s="79"/>
    </row>
    <row r="789" spans="1:49" ht="21" customHeight="1" thickBot="1">
      <c r="A789" s="68"/>
      <c r="B789" s="68"/>
      <c r="C789" s="69"/>
      <c r="D789" s="70"/>
      <c r="E789" s="71"/>
      <c r="F789" s="72"/>
      <c r="G789" s="73"/>
      <c r="H789" s="73"/>
      <c r="I789" s="74"/>
      <c r="J789" s="75"/>
      <c r="K789" s="75"/>
      <c r="L789" s="75"/>
      <c r="M789" s="75"/>
      <c r="N789" s="75"/>
      <c r="O789" s="75"/>
      <c r="P789" s="76"/>
      <c r="Q789" s="77"/>
      <c r="R789" s="78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/>
      <c r="AJ789" s="76"/>
      <c r="AK789" s="76"/>
      <c r="AL789" s="76"/>
      <c r="AM789" s="76"/>
      <c r="AN789" s="76"/>
      <c r="AO789" s="76"/>
      <c r="AP789" s="76"/>
      <c r="AQ789" s="76"/>
      <c r="AR789" s="76"/>
      <c r="AS789" s="76"/>
      <c r="AT789" s="76"/>
      <c r="AU789" s="76"/>
      <c r="AV789" s="79"/>
      <c r="AW789" s="79"/>
    </row>
    <row r="790" spans="1:49" ht="21" customHeight="1" thickBot="1">
      <c r="A790" s="68"/>
      <c r="B790" s="68"/>
      <c r="C790" s="69"/>
      <c r="D790" s="70"/>
      <c r="E790" s="71"/>
      <c r="F790" s="72"/>
      <c r="G790" s="73"/>
      <c r="H790" s="73"/>
      <c r="I790" s="74"/>
      <c r="J790" s="75"/>
      <c r="K790" s="75"/>
      <c r="L790" s="75"/>
      <c r="M790" s="75"/>
      <c r="N790" s="75"/>
      <c r="O790" s="75"/>
      <c r="P790" s="76"/>
      <c r="Q790" s="77"/>
      <c r="R790" s="78"/>
      <c r="S790" s="76"/>
      <c r="T790" s="76"/>
      <c r="U790" s="76"/>
      <c r="V790" s="76"/>
      <c r="W790" s="76"/>
      <c r="X790" s="76"/>
      <c r="Y790" s="76"/>
      <c r="Z790" s="76"/>
      <c r="AA790" s="76"/>
      <c r="AB790" s="76"/>
      <c r="AC790" s="76"/>
      <c r="AD790" s="76"/>
      <c r="AE790" s="76"/>
      <c r="AF790" s="76"/>
      <c r="AG790" s="76"/>
      <c r="AH790" s="76"/>
      <c r="AI790" s="76"/>
      <c r="AJ790" s="76"/>
      <c r="AK790" s="76"/>
      <c r="AL790" s="76"/>
      <c r="AM790" s="76"/>
      <c r="AN790" s="76"/>
      <c r="AO790" s="76"/>
      <c r="AP790" s="76"/>
      <c r="AQ790" s="76"/>
      <c r="AR790" s="76"/>
      <c r="AS790" s="76"/>
      <c r="AT790" s="76"/>
      <c r="AU790" s="76"/>
      <c r="AV790" s="79"/>
      <c r="AW790" s="79"/>
    </row>
    <row r="791" spans="1:49" ht="21" customHeight="1" thickBot="1">
      <c r="A791" s="68"/>
      <c r="B791" s="68"/>
      <c r="C791" s="69"/>
      <c r="D791" s="70"/>
      <c r="E791" s="71"/>
      <c r="F791" s="72"/>
      <c r="G791" s="73"/>
      <c r="H791" s="73"/>
      <c r="I791" s="74"/>
      <c r="J791" s="75"/>
      <c r="K791" s="75"/>
      <c r="L791" s="75"/>
      <c r="M791" s="75"/>
      <c r="N791" s="75"/>
      <c r="O791" s="75"/>
      <c r="P791" s="76"/>
      <c r="Q791" s="77"/>
      <c r="R791" s="78"/>
      <c r="S791" s="76"/>
      <c r="T791" s="76"/>
      <c r="U791" s="76"/>
      <c r="V791" s="76"/>
      <c r="W791" s="76"/>
      <c r="X791" s="76"/>
      <c r="Y791" s="76"/>
      <c r="Z791" s="76"/>
      <c r="AA791" s="76"/>
      <c r="AB791" s="76"/>
      <c r="AC791" s="76"/>
      <c r="AD791" s="76"/>
      <c r="AE791" s="76"/>
      <c r="AF791" s="76"/>
      <c r="AG791" s="76"/>
      <c r="AH791" s="76"/>
      <c r="AI791" s="76"/>
      <c r="AJ791" s="76"/>
      <c r="AK791" s="76"/>
      <c r="AL791" s="76"/>
      <c r="AM791" s="76"/>
      <c r="AN791" s="76"/>
      <c r="AO791" s="76"/>
      <c r="AP791" s="76"/>
      <c r="AQ791" s="76"/>
      <c r="AR791" s="76"/>
      <c r="AS791" s="76"/>
      <c r="AT791" s="76"/>
      <c r="AU791" s="76"/>
      <c r="AV791" s="79"/>
      <c r="AW791" s="79"/>
    </row>
    <row r="792" spans="1:49" ht="21" customHeight="1" thickBot="1">
      <c r="A792" s="68"/>
      <c r="B792" s="68"/>
      <c r="C792" s="69"/>
      <c r="D792" s="70"/>
      <c r="E792" s="71"/>
      <c r="F792" s="72"/>
      <c r="G792" s="73"/>
      <c r="H792" s="73"/>
      <c r="I792" s="74"/>
      <c r="J792" s="75"/>
      <c r="K792" s="75"/>
      <c r="L792" s="75"/>
      <c r="M792" s="75"/>
      <c r="N792" s="75"/>
      <c r="O792" s="75"/>
      <c r="P792" s="76"/>
      <c r="Q792" s="77"/>
      <c r="R792" s="78"/>
      <c r="S792" s="76"/>
      <c r="T792" s="76"/>
      <c r="U792" s="76"/>
      <c r="V792" s="76"/>
      <c r="W792" s="76"/>
      <c r="X792" s="76"/>
      <c r="Y792" s="76"/>
      <c r="Z792" s="76"/>
      <c r="AA792" s="76"/>
      <c r="AB792" s="76"/>
      <c r="AC792" s="76"/>
      <c r="AD792" s="76"/>
      <c r="AE792" s="76"/>
      <c r="AF792" s="76"/>
      <c r="AG792" s="76"/>
      <c r="AH792" s="76"/>
      <c r="AI792" s="76"/>
      <c r="AJ792" s="76"/>
      <c r="AK792" s="76"/>
      <c r="AL792" s="76"/>
      <c r="AM792" s="76"/>
      <c r="AN792" s="76"/>
      <c r="AO792" s="76"/>
      <c r="AP792" s="76"/>
      <c r="AQ792" s="76"/>
      <c r="AR792" s="76"/>
      <c r="AS792" s="76"/>
      <c r="AT792" s="76"/>
      <c r="AU792" s="76"/>
      <c r="AV792" s="79"/>
      <c r="AW792" s="79"/>
    </row>
    <row r="793" spans="1:49" ht="21" customHeight="1" thickBot="1">
      <c r="A793" s="68"/>
      <c r="B793" s="68"/>
      <c r="C793" s="69"/>
      <c r="D793" s="70"/>
      <c r="E793" s="71"/>
      <c r="F793" s="72"/>
      <c r="G793" s="73"/>
      <c r="H793" s="73"/>
      <c r="I793" s="74"/>
      <c r="J793" s="75"/>
      <c r="K793" s="75"/>
      <c r="L793" s="75"/>
      <c r="M793" s="75"/>
      <c r="N793" s="75"/>
      <c r="O793" s="75"/>
      <c r="P793" s="76"/>
      <c r="Q793" s="77"/>
      <c r="R793" s="78"/>
      <c r="S793" s="76"/>
      <c r="T793" s="76"/>
      <c r="U793" s="76"/>
      <c r="V793" s="76"/>
      <c r="W793" s="76"/>
      <c r="X793" s="76"/>
      <c r="Y793" s="76"/>
      <c r="Z793" s="76"/>
      <c r="AA793" s="76"/>
      <c r="AB793" s="76"/>
      <c r="AC793" s="76"/>
      <c r="AD793" s="76"/>
      <c r="AE793" s="76"/>
      <c r="AF793" s="76"/>
      <c r="AG793" s="76"/>
      <c r="AH793" s="76"/>
      <c r="AI793" s="76"/>
      <c r="AJ793" s="76"/>
      <c r="AK793" s="76"/>
      <c r="AL793" s="76"/>
      <c r="AM793" s="76"/>
      <c r="AN793" s="76"/>
      <c r="AO793" s="76"/>
      <c r="AP793" s="76"/>
      <c r="AQ793" s="76"/>
      <c r="AR793" s="76"/>
      <c r="AS793" s="76"/>
      <c r="AT793" s="76"/>
      <c r="AU793" s="76"/>
      <c r="AV793" s="79"/>
      <c r="AW793" s="79"/>
    </row>
    <row r="794" spans="1:49" ht="21" customHeight="1" thickBot="1">
      <c r="A794" s="68"/>
      <c r="B794" s="68"/>
      <c r="C794" s="69"/>
      <c r="D794" s="70"/>
      <c r="E794" s="71"/>
      <c r="F794" s="72"/>
      <c r="G794" s="73"/>
      <c r="H794" s="73"/>
      <c r="I794" s="74"/>
      <c r="J794" s="75"/>
      <c r="K794" s="75"/>
      <c r="L794" s="75"/>
      <c r="M794" s="75"/>
      <c r="N794" s="75"/>
      <c r="O794" s="75"/>
      <c r="P794" s="76"/>
      <c r="Q794" s="77"/>
      <c r="R794" s="78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/>
      <c r="AJ794" s="76"/>
      <c r="AK794" s="76"/>
      <c r="AL794" s="76"/>
      <c r="AM794" s="76"/>
      <c r="AN794" s="76"/>
      <c r="AO794" s="76"/>
      <c r="AP794" s="76"/>
      <c r="AQ794" s="76"/>
      <c r="AR794" s="76"/>
      <c r="AS794" s="76"/>
      <c r="AT794" s="76"/>
      <c r="AU794" s="76"/>
      <c r="AV794" s="79"/>
      <c r="AW794" s="79"/>
    </row>
    <row r="795" spans="1:49" ht="21" customHeight="1" thickBot="1">
      <c r="A795" s="68"/>
      <c r="B795" s="68"/>
      <c r="C795" s="69"/>
      <c r="D795" s="70"/>
      <c r="E795" s="71"/>
      <c r="F795" s="72"/>
      <c r="G795" s="73"/>
      <c r="H795" s="73"/>
      <c r="I795" s="74"/>
      <c r="J795" s="75"/>
      <c r="K795" s="75"/>
      <c r="L795" s="75"/>
      <c r="M795" s="75"/>
      <c r="N795" s="75"/>
      <c r="O795" s="75"/>
      <c r="P795" s="76"/>
      <c r="Q795" s="77"/>
      <c r="R795" s="78"/>
      <c r="S795" s="76"/>
      <c r="T795" s="76"/>
      <c r="U795" s="76"/>
      <c r="V795" s="76"/>
      <c r="W795" s="76"/>
      <c r="X795" s="76"/>
      <c r="Y795" s="76"/>
      <c r="Z795" s="76"/>
      <c r="AA795" s="76"/>
      <c r="AB795" s="76"/>
      <c r="AC795" s="76"/>
      <c r="AD795" s="76"/>
      <c r="AE795" s="76"/>
      <c r="AF795" s="76"/>
      <c r="AG795" s="76"/>
      <c r="AH795" s="76"/>
      <c r="AI795" s="76"/>
      <c r="AJ795" s="76"/>
      <c r="AK795" s="76"/>
      <c r="AL795" s="76"/>
      <c r="AM795" s="76"/>
      <c r="AN795" s="76"/>
      <c r="AO795" s="76"/>
      <c r="AP795" s="76"/>
      <c r="AQ795" s="76"/>
      <c r="AR795" s="76"/>
      <c r="AS795" s="76"/>
      <c r="AT795" s="76"/>
      <c r="AU795" s="76"/>
      <c r="AV795" s="79"/>
      <c r="AW795" s="79"/>
    </row>
    <row r="796" spans="1:49" ht="21" customHeight="1" thickBot="1">
      <c r="A796" s="68"/>
      <c r="B796" s="68"/>
      <c r="C796" s="69"/>
      <c r="D796" s="70"/>
      <c r="E796" s="71"/>
      <c r="F796" s="72"/>
      <c r="G796" s="73"/>
      <c r="H796" s="73"/>
      <c r="I796" s="74"/>
      <c r="J796" s="75"/>
      <c r="K796" s="75"/>
      <c r="L796" s="75"/>
      <c r="M796" s="75"/>
      <c r="N796" s="75"/>
      <c r="O796" s="75"/>
      <c r="P796" s="76"/>
      <c r="Q796" s="77"/>
      <c r="R796" s="78"/>
      <c r="S796" s="76"/>
      <c r="T796" s="76"/>
      <c r="U796" s="76"/>
      <c r="V796" s="76"/>
      <c r="W796" s="76"/>
      <c r="X796" s="76"/>
      <c r="Y796" s="76"/>
      <c r="Z796" s="76"/>
      <c r="AA796" s="76"/>
      <c r="AB796" s="76"/>
      <c r="AC796" s="76"/>
      <c r="AD796" s="76"/>
      <c r="AE796" s="76"/>
      <c r="AF796" s="76"/>
      <c r="AG796" s="76"/>
      <c r="AH796" s="76"/>
      <c r="AI796" s="76"/>
      <c r="AJ796" s="76"/>
      <c r="AK796" s="76"/>
      <c r="AL796" s="76"/>
      <c r="AM796" s="76"/>
      <c r="AN796" s="76"/>
      <c r="AO796" s="76"/>
      <c r="AP796" s="76"/>
      <c r="AQ796" s="76"/>
      <c r="AR796" s="76"/>
      <c r="AS796" s="76"/>
      <c r="AT796" s="76"/>
      <c r="AU796" s="76"/>
      <c r="AV796" s="79"/>
      <c r="AW796" s="79"/>
    </row>
    <row r="797" spans="1:49" ht="21" customHeight="1" thickBot="1">
      <c r="A797" s="68"/>
      <c r="B797" s="68"/>
      <c r="C797" s="69"/>
      <c r="D797" s="70"/>
      <c r="E797" s="71"/>
      <c r="F797" s="72"/>
      <c r="G797" s="73"/>
      <c r="H797" s="73"/>
      <c r="I797" s="74"/>
      <c r="J797" s="75"/>
      <c r="K797" s="75"/>
      <c r="L797" s="75"/>
      <c r="M797" s="75"/>
      <c r="N797" s="75"/>
      <c r="O797" s="75"/>
      <c r="P797" s="76"/>
      <c r="Q797" s="77"/>
      <c r="R797" s="78"/>
      <c r="S797" s="76"/>
      <c r="T797" s="76"/>
      <c r="U797" s="76"/>
      <c r="V797" s="76"/>
      <c r="W797" s="76"/>
      <c r="X797" s="76"/>
      <c r="Y797" s="76"/>
      <c r="Z797" s="76"/>
      <c r="AA797" s="76"/>
      <c r="AB797" s="76"/>
      <c r="AC797" s="76"/>
      <c r="AD797" s="76"/>
      <c r="AE797" s="76"/>
      <c r="AF797" s="76"/>
      <c r="AG797" s="76"/>
      <c r="AH797" s="76"/>
      <c r="AI797" s="76"/>
      <c r="AJ797" s="76"/>
      <c r="AK797" s="76"/>
      <c r="AL797" s="76"/>
      <c r="AM797" s="76"/>
      <c r="AN797" s="76"/>
      <c r="AO797" s="76"/>
      <c r="AP797" s="76"/>
      <c r="AQ797" s="76"/>
      <c r="AR797" s="76"/>
      <c r="AS797" s="76"/>
      <c r="AT797" s="76"/>
      <c r="AU797" s="76"/>
      <c r="AV797" s="79"/>
      <c r="AW797" s="79"/>
    </row>
    <row r="798" spans="1:49" ht="21" customHeight="1" thickBot="1">
      <c r="A798" s="68"/>
      <c r="B798" s="68"/>
      <c r="C798" s="69"/>
      <c r="D798" s="70"/>
      <c r="E798" s="71"/>
      <c r="F798" s="72"/>
      <c r="G798" s="73"/>
      <c r="H798" s="73"/>
      <c r="I798" s="74"/>
      <c r="J798" s="75"/>
      <c r="K798" s="75"/>
      <c r="L798" s="75"/>
      <c r="M798" s="75"/>
      <c r="N798" s="75"/>
      <c r="O798" s="75"/>
      <c r="P798" s="76"/>
      <c r="Q798" s="77"/>
      <c r="R798" s="78"/>
      <c r="S798" s="76"/>
      <c r="T798" s="76"/>
      <c r="U798" s="76"/>
      <c r="V798" s="76"/>
      <c r="W798" s="76"/>
      <c r="X798" s="76"/>
      <c r="Y798" s="76"/>
      <c r="Z798" s="76"/>
      <c r="AA798" s="76"/>
      <c r="AB798" s="76"/>
      <c r="AC798" s="76"/>
      <c r="AD798" s="76"/>
      <c r="AE798" s="76"/>
      <c r="AF798" s="76"/>
      <c r="AG798" s="76"/>
      <c r="AH798" s="76"/>
      <c r="AI798" s="76"/>
      <c r="AJ798" s="76"/>
      <c r="AK798" s="76"/>
      <c r="AL798" s="76"/>
      <c r="AM798" s="76"/>
      <c r="AN798" s="76"/>
      <c r="AO798" s="76"/>
      <c r="AP798" s="76"/>
      <c r="AQ798" s="76"/>
      <c r="AR798" s="76"/>
      <c r="AS798" s="76"/>
      <c r="AT798" s="76"/>
      <c r="AU798" s="76"/>
      <c r="AV798" s="79"/>
      <c r="AW798" s="79"/>
    </row>
    <row r="799" spans="1:49" ht="21" customHeight="1" thickBot="1">
      <c r="A799" s="68"/>
      <c r="B799" s="68"/>
      <c r="C799" s="69"/>
      <c r="D799" s="70"/>
      <c r="E799" s="71"/>
      <c r="F799" s="72"/>
      <c r="G799" s="73"/>
      <c r="H799" s="73"/>
      <c r="I799" s="74"/>
      <c r="J799" s="75"/>
      <c r="K799" s="75"/>
      <c r="L799" s="75"/>
      <c r="M799" s="75"/>
      <c r="N799" s="75"/>
      <c r="O799" s="75"/>
      <c r="P799" s="76"/>
      <c r="Q799" s="77"/>
      <c r="R799" s="78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/>
      <c r="AJ799" s="76"/>
      <c r="AK799" s="76"/>
      <c r="AL799" s="76"/>
      <c r="AM799" s="76"/>
      <c r="AN799" s="76"/>
      <c r="AO799" s="76"/>
      <c r="AP799" s="76"/>
      <c r="AQ799" s="76"/>
      <c r="AR799" s="76"/>
      <c r="AS799" s="76"/>
      <c r="AT799" s="76"/>
      <c r="AU799" s="76"/>
      <c r="AV799" s="79"/>
      <c r="AW799" s="79"/>
    </row>
    <row r="800" spans="1:49" ht="21" customHeight="1" thickBot="1">
      <c r="A800" s="68"/>
      <c r="B800" s="68"/>
      <c r="C800" s="69"/>
      <c r="D800" s="70"/>
      <c r="E800" s="71"/>
      <c r="F800" s="72"/>
      <c r="G800" s="73"/>
      <c r="H800" s="73"/>
      <c r="I800" s="74"/>
      <c r="J800" s="75"/>
      <c r="K800" s="75"/>
      <c r="L800" s="75"/>
      <c r="M800" s="75"/>
      <c r="N800" s="75"/>
      <c r="O800" s="75"/>
      <c r="P800" s="76"/>
      <c r="Q800" s="77"/>
      <c r="R800" s="78"/>
      <c r="S800" s="76"/>
      <c r="T800" s="76"/>
      <c r="U800" s="76"/>
      <c r="V800" s="76"/>
      <c r="W800" s="76"/>
      <c r="X800" s="76"/>
      <c r="Y800" s="76"/>
      <c r="Z800" s="76"/>
      <c r="AA800" s="76"/>
      <c r="AB800" s="76"/>
      <c r="AC800" s="76"/>
      <c r="AD800" s="76"/>
      <c r="AE800" s="76"/>
      <c r="AF800" s="76"/>
      <c r="AG800" s="76"/>
      <c r="AH800" s="76"/>
      <c r="AI800" s="76"/>
      <c r="AJ800" s="76"/>
      <c r="AK800" s="76"/>
      <c r="AL800" s="76"/>
      <c r="AM800" s="76"/>
      <c r="AN800" s="76"/>
      <c r="AO800" s="76"/>
      <c r="AP800" s="76"/>
      <c r="AQ800" s="76"/>
      <c r="AR800" s="76"/>
      <c r="AS800" s="76"/>
      <c r="AT800" s="76"/>
      <c r="AU800" s="76"/>
      <c r="AV800" s="79"/>
      <c r="AW800" s="79"/>
    </row>
    <row r="801" spans="1:49" ht="21" customHeight="1" thickBot="1">
      <c r="A801" s="68"/>
      <c r="B801" s="68"/>
      <c r="C801" s="69"/>
      <c r="D801" s="70"/>
      <c r="E801" s="71"/>
      <c r="F801" s="72"/>
      <c r="G801" s="73"/>
      <c r="H801" s="73"/>
      <c r="I801" s="74"/>
      <c r="J801" s="75"/>
      <c r="K801" s="75"/>
      <c r="L801" s="75"/>
      <c r="M801" s="75"/>
      <c r="N801" s="75"/>
      <c r="O801" s="75"/>
      <c r="P801" s="76"/>
      <c r="Q801" s="77"/>
      <c r="R801" s="78"/>
      <c r="S801" s="76"/>
      <c r="T801" s="76"/>
      <c r="U801" s="76"/>
      <c r="V801" s="76"/>
      <c r="W801" s="76"/>
      <c r="X801" s="76"/>
      <c r="Y801" s="76"/>
      <c r="Z801" s="76"/>
      <c r="AA801" s="76"/>
      <c r="AB801" s="76"/>
      <c r="AC801" s="76"/>
      <c r="AD801" s="76"/>
      <c r="AE801" s="76"/>
      <c r="AF801" s="76"/>
      <c r="AG801" s="76"/>
      <c r="AH801" s="76"/>
      <c r="AI801" s="76"/>
      <c r="AJ801" s="76"/>
      <c r="AK801" s="76"/>
      <c r="AL801" s="76"/>
      <c r="AM801" s="76"/>
      <c r="AN801" s="76"/>
      <c r="AO801" s="76"/>
      <c r="AP801" s="76"/>
      <c r="AQ801" s="76"/>
      <c r="AR801" s="76"/>
      <c r="AS801" s="76"/>
      <c r="AT801" s="76"/>
      <c r="AU801" s="76"/>
      <c r="AV801" s="79"/>
      <c r="AW801" s="79"/>
    </row>
    <row r="802" spans="1:49" ht="21" customHeight="1" thickBot="1">
      <c r="A802" s="68"/>
      <c r="B802" s="68"/>
      <c r="C802" s="69"/>
      <c r="D802" s="70"/>
      <c r="E802" s="71"/>
      <c r="F802" s="72"/>
      <c r="G802" s="73"/>
      <c r="H802" s="73"/>
      <c r="I802" s="74"/>
      <c r="J802" s="75"/>
      <c r="K802" s="75"/>
      <c r="L802" s="75"/>
      <c r="M802" s="75"/>
      <c r="N802" s="75"/>
      <c r="O802" s="75"/>
      <c r="P802" s="76"/>
      <c r="Q802" s="77"/>
      <c r="R802" s="78"/>
      <c r="S802" s="76"/>
      <c r="T802" s="76"/>
      <c r="U802" s="76"/>
      <c r="V802" s="76"/>
      <c r="W802" s="76"/>
      <c r="X802" s="76"/>
      <c r="Y802" s="76"/>
      <c r="Z802" s="76"/>
      <c r="AA802" s="76"/>
      <c r="AB802" s="76"/>
      <c r="AC802" s="76"/>
      <c r="AD802" s="76"/>
      <c r="AE802" s="76"/>
      <c r="AF802" s="76"/>
      <c r="AG802" s="76"/>
      <c r="AH802" s="76"/>
      <c r="AI802" s="76"/>
      <c r="AJ802" s="76"/>
      <c r="AK802" s="76"/>
      <c r="AL802" s="76"/>
      <c r="AM802" s="76"/>
      <c r="AN802" s="76"/>
      <c r="AO802" s="76"/>
      <c r="AP802" s="76"/>
      <c r="AQ802" s="76"/>
      <c r="AR802" s="76"/>
      <c r="AS802" s="76"/>
      <c r="AT802" s="76"/>
      <c r="AU802" s="76"/>
      <c r="AV802" s="79"/>
      <c r="AW802" s="79"/>
    </row>
    <row r="803" spans="1:49" ht="21" customHeight="1" thickBot="1">
      <c r="A803" s="68"/>
      <c r="B803" s="68"/>
      <c r="C803" s="69"/>
      <c r="D803" s="70"/>
      <c r="E803" s="71"/>
      <c r="F803" s="72"/>
      <c r="G803" s="73"/>
      <c r="H803" s="73"/>
      <c r="I803" s="74"/>
      <c r="J803" s="75"/>
      <c r="K803" s="75"/>
      <c r="L803" s="75"/>
      <c r="M803" s="75"/>
      <c r="N803" s="75"/>
      <c r="O803" s="75"/>
      <c r="P803" s="76"/>
      <c r="Q803" s="77"/>
      <c r="R803" s="78"/>
      <c r="S803" s="76"/>
      <c r="T803" s="76"/>
      <c r="U803" s="76"/>
      <c r="V803" s="76"/>
      <c r="W803" s="76"/>
      <c r="X803" s="76"/>
      <c r="Y803" s="76"/>
      <c r="Z803" s="76"/>
      <c r="AA803" s="76"/>
      <c r="AB803" s="76"/>
      <c r="AC803" s="76"/>
      <c r="AD803" s="76"/>
      <c r="AE803" s="76"/>
      <c r="AF803" s="76"/>
      <c r="AG803" s="76"/>
      <c r="AH803" s="76"/>
      <c r="AI803" s="76"/>
      <c r="AJ803" s="76"/>
      <c r="AK803" s="76"/>
      <c r="AL803" s="76"/>
      <c r="AM803" s="76"/>
      <c r="AN803" s="76"/>
      <c r="AO803" s="76"/>
      <c r="AP803" s="76"/>
      <c r="AQ803" s="76"/>
      <c r="AR803" s="76"/>
      <c r="AS803" s="76"/>
      <c r="AT803" s="76"/>
      <c r="AU803" s="76"/>
      <c r="AV803" s="79"/>
      <c r="AW803" s="79"/>
    </row>
    <row r="804" spans="1:49" ht="21" customHeight="1" thickBot="1">
      <c r="A804" s="68"/>
      <c r="B804" s="68"/>
      <c r="C804" s="69"/>
      <c r="D804" s="70"/>
      <c r="E804" s="71"/>
      <c r="F804" s="72"/>
      <c r="G804" s="73"/>
      <c r="H804" s="73"/>
      <c r="I804" s="74"/>
      <c r="J804" s="75"/>
      <c r="K804" s="75"/>
      <c r="L804" s="75"/>
      <c r="M804" s="75"/>
      <c r="N804" s="75"/>
      <c r="O804" s="75"/>
      <c r="P804" s="76"/>
      <c r="Q804" s="77"/>
      <c r="R804" s="78"/>
      <c r="S804" s="76"/>
      <c r="T804" s="76"/>
      <c r="U804" s="76"/>
      <c r="V804" s="76"/>
      <c r="W804" s="76"/>
      <c r="X804" s="76"/>
      <c r="Y804" s="76"/>
      <c r="Z804" s="76"/>
      <c r="AA804" s="76"/>
      <c r="AB804" s="76"/>
      <c r="AC804" s="76"/>
      <c r="AD804" s="76"/>
      <c r="AE804" s="76"/>
      <c r="AF804" s="76"/>
      <c r="AG804" s="76"/>
      <c r="AH804" s="76"/>
      <c r="AI804" s="76"/>
      <c r="AJ804" s="76"/>
      <c r="AK804" s="76"/>
      <c r="AL804" s="76"/>
      <c r="AM804" s="76"/>
      <c r="AN804" s="76"/>
      <c r="AO804" s="76"/>
      <c r="AP804" s="76"/>
      <c r="AQ804" s="76"/>
      <c r="AR804" s="76"/>
      <c r="AS804" s="76"/>
      <c r="AT804" s="76"/>
      <c r="AU804" s="76"/>
      <c r="AV804" s="79"/>
      <c r="AW804" s="79"/>
    </row>
    <row r="805" spans="1:49" ht="21" customHeight="1" thickBot="1">
      <c r="A805" s="68"/>
      <c r="B805" s="68"/>
      <c r="C805" s="69"/>
      <c r="D805" s="70"/>
      <c r="E805" s="71"/>
      <c r="F805" s="72"/>
      <c r="G805" s="73"/>
      <c r="H805" s="73"/>
      <c r="I805" s="74"/>
      <c r="J805" s="75"/>
      <c r="K805" s="75"/>
      <c r="L805" s="75"/>
      <c r="M805" s="75"/>
      <c r="N805" s="75"/>
      <c r="O805" s="75"/>
      <c r="P805" s="76"/>
      <c r="Q805" s="77"/>
      <c r="R805" s="78"/>
      <c r="S805" s="76"/>
      <c r="T805" s="76"/>
      <c r="U805" s="76"/>
      <c r="V805" s="76"/>
      <c r="W805" s="76"/>
      <c r="X805" s="76"/>
      <c r="Y805" s="76"/>
      <c r="Z805" s="76"/>
      <c r="AA805" s="76"/>
      <c r="AB805" s="76"/>
      <c r="AC805" s="76"/>
      <c r="AD805" s="76"/>
      <c r="AE805" s="76"/>
      <c r="AF805" s="76"/>
      <c r="AG805" s="76"/>
      <c r="AH805" s="76"/>
      <c r="AI805" s="76"/>
      <c r="AJ805" s="76"/>
      <c r="AK805" s="76"/>
      <c r="AL805" s="76"/>
      <c r="AM805" s="76"/>
      <c r="AN805" s="76"/>
      <c r="AO805" s="76"/>
      <c r="AP805" s="76"/>
      <c r="AQ805" s="76"/>
      <c r="AR805" s="76"/>
      <c r="AS805" s="76"/>
      <c r="AT805" s="76"/>
      <c r="AU805" s="76"/>
      <c r="AV805" s="79"/>
      <c r="AW805" s="79"/>
    </row>
    <row r="806" spans="1:49" ht="21" customHeight="1" thickBot="1">
      <c r="A806" s="68"/>
      <c r="B806" s="68"/>
      <c r="C806" s="69"/>
      <c r="D806" s="70"/>
      <c r="E806" s="71"/>
      <c r="F806" s="72"/>
      <c r="G806" s="73"/>
      <c r="H806" s="73"/>
      <c r="I806" s="74"/>
      <c r="J806" s="75"/>
      <c r="K806" s="75"/>
      <c r="L806" s="75"/>
      <c r="M806" s="75"/>
      <c r="N806" s="75"/>
      <c r="O806" s="75"/>
      <c r="P806" s="76"/>
      <c r="Q806" s="77"/>
      <c r="R806" s="78"/>
      <c r="S806" s="76"/>
      <c r="T806" s="76"/>
      <c r="U806" s="76"/>
      <c r="V806" s="76"/>
      <c r="W806" s="76"/>
      <c r="X806" s="76"/>
      <c r="Y806" s="76"/>
      <c r="Z806" s="76"/>
      <c r="AA806" s="76"/>
      <c r="AB806" s="76"/>
      <c r="AC806" s="76"/>
      <c r="AD806" s="76"/>
      <c r="AE806" s="76"/>
      <c r="AF806" s="76"/>
      <c r="AG806" s="76"/>
      <c r="AH806" s="76"/>
      <c r="AI806" s="76"/>
      <c r="AJ806" s="76"/>
      <c r="AK806" s="76"/>
      <c r="AL806" s="76"/>
      <c r="AM806" s="76"/>
      <c r="AN806" s="76"/>
      <c r="AO806" s="76"/>
      <c r="AP806" s="76"/>
      <c r="AQ806" s="76"/>
      <c r="AR806" s="76"/>
      <c r="AS806" s="76"/>
      <c r="AT806" s="76"/>
      <c r="AU806" s="76"/>
      <c r="AV806" s="79"/>
      <c r="AW806" s="79"/>
    </row>
    <row r="807" spans="1:49" ht="21" customHeight="1" thickBot="1">
      <c r="A807" s="68"/>
      <c r="B807" s="68"/>
      <c r="C807" s="69"/>
      <c r="D807" s="70"/>
      <c r="E807" s="71"/>
      <c r="F807" s="72"/>
      <c r="G807" s="73"/>
      <c r="H807" s="73"/>
      <c r="I807" s="74"/>
      <c r="J807" s="75"/>
      <c r="K807" s="75"/>
      <c r="L807" s="75"/>
      <c r="M807" s="75"/>
      <c r="N807" s="75"/>
      <c r="O807" s="75"/>
      <c r="P807" s="76"/>
      <c r="Q807" s="77"/>
      <c r="R807" s="78"/>
      <c r="S807" s="76"/>
      <c r="T807" s="76"/>
      <c r="U807" s="76"/>
      <c r="V807" s="76"/>
      <c r="W807" s="76"/>
      <c r="X807" s="76"/>
      <c r="Y807" s="76"/>
      <c r="Z807" s="76"/>
      <c r="AA807" s="76"/>
      <c r="AB807" s="76"/>
      <c r="AC807" s="76"/>
      <c r="AD807" s="76"/>
      <c r="AE807" s="76"/>
      <c r="AF807" s="76"/>
      <c r="AG807" s="76"/>
      <c r="AH807" s="76"/>
      <c r="AI807" s="76"/>
      <c r="AJ807" s="76"/>
      <c r="AK807" s="76"/>
      <c r="AL807" s="76"/>
      <c r="AM807" s="76"/>
      <c r="AN807" s="76"/>
      <c r="AO807" s="76"/>
      <c r="AP807" s="76"/>
      <c r="AQ807" s="76"/>
      <c r="AR807" s="76"/>
      <c r="AS807" s="76"/>
      <c r="AT807" s="76"/>
      <c r="AU807" s="76"/>
      <c r="AV807" s="79"/>
      <c r="AW807" s="79"/>
    </row>
    <row r="808" spans="1:49" ht="21" customHeight="1" thickBot="1">
      <c r="A808" s="68"/>
      <c r="B808" s="68"/>
      <c r="C808" s="69"/>
      <c r="D808" s="70"/>
      <c r="E808" s="71"/>
      <c r="F808" s="72"/>
      <c r="G808" s="73"/>
      <c r="H808" s="73"/>
      <c r="I808" s="74"/>
      <c r="J808" s="75"/>
      <c r="K808" s="75"/>
      <c r="L808" s="75"/>
      <c r="M808" s="75"/>
      <c r="N808" s="75"/>
      <c r="O808" s="75"/>
      <c r="P808" s="76"/>
      <c r="Q808" s="77"/>
      <c r="R808" s="78"/>
      <c r="S808" s="76"/>
      <c r="T808" s="76"/>
      <c r="U808" s="76"/>
      <c r="V808" s="76"/>
      <c r="W808" s="76"/>
      <c r="X808" s="76"/>
      <c r="Y808" s="76"/>
      <c r="Z808" s="76"/>
      <c r="AA808" s="76"/>
      <c r="AB808" s="76"/>
      <c r="AC808" s="76"/>
      <c r="AD808" s="76"/>
      <c r="AE808" s="76"/>
      <c r="AF808" s="76"/>
      <c r="AG808" s="76"/>
      <c r="AH808" s="76"/>
      <c r="AI808" s="76"/>
      <c r="AJ808" s="76"/>
      <c r="AK808" s="76"/>
      <c r="AL808" s="76"/>
      <c r="AM808" s="76"/>
      <c r="AN808" s="76"/>
      <c r="AO808" s="76"/>
      <c r="AP808" s="76"/>
      <c r="AQ808" s="76"/>
      <c r="AR808" s="76"/>
      <c r="AS808" s="76"/>
      <c r="AT808" s="76"/>
      <c r="AU808" s="76"/>
      <c r="AV808" s="79"/>
      <c r="AW808" s="79"/>
    </row>
    <row r="809" spans="1:49" ht="21" customHeight="1" thickBot="1">
      <c r="A809" s="68"/>
      <c r="B809" s="68"/>
      <c r="C809" s="69"/>
      <c r="D809" s="70"/>
      <c r="E809" s="71"/>
      <c r="F809" s="72"/>
      <c r="G809" s="73"/>
      <c r="H809" s="73"/>
      <c r="I809" s="74"/>
      <c r="J809" s="75"/>
      <c r="K809" s="75"/>
      <c r="L809" s="75"/>
      <c r="M809" s="75"/>
      <c r="N809" s="75"/>
      <c r="O809" s="75"/>
      <c r="P809" s="76"/>
      <c r="Q809" s="77"/>
      <c r="R809" s="78"/>
      <c r="S809" s="76"/>
      <c r="T809" s="76"/>
      <c r="U809" s="76"/>
      <c r="V809" s="76"/>
      <c r="W809" s="76"/>
      <c r="X809" s="76"/>
      <c r="Y809" s="76"/>
      <c r="Z809" s="76"/>
      <c r="AA809" s="76"/>
      <c r="AB809" s="76"/>
      <c r="AC809" s="76"/>
      <c r="AD809" s="76"/>
      <c r="AE809" s="76"/>
      <c r="AF809" s="76"/>
      <c r="AG809" s="76"/>
      <c r="AH809" s="76"/>
      <c r="AI809" s="76"/>
      <c r="AJ809" s="76"/>
      <c r="AK809" s="76"/>
      <c r="AL809" s="76"/>
      <c r="AM809" s="76"/>
      <c r="AN809" s="76"/>
      <c r="AO809" s="76"/>
      <c r="AP809" s="76"/>
      <c r="AQ809" s="76"/>
      <c r="AR809" s="76"/>
      <c r="AS809" s="76"/>
      <c r="AT809" s="76"/>
      <c r="AU809" s="76"/>
      <c r="AV809" s="79"/>
      <c r="AW809" s="79"/>
    </row>
    <row r="810" spans="1:49" ht="21" customHeight="1" thickBot="1">
      <c r="A810" s="68"/>
      <c r="B810" s="68"/>
      <c r="C810" s="69"/>
      <c r="D810" s="70"/>
      <c r="E810" s="71"/>
      <c r="F810" s="72"/>
      <c r="G810" s="73"/>
      <c r="H810" s="73"/>
      <c r="I810" s="74"/>
      <c r="J810" s="75"/>
      <c r="K810" s="75"/>
      <c r="L810" s="75"/>
      <c r="M810" s="75"/>
      <c r="N810" s="75"/>
      <c r="O810" s="75"/>
      <c r="P810" s="76"/>
      <c r="Q810" s="77"/>
      <c r="R810" s="78"/>
      <c r="S810" s="76"/>
      <c r="T810" s="76"/>
      <c r="U810" s="76"/>
      <c r="V810" s="76"/>
      <c r="W810" s="76"/>
      <c r="X810" s="76"/>
      <c r="Y810" s="76"/>
      <c r="Z810" s="76"/>
      <c r="AA810" s="76"/>
      <c r="AB810" s="76"/>
      <c r="AC810" s="76"/>
      <c r="AD810" s="76"/>
      <c r="AE810" s="76"/>
      <c r="AF810" s="76"/>
      <c r="AG810" s="76"/>
      <c r="AH810" s="76"/>
      <c r="AI810" s="76"/>
      <c r="AJ810" s="76"/>
      <c r="AK810" s="76"/>
      <c r="AL810" s="76"/>
      <c r="AM810" s="76"/>
      <c r="AN810" s="76"/>
      <c r="AO810" s="76"/>
      <c r="AP810" s="76"/>
      <c r="AQ810" s="76"/>
      <c r="AR810" s="76"/>
      <c r="AS810" s="76"/>
      <c r="AT810" s="76"/>
      <c r="AU810" s="76"/>
      <c r="AV810" s="79"/>
      <c r="AW810" s="79"/>
    </row>
    <row r="811" spans="1:49" ht="21" customHeight="1" thickBot="1">
      <c r="A811" s="68"/>
      <c r="B811" s="68"/>
      <c r="C811" s="69"/>
      <c r="D811" s="70"/>
      <c r="E811" s="71"/>
      <c r="F811" s="72"/>
      <c r="G811" s="73"/>
      <c r="H811" s="73"/>
      <c r="I811" s="74"/>
      <c r="J811" s="75"/>
      <c r="K811" s="75"/>
      <c r="L811" s="75"/>
      <c r="M811" s="75"/>
      <c r="N811" s="75"/>
      <c r="O811" s="75"/>
      <c r="P811" s="76"/>
      <c r="Q811" s="77"/>
      <c r="R811" s="78"/>
      <c r="S811" s="76"/>
      <c r="T811" s="76"/>
      <c r="U811" s="76"/>
      <c r="V811" s="76"/>
      <c r="W811" s="76"/>
      <c r="X811" s="76"/>
      <c r="Y811" s="76"/>
      <c r="Z811" s="76"/>
      <c r="AA811" s="76"/>
      <c r="AB811" s="76"/>
      <c r="AC811" s="76"/>
      <c r="AD811" s="76"/>
      <c r="AE811" s="76"/>
      <c r="AF811" s="76"/>
      <c r="AG811" s="76"/>
      <c r="AH811" s="76"/>
      <c r="AI811" s="76"/>
      <c r="AJ811" s="76"/>
      <c r="AK811" s="76"/>
      <c r="AL811" s="76"/>
      <c r="AM811" s="76"/>
      <c r="AN811" s="76"/>
      <c r="AO811" s="76"/>
      <c r="AP811" s="76"/>
      <c r="AQ811" s="76"/>
      <c r="AR811" s="76"/>
      <c r="AS811" s="76"/>
      <c r="AT811" s="76"/>
      <c r="AU811" s="76"/>
      <c r="AV811" s="79"/>
      <c r="AW811" s="79"/>
    </row>
    <row r="812" spans="1:49" ht="21" customHeight="1" thickBot="1">
      <c r="A812" s="68"/>
      <c r="B812" s="68"/>
      <c r="C812" s="69"/>
      <c r="D812" s="70"/>
      <c r="E812" s="71"/>
      <c r="F812" s="72"/>
      <c r="G812" s="73"/>
      <c r="H812" s="73"/>
      <c r="I812" s="74"/>
      <c r="J812" s="75"/>
      <c r="K812" s="75"/>
      <c r="L812" s="75"/>
      <c r="M812" s="75"/>
      <c r="N812" s="75"/>
      <c r="O812" s="75"/>
      <c r="P812" s="76"/>
      <c r="Q812" s="77"/>
      <c r="R812" s="78"/>
      <c r="S812" s="76"/>
      <c r="T812" s="76"/>
      <c r="U812" s="76"/>
      <c r="V812" s="76"/>
      <c r="W812" s="76"/>
      <c r="X812" s="76"/>
      <c r="Y812" s="76"/>
      <c r="Z812" s="76"/>
      <c r="AA812" s="76"/>
      <c r="AB812" s="76"/>
      <c r="AC812" s="76"/>
      <c r="AD812" s="76"/>
      <c r="AE812" s="76"/>
      <c r="AF812" s="76"/>
      <c r="AG812" s="76"/>
      <c r="AH812" s="76"/>
      <c r="AI812" s="76"/>
      <c r="AJ812" s="76"/>
      <c r="AK812" s="76"/>
      <c r="AL812" s="76"/>
      <c r="AM812" s="76"/>
      <c r="AN812" s="76"/>
      <c r="AO812" s="76"/>
      <c r="AP812" s="76"/>
      <c r="AQ812" s="76"/>
      <c r="AR812" s="76"/>
      <c r="AS812" s="76"/>
      <c r="AT812" s="76"/>
      <c r="AU812" s="76"/>
      <c r="AV812" s="79"/>
      <c r="AW812" s="79"/>
    </row>
    <row r="813" spans="1:49" ht="21" customHeight="1" thickBot="1">
      <c r="A813" s="68"/>
      <c r="B813" s="68"/>
      <c r="C813" s="69"/>
      <c r="D813" s="70"/>
      <c r="E813" s="71"/>
      <c r="F813" s="72"/>
      <c r="G813" s="73"/>
      <c r="H813" s="73"/>
      <c r="I813" s="74"/>
      <c r="J813" s="75"/>
      <c r="K813" s="75"/>
      <c r="L813" s="75"/>
      <c r="M813" s="75"/>
      <c r="N813" s="75"/>
      <c r="O813" s="75"/>
      <c r="P813" s="76"/>
      <c r="Q813" s="77"/>
      <c r="R813" s="78"/>
      <c r="S813" s="76"/>
      <c r="T813" s="76"/>
      <c r="U813" s="76"/>
      <c r="V813" s="76"/>
      <c r="W813" s="76"/>
      <c r="X813" s="76"/>
      <c r="Y813" s="76"/>
      <c r="Z813" s="76"/>
      <c r="AA813" s="76"/>
      <c r="AB813" s="76"/>
      <c r="AC813" s="76"/>
      <c r="AD813" s="76"/>
      <c r="AE813" s="76"/>
      <c r="AF813" s="76"/>
      <c r="AG813" s="76"/>
      <c r="AH813" s="76"/>
      <c r="AI813" s="76"/>
      <c r="AJ813" s="76"/>
      <c r="AK813" s="76"/>
      <c r="AL813" s="76"/>
      <c r="AM813" s="76"/>
      <c r="AN813" s="76"/>
      <c r="AO813" s="76"/>
      <c r="AP813" s="76"/>
      <c r="AQ813" s="76"/>
      <c r="AR813" s="76"/>
      <c r="AS813" s="76"/>
      <c r="AT813" s="76"/>
      <c r="AU813" s="76"/>
      <c r="AV813" s="79"/>
      <c r="AW813" s="79"/>
    </row>
    <row r="814" spans="1:49" ht="21" customHeight="1" thickBot="1">
      <c r="A814" s="68"/>
      <c r="B814" s="68"/>
      <c r="C814" s="69"/>
      <c r="D814" s="70"/>
      <c r="E814" s="71"/>
      <c r="F814" s="72"/>
      <c r="G814" s="73"/>
      <c r="H814" s="73"/>
      <c r="I814" s="74"/>
      <c r="J814" s="75"/>
      <c r="K814" s="75"/>
      <c r="L814" s="75"/>
      <c r="M814" s="75"/>
      <c r="N814" s="75"/>
      <c r="O814" s="75"/>
      <c r="P814" s="76"/>
      <c r="Q814" s="77"/>
      <c r="R814" s="78"/>
      <c r="S814" s="76"/>
      <c r="T814" s="76"/>
      <c r="U814" s="76"/>
      <c r="V814" s="76"/>
      <c r="W814" s="76"/>
      <c r="X814" s="76"/>
      <c r="Y814" s="76"/>
      <c r="Z814" s="76"/>
      <c r="AA814" s="76"/>
      <c r="AB814" s="76"/>
      <c r="AC814" s="76"/>
      <c r="AD814" s="76"/>
      <c r="AE814" s="76"/>
      <c r="AF814" s="76"/>
      <c r="AG814" s="76"/>
      <c r="AH814" s="76"/>
      <c r="AI814" s="76"/>
      <c r="AJ814" s="76"/>
      <c r="AK814" s="76"/>
      <c r="AL814" s="76"/>
      <c r="AM814" s="76"/>
      <c r="AN814" s="76"/>
      <c r="AO814" s="76"/>
      <c r="AP814" s="76"/>
      <c r="AQ814" s="76"/>
      <c r="AR814" s="76"/>
      <c r="AS814" s="76"/>
      <c r="AT814" s="76"/>
      <c r="AU814" s="76"/>
      <c r="AV814" s="79"/>
      <c r="AW814" s="79"/>
    </row>
    <row r="815" spans="1:49" ht="21" customHeight="1" thickBot="1">
      <c r="A815" s="68"/>
      <c r="B815" s="68"/>
      <c r="C815" s="69"/>
      <c r="D815" s="70"/>
      <c r="E815" s="71"/>
      <c r="F815" s="72"/>
      <c r="G815" s="73"/>
      <c r="H815" s="73"/>
      <c r="I815" s="74"/>
      <c r="J815" s="75"/>
      <c r="K815" s="75"/>
      <c r="L815" s="75"/>
      <c r="M815" s="75"/>
      <c r="N815" s="75"/>
      <c r="O815" s="75"/>
      <c r="P815" s="76"/>
      <c r="Q815" s="77"/>
      <c r="R815" s="78"/>
      <c r="S815" s="76"/>
      <c r="T815" s="76"/>
      <c r="U815" s="76"/>
      <c r="V815" s="76"/>
      <c r="W815" s="76"/>
      <c r="X815" s="76"/>
      <c r="Y815" s="76"/>
      <c r="Z815" s="76"/>
      <c r="AA815" s="76"/>
      <c r="AB815" s="76"/>
      <c r="AC815" s="76"/>
      <c r="AD815" s="76"/>
      <c r="AE815" s="76"/>
      <c r="AF815" s="76"/>
      <c r="AG815" s="76"/>
      <c r="AH815" s="76"/>
      <c r="AI815" s="76"/>
      <c r="AJ815" s="76"/>
      <c r="AK815" s="76"/>
      <c r="AL815" s="76"/>
      <c r="AM815" s="76"/>
      <c r="AN815" s="76"/>
      <c r="AO815" s="76"/>
      <c r="AP815" s="76"/>
      <c r="AQ815" s="76"/>
      <c r="AR815" s="76"/>
      <c r="AS815" s="76"/>
      <c r="AT815" s="76"/>
      <c r="AU815" s="76"/>
      <c r="AV815" s="79"/>
      <c r="AW815" s="79"/>
    </row>
    <row r="816" spans="1:49" ht="21" customHeight="1" thickBot="1">
      <c r="A816" s="68"/>
      <c r="B816" s="68"/>
      <c r="C816" s="69"/>
      <c r="D816" s="70"/>
      <c r="E816" s="71"/>
      <c r="F816" s="72"/>
      <c r="G816" s="73"/>
      <c r="H816" s="73"/>
      <c r="I816" s="74"/>
      <c r="J816" s="75"/>
      <c r="K816" s="75"/>
      <c r="L816" s="75"/>
      <c r="M816" s="75"/>
      <c r="N816" s="75"/>
      <c r="O816" s="75"/>
      <c r="P816" s="76"/>
      <c r="Q816" s="77"/>
      <c r="R816" s="78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6"/>
      <c r="AL816" s="76"/>
      <c r="AM816" s="76"/>
      <c r="AN816" s="76"/>
      <c r="AO816" s="76"/>
      <c r="AP816" s="76"/>
      <c r="AQ816" s="76"/>
      <c r="AR816" s="76"/>
      <c r="AS816" s="76"/>
      <c r="AT816" s="76"/>
      <c r="AU816" s="76"/>
      <c r="AV816" s="79"/>
      <c r="AW816" s="79"/>
    </row>
    <row r="817" spans="1:49" ht="21" customHeight="1" thickBot="1">
      <c r="A817" s="68"/>
      <c r="B817" s="68"/>
      <c r="C817" s="69"/>
      <c r="D817" s="70"/>
      <c r="E817" s="71"/>
      <c r="F817" s="72"/>
      <c r="G817" s="73"/>
      <c r="H817" s="73"/>
      <c r="I817" s="74"/>
      <c r="J817" s="75"/>
      <c r="K817" s="75"/>
      <c r="L817" s="75"/>
      <c r="M817" s="75"/>
      <c r="N817" s="75"/>
      <c r="O817" s="75"/>
      <c r="P817" s="76"/>
      <c r="Q817" s="77"/>
      <c r="R817" s="78"/>
      <c r="S817" s="76"/>
      <c r="T817" s="76"/>
      <c r="U817" s="76"/>
      <c r="V817" s="76"/>
      <c r="W817" s="76"/>
      <c r="X817" s="76"/>
      <c r="Y817" s="76"/>
      <c r="Z817" s="76"/>
      <c r="AA817" s="76"/>
      <c r="AB817" s="76"/>
      <c r="AC817" s="76"/>
      <c r="AD817" s="76"/>
      <c r="AE817" s="76"/>
      <c r="AF817" s="76"/>
      <c r="AG817" s="76"/>
      <c r="AH817" s="76"/>
      <c r="AI817" s="76"/>
      <c r="AJ817" s="76"/>
      <c r="AK817" s="76"/>
      <c r="AL817" s="76"/>
      <c r="AM817" s="76"/>
      <c r="AN817" s="76"/>
      <c r="AO817" s="76"/>
      <c r="AP817" s="76"/>
      <c r="AQ817" s="76"/>
      <c r="AR817" s="76"/>
      <c r="AS817" s="76"/>
      <c r="AT817" s="76"/>
      <c r="AU817" s="76"/>
      <c r="AV817" s="79"/>
      <c r="AW817" s="79"/>
    </row>
    <row r="818" spans="1:49" ht="21" customHeight="1" thickBot="1">
      <c r="A818" s="68"/>
      <c r="B818" s="68"/>
      <c r="C818" s="69"/>
      <c r="D818" s="70"/>
      <c r="E818" s="71"/>
      <c r="F818" s="72"/>
      <c r="G818" s="73"/>
      <c r="H818" s="73"/>
      <c r="I818" s="74"/>
      <c r="J818" s="75"/>
      <c r="K818" s="75"/>
      <c r="L818" s="75"/>
      <c r="M818" s="75"/>
      <c r="N818" s="75"/>
      <c r="O818" s="75"/>
      <c r="P818" s="76"/>
      <c r="Q818" s="77"/>
      <c r="R818" s="78"/>
      <c r="S818" s="76"/>
      <c r="T818" s="76"/>
      <c r="U818" s="76"/>
      <c r="V818" s="76"/>
      <c r="W818" s="76"/>
      <c r="X818" s="76"/>
      <c r="Y818" s="76"/>
      <c r="Z818" s="76"/>
      <c r="AA818" s="76"/>
      <c r="AB818" s="76"/>
      <c r="AC818" s="76"/>
      <c r="AD818" s="76"/>
      <c r="AE818" s="76"/>
      <c r="AF818" s="76"/>
      <c r="AG818" s="76"/>
      <c r="AH818" s="76"/>
      <c r="AI818" s="76"/>
      <c r="AJ818" s="76"/>
      <c r="AK818" s="76"/>
      <c r="AL818" s="76"/>
      <c r="AM818" s="76"/>
      <c r="AN818" s="76"/>
      <c r="AO818" s="76"/>
      <c r="AP818" s="76"/>
      <c r="AQ818" s="76"/>
      <c r="AR818" s="76"/>
      <c r="AS818" s="76"/>
      <c r="AT818" s="76"/>
      <c r="AU818" s="76"/>
      <c r="AV818" s="79"/>
      <c r="AW818" s="79"/>
    </row>
    <row r="819" spans="1:49" ht="21" customHeight="1" thickBot="1">
      <c r="A819" s="68"/>
      <c r="B819" s="68"/>
      <c r="C819" s="69"/>
      <c r="D819" s="70"/>
      <c r="E819" s="71"/>
      <c r="F819" s="72"/>
      <c r="G819" s="73"/>
      <c r="H819" s="73"/>
      <c r="I819" s="74"/>
      <c r="J819" s="75"/>
      <c r="K819" s="75"/>
      <c r="L819" s="75"/>
      <c r="M819" s="75"/>
      <c r="N819" s="75"/>
      <c r="O819" s="75"/>
      <c r="P819" s="76"/>
      <c r="Q819" s="77"/>
      <c r="R819" s="78"/>
      <c r="S819" s="76"/>
      <c r="T819" s="76"/>
      <c r="U819" s="76"/>
      <c r="V819" s="76"/>
      <c r="W819" s="76"/>
      <c r="X819" s="76"/>
      <c r="Y819" s="76"/>
      <c r="Z819" s="76"/>
      <c r="AA819" s="76"/>
      <c r="AB819" s="76"/>
      <c r="AC819" s="76"/>
      <c r="AD819" s="76"/>
      <c r="AE819" s="76"/>
      <c r="AF819" s="76"/>
      <c r="AG819" s="76"/>
      <c r="AH819" s="76"/>
      <c r="AI819" s="76"/>
      <c r="AJ819" s="76"/>
      <c r="AK819" s="76"/>
      <c r="AL819" s="76"/>
      <c r="AM819" s="76"/>
      <c r="AN819" s="76"/>
      <c r="AO819" s="76"/>
      <c r="AP819" s="76"/>
      <c r="AQ819" s="76"/>
      <c r="AR819" s="76"/>
      <c r="AS819" s="76"/>
      <c r="AT819" s="76"/>
      <c r="AU819" s="76"/>
      <c r="AV819" s="79"/>
      <c r="AW819" s="79"/>
    </row>
    <row r="820" spans="1:49" ht="21" customHeight="1" thickBot="1">
      <c r="A820" s="68"/>
      <c r="B820" s="68"/>
      <c r="C820" s="69"/>
      <c r="D820" s="70"/>
      <c r="E820" s="71"/>
      <c r="F820" s="72"/>
      <c r="G820" s="73"/>
      <c r="H820" s="73"/>
      <c r="I820" s="74"/>
      <c r="J820" s="75"/>
      <c r="K820" s="75"/>
      <c r="L820" s="75"/>
      <c r="M820" s="75"/>
      <c r="N820" s="75"/>
      <c r="O820" s="75"/>
      <c r="P820" s="76"/>
      <c r="Q820" s="77"/>
      <c r="R820" s="78"/>
      <c r="S820" s="76"/>
      <c r="T820" s="76"/>
      <c r="U820" s="76"/>
      <c r="V820" s="76"/>
      <c r="W820" s="76"/>
      <c r="X820" s="76"/>
      <c r="Y820" s="76"/>
      <c r="Z820" s="76"/>
      <c r="AA820" s="76"/>
      <c r="AB820" s="76"/>
      <c r="AC820" s="76"/>
      <c r="AD820" s="76"/>
      <c r="AE820" s="76"/>
      <c r="AF820" s="76"/>
      <c r="AG820" s="76"/>
      <c r="AH820" s="76"/>
      <c r="AI820" s="76"/>
      <c r="AJ820" s="76"/>
      <c r="AK820" s="76"/>
      <c r="AL820" s="76"/>
      <c r="AM820" s="76"/>
      <c r="AN820" s="76"/>
      <c r="AO820" s="76"/>
      <c r="AP820" s="76"/>
      <c r="AQ820" s="76"/>
      <c r="AR820" s="76"/>
      <c r="AS820" s="76"/>
      <c r="AT820" s="76"/>
      <c r="AU820" s="76"/>
      <c r="AV820" s="79"/>
      <c r="AW820" s="79"/>
    </row>
    <row r="821" spans="1:49" ht="21" customHeight="1" thickBot="1">
      <c r="A821" s="68"/>
      <c r="B821" s="68"/>
      <c r="C821" s="69"/>
      <c r="D821" s="70"/>
      <c r="E821" s="71"/>
      <c r="F821" s="72"/>
      <c r="G821" s="73"/>
      <c r="H821" s="73"/>
      <c r="I821" s="74"/>
      <c r="J821" s="75"/>
      <c r="K821" s="75"/>
      <c r="L821" s="75"/>
      <c r="M821" s="75"/>
      <c r="N821" s="75"/>
      <c r="O821" s="75"/>
      <c r="P821" s="76"/>
      <c r="Q821" s="77"/>
      <c r="R821" s="78"/>
      <c r="S821" s="76"/>
      <c r="T821" s="76"/>
      <c r="U821" s="76"/>
      <c r="V821" s="76"/>
      <c r="W821" s="76"/>
      <c r="X821" s="76"/>
      <c r="Y821" s="76"/>
      <c r="Z821" s="76"/>
      <c r="AA821" s="76"/>
      <c r="AB821" s="76"/>
      <c r="AC821" s="76"/>
      <c r="AD821" s="76"/>
      <c r="AE821" s="76"/>
      <c r="AF821" s="76"/>
      <c r="AG821" s="76"/>
      <c r="AH821" s="76"/>
      <c r="AI821" s="76"/>
      <c r="AJ821" s="76"/>
      <c r="AK821" s="76"/>
      <c r="AL821" s="76"/>
      <c r="AM821" s="76"/>
      <c r="AN821" s="76"/>
      <c r="AO821" s="76"/>
      <c r="AP821" s="76"/>
      <c r="AQ821" s="76"/>
      <c r="AR821" s="76"/>
      <c r="AS821" s="76"/>
      <c r="AT821" s="76"/>
      <c r="AU821" s="76"/>
      <c r="AV821" s="79"/>
      <c r="AW821" s="79"/>
    </row>
    <row r="822" spans="1:49" ht="21" customHeight="1" thickBot="1">
      <c r="A822" s="68"/>
      <c r="B822" s="68"/>
      <c r="C822" s="69"/>
      <c r="D822" s="70"/>
      <c r="E822" s="71"/>
      <c r="F822" s="72"/>
      <c r="G822" s="73"/>
      <c r="H822" s="73"/>
      <c r="I822" s="74"/>
      <c r="J822" s="75"/>
      <c r="K822" s="75"/>
      <c r="L822" s="75"/>
      <c r="M822" s="75"/>
      <c r="N822" s="75"/>
      <c r="O822" s="75"/>
      <c r="P822" s="76"/>
      <c r="Q822" s="77"/>
      <c r="R822" s="78"/>
      <c r="S822" s="76"/>
      <c r="T822" s="76"/>
      <c r="U822" s="76"/>
      <c r="V822" s="76"/>
      <c r="W822" s="76"/>
      <c r="X822" s="76"/>
      <c r="Y822" s="76"/>
      <c r="Z822" s="76"/>
      <c r="AA822" s="76"/>
      <c r="AB822" s="76"/>
      <c r="AC822" s="76"/>
      <c r="AD822" s="76"/>
      <c r="AE822" s="76"/>
      <c r="AF822" s="76"/>
      <c r="AG822" s="76"/>
      <c r="AH822" s="76"/>
      <c r="AI822" s="76"/>
      <c r="AJ822" s="76"/>
      <c r="AK822" s="76"/>
      <c r="AL822" s="76"/>
      <c r="AM822" s="76"/>
      <c r="AN822" s="76"/>
      <c r="AO822" s="76"/>
      <c r="AP822" s="76"/>
      <c r="AQ822" s="76"/>
      <c r="AR822" s="76"/>
      <c r="AS822" s="76"/>
      <c r="AT822" s="76"/>
      <c r="AU822" s="76"/>
      <c r="AV822" s="79"/>
      <c r="AW822" s="79"/>
    </row>
    <row r="823" spans="1:49" ht="21" customHeight="1" thickBot="1">
      <c r="A823" s="68"/>
      <c r="B823" s="68"/>
      <c r="C823" s="69"/>
      <c r="D823" s="70"/>
      <c r="E823" s="71"/>
      <c r="F823" s="72"/>
      <c r="G823" s="73"/>
      <c r="H823" s="73"/>
      <c r="I823" s="74"/>
      <c r="J823" s="75"/>
      <c r="K823" s="75"/>
      <c r="L823" s="75"/>
      <c r="M823" s="75"/>
      <c r="N823" s="75"/>
      <c r="O823" s="75"/>
      <c r="P823" s="76"/>
      <c r="Q823" s="77"/>
      <c r="R823" s="78"/>
      <c r="S823" s="76"/>
      <c r="T823" s="76"/>
      <c r="U823" s="76"/>
      <c r="V823" s="76"/>
      <c r="W823" s="76"/>
      <c r="X823" s="76"/>
      <c r="Y823" s="76"/>
      <c r="Z823" s="76"/>
      <c r="AA823" s="76"/>
      <c r="AB823" s="76"/>
      <c r="AC823" s="76"/>
      <c r="AD823" s="76"/>
      <c r="AE823" s="76"/>
      <c r="AF823" s="76"/>
      <c r="AG823" s="76"/>
      <c r="AH823" s="76"/>
      <c r="AI823" s="76"/>
      <c r="AJ823" s="76"/>
      <c r="AK823" s="76"/>
      <c r="AL823" s="76"/>
      <c r="AM823" s="76"/>
      <c r="AN823" s="76"/>
      <c r="AO823" s="76"/>
      <c r="AP823" s="76"/>
      <c r="AQ823" s="76"/>
      <c r="AR823" s="76"/>
      <c r="AS823" s="76"/>
      <c r="AT823" s="76"/>
      <c r="AU823" s="76"/>
      <c r="AV823" s="79"/>
      <c r="AW823" s="79"/>
    </row>
    <row r="824" spans="1:49" ht="21" customHeight="1" thickBot="1">
      <c r="A824" s="68"/>
      <c r="B824" s="68"/>
      <c r="C824" s="69"/>
      <c r="D824" s="70"/>
      <c r="E824" s="71"/>
      <c r="F824" s="72"/>
      <c r="G824" s="73"/>
      <c r="H824" s="73"/>
      <c r="I824" s="74"/>
      <c r="J824" s="75"/>
      <c r="K824" s="75"/>
      <c r="L824" s="75"/>
      <c r="M824" s="75"/>
      <c r="N824" s="75"/>
      <c r="O824" s="75"/>
      <c r="P824" s="76"/>
      <c r="Q824" s="77"/>
      <c r="R824" s="78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  <c r="AC824" s="76"/>
      <c r="AD824" s="76"/>
      <c r="AE824" s="76"/>
      <c r="AF824" s="76"/>
      <c r="AG824" s="76"/>
      <c r="AH824" s="76"/>
      <c r="AI824" s="76"/>
      <c r="AJ824" s="76"/>
      <c r="AK824" s="76"/>
      <c r="AL824" s="76"/>
      <c r="AM824" s="76"/>
      <c r="AN824" s="76"/>
      <c r="AO824" s="76"/>
      <c r="AP824" s="76"/>
      <c r="AQ824" s="76"/>
      <c r="AR824" s="76"/>
      <c r="AS824" s="76"/>
      <c r="AT824" s="76"/>
      <c r="AU824" s="76"/>
      <c r="AV824" s="79"/>
      <c r="AW824" s="79"/>
    </row>
    <row r="825" spans="1:49" ht="21" customHeight="1" thickBot="1">
      <c r="A825" s="68"/>
      <c r="B825" s="68"/>
      <c r="C825" s="69"/>
      <c r="D825" s="70"/>
      <c r="E825" s="71"/>
      <c r="F825" s="72"/>
      <c r="G825" s="73"/>
      <c r="H825" s="73"/>
      <c r="I825" s="74"/>
      <c r="J825" s="75"/>
      <c r="K825" s="75"/>
      <c r="L825" s="75"/>
      <c r="M825" s="75"/>
      <c r="N825" s="75"/>
      <c r="O825" s="75"/>
      <c r="P825" s="76"/>
      <c r="Q825" s="77"/>
      <c r="R825" s="78"/>
      <c r="S825" s="76"/>
      <c r="T825" s="76"/>
      <c r="U825" s="76"/>
      <c r="V825" s="76"/>
      <c r="W825" s="76"/>
      <c r="X825" s="76"/>
      <c r="Y825" s="76"/>
      <c r="Z825" s="76"/>
      <c r="AA825" s="76"/>
      <c r="AB825" s="76"/>
      <c r="AC825" s="76"/>
      <c r="AD825" s="76"/>
      <c r="AE825" s="76"/>
      <c r="AF825" s="76"/>
      <c r="AG825" s="76"/>
      <c r="AH825" s="76"/>
      <c r="AI825" s="76"/>
      <c r="AJ825" s="76"/>
      <c r="AK825" s="76"/>
      <c r="AL825" s="76"/>
      <c r="AM825" s="76"/>
      <c r="AN825" s="76"/>
      <c r="AO825" s="76"/>
      <c r="AP825" s="76"/>
      <c r="AQ825" s="76"/>
      <c r="AR825" s="76"/>
      <c r="AS825" s="76"/>
      <c r="AT825" s="76"/>
      <c r="AU825" s="76"/>
      <c r="AV825" s="79"/>
      <c r="AW825" s="79"/>
    </row>
    <row r="826" spans="1:49" ht="21" customHeight="1" thickBot="1">
      <c r="A826" s="68"/>
      <c r="B826" s="68"/>
      <c r="C826" s="69"/>
      <c r="D826" s="70"/>
      <c r="E826" s="71"/>
      <c r="F826" s="72"/>
      <c r="G826" s="73"/>
      <c r="H826" s="73"/>
      <c r="I826" s="74"/>
      <c r="J826" s="75"/>
      <c r="K826" s="75"/>
      <c r="L826" s="75"/>
      <c r="M826" s="75"/>
      <c r="N826" s="75"/>
      <c r="O826" s="75"/>
      <c r="P826" s="76"/>
      <c r="Q826" s="77"/>
      <c r="R826" s="78"/>
      <c r="S826" s="76"/>
      <c r="T826" s="76"/>
      <c r="U826" s="76"/>
      <c r="V826" s="76"/>
      <c r="W826" s="76"/>
      <c r="X826" s="76"/>
      <c r="Y826" s="76"/>
      <c r="Z826" s="76"/>
      <c r="AA826" s="76"/>
      <c r="AB826" s="76"/>
      <c r="AC826" s="76"/>
      <c r="AD826" s="76"/>
      <c r="AE826" s="76"/>
      <c r="AF826" s="76"/>
      <c r="AG826" s="76"/>
      <c r="AH826" s="76"/>
      <c r="AI826" s="76"/>
      <c r="AJ826" s="76"/>
      <c r="AK826" s="76"/>
      <c r="AL826" s="76"/>
      <c r="AM826" s="76"/>
      <c r="AN826" s="76"/>
      <c r="AO826" s="76"/>
      <c r="AP826" s="76"/>
      <c r="AQ826" s="76"/>
      <c r="AR826" s="76"/>
      <c r="AS826" s="76"/>
      <c r="AT826" s="76"/>
      <c r="AU826" s="76"/>
      <c r="AV826" s="79"/>
      <c r="AW826" s="79"/>
    </row>
    <row r="827" spans="1:49" ht="21" customHeight="1" thickBot="1">
      <c r="A827" s="68"/>
      <c r="B827" s="68"/>
      <c r="C827" s="69"/>
      <c r="D827" s="70"/>
      <c r="E827" s="71"/>
      <c r="F827" s="72"/>
      <c r="G827" s="73"/>
      <c r="H827" s="73"/>
      <c r="I827" s="74"/>
      <c r="J827" s="75"/>
      <c r="K827" s="75"/>
      <c r="L827" s="75"/>
      <c r="M827" s="75"/>
      <c r="N827" s="75"/>
      <c r="O827" s="75"/>
      <c r="P827" s="76"/>
      <c r="Q827" s="77"/>
      <c r="R827" s="78"/>
      <c r="S827" s="76"/>
      <c r="T827" s="76"/>
      <c r="U827" s="76"/>
      <c r="V827" s="76"/>
      <c r="W827" s="76"/>
      <c r="X827" s="76"/>
      <c r="Y827" s="76"/>
      <c r="Z827" s="76"/>
      <c r="AA827" s="76"/>
      <c r="AB827" s="76"/>
      <c r="AC827" s="76"/>
      <c r="AD827" s="76"/>
      <c r="AE827" s="76"/>
      <c r="AF827" s="76"/>
      <c r="AG827" s="76"/>
      <c r="AH827" s="76"/>
      <c r="AI827" s="76"/>
      <c r="AJ827" s="76"/>
      <c r="AK827" s="76"/>
      <c r="AL827" s="76"/>
      <c r="AM827" s="76"/>
      <c r="AN827" s="76"/>
      <c r="AO827" s="76"/>
      <c r="AP827" s="76"/>
      <c r="AQ827" s="76"/>
      <c r="AR827" s="76"/>
      <c r="AS827" s="76"/>
      <c r="AT827" s="76"/>
      <c r="AU827" s="76"/>
      <c r="AV827" s="79"/>
      <c r="AW827" s="79"/>
    </row>
    <row r="828" spans="1:49" ht="21" customHeight="1" thickBot="1">
      <c r="A828" s="68"/>
      <c r="B828" s="68"/>
      <c r="C828" s="69"/>
      <c r="D828" s="70"/>
      <c r="E828" s="71"/>
      <c r="F828" s="72"/>
      <c r="G828" s="73"/>
      <c r="H828" s="73"/>
      <c r="I828" s="74"/>
      <c r="J828" s="75"/>
      <c r="K828" s="75"/>
      <c r="L828" s="75"/>
      <c r="M828" s="75"/>
      <c r="N828" s="75"/>
      <c r="O828" s="75"/>
      <c r="P828" s="76"/>
      <c r="Q828" s="77"/>
      <c r="R828" s="78"/>
      <c r="S828" s="76"/>
      <c r="T828" s="76"/>
      <c r="U828" s="76"/>
      <c r="V828" s="76"/>
      <c r="W828" s="76"/>
      <c r="X828" s="76"/>
      <c r="Y828" s="76"/>
      <c r="Z828" s="76"/>
      <c r="AA828" s="76"/>
      <c r="AB828" s="76"/>
      <c r="AC828" s="76"/>
      <c r="AD828" s="76"/>
      <c r="AE828" s="76"/>
      <c r="AF828" s="76"/>
      <c r="AG828" s="76"/>
      <c r="AH828" s="76"/>
      <c r="AI828" s="76"/>
      <c r="AJ828" s="76"/>
      <c r="AK828" s="76"/>
      <c r="AL828" s="76"/>
      <c r="AM828" s="76"/>
      <c r="AN828" s="76"/>
      <c r="AO828" s="76"/>
      <c r="AP828" s="76"/>
      <c r="AQ828" s="76"/>
      <c r="AR828" s="76"/>
      <c r="AS828" s="76"/>
      <c r="AT828" s="76"/>
      <c r="AU828" s="76"/>
      <c r="AV828" s="79"/>
      <c r="AW828" s="79"/>
    </row>
    <row r="829" spans="1:49" ht="21" customHeight="1" thickBot="1">
      <c r="A829" s="68"/>
      <c r="B829" s="68"/>
      <c r="C829" s="69"/>
      <c r="D829" s="70"/>
      <c r="E829" s="71"/>
      <c r="F829" s="72"/>
      <c r="G829" s="73"/>
      <c r="H829" s="73"/>
      <c r="I829" s="74"/>
      <c r="J829" s="75"/>
      <c r="K829" s="75"/>
      <c r="L829" s="75"/>
      <c r="M829" s="75"/>
      <c r="N829" s="75"/>
      <c r="O829" s="75"/>
      <c r="P829" s="76"/>
      <c r="Q829" s="77"/>
      <c r="R829" s="78"/>
      <c r="S829" s="76"/>
      <c r="T829" s="76"/>
      <c r="U829" s="76"/>
      <c r="V829" s="76"/>
      <c r="W829" s="76"/>
      <c r="X829" s="76"/>
      <c r="Y829" s="76"/>
      <c r="Z829" s="76"/>
      <c r="AA829" s="76"/>
      <c r="AB829" s="76"/>
      <c r="AC829" s="76"/>
      <c r="AD829" s="76"/>
      <c r="AE829" s="76"/>
      <c r="AF829" s="76"/>
      <c r="AG829" s="76"/>
      <c r="AH829" s="76"/>
      <c r="AI829" s="76"/>
      <c r="AJ829" s="76"/>
      <c r="AK829" s="76"/>
      <c r="AL829" s="76"/>
      <c r="AM829" s="76"/>
      <c r="AN829" s="76"/>
      <c r="AO829" s="76"/>
      <c r="AP829" s="76"/>
      <c r="AQ829" s="76"/>
      <c r="AR829" s="76"/>
      <c r="AS829" s="76"/>
      <c r="AT829" s="76"/>
      <c r="AU829" s="76"/>
      <c r="AV829" s="79"/>
      <c r="AW829" s="79"/>
    </row>
    <row r="830" spans="1:49" ht="21" customHeight="1" thickBot="1">
      <c r="A830" s="68"/>
      <c r="B830" s="68"/>
      <c r="C830" s="69"/>
      <c r="D830" s="70"/>
      <c r="E830" s="71"/>
      <c r="F830" s="72"/>
      <c r="G830" s="73"/>
      <c r="H830" s="73"/>
      <c r="I830" s="74"/>
      <c r="J830" s="75"/>
      <c r="K830" s="75"/>
      <c r="L830" s="75"/>
      <c r="M830" s="75"/>
      <c r="N830" s="75"/>
      <c r="O830" s="75"/>
      <c r="P830" s="76"/>
      <c r="Q830" s="77"/>
      <c r="R830" s="78"/>
      <c r="S830" s="76"/>
      <c r="T830" s="76"/>
      <c r="U830" s="76"/>
      <c r="V830" s="76"/>
      <c r="W830" s="76"/>
      <c r="X830" s="76"/>
      <c r="Y830" s="76"/>
      <c r="Z830" s="76"/>
      <c r="AA830" s="76"/>
      <c r="AB830" s="76"/>
      <c r="AC830" s="76"/>
      <c r="AD830" s="76"/>
      <c r="AE830" s="76"/>
      <c r="AF830" s="76"/>
      <c r="AG830" s="76"/>
      <c r="AH830" s="76"/>
      <c r="AI830" s="76"/>
      <c r="AJ830" s="76"/>
      <c r="AK830" s="76"/>
      <c r="AL830" s="76"/>
      <c r="AM830" s="76"/>
      <c r="AN830" s="76"/>
      <c r="AO830" s="76"/>
      <c r="AP830" s="76"/>
      <c r="AQ830" s="76"/>
      <c r="AR830" s="76"/>
      <c r="AS830" s="76"/>
      <c r="AT830" s="76"/>
      <c r="AU830" s="76"/>
      <c r="AV830" s="79"/>
      <c r="AW830" s="79"/>
    </row>
    <row r="831" spans="1:49" ht="21" customHeight="1" thickBot="1">
      <c r="A831" s="68"/>
      <c r="B831" s="68"/>
      <c r="C831" s="69"/>
      <c r="D831" s="70"/>
      <c r="E831" s="71"/>
      <c r="F831" s="72"/>
      <c r="G831" s="73"/>
      <c r="H831" s="73"/>
      <c r="I831" s="74"/>
      <c r="J831" s="75"/>
      <c r="K831" s="75"/>
      <c r="L831" s="75"/>
      <c r="M831" s="75"/>
      <c r="N831" s="75"/>
      <c r="O831" s="75"/>
      <c r="P831" s="76"/>
      <c r="Q831" s="77"/>
      <c r="R831" s="78"/>
      <c r="S831" s="76"/>
      <c r="T831" s="76"/>
      <c r="U831" s="76"/>
      <c r="V831" s="76"/>
      <c r="W831" s="76"/>
      <c r="X831" s="76"/>
      <c r="Y831" s="76"/>
      <c r="Z831" s="76"/>
      <c r="AA831" s="76"/>
      <c r="AB831" s="76"/>
      <c r="AC831" s="76"/>
      <c r="AD831" s="76"/>
      <c r="AE831" s="76"/>
      <c r="AF831" s="76"/>
      <c r="AG831" s="76"/>
      <c r="AH831" s="76"/>
      <c r="AI831" s="76"/>
      <c r="AJ831" s="76"/>
      <c r="AK831" s="76"/>
      <c r="AL831" s="76"/>
      <c r="AM831" s="76"/>
      <c r="AN831" s="76"/>
      <c r="AO831" s="76"/>
      <c r="AP831" s="76"/>
      <c r="AQ831" s="76"/>
      <c r="AR831" s="76"/>
      <c r="AS831" s="76"/>
      <c r="AT831" s="76"/>
      <c r="AU831" s="76"/>
      <c r="AV831" s="79"/>
      <c r="AW831" s="79"/>
    </row>
    <row r="832" spans="1:49" ht="21" customHeight="1" thickBot="1">
      <c r="A832" s="68"/>
      <c r="B832" s="68"/>
      <c r="C832" s="69"/>
      <c r="D832" s="70"/>
      <c r="E832" s="71"/>
      <c r="F832" s="72"/>
      <c r="G832" s="73"/>
      <c r="H832" s="73"/>
      <c r="I832" s="74"/>
      <c r="J832" s="75"/>
      <c r="K832" s="75"/>
      <c r="L832" s="75"/>
      <c r="M832" s="75"/>
      <c r="N832" s="75"/>
      <c r="O832" s="75"/>
      <c r="P832" s="76"/>
      <c r="Q832" s="77"/>
      <c r="R832" s="78"/>
      <c r="S832" s="76"/>
      <c r="T832" s="76"/>
      <c r="U832" s="76"/>
      <c r="V832" s="76"/>
      <c r="W832" s="76"/>
      <c r="X832" s="76"/>
      <c r="Y832" s="76"/>
      <c r="Z832" s="76"/>
      <c r="AA832" s="76"/>
      <c r="AB832" s="76"/>
      <c r="AC832" s="76"/>
      <c r="AD832" s="76"/>
      <c r="AE832" s="76"/>
      <c r="AF832" s="76"/>
      <c r="AG832" s="76"/>
      <c r="AH832" s="76"/>
      <c r="AI832" s="76"/>
      <c r="AJ832" s="76"/>
      <c r="AK832" s="76"/>
      <c r="AL832" s="76"/>
      <c r="AM832" s="76"/>
      <c r="AN832" s="76"/>
      <c r="AO832" s="76"/>
      <c r="AP832" s="76"/>
      <c r="AQ832" s="76"/>
      <c r="AR832" s="76"/>
      <c r="AS832" s="76"/>
      <c r="AT832" s="76"/>
      <c r="AU832" s="76"/>
      <c r="AV832" s="79"/>
      <c r="AW832" s="79"/>
    </row>
    <row r="833" spans="1:49" ht="21" customHeight="1" thickBot="1">
      <c r="A833" s="68"/>
      <c r="B833" s="68"/>
      <c r="C833" s="69"/>
      <c r="D833" s="70"/>
      <c r="E833" s="71"/>
      <c r="F833" s="72"/>
      <c r="G833" s="73"/>
      <c r="H833" s="73"/>
      <c r="I833" s="74"/>
      <c r="J833" s="75"/>
      <c r="K833" s="75"/>
      <c r="L833" s="75"/>
      <c r="M833" s="75"/>
      <c r="N833" s="75"/>
      <c r="O833" s="75"/>
      <c r="P833" s="76"/>
      <c r="Q833" s="77"/>
      <c r="R833" s="78"/>
      <c r="S833" s="76"/>
      <c r="T833" s="76"/>
      <c r="U833" s="76"/>
      <c r="V833" s="76"/>
      <c r="W833" s="76"/>
      <c r="X833" s="76"/>
      <c r="Y833" s="76"/>
      <c r="Z833" s="76"/>
      <c r="AA833" s="76"/>
      <c r="AB833" s="76"/>
      <c r="AC833" s="76"/>
      <c r="AD833" s="76"/>
      <c r="AE833" s="76"/>
      <c r="AF833" s="76"/>
      <c r="AG833" s="76"/>
      <c r="AH833" s="76"/>
      <c r="AI833" s="76"/>
      <c r="AJ833" s="76"/>
      <c r="AK833" s="76"/>
      <c r="AL833" s="76"/>
      <c r="AM833" s="76"/>
      <c r="AN833" s="76"/>
      <c r="AO833" s="76"/>
      <c r="AP833" s="76"/>
      <c r="AQ833" s="76"/>
      <c r="AR833" s="76"/>
      <c r="AS833" s="76"/>
      <c r="AT833" s="76"/>
      <c r="AU833" s="76"/>
      <c r="AV833" s="79"/>
      <c r="AW833" s="79"/>
    </row>
    <row r="834" spans="1:49" ht="21" customHeight="1" thickBot="1">
      <c r="A834" s="68"/>
      <c r="B834" s="68"/>
      <c r="C834" s="69"/>
      <c r="D834" s="70"/>
      <c r="E834" s="71"/>
      <c r="F834" s="72"/>
      <c r="G834" s="73"/>
      <c r="H834" s="73"/>
      <c r="I834" s="74"/>
      <c r="J834" s="75"/>
      <c r="K834" s="75"/>
      <c r="L834" s="75"/>
      <c r="M834" s="75"/>
      <c r="N834" s="75"/>
      <c r="O834" s="75"/>
      <c r="P834" s="76"/>
      <c r="Q834" s="77"/>
      <c r="R834" s="78"/>
      <c r="S834" s="76"/>
      <c r="T834" s="76"/>
      <c r="U834" s="76"/>
      <c r="V834" s="76"/>
      <c r="W834" s="76"/>
      <c r="X834" s="76"/>
      <c r="Y834" s="76"/>
      <c r="Z834" s="76"/>
      <c r="AA834" s="76"/>
      <c r="AB834" s="76"/>
      <c r="AC834" s="76"/>
      <c r="AD834" s="76"/>
      <c r="AE834" s="76"/>
      <c r="AF834" s="76"/>
      <c r="AG834" s="76"/>
      <c r="AH834" s="76"/>
      <c r="AI834" s="76"/>
      <c r="AJ834" s="76"/>
      <c r="AK834" s="76"/>
      <c r="AL834" s="76"/>
      <c r="AM834" s="76"/>
      <c r="AN834" s="76"/>
      <c r="AO834" s="76"/>
      <c r="AP834" s="76"/>
      <c r="AQ834" s="76"/>
      <c r="AR834" s="76"/>
      <c r="AS834" s="76"/>
      <c r="AT834" s="76"/>
      <c r="AU834" s="76"/>
      <c r="AV834" s="79"/>
      <c r="AW834" s="79"/>
    </row>
    <row r="835" spans="1:49" ht="21" customHeight="1" thickBot="1">
      <c r="A835" s="68"/>
      <c r="B835" s="68"/>
      <c r="C835" s="69"/>
      <c r="D835" s="70"/>
      <c r="E835" s="71"/>
      <c r="F835" s="72"/>
      <c r="G835" s="73"/>
      <c r="H835" s="73"/>
      <c r="I835" s="74"/>
      <c r="J835" s="75"/>
      <c r="K835" s="75"/>
      <c r="L835" s="75"/>
      <c r="M835" s="75"/>
      <c r="N835" s="75"/>
      <c r="O835" s="75"/>
      <c r="P835" s="76"/>
      <c r="Q835" s="77"/>
      <c r="R835" s="78"/>
      <c r="S835" s="76"/>
      <c r="T835" s="76"/>
      <c r="U835" s="76"/>
      <c r="V835" s="76"/>
      <c r="W835" s="76"/>
      <c r="X835" s="76"/>
      <c r="Y835" s="76"/>
      <c r="Z835" s="76"/>
      <c r="AA835" s="76"/>
      <c r="AB835" s="76"/>
      <c r="AC835" s="76"/>
      <c r="AD835" s="76"/>
      <c r="AE835" s="76"/>
      <c r="AF835" s="76"/>
      <c r="AG835" s="76"/>
      <c r="AH835" s="76"/>
      <c r="AI835" s="76"/>
      <c r="AJ835" s="76"/>
      <c r="AK835" s="76"/>
      <c r="AL835" s="76"/>
      <c r="AM835" s="76"/>
      <c r="AN835" s="76"/>
      <c r="AO835" s="76"/>
      <c r="AP835" s="76"/>
      <c r="AQ835" s="76"/>
      <c r="AR835" s="76"/>
      <c r="AS835" s="76"/>
      <c r="AT835" s="76"/>
      <c r="AU835" s="76"/>
      <c r="AV835" s="79"/>
      <c r="AW835" s="79"/>
    </row>
    <row r="836" spans="1:49" ht="21" customHeight="1" thickBot="1">
      <c r="A836" s="68"/>
      <c r="B836" s="68"/>
      <c r="C836" s="69"/>
      <c r="D836" s="70"/>
      <c r="E836" s="71"/>
      <c r="F836" s="72"/>
      <c r="G836" s="73"/>
      <c r="H836" s="73"/>
      <c r="I836" s="74"/>
      <c r="J836" s="75"/>
      <c r="K836" s="75"/>
      <c r="L836" s="75"/>
      <c r="M836" s="75"/>
      <c r="N836" s="75"/>
      <c r="O836" s="75"/>
      <c r="P836" s="76"/>
      <c r="Q836" s="77"/>
      <c r="R836" s="78"/>
      <c r="S836" s="76"/>
      <c r="T836" s="76"/>
      <c r="U836" s="76"/>
      <c r="V836" s="76"/>
      <c r="W836" s="76"/>
      <c r="X836" s="76"/>
      <c r="Y836" s="76"/>
      <c r="Z836" s="76"/>
      <c r="AA836" s="76"/>
      <c r="AB836" s="76"/>
      <c r="AC836" s="76"/>
      <c r="AD836" s="76"/>
      <c r="AE836" s="76"/>
      <c r="AF836" s="76"/>
      <c r="AG836" s="76"/>
      <c r="AH836" s="76"/>
      <c r="AI836" s="76"/>
      <c r="AJ836" s="76"/>
      <c r="AK836" s="76"/>
      <c r="AL836" s="76"/>
      <c r="AM836" s="76"/>
      <c r="AN836" s="76"/>
      <c r="AO836" s="76"/>
      <c r="AP836" s="76"/>
      <c r="AQ836" s="76"/>
      <c r="AR836" s="76"/>
      <c r="AS836" s="76"/>
      <c r="AT836" s="76"/>
      <c r="AU836" s="76"/>
      <c r="AV836" s="79"/>
      <c r="AW836" s="79"/>
    </row>
    <row r="837" spans="1:49" ht="21" customHeight="1" thickBot="1">
      <c r="A837" s="68"/>
      <c r="B837" s="68"/>
      <c r="C837" s="69"/>
      <c r="D837" s="70"/>
      <c r="E837" s="71"/>
      <c r="F837" s="72"/>
      <c r="G837" s="73"/>
      <c r="H837" s="73"/>
      <c r="I837" s="74"/>
      <c r="J837" s="75"/>
      <c r="K837" s="75"/>
      <c r="L837" s="75"/>
      <c r="M837" s="75"/>
      <c r="N837" s="75"/>
      <c r="O837" s="75"/>
      <c r="P837" s="76"/>
      <c r="Q837" s="77"/>
      <c r="R837" s="78"/>
      <c r="S837" s="76"/>
      <c r="T837" s="76"/>
      <c r="U837" s="76"/>
      <c r="V837" s="76"/>
      <c r="W837" s="76"/>
      <c r="X837" s="76"/>
      <c r="Y837" s="76"/>
      <c r="Z837" s="76"/>
      <c r="AA837" s="76"/>
      <c r="AB837" s="76"/>
      <c r="AC837" s="76"/>
      <c r="AD837" s="76"/>
      <c r="AE837" s="76"/>
      <c r="AF837" s="76"/>
      <c r="AG837" s="76"/>
      <c r="AH837" s="76"/>
      <c r="AI837" s="76"/>
      <c r="AJ837" s="76"/>
      <c r="AK837" s="76"/>
      <c r="AL837" s="76"/>
      <c r="AM837" s="76"/>
      <c r="AN837" s="76"/>
      <c r="AO837" s="76"/>
      <c r="AP837" s="76"/>
      <c r="AQ837" s="76"/>
      <c r="AR837" s="76"/>
      <c r="AS837" s="76"/>
      <c r="AT837" s="76"/>
      <c r="AU837" s="76"/>
      <c r="AV837" s="79"/>
      <c r="AW837" s="79"/>
    </row>
    <row r="838" spans="1:49" ht="21" customHeight="1" thickBot="1">
      <c r="A838" s="68"/>
      <c r="B838" s="68"/>
      <c r="C838" s="69"/>
      <c r="D838" s="70"/>
      <c r="E838" s="71"/>
      <c r="F838" s="72"/>
      <c r="G838" s="73"/>
      <c r="H838" s="73"/>
      <c r="I838" s="74"/>
      <c r="J838" s="75"/>
      <c r="K838" s="75"/>
      <c r="L838" s="75"/>
      <c r="M838" s="75"/>
      <c r="N838" s="75"/>
      <c r="O838" s="75"/>
      <c r="P838" s="76"/>
      <c r="Q838" s="77"/>
      <c r="R838" s="78"/>
      <c r="S838" s="76"/>
      <c r="T838" s="76"/>
      <c r="U838" s="76"/>
      <c r="V838" s="76"/>
      <c r="W838" s="76"/>
      <c r="X838" s="76"/>
      <c r="Y838" s="76"/>
      <c r="Z838" s="76"/>
      <c r="AA838" s="76"/>
      <c r="AB838" s="76"/>
      <c r="AC838" s="76"/>
      <c r="AD838" s="76"/>
      <c r="AE838" s="76"/>
      <c r="AF838" s="76"/>
      <c r="AG838" s="76"/>
      <c r="AH838" s="76"/>
      <c r="AI838" s="76"/>
      <c r="AJ838" s="76"/>
      <c r="AK838" s="76"/>
      <c r="AL838" s="76"/>
      <c r="AM838" s="76"/>
      <c r="AN838" s="76"/>
      <c r="AO838" s="76"/>
      <c r="AP838" s="76"/>
      <c r="AQ838" s="76"/>
      <c r="AR838" s="76"/>
      <c r="AS838" s="76"/>
      <c r="AT838" s="76"/>
      <c r="AU838" s="76"/>
      <c r="AV838" s="79"/>
      <c r="AW838" s="79"/>
    </row>
    <row r="839" spans="1:49" ht="21" customHeight="1" thickBot="1">
      <c r="A839" s="68"/>
      <c r="B839" s="68"/>
      <c r="C839" s="69"/>
      <c r="D839" s="70"/>
      <c r="E839" s="71"/>
      <c r="F839" s="72"/>
      <c r="G839" s="73"/>
      <c r="H839" s="73"/>
      <c r="I839" s="74"/>
      <c r="J839" s="75"/>
      <c r="K839" s="75"/>
      <c r="L839" s="75"/>
      <c r="M839" s="75"/>
      <c r="N839" s="75"/>
      <c r="O839" s="75"/>
      <c r="P839" s="76"/>
      <c r="Q839" s="77"/>
      <c r="R839" s="78"/>
      <c r="S839" s="76"/>
      <c r="T839" s="76"/>
      <c r="U839" s="76"/>
      <c r="V839" s="76"/>
      <c r="W839" s="76"/>
      <c r="X839" s="76"/>
      <c r="Y839" s="76"/>
      <c r="Z839" s="76"/>
      <c r="AA839" s="76"/>
      <c r="AB839" s="76"/>
      <c r="AC839" s="76"/>
      <c r="AD839" s="76"/>
      <c r="AE839" s="76"/>
      <c r="AF839" s="76"/>
      <c r="AG839" s="76"/>
      <c r="AH839" s="76"/>
      <c r="AI839" s="76"/>
      <c r="AJ839" s="76"/>
      <c r="AK839" s="76"/>
      <c r="AL839" s="76"/>
      <c r="AM839" s="76"/>
      <c r="AN839" s="76"/>
      <c r="AO839" s="76"/>
      <c r="AP839" s="76"/>
      <c r="AQ839" s="76"/>
      <c r="AR839" s="76"/>
      <c r="AS839" s="76"/>
      <c r="AT839" s="76"/>
      <c r="AU839" s="76"/>
      <c r="AV839" s="79"/>
      <c r="AW839" s="79"/>
    </row>
    <row r="840" spans="1:49" ht="21" customHeight="1" thickBot="1">
      <c r="A840" s="68"/>
      <c r="B840" s="68"/>
      <c r="C840" s="69"/>
      <c r="D840" s="70"/>
      <c r="E840" s="71"/>
      <c r="F840" s="72"/>
      <c r="G840" s="73"/>
      <c r="H840" s="73"/>
      <c r="I840" s="74"/>
      <c r="J840" s="75"/>
      <c r="K840" s="75"/>
      <c r="L840" s="75"/>
      <c r="M840" s="75"/>
      <c r="N840" s="75"/>
      <c r="O840" s="75"/>
      <c r="P840" s="76"/>
      <c r="Q840" s="77"/>
      <c r="R840" s="78"/>
      <c r="S840" s="76"/>
      <c r="T840" s="76"/>
      <c r="U840" s="76"/>
      <c r="V840" s="76"/>
      <c r="W840" s="76"/>
      <c r="X840" s="76"/>
      <c r="Y840" s="76"/>
      <c r="Z840" s="76"/>
      <c r="AA840" s="76"/>
      <c r="AB840" s="76"/>
      <c r="AC840" s="76"/>
      <c r="AD840" s="76"/>
      <c r="AE840" s="76"/>
      <c r="AF840" s="76"/>
      <c r="AG840" s="76"/>
      <c r="AH840" s="76"/>
      <c r="AI840" s="76"/>
      <c r="AJ840" s="76"/>
      <c r="AK840" s="76"/>
      <c r="AL840" s="76"/>
      <c r="AM840" s="76"/>
      <c r="AN840" s="76"/>
      <c r="AO840" s="76"/>
      <c r="AP840" s="76"/>
      <c r="AQ840" s="76"/>
      <c r="AR840" s="76"/>
      <c r="AS840" s="76"/>
      <c r="AT840" s="76"/>
      <c r="AU840" s="76"/>
      <c r="AV840" s="79"/>
      <c r="AW840" s="79"/>
    </row>
    <row r="841" spans="1:49" ht="21" customHeight="1" thickBot="1">
      <c r="A841" s="68"/>
      <c r="B841" s="68"/>
      <c r="C841" s="69"/>
      <c r="D841" s="70"/>
      <c r="E841" s="71"/>
      <c r="F841" s="72"/>
      <c r="G841" s="73"/>
      <c r="H841" s="73"/>
      <c r="I841" s="74"/>
      <c r="J841" s="75"/>
      <c r="K841" s="75"/>
      <c r="L841" s="75"/>
      <c r="M841" s="75"/>
      <c r="N841" s="75"/>
      <c r="O841" s="75"/>
      <c r="P841" s="76"/>
      <c r="Q841" s="77"/>
      <c r="R841" s="78"/>
      <c r="S841" s="76"/>
      <c r="T841" s="76"/>
      <c r="U841" s="76"/>
      <c r="V841" s="76"/>
      <c r="W841" s="76"/>
      <c r="X841" s="76"/>
      <c r="Y841" s="76"/>
      <c r="Z841" s="76"/>
      <c r="AA841" s="76"/>
      <c r="AB841" s="76"/>
      <c r="AC841" s="76"/>
      <c r="AD841" s="76"/>
      <c r="AE841" s="76"/>
      <c r="AF841" s="76"/>
      <c r="AG841" s="76"/>
      <c r="AH841" s="76"/>
      <c r="AI841" s="76"/>
      <c r="AJ841" s="76"/>
      <c r="AK841" s="76"/>
      <c r="AL841" s="76"/>
      <c r="AM841" s="76"/>
      <c r="AN841" s="76"/>
      <c r="AO841" s="76"/>
      <c r="AP841" s="76"/>
      <c r="AQ841" s="76"/>
      <c r="AR841" s="76"/>
      <c r="AS841" s="76"/>
      <c r="AT841" s="76"/>
      <c r="AU841" s="76"/>
      <c r="AV841" s="79"/>
      <c r="AW841" s="79"/>
    </row>
    <row r="842" spans="1:49" ht="21" customHeight="1" thickBot="1">
      <c r="A842" s="68"/>
      <c r="B842" s="68"/>
      <c r="C842" s="69"/>
      <c r="D842" s="70"/>
      <c r="E842" s="71"/>
      <c r="F842" s="72"/>
      <c r="G842" s="73"/>
      <c r="H842" s="73"/>
      <c r="I842" s="74"/>
      <c r="J842" s="75"/>
      <c r="K842" s="75"/>
      <c r="L842" s="75"/>
      <c r="M842" s="75"/>
      <c r="N842" s="75"/>
      <c r="O842" s="75"/>
      <c r="P842" s="76"/>
      <c r="Q842" s="77"/>
      <c r="R842" s="78"/>
      <c r="S842" s="76"/>
      <c r="T842" s="76"/>
      <c r="U842" s="76"/>
      <c r="V842" s="76"/>
      <c r="W842" s="76"/>
      <c r="X842" s="76"/>
      <c r="Y842" s="76"/>
      <c r="Z842" s="76"/>
      <c r="AA842" s="76"/>
      <c r="AB842" s="76"/>
      <c r="AC842" s="76"/>
      <c r="AD842" s="76"/>
      <c r="AE842" s="76"/>
      <c r="AF842" s="76"/>
      <c r="AG842" s="76"/>
      <c r="AH842" s="76"/>
      <c r="AI842" s="76"/>
      <c r="AJ842" s="76"/>
      <c r="AK842" s="76"/>
      <c r="AL842" s="76"/>
      <c r="AM842" s="76"/>
      <c r="AN842" s="76"/>
      <c r="AO842" s="76"/>
      <c r="AP842" s="76"/>
      <c r="AQ842" s="76"/>
      <c r="AR842" s="76"/>
      <c r="AS842" s="76"/>
      <c r="AT842" s="76"/>
      <c r="AU842" s="76"/>
      <c r="AV842" s="79"/>
      <c r="AW842" s="79"/>
    </row>
    <row r="843" spans="1:49" ht="21" customHeight="1" thickBot="1">
      <c r="A843" s="68"/>
      <c r="B843" s="68"/>
      <c r="C843" s="69"/>
      <c r="D843" s="70"/>
      <c r="E843" s="71"/>
      <c r="F843" s="72"/>
      <c r="G843" s="73"/>
      <c r="H843" s="73"/>
      <c r="I843" s="74"/>
      <c r="J843" s="75"/>
      <c r="K843" s="75"/>
      <c r="L843" s="75"/>
      <c r="M843" s="75"/>
      <c r="N843" s="75"/>
      <c r="O843" s="75"/>
      <c r="P843" s="76"/>
      <c r="Q843" s="77"/>
      <c r="R843" s="78"/>
      <c r="S843" s="76"/>
      <c r="T843" s="76"/>
      <c r="U843" s="76"/>
      <c r="V843" s="76"/>
      <c r="W843" s="76"/>
      <c r="X843" s="76"/>
      <c r="Y843" s="76"/>
      <c r="Z843" s="76"/>
      <c r="AA843" s="76"/>
      <c r="AB843" s="76"/>
      <c r="AC843" s="76"/>
      <c r="AD843" s="76"/>
      <c r="AE843" s="76"/>
      <c r="AF843" s="76"/>
      <c r="AG843" s="76"/>
      <c r="AH843" s="76"/>
      <c r="AI843" s="76"/>
      <c r="AJ843" s="76"/>
      <c r="AK843" s="76"/>
      <c r="AL843" s="76"/>
      <c r="AM843" s="76"/>
      <c r="AN843" s="76"/>
      <c r="AO843" s="76"/>
      <c r="AP843" s="76"/>
      <c r="AQ843" s="76"/>
      <c r="AR843" s="76"/>
      <c r="AS843" s="76"/>
      <c r="AT843" s="76"/>
      <c r="AU843" s="76"/>
      <c r="AV843" s="79"/>
      <c r="AW843" s="79"/>
    </row>
    <row r="844" spans="1:49" ht="21" customHeight="1" thickBot="1">
      <c r="A844" s="68"/>
      <c r="B844" s="68"/>
      <c r="C844" s="69"/>
      <c r="D844" s="70"/>
      <c r="E844" s="71"/>
      <c r="F844" s="72"/>
      <c r="G844" s="73"/>
      <c r="H844" s="73"/>
      <c r="I844" s="74"/>
      <c r="J844" s="75"/>
      <c r="K844" s="75"/>
      <c r="L844" s="75"/>
      <c r="M844" s="75"/>
      <c r="N844" s="75"/>
      <c r="O844" s="75"/>
      <c r="P844" s="76"/>
      <c r="Q844" s="77"/>
      <c r="R844" s="78"/>
      <c r="S844" s="76"/>
      <c r="T844" s="76"/>
      <c r="U844" s="76"/>
      <c r="V844" s="76"/>
      <c r="W844" s="76"/>
      <c r="X844" s="76"/>
      <c r="Y844" s="76"/>
      <c r="Z844" s="76"/>
      <c r="AA844" s="76"/>
      <c r="AB844" s="76"/>
      <c r="AC844" s="76"/>
      <c r="AD844" s="76"/>
      <c r="AE844" s="76"/>
      <c r="AF844" s="76"/>
      <c r="AG844" s="76"/>
      <c r="AH844" s="76"/>
      <c r="AI844" s="76"/>
      <c r="AJ844" s="76"/>
      <c r="AK844" s="76"/>
      <c r="AL844" s="76"/>
      <c r="AM844" s="76"/>
      <c r="AN844" s="76"/>
      <c r="AO844" s="76"/>
      <c r="AP844" s="76"/>
      <c r="AQ844" s="76"/>
      <c r="AR844" s="76"/>
      <c r="AS844" s="76"/>
      <c r="AT844" s="76"/>
      <c r="AU844" s="76"/>
      <c r="AV844" s="79"/>
      <c r="AW844" s="79"/>
    </row>
    <row r="845" spans="1:49" ht="21" customHeight="1" thickBot="1">
      <c r="A845" s="68"/>
      <c r="B845" s="68"/>
      <c r="C845" s="69"/>
      <c r="D845" s="70"/>
      <c r="E845" s="71"/>
      <c r="F845" s="72"/>
      <c r="G845" s="73"/>
      <c r="H845" s="73"/>
      <c r="I845" s="74"/>
      <c r="J845" s="75"/>
      <c r="K845" s="75"/>
      <c r="L845" s="75"/>
      <c r="M845" s="75"/>
      <c r="N845" s="75"/>
      <c r="O845" s="75"/>
      <c r="P845" s="76"/>
      <c r="Q845" s="77"/>
      <c r="R845" s="78"/>
      <c r="S845" s="76"/>
      <c r="T845" s="76"/>
      <c r="U845" s="76"/>
      <c r="V845" s="76"/>
      <c r="W845" s="76"/>
      <c r="X845" s="76"/>
      <c r="Y845" s="76"/>
      <c r="Z845" s="76"/>
      <c r="AA845" s="76"/>
      <c r="AB845" s="76"/>
      <c r="AC845" s="76"/>
      <c r="AD845" s="76"/>
      <c r="AE845" s="76"/>
      <c r="AF845" s="76"/>
      <c r="AG845" s="76"/>
      <c r="AH845" s="76"/>
      <c r="AI845" s="76"/>
      <c r="AJ845" s="76"/>
      <c r="AK845" s="76"/>
      <c r="AL845" s="76"/>
      <c r="AM845" s="76"/>
      <c r="AN845" s="76"/>
      <c r="AO845" s="76"/>
      <c r="AP845" s="76"/>
      <c r="AQ845" s="76"/>
      <c r="AR845" s="76"/>
      <c r="AS845" s="76"/>
      <c r="AT845" s="76"/>
      <c r="AU845" s="76"/>
      <c r="AV845" s="79"/>
      <c r="AW845" s="79"/>
    </row>
    <row r="846" spans="1:49" ht="21" customHeight="1" thickBot="1">
      <c r="A846" s="68"/>
      <c r="B846" s="68"/>
      <c r="C846" s="69"/>
      <c r="D846" s="70"/>
      <c r="E846" s="71"/>
      <c r="F846" s="72"/>
      <c r="G846" s="73"/>
      <c r="H846" s="73"/>
      <c r="I846" s="74"/>
      <c r="J846" s="75"/>
      <c r="K846" s="75"/>
      <c r="L846" s="75"/>
      <c r="M846" s="75"/>
      <c r="N846" s="75"/>
      <c r="O846" s="75"/>
      <c r="P846" s="76"/>
      <c r="Q846" s="77"/>
      <c r="R846" s="78"/>
      <c r="S846" s="76"/>
      <c r="T846" s="76"/>
      <c r="U846" s="76"/>
      <c r="V846" s="76"/>
      <c r="W846" s="76"/>
      <c r="X846" s="76"/>
      <c r="Y846" s="76"/>
      <c r="Z846" s="76"/>
      <c r="AA846" s="76"/>
      <c r="AB846" s="76"/>
      <c r="AC846" s="76"/>
      <c r="AD846" s="76"/>
      <c r="AE846" s="76"/>
      <c r="AF846" s="76"/>
      <c r="AG846" s="76"/>
      <c r="AH846" s="76"/>
      <c r="AI846" s="76"/>
      <c r="AJ846" s="76"/>
      <c r="AK846" s="76"/>
      <c r="AL846" s="76"/>
      <c r="AM846" s="76"/>
      <c r="AN846" s="76"/>
      <c r="AO846" s="76"/>
      <c r="AP846" s="76"/>
      <c r="AQ846" s="76"/>
      <c r="AR846" s="76"/>
      <c r="AS846" s="76"/>
      <c r="AT846" s="76"/>
      <c r="AU846" s="76"/>
      <c r="AV846" s="79"/>
      <c r="AW846" s="79"/>
    </row>
    <row r="847" spans="1:49" ht="21" customHeight="1" thickBot="1">
      <c r="A847" s="68"/>
      <c r="B847" s="68"/>
      <c r="C847" s="69"/>
      <c r="D847" s="70"/>
      <c r="E847" s="71"/>
      <c r="F847" s="72"/>
      <c r="G847" s="73"/>
      <c r="H847" s="73"/>
      <c r="I847" s="74"/>
      <c r="J847" s="75"/>
      <c r="K847" s="75"/>
      <c r="L847" s="75"/>
      <c r="M847" s="75"/>
      <c r="N847" s="75"/>
      <c r="O847" s="75"/>
      <c r="P847" s="76"/>
      <c r="Q847" s="77"/>
      <c r="R847" s="78"/>
      <c r="S847" s="76"/>
      <c r="T847" s="76"/>
      <c r="U847" s="76"/>
      <c r="V847" s="76"/>
      <c r="W847" s="76"/>
      <c r="X847" s="76"/>
      <c r="Y847" s="76"/>
      <c r="Z847" s="76"/>
      <c r="AA847" s="76"/>
      <c r="AB847" s="76"/>
      <c r="AC847" s="76"/>
      <c r="AD847" s="76"/>
      <c r="AE847" s="76"/>
      <c r="AF847" s="76"/>
      <c r="AG847" s="76"/>
      <c r="AH847" s="76"/>
      <c r="AI847" s="76"/>
      <c r="AJ847" s="76"/>
      <c r="AK847" s="76"/>
      <c r="AL847" s="76"/>
      <c r="AM847" s="76"/>
      <c r="AN847" s="76"/>
      <c r="AO847" s="76"/>
      <c r="AP847" s="76"/>
      <c r="AQ847" s="76"/>
      <c r="AR847" s="76"/>
      <c r="AS847" s="76"/>
      <c r="AT847" s="76"/>
      <c r="AU847" s="76"/>
      <c r="AV847" s="79"/>
      <c r="AW847" s="79"/>
    </row>
    <row r="848" spans="1:49" ht="21" customHeight="1" thickBot="1">
      <c r="A848" s="68"/>
      <c r="B848" s="68"/>
      <c r="C848" s="69"/>
      <c r="D848" s="70"/>
      <c r="E848" s="71"/>
      <c r="F848" s="72"/>
      <c r="G848" s="73"/>
      <c r="H848" s="73"/>
      <c r="I848" s="74"/>
      <c r="J848" s="75"/>
      <c r="K848" s="75"/>
      <c r="L848" s="75"/>
      <c r="M848" s="75"/>
      <c r="N848" s="75"/>
      <c r="O848" s="75"/>
      <c r="P848" s="76"/>
      <c r="Q848" s="77"/>
      <c r="R848" s="78"/>
      <c r="S848" s="76"/>
      <c r="T848" s="76"/>
      <c r="U848" s="76"/>
      <c r="V848" s="76"/>
      <c r="W848" s="76"/>
      <c r="X848" s="76"/>
      <c r="Y848" s="76"/>
      <c r="Z848" s="76"/>
      <c r="AA848" s="76"/>
      <c r="AB848" s="76"/>
      <c r="AC848" s="76"/>
      <c r="AD848" s="76"/>
      <c r="AE848" s="76"/>
      <c r="AF848" s="76"/>
      <c r="AG848" s="76"/>
      <c r="AH848" s="76"/>
      <c r="AI848" s="76"/>
      <c r="AJ848" s="76"/>
      <c r="AK848" s="76"/>
      <c r="AL848" s="76"/>
      <c r="AM848" s="76"/>
      <c r="AN848" s="76"/>
      <c r="AO848" s="76"/>
      <c r="AP848" s="76"/>
      <c r="AQ848" s="76"/>
      <c r="AR848" s="76"/>
      <c r="AS848" s="76"/>
      <c r="AT848" s="76"/>
      <c r="AU848" s="76"/>
      <c r="AV848" s="79"/>
      <c r="AW848" s="79"/>
    </row>
    <row r="849" spans="1:49" ht="21" customHeight="1" thickBot="1">
      <c r="A849" s="68"/>
      <c r="B849" s="68"/>
      <c r="C849" s="69"/>
      <c r="D849" s="70"/>
      <c r="E849" s="71"/>
      <c r="F849" s="72"/>
      <c r="G849" s="73"/>
      <c r="H849" s="73"/>
      <c r="I849" s="74"/>
      <c r="J849" s="75"/>
      <c r="K849" s="75"/>
      <c r="L849" s="75"/>
      <c r="M849" s="75"/>
      <c r="N849" s="75"/>
      <c r="O849" s="75"/>
      <c r="P849" s="76"/>
      <c r="Q849" s="77"/>
      <c r="R849" s="78"/>
      <c r="S849" s="76"/>
      <c r="T849" s="76"/>
      <c r="U849" s="76"/>
      <c r="V849" s="76"/>
      <c r="W849" s="76"/>
      <c r="X849" s="76"/>
      <c r="Y849" s="76"/>
      <c r="Z849" s="76"/>
      <c r="AA849" s="76"/>
      <c r="AB849" s="76"/>
      <c r="AC849" s="76"/>
      <c r="AD849" s="76"/>
      <c r="AE849" s="76"/>
      <c r="AF849" s="76"/>
      <c r="AG849" s="76"/>
      <c r="AH849" s="76"/>
      <c r="AI849" s="76"/>
      <c r="AJ849" s="76"/>
      <c r="AK849" s="76"/>
      <c r="AL849" s="76"/>
      <c r="AM849" s="76"/>
      <c r="AN849" s="76"/>
      <c r="AO849" s="76"/>
      <c r="AP849" s="76"/>
      <c r="AQ849" s="76"/>
      <c r="AR849" s="76"/>
      <c r="AS849" s="76"/>
      <c r="AT849" s="76"/>
      <c r="AU849" s="76"/>
      <c r="AV849" s="79"/>
      <c r="AW849" s="79"/>
    </row>
    <row r="850" spans="1:49" ht="21" customHeight="1" thickBot="1">
      <c r="A850" s="68"/>
      <c r="B850" s="68"/>
      <c r="C850" s="69"/>
      <c r="D850" s="70"/>
      <c r="E850" s="71"/>
      <c r="F850" s="72"/>
      <c r="G850" s="73"/>
      <c r="H850" s="73"/>
      <c r="I850" s="74"/>
      <c r="J850" s="75"/>
      <c r="K850" s="75"/>
      <c r="L850" s="75"/>
      <c r="M850" s="75"/>
      <c r="N850" s="75"/>
      <c r="O850" s="75"/>
      <c r="P850" s="76"/>
      <c r="Q850" s="77"/>
      <c r="R850" s="78"/>
      <c r="S850" s="76"/>
      <c r="T850" s="76"/>
      <c r="U850" s="76"/>
      <c r="V850" s="76"/>
      <c r="W850" s="76"/>
      <c r="X850" s="76"/>
      <c r="Y850" s="76"/>
      <c r="Z850" s="76"/>
      <c r="AA850" s="76"/>
      <c r="AB850" s="76"/>
      <c r="AC850" s="76"/>
      <c r="AD850" s="76"/>
      <c r="AE850" s="76"/>
      <c r="AF850" s="76"/>
      <c r="AG850" s="76"/>
      <c r="AH850" s="76"/>
      <c r="AI850" s="76"/>
      <c r="AJ850" s="76"/>
      <c r="AK850" s="76"/>
      <c r="AL850" s="76"/>
      <c r="AM850" s="76"/>
      <c r="AN850" s="76"/>
      <c r="AO850" s="76"/>
      <c r="AP850" s="76"/>
      <c r="AQ850" s="76"/>
      <c r="AR850" s="76"/>
      <c r="AS850" s="76"/>
      <c r="AT850" s="76"/>
      <c r="AU850" s="76"/>
      <c r="AV850" s="79"/>
      <c r="AW850" s="79"/>
    </row>
    <row r="851" spans="1:49" ht="21" customHeight="1" thickBot="1">
      <c r="A851" s="68"/>
      <c r="B851" s="68"/>
      <c r="C851" s="69"/>
      <c r="D851" s="70"/>
      <c r="E851" s="71"/>
      <c r="F851" s="72"/>
      <c r="G851" s="73"/>
      <c r="H851" s="73"/>
      <c r="I851" s="74"/>
      <c r="J851" s="75"/>
      <c r="K851" s="75"/>
      <c r="L851" s="75"/>
      <c r="M851" s="75"/>
      <c r="N851" s="75"/>
      <c r="O851" s="75"/>
      <c r="P851" s="76"/>
      <c r="Q851" s="77"/>
      <c r="R851" s="78"/>
      <c r="S851" s="76"/>
      <c r="T851" s="76"/>
      <c r="U851" s="76"/>
      <c r="V851" s="76"/>
      <c r="W851" s="76"/>
      <c r="X851" s="76"/>
      <c r="Y851" s="76"/>
      <c r="Z851" s="76"/>
      <c r="AA851" s="76"/>
      <c r="AB851" s="76"/>
      <c r="AC851" s="76"/>
      <c r="AD851" s="76"/>
      <c r="AE851" s="76"/>
      <c r="AF851" s="76"/>
      <c r="AG851" s="76"/>
      <c r="AH851" s="76"/>
      <c r="AI851" s="76"/>
      <c r="AJ851" s="76"/>
      <c r="AK851" s="76"/>
      <c r="AL851" s="76"/>
      <c r="AM851" s="76"/>
      <c r="AN851" s="76"/>
      <c r="AO851" s="76"/>
      <c r="AP851" s="76"/>
      <c r="AQ851" s="76"/>
      <c r="AR851" s="76"/>
      <c r="AS851" s="76"/>
      <c r="AT851" s="76"/>
      <c r="AU851" s="76"/>
      <c r="AV851" s="79"/>
      <c r="AW851" s="79"/>
    </row>
    <row r="852" spans="1:49" ht="21" customHeight="1" thickBot="1">
      <c r="A852" s="68"/>
      <c r="B852" s="68"/>
      <c r="C852" s="69"/>
      <c r="D852" s="70"/>
      <c r="E852" s="71"/>
      <c r="F852" s="72"/>
      <c r="G852" s="73"/>
      <c r="H852" s="73"/>
      <c r="I852" s="74"/>
      <c r="J852" s="75"/>
      <c r="K852" s="75"/>
      <c r="L852" s="75"/>
      <c r="M852" s="75"/>
      <c r="N852" s="75"/>
      <c r="O852" s="75"/>
      <c r="P852" s="76"/>
      <c r="Q852" s="77"/>
      <c r="R852" s="78"/>
      <c r="S852" s="76"/>
      <c r="T852" s="76"/>
      <c r="U852" s="76"/>
      <c r="V852" s="76"/>
      <c r="W852" s="76"/>
      <c r="X852" s="76"/>
      <c r="Y852" s="76"/>
      <c r="Z852" s="76"/>
      <c r="AA852" s="76"/>
      <c r="AB852" s="76"/>
      <c r="AC852" s="76"/>
      <c r="AD852" s="76"/>
      <c r="AE852" s="76"/>
      <c r="AF852" s="76"/>
      <c r="AG852" s="76"/>
      <c r="AH852" s="76"/>
      <c r="AI852" s="76"/>
      <c r="AJ852" s="76"/>
      <c r="AK852" s="76"/>
      <c r="AL852" s="76"/>
      <c r="AM852" s="76"/>
      <c r="AN852" s="76"/>
      <c r="AO852" s="76"/>
      <c r="AP852" s="76"/>
      <c r="AQ852" s="76"/>
      <c r="AR852" s="76"/>
      <c r="AS852" s="76"/>
      <c r="AT852" s="76"/>
      <c r="AU852" s="76"/>
      <c r="AV852" s="79"/>
      <c r="AW852" s="79"/>
    </row>
    <row r="853" spans="1:49" ht="21" customHeight="1" thickBot="1">
      <c r="A853" s="68"/>
      <c r="B853" s="68"/>
      <c r="C853" s="69"/>
      <c r="D853" s="70"/>
      <c r="E853" s="71"/>
      <c r="F853" s="72"/>
      <c r="G853" s="73"/>
      <c r="H853" s="73"/>
      <c r="I853" s="74"/>
      <c r="J853" s="75"/>
      <c r="K853" s="75"/>
      <c r="L853" s="75"/>
      <c r="M853" s="75"/>
      <c r="N853" s="75"/>
      <c r="O853" s="75"/>
      <c r="P853" s="76"/>
      <c r="Q853" s="77"/>
      <c r="R853" s="78"/>
      <c r="S853" s="76"/>
      <c r="T853" s="76"/>
      <c r="U853" s="76"/>
      <c r="V853" s="76"/>
      <c r="W853" s="76"/>
      <c r="X853" s="76"/>
      <c r="Y853" s="76"/>
      <c r="Z853" s="76"/>
      <c r="AA853" s="76"/>
      <c r="AB853" s="76"/>
      <c r="AC853" s="76"/>
      <c r="AD853" s="76"/>
      <c r="AE853" s="76"/>
      <c r="AF853" s="76"/>
      <c r="AG853" s="76"/>
      <c r="AH853" s="76"/>
      <c r="AI853" s="76"/>
      <c r="AJ853" s="76"/>
      <c r="AK853" s="76"/>
      <c r="AL853" s="76"/>
      <c r="AM853" s="76"/>
      <c r="AN853" s="76"/>
      <c r="AO853" s="76"/>
      <c r="AP853" s="76"/>
      <c r="AQ853" s="76"/>
      <c r="AR853" s="76"/>
      <c r="AS853" s="76"/>
      <c r="AT853" s="76"/>
      <c r="AU853" s="76"/>
      <c r="AV853" s="79"/>
      <c r="AW853" s="79"/>
    </row>
    <row r="854" spans="1:49" ht="21" customHeight="1" thickBot="1">
      <c r="A854" s="68"/>
      <c r="B854" s="68"/>
      <c r="C854" s="69"/>
      <c r="D854" s="70"/>
      <c r="E854" s="71"/>
      <c r="F854" s="72"/>
      <c r="G854" s="73"/>
      <c r="H854" s="73"/>
      <c r="I854" s="74"/>
      <c r="J854" s="75"/>
      <c r="K854" s="75"/>
      <c r="L854" s="75"/>
      <c r="M854" s="75"/>
      <c r="N854" s="75"/>
      <c r="O854" s="75"/>
      <c r="P854" s="76"/>
      <c r="Q854" s="77"/>
      <c r="R854" s="78"/>
      <c r="S854" s="76"/>
      <c r="T854" s="76"/>
      <c r="U854" s="76"/>
      <c r="V854" s="76"/>
      <c r="W854" s="76"/>
      <c r="X854" s="76"/>
      <c r="Y854" s="76"/>
      <c r="Z854" s="76"/>
      <c r="AA854" s="76"/>
      <c r="AB854" s="76"/>
      <c r="AC854" s="76"/>
      <c r="AD854" s="76"/>
      <c r="AE854" s="76"/>
      <c r="AF854" s="76"/>
      <c r="AG854" s="76"/>
      <c r="AH854" s="76"/>
      <c r="AI854" s="76"/>
      <c r="AJ854" s="76"/>
      <c r="AK854" s="76"/>
      <c r="AL854" s="76"/>
      <c r="AM854" s="76"/>
      <c r="AN854" s="76"/>
      <c r="AO854" s="76"/>
      <c r="AP854" s="76"/>
      <c r="AQ854" s="76"/>
      <c r="AR854" s="76"/>
      <c r="AS854" s="76"/>
      <c r="AT854" s="76"/>
      <c r="AU854" s="76"/>
      <c r="AV854" s="79"/>
      <c r="AW854" s="79"/>
    </row>
    <row r="855" spans="1:49" ht="21" customHeight="1" thickBot="1">
      <c r="A855" s="68"/>
      <c r="B855" s="68"/>
      <c r="C855" s="69"/>
      <c r="D855" s="70"/>
      <c r="E855" s="71"/>
      <c r="F855" s="72"/>
      <c r="G855" s="73"/>
      <c r="H855" s="73"/>
      <c r="I855" s="74"/>
      <c r="J855" s="75"/>
      <c r="K855" s="75"/>
      <c r="L855" s="75"/>
      <c r="M855" s="75"/>
      <c r="N855" s="75"/>
      <c r="O855" s="75"/>
      <c r="P855" s="76"/>
      <c r="Q855" s="77"/>
      <c r="R855" s="78"/>
      <c r="S855" s="76"/>
      <c r="T855" s="76"/>
      <c r="U855" s="76"/>
      <c r="V855" s="76"/>
      <c r="W855" s="76"/>
      <c r="X855" s="76"/>
      <c r="Y855" s="76"/>
      <c r="Z855" s="76"/>
      <c r="AA855" s="76"/>
      <c r="AB855" s="76"/>
      <c r="AC855" s="76"/>
      <c r="AD855" s="76"/>
      <c r="AE855" s="76"/>
      <c r="AF855" s="76"/>
      <c r="AG855" s="76"/>
      <c r="AH855" s="76"/>
      <c r="AI855" s="76"/>
      <c r="AJ855" s="76"/>
      <c r="AK855" s="76"/>
      <c r="AL855" s="76"/>
      <c r="AM855" s="76"/>
      <c r="AN855" s="76"/>
      <c r="AO855" s="76"/>
      <c r="AP855" s="76"/>
      <c r="AQ855" s="76"/>
      <c r="AR855" s="76"/>
      <c r="AS855" s="76"/>
      <c r="AT855" s="76"/>
      <c r="AU855" s="76"/>
      <c r="AV855" s="79"/>
      <c r="AW855" s="79"/>
    </row>
    <row r="856" spans="1:49" ht="21" customHeight="1" thickBot="1">
      <c r="A856" s="68"/>
      <c r="B856" s="68"/>
      <c r="C856" s="69"/>
      <c r="D856" s="70"/>
      <c r="E856" s="71"/>
      <c r="F856" s="72"/>
      <c r="G856" s="73"/>
      <c r="H856" s="73"/>
      <c r="I856" s="74"/>
      <c r="J856" s="75"/>
      <c r="K856" s="75"/>
      <c r="L856" s="75"/>
      <c r="M856" s="75"/>
      <c r="N856" s="75"/>
      <c r="O856" s="75"/>
      <c r="P856" s="76"/>
      <c r="Q856" s="77"/>
      <c r="R856" s="78"/>
      <c r="S856" s="76"/>
      <c r="T856" s="76"/>
      <c r="U856" s="76"/>
      <c r="V856" s="76"/>
      <c r="W856" s="76"/>
      <c r="X856" s="76"/>
      <c r="Y856" s="76"/>
      <c r="Z856" s="76"/>
      <c r="AA856" s="76"/>
      <c r="AB856" s="76"/>
      <c r="AC856" s="76"/>
      <c r="AD856" s="76"/>
      <c r="AE856" s="76"/>
      <c r="AF856" s="76"/>
      <c r="AG856" s="76"/>
      <c r="AH856" s="76"/>
      <c r="AI856" s="76"/>
      <c r="AJ856" s="76"/>
      <c r="AK856" s="76"/>
      <c r="AL856" s="76"/>
      <c r="AM856" s="76"/>
      <c r="AN856" s="76"/>
      <c r="AO856" s="76"/>
      <c r="AP856" s="76"/>
      <c r="AQ856" s="76"/>
      <c r="AR856" s="76"/>
      <c r="AS856" s="76"/>
      <c r="AT856" s="76"/>
      <c r="AU856" s="76"/>
      <c r="AV856" s="79"/>
      <c r="AW856" s="79"/>
    </row>
    <row r="857" spans="1:49" ht="21" customHeight="1" thickBot="1">
      <c r="A857" s="68"/>
      <c r="B857" s="68"/>
      <c r="C857" s="69"/>
      <c r="D857" s="70"/>
      <c r="E857" s="71"/>
      <c r="F857" s="72"/>
      <c r="G857" s="73"/>
      <c r="H857" s="73"/>
      <c r="I857" s="74"/>
      <c r="J857" s="75"/>
      <c r="K857" s="75"/>
      <c r="L857" s="75"/>
      <c r="M857" s="75"/>
      <c r="N857" s="75"/>
      <c r="O857" s="75"/>
      <c r="P857" s="76"/>
      <c r="Q857" s="77"/>
      <c r="R857" s="78"/>
      <c r="S857" s="76"/>
      <c r="T857" s="76"/>
      <c r="U857" s="76"/>
      <c r="V857" s="76"/>
      <c r="W857" s="76"/>
      <c r="X857" s="76"/>
      <c r="Y857" s="76"/>
      <c r="Z857" s="76"/>
      <c r="AA857" s="76"/>
      <c r="AB857" s="76"/>
      <c r="AC857" s="76"/>
      <c r="AD857" s="76"/>
      <c r="AE857" s="76"/>
      <c r="AF857" s="76"/>
      <c r="AG857" s="76"/>
      <c r="AH857" s="76"/>
      <c r="AI857" s="76"/>
      <c r="AJ857" s="76"/>
      <c r="AK857" s="76"/>
      <c r="AL857" s="76"/>
      <c r="AM857" s="76"/>
      <c r="AN857" s="76"/>
      <c r="AO857" s="76"/>
      <c r="AP857" s="76"/>
      <c r="AQ857" s="76"/>
      <c r="AR857" s="76"/>
      <c r="AS857" s="76"/>
      <c r="AT857" s="76"/>
      <c r="AU857" s="76"/>
      <c r="AV857" s="79"/>
      <c r="AW857" s="79"/>
    </row>
    <row r="858" spans="1:49" ht="21" customHeight="1" thickBot="1">
      <c r="A858" s="68"/>
      <c r="B858" s="68"/>
      <c r="C858" s="69"/>
      <c r="D858" s="70"/>
      <c r="E858" s="71"/>
      <c r="F858" s="72"/>
      <c r="G858" s="73"/>
      <c r="H858" s="73"/>
      <c r="I858" s="74"/>
      <c r="J858" s="75"/>
      <c r="K858" s="75"/>
      <c r="L858" s="75"/>
      <c r="M858" s="75"/>
      <c r="N858" s="75"/>
      <c r="O858" s="75"/>
      <c r="P858" s="76"/>
      <c r="Q858" s="77"/>
      <c r="R858" s="78"/>
      <c r="S858" s="76"/>
      <c r="T858" s="76"/>
      <c r="U858" s="76"/>
      <c r="V858" s="76"/>
      <c r="W858" s="76"/>
      <c r="X858" s="76"/>
      <c r="Y858" s="76"/>
      <c r="Z858" s="76"/>
      <c r="AA858" s="76"/>
      <c r="AB858" s="76"/>
      <c r="AC858" s="76"/>
      <c r="AD858" s="76"/>
      <c r="AE858" s="76"/>
      <c r="AF858" s="76"/>
      <c r="AG858" s="76"/>
      <c r="AH858" s="76"/>
      <c r="AI858" s="76"/>
      <c r="AJ858" s="76"/>
      <c r="AK858" s="76"/>
      <c r="AL858" s="76"/>
      <c r="AM858" s="76"/>
      <c r="AN858" s="76"/>
      <c r="AO858" s="76"/>
      <c r="AP858" s="76"/>
      <c r="AQ858" s="76"/>
      <c r="AR858" s="76"/>
      <c r="AS858" s="76"/>
      <c r="AT858" s="76"/>
      <c r="AU858" s="76"/>
      <c r="AV858" s="79"/>
      <c r="AW858" s="79"/>
    </row>
    <row r="859" spans="1:49" ht="21" customHeight="1" thickBot="1">
      <c r="A859" s="68"/>
      <c r="B859" s="68"/>
      <c r="C859" s="69"/>
      <c r="D859" s="70"/>
      <c r="E859" s="71"/>
      <c r="F859" s="72"/>
      <c r="G859" s="73"/>
      <c r="H859" s="73"/>
      <c r="I859" s="74"/>
      <c r="J859" s="75"/>
      <c r="K859" s="75"/>
      <c r="L859" s="75"/>
      <c r="M859" s="75"/>
      <c r="N859" s="75"/>
      <c r="O859" s="75"/>
      <c r="P859" s="76"/>
      <c r="Q859" s="77"/>
      <c r="R859" s="78"/>
      <c r="S859" s="76"/>
      <c r="T859" s="76"/>
      <c r="U859" s="76"/>
      <c r="V859" s="76"/>
      <c r="W859" s="76"/>
      <c r="X859" s="76"/>
      <c r="Y859" s="76"/>
      <c r="Z859" s="76"/>
      <c r="AA859" s="76"/>
      <c r="AB859" s="76"/>
      <c r="AC859" s="76"/>
      <c r="AD859" s="76"/>
      <c r="AE859" s="76"/>
      <c r="AF859" s="76"/>
      <c r="AG859" s="76"/>
      <c r="AH859" s="76"/>
      <c r="AI859" s="76"/>
      <c r="AJ859" s="76"/>
      <c r="AK859" s="76"/>
      <c r="AL859" s="76"/>
      <c r="AM859" s="76"/>
      <c r="AN859" s="76"/>
      <c r="AO859" s="76"/>
      <c r="AP859" s="76"/>
      <c r="AQ859" s="76"/>
      <c r="AR859" s="76"/>
      <c r="AS859" s="76"/>
      <c r="AT859" s="76"/>
      <c r="AU859" s="76"/>
      <c r="AV859" s="79"/>
      <c r="AW859" s="79"/>
    </row>
    <row r="860" spans="1:49" ht="21" customHeight="1" thickBot="1">
      <c r="A860" s="68"/>
      <c r="B860" s="68"/>
      <c r="C860" s="69"/>
      <c r="D860" s="70"/>
      <c r="E860" s="71"/>
      <c r="F860" s="72"/>
      <c r="G860" s="73"/>
      <c r="H860" s="73"/>
      <c r="I860" s="74"/>
      <c r="J860" s="75"/>
      <c r="K860" s="75"/>
      <c r="L860" s="75"/>
      <c r="M860" s="75"/>
      <c r="N860" s="75"/>
      <c r="O860" s="75"/>
      <c r="P860" s="76"/>
      <c r="Q860" s="77"/>
      <c r="R860" s="78"/>
      <c r="S860" s="76"/>
      <c r="T860" s="76"/>
      <c r="U860" s="76"/>
      <c r="V860" s="76"/>
      <c r="W860" s="76"/>
      <c r="X860" s="76"/>
      <c r="Y860" s="76"/>
      <c r="Z860" s="76"/>
      <c r="AA860" s="76"/>
      <c r="AB860" s="76"/>
      <c r="AC860" s="76"/>
      <c r="AD860" s="76"/>
      <c r="AE860" s="76"/>
      <c r="AF860" s="76"/>
      <c r="AG860" s="76"/>
      <c r="AH860" s="76"/>
      <c r="AI860" s="76"/>
      <c r="AJ860" s="76"/>
      <c r="AK860" s="76"/>
      <c r="AL860" s="76"/>
      <c r="AM860" s="76"/>
      <c r="AN860" s="76"/>
      <c r="AO860" s="76"/>
      <c r="AP860" s="76"/>
      <c r="AQ860" s="76"/>
      <c r="AR860" s="76"/>
      <c r="AS860" s="76"/>
      <c r="AT860" s="76"/>
      <c r="AU860" s="76"/>
      <c r="AV860" s="79"/>
      <c r="AW860" s="79"/>
    </row>
    <row r="861" spans="1:49" ht="21" customHeight="1" thickBot="1">
      <c r="A861" s="68"/>
      <c r="B861" s="68"/>
      <c r="C861" s="69"/>
      <c r="D861" s="70"/>
      <c r="E861" s="71"/>
      <c r="F861" s="72"/>
      <c r="G861" s="73"/>
      <c r="H861" s="73"/>
      <c r="I861" s="74"/>
      <c r="J861" s="75"/>
      <c r="K861" s="75"/>
      <c r="L861" s="75"/>
      <c r="M861" s="75"/>
      <c r="N861" s="75"/>
      <c r="O861" s="75"/>
      <c r="P861" s="76"/>
      <c r="Q861" s="77"/>
      <c r="R861" s="78"/>
      <c r="S861" s="76"/>
      <c r="T861" s="76"/>
      <c r="U861" s="76"/>
      <c r="V861" s="76"/>
      <c r="W861" s="76"/>
      <c r="X861" s="76"/>
      <c r="Y861" s="76"/>
      <c r="Z861" s="76"/>
      <c r="AA861" s="76"/>
      <c r="AB861" s="76"/>
      <c r="AC861" s="76"/>
      <c r="AD861" s="76"/>
      <c r="AE861" s="76"/>
      <c r="AF861" s="76"/>
      <c r="AG861" s="76"/>
      <c r="AH861" s="76"/>
      <c r="AI861" s="76"/>
      <c r="AJ861" s="76"/>
      <c r="AK861" s="76"/>
      <c r="AL861" s="76"/>
      <c r="AM861" s="76"/>
      <c r="AN861" s="76"/>
      <c r="AO861" s="76"/>
      <c r="AP861" s="76"/>
      <c r="AQ861" s="76"/>
      <c r="AR861" s="76"/>
      <c r="AS861" s="76"/>
      <c r="AT861" s="76"/>
      <c r="AU861" s="76"/>
      <c r="AV861" s="79"/>
      <c r="AW861" s="79"/>
    </row>
    <row r="862" spans="1:49" ht="21" customHeight="1" thickBot="1">
      <c r="A862" s="68"/>
      <c r="B862" s="68"/>
      <c r="C862" s="69"/>
      <c r="D862" s="70"/>
      <c r="E862" s="71"/>
      <c r="F862" s="72"/>
      <c r="G862" s="73"/>
      <c r="H862" s="73"/>
      <c r="I862" s="74"/>
      <c r="J862" s="75"/>
      <c r="K862" s="75"/>
      <c r="L862" s="75"/>
      <c r="M862" s="75"/>
      <c r="N862" s="75"/>
      <c r="O862" s="75"/>
      <c r="P862" s="76"/>
      <c r="Q862" s="77"/>
      <c r="R862" s="78"/>
      <c r="S862" s="76"/>
      <c r="T862" s="76"/>
      <c r="U862" s="76"/>
      <c r="V862" s="76"/>
      <c r="W862" s="76"/>
      <c r="X862" s="76"/>
      <c r="Y862" s="76"/>
      <c r="Z862" s="76"/>
      <c r="AA862" s="76"/>
      <c r="AB862" s="76"/>
      <c r="AC862" s="76"/>
      <c r="AD862" s="76"/>
      <c r="AE862" s="76"/>
      <c r="AF862" s="76"/>
      <c r="AG862" s="76"/>
      <c r="AH862" s="76"/>
      <c r="AI862" s="76"/>
      <c r="AJ862" s="76"/>
      <c r="AK862" s="76"/>
      <c r="AL862" s="76"/>
      <c r="AM862" s="76"/>
      <c r="AN862" s="76"/>
      <c r="AO862" s="76"/>
      <c r="AP862" s="76"/>
      <c r="AQ862" s="76"/>
      <c r="AR862" s="76"/>
      <c r="AS862" s="76"/>
      <c r="AT862" s="76"/>
      <c r="AU862" s="76"/>
      <c r="AV862" s="79"/>
      <c r="AW862" s="79"/>
    </row>
    <row r="863" spans="1:49" ht="21" customHeight="1" thickBot="1">
      <c r="A863" s="68"/>
      <c r="B863" s="68"/>
      <c r="C863" s="69"/>
      <c r="D863" s="70"/>
      <c r="E863" s="71"/>
      <c r="F863" s="72"/>
      <c r="G863" s="73"/>
      <c r="H863" s="73"/>
      <c r="I863" s="74"/>
      <c r="J863" s="75"/>
      <c r="K863" s="75"/>
      <c r="L863" s="75"/>
      <c r="M863" s="75"/>
      <c r="N863" s="75"/>
      <c r="O863" s="75"/>
      <c r="P863" s="76"/>
      <c r="Q863" s="77"/>
      <c r="R863" s="78"/>
      <c r="S863" s="76"/>
      <c r="T863" s="76"/>
      <c r="U863" s="76"/>
      <c r="V863" s="76"/>
      <c r="W863" s="76"/>
      <c r="X863" s="76"/>
      <c r="Y863" s="76"/>
      <c r="Z863" s="76"/>
      <c r="AA863" s="76"/>
      <c r="AB863" s="76"/>
      <c r="AC863" s="76"/>
      <c r="AD863" s="76"/>
      <c r="AE863" s="76"/>
      <c r="AF863" s="76"/>
      <c r="AG863" s="76"/>
      <c r="AH863" s="76"/>
      <c r="AI863" s="76"/>
      <c r="AJ863" s="76"/>
      <c r="AK863" s="76"/>
      <c r="AL863" s="76"/>
      <c r="AM863" s="76"/>
      <c r="AN863" s="76"/>
      <c r="AO863" s="76"/>
      <c r="AP863" s="76"/>
      <c r="AQ863" s="76"/>
      <c r="AR863" s="76"/>
      <c r="AS863" s="76"/>
      <c r="AT863" s="76"/>
      <c r="AU863" s="76"/>
      <c r="AV863" s="79"/>
      <c r="AW863" s="79"/>
    </row>
    <row r="864" spans="1:49" ht="21" customHeight="1" thickBot="1">
      <c r="A864" s="68"/>
      <c r="B864" s="68"/>
      <c r="C864" s="69"/>
      <c r="D864" s="70"/>
      <c r="E864" s="71"/>
      <c r="F864" s="72"/>
      <c r="G864" s="73"/>
      <c r="H864" s="73"/>
      <c r="I864" s="74"/>
      <c r="J864" s="75"/>
      <c r="K864" s="75"/>
      <c r="L864" s="75"/>
      <c r="M864" s="75"/>
      <c r="N864" s="75"/>
      <c r="O864" s="75"/>
      <c r="P864" s="76"/>
      <c r="Q864" s="77"/>
      <c r="R864" s="78"/>
      <c r="S864" s="76"/>
      <c r="T864" s="76"/>
      <c r="U864" s="76"/>
      <c r="V864" s="76"/>
      <c r="W864" s="76"/>
      <c r="X864" s="76"/>
      <c r="Y864" s="76"/>
      <c r="Z864" s="76"/>
      <c r="AA864" s="76"/>
      <c r="AB864" s="76"/>
      <c r="AC864" s="76"/>
      <c r="AD864" s="76"/>
      <c r="AE864" s="76"/>
      <c r="AF864" s="76"/>
      <c r="AG864" s="76"/>
      <c r="AH864" s="76"/>
      <c r="AI864" s="76"/>
      <c r="AJ864" s="76"/>
      <c r="AK864" s="76"/>
      <c r="AL864" s="76"/>
      <c r="AM864" s="76"/>
      <c r="AN864" s="76"/>
      <c r="AO864" s="76"/>
      <c r="AP864" s="76"/>
      <c r="AQ864" s="76"/>
      <c r="AR864" s="76"/>
      <c r="AS864" s="76"/>
      <c r="AT864" s="76"/>
      <c r="AU864" s="76"/>
      <c r="AV864" s="79"/>
      <c r="AW864" s="79"/>
    </row>
    <row r="865" spans="1:49" ht="21" customHeight="1" thickBot="1">
      <c r="A865" s="68"/>
      <c r="B865" s="68"/>
      <c r="C865" s="69"/>
      <c r="D865" s="70"/>
      <c r="E865" s="71"/>
      <c r="F865" s="72"/>
      <c r="G865" s="73"/>
      <c r="H865" s="73"/>
      <c r="I865" s="74"/>
      <c r="J865" s="75"/>
      <c r="K865" s="75"/>
      <c r="L865" s="75"/>
      <c r="M865" s="75"/>
      <c r="N865" s="75"/>
      <c r="O865" s="75"/>
      <c r="P865" s="76"/>
      <c r="Q865" s="77"/>
      <c r="R865" s="78"/>
      <c r="S865" s="76"/>
      <c r="T865" s="76"/>
      <c r="U865" s="76"/>
      <c r="V865" s="76"/>
      <c r="W865" s="76"/>
      <c r="X865" s="76"/>
      <c r="Y865" s="76"/>
      <c r="Z865" s="76"/>
      <c r="AA865" s="76"/>
      <c r="AB865" s="76"/>
      <c r="AC865" s="76"/>
      <c r="AD865" s="76"/>
      <c r="AE865" s="76"/>
      <c r="AF865" s="76"/>
      <c r="AG865" s="76"/>
      <c r="AH865" s="76"/>
      <c r="AI865" s="76"/>
      <c r="AJ865" s="76"/>
      <c r="AK865" s="76"/>
      <c r="AL865" s="76"/>
      <c r="AM865" s="76"/>
      <c r="AN865" s="76"/>
      <c r="AO865" s="76"/>
      <c r="AP865" s="76"/>
      <c r="AQ865" s="76"/>
      <c r="AR865" s="76"/>
      <c r="AS865" s="76"/>
      <c r="AT865" s="76"/>
      <c r="AU865" s="76"/>
      <c r="AV865" s="79"/>
      <c r="AW865" s="79"/>
    </row>
    <row r="866" spans="1:49" ht="21" customHeight="1" thickBot="1">
      <c r="A866" s="68"/>
      <c r="B866" s="68"/>
      <c r="C866" s="69"/>
      <c r="D866" s="70"/>
      <c r="E866" s="71"/>
      <c r="F866" s="72"/>
      <c r="G866" s="73"/>
      <c r="H866" s="73"/>
      <c r="I866" s="74"/>
      <c r="J866" s="75"/>
      <c r="K866" s="75"/>
      <c r="L866" s="75"/>
      <c r="M866" s="75"/>
      <c r="N866" s="75"/>
      <c r="O866" s="75"/>
      <c r="P866" s="76"/>
      <c r="Q866" s="77"/>
      <c r="R866" s="78"/>
      <c r="S866" s="76"/>
      <c r="T866" s="76"/>
      <c r="U866" s="76"/>
      <c r="V866" s="76"/>
      <c r="W866" s="76"/>
      <c r="X866" s="76"/>
      <c r="Y866" s="76"/>
      <c r="Z866" s="76"/>
      <c r="AA866" s="76"/>
      <c r="AB866" s="76"/>
      <c r="AC866" s="76"/>
      <c r="AD866" s="76"/>
      <c r="AE866" s="76"/>
      <c r="AF866" s="76"/>
      <c r="AG866" s="76"/>
      <c r="AH866" s="76"/>
      <c r="AI866" s="76"/>
      <c r="AJ866" s="76"/>
      <c r="AK866" s="76"/>
      <c r="AL866" s="76"/>
      <c r="AM866" s="76"/>
      <c r="AN866" s="76"/>
      <c r="AO866" s="76"/>
      <c r="AP866" s="76"/>
      <c r="AQ866" s="76"/>
      <c r="AR866" s="76"/>
      <c r="AS866" s="76"/>
      <c r="AT866" s="76"/>
      <c r="AU866" s="76"/>
      <c r="AV866" s="79"/>
      <c r="AW866" s="79"/>
    </row>
    <row r="867" spans="1:49" ht="21" customHeight="1" thickBot="1">
      <c r="A867" s="68"/>
      <c r="B867" s="68"/>
      <c r="C867" s="69"/>
      <c r="D867" s="70"/>
      <c r="E867" s="71"/>
      <c r="F867" s="72"/>
      <c r="G867" s="73"/>
      <c r="H867" s="73"/>
      <c r="I867" s="74"/>
      <c r="J867" s="75"/>
      <c r="K867" s="75"/>
      <c r="L867" s="75"/>
      <c r="M867" s="75"/>
      <c r="N867" s="75"/>
      <c r="O867" s="75"/>
      <c r="P867" s="76"/>
      <c r="Q867" s="77"/>
      <c r="R867" s="78"/>
      <c r="S867" s="76"/>
      <c r="T867" s="76"/>
      <c r="U867" s="76"/>
      <c r="V867" s="76"/>
      <c r="W867" s="76"/>
      <c r="X867" s="76"/>
      <c r="Y867" s="76"/>
      <c r="Z867" s="76"/>
      <c r="AA867" s="76"/>
      <c r="AB867" s="76"/>
      <c r="AC867" s="76"/>
      <c r="AD867" s="76"/>
      <c r="AE867" s="76"/>
      <c r="AF867" s="76"/>
      <c r="AG867" s="76"/>
      <c r="AH867" s="76"/>
      <c r="AI867" s="76"/>
      <c r="AJ867" s="76"/>
      <c r="AK867" s="76"/>
      <c r="AL867" s="76"/>
      <c r="AM867" s="76"/>
      <c r="AN867" s="76"/>
      <c r="AO867" s="76"/>
      <c r="AP867" s="76"/>
      <c r="AQ867" s="76"/>
      <c r="AR867" s="76"/>
      <c r="AS867" s="76"/>
      <c r="AT867" s="76"/>
      <c r="AU867" s="76"/>
      <c r="AV867" s="79"/>
      <c r="AW867" s="79"/>
    </row>
    <row r="868" spans="1:49" ht="21" customHeight="1" thickBot="1">
      <c r="A868" s="68"/>
      <c r="B868" s="68"/>
      <c r="C868" s="69"/>
      <c r="D868" s="70"/>
      <c r="E868" s="71"/>
      <c r="F868" s="72"/>
      <c r="G868" s="73"/>
      <c r="H868" s="73"/>
      <c r="I868" s="74"/>
      <c r="J868" s="75"/>
      <c r="K868" s="75"/>
      <c r="L868" s="75"/>
      <c r="M868" s="75"/>
      <c r="N868" s="75"/>
      <c r="O868" s="75"/>
      <c r="P868" s="76"/>
      <c r="Q868" s="77"/>
      <c r="R868" s="78"/>
      <c r="S868" s="76"/>
      <c r="T868" s="76"/>
      <c r="U868" s="76"/>
      <c r="V868" s="76"/>
      <c r="W868" s="76"/>
      <c r="X868" s="76"/>
      <c r="Y868" s="76"/>
      <c r="Z868" s="76"/>
      <c r="AA868" s="76"/>
      <c r="AB868" s="76"/>
      <c r="AC868" s="76"/>
      <c r="AD868" s="76"/>
      <c r="AE868" s="76"/>
      <c r="AF868" s="76"/>
      <c r="AG868" s="76"/>
      <c r="AH868" s="76"/>
      <c r="AI868" s="76"/>
      <c r="AJ868" s="76"/>
      <c r="AK868" s="76"/>
      <c r="AL868" s="76"/>
      <c r="AM868" s="76"/>
      <c r="AN868" s="76"/>
      <c r="AO868" s="76"/>
      <c r="AP868" s="76"/>
      <c r="AQ868" s="76"/>
      <c r="AR868" s="76"/>
      <c r="AS868" s="76"/>
      <c r="AT868" s="76"/>
      <c r="AU868" s="76"/>
      <c r="AV868" s="79"/>
      <c r="AW868" s="79"/>
    </row>
    <row r="869" spans="1:49" ht="21" customHeight="1" thickBot="1">
      <c r="A869" s="68"/>
      <c r="B869" s="68"/>
      <c r="C869" s="69"/>
      <c r="D869" s="70"/>
      <c r="E869" s="71"/>
      <c r="F869" s="72"/>
      <c r="G869" s="73"/>
      <c r="H869" s="73"/>
      <c r="I869" s="74"/>
      <c r="J869" s="75"/>
      <c r="K869" s="75"/>
      <c r="L869" s="75"/>
      <c r="M869" s="75"/>
      <c r="N869" s="75"/>
      <c r="O869" s="75"/>
      <c r="P869" s="76"/>
      <c r="Q869" s="77"/>
      <c r="R869" s="78"/>
      <c r="S869" s="76"/>
      <c r="T869" s="76"/>
      <c r="U869" s="76"/>
      <c r="V869" s="76"/>
      <c r="W869" s="76"/>
      <c r="X869" s="76"/>
      <c r="Y869" s="76"/>
      <c r="Z869" s="76"/>
      <c r="AA869" s="76"/>
      <c r="AB869" s="76"/>
      <c r="AC869" s="76"/>
      <c r="AD869" s="76"/>
      <c r="AE869" s="76"/>
      <c r="AF869" s="76"/>
      <c r="AG869" s="76"/>
      <c r="AH869" s="76"/>
      <c r="AI869" s="76"/>
      <c r="AJ869" s="76"/>
      <c r="AK869" s="76"/>
      <c r="AL869" s="76"/>
      <c r="AM869" s="76"/>
      <c r="AN869" s="76"/>
      <c r="AO869" s="76"/>
      <c r="AP869" s="76"/>
      <c r="AQ869" s="76"/>
      <c r="AR869" s="76"/>
      <c r="AS869" s="76"/>
      <c r="AT869" s="76"/>
      <c r="AU869" s="76"/>
      <c r="AV869" s="79"/>
      <c r="AW869" s="79"/>
    </row>
    <row r="870" spans="1:49" ht="21" customHeight="1" thickBot="1">
      <c r="A870" s="68"/>
      <c r="B870" s="68"/>
      <c r="C870" s="69"/>
      <c r="D870" s="70"/>
      <c r="E870" s="71"/>
      <c r="F870" s="72"/>
      <c r="G870" s="73"/>
      <c r="H870" s="73"/>
      <c r="I870" s="74"/>
      <c r="J870" s="75"/>
      <c r="K870" s="75"/>
      <c r="L870" s="75"/>
      <c r="M870" s="75"/>
      <c r="N870" s="75"/>
      <c r="O870" s="75"/>
      <c r="P870" s="76"/>
      <c r="Q870" s="77"/>
      <c r="R870" s="78"/>
      <c r="S870" s="76"/>
      <c r="T870" s="76"/>
      <c r="U870" s="76"/>
      <c r="V870" s="76"/>
      <c r="W870" s="76"/>
      <c r="X870" s="76"/>
      <c r="Y870" s="76"/>
      <c r="Z870" s="76"/>
      <c r="AA870" s="76"/>
      <c r="AB870" s="76"/>
      <c r="AC870" s="76"/>
      <c r="AD870" s="76"/>
      <c r="AE870" s="76"/>
      <c r="AF870" s="76"/>
      <c r="AG870" s="76"/>
      <c r="AH870" s="76"/>
      <c r="AI870" s="76"/>
      <c r="AJ870" s="76"/>
      <c r="AK870" s="76"/>
      <c r="AL870" s="76"/>
      <c r="AM870" s="76"/>
      <c r="AN870" s="76"/>
      <c r="AO870" s="76"/>
      <c r="AP870" s="76"/>
      <c r="AQ870" s="76"/>
      <c r="AR870" s="76"/>
      <c r="AS870" s="76"/>
      <c r="AT870" s="76"/>
      <c r="AU870" s="76"/>
      <c r="AV870" s="79"/>
      <c r="AW870" s="79"/>
    </row>
    <row r="871" spans="1:49" ht="21" customHeight="1" thickBot="1">
      <c r="A871" s="68"/>
      <c r="B871" s="68"/>
      <c r="C871" s="69"/>
      <c r="D871" s="70"/>
      <c r="E871" s="71"/>
      <c r="F871" s="72"/>
      <c r="G871" s="73"/>
      <c r="H871" s="73"/>
      <c r="I871" s="74"/>
      <c r="J871" s="75"/>
      <c r="K871" s="75"/>
      <c r="L871" s="75"/>
      <c r="M871" s="75"/>
      <c r="N871" s="75"/>
      <c r="O871" s="75"/>
      <c r="P871" s="76"/>
      <c r="Q871" s="77"/>
      <c r="R871" s="78"/>
      <c r="S871" s="76"/>
      <c r="T871" s="76"/>
      <c r="U871" s="76"/>
      <c r="V871" s="76"/>
      <c r="W871" s="76"/>
      <c r="X871" s="76"/>
      <c r="Y871" s="76"/>
      <c r="Z871" s="76"/>
      <c r="AA871" s="76"/>
      <c r="AB871" s="76"/>
      <c r="AC871" s="76"/>
      <c r="AD871" s="76"/>
      <c r="AE871" s="76"/>
      <c r="AF871" s="76"/>
      <c r="AG871" s="76"/>
      <c r="AH871" s="76"/>
      <c r="AI871" s="76"/>
      <c r="AJ871" s="76"/>
      <c r="AK871" s="76"/>
      <c r="AL871" s="76"/>
      <c r="AM871" s="76"/>
      <c r="AN871" s="76"/>
      <c r="AO871" s="76"/>
      <c r="AP871" s="76"/>
      <c r="AQ871" s="76"/>
      <c r="AR871" s="76"/>
      <c r="AS871" s="76"/>
      <c r="AT871" s="76"/>
      <c r="AU871" s="76"/>
      <c r="AV871" s="79"/>
      <c r="AW871" s="79"/>
    </row>
    <row r="872" spans="1:49" ht="21" customHeight="1" thickBot="1">
      <c r="A872" s="68"/>
      <c r="B872" s="68"/>
      <c r="C872" s="69"/>
      <c r="D872" s="70"/>
      <c r="E872" s="71"/>
      <c r="F872" s="72"/>
      <c r="G872" s="73"/>
      <c r="H872" s="73"/>
      <c r="I872" s="74"/>
      <c r="J872" s="75"/>
      <c r="K872" s="75"/>
      <c r="L872" s="75"/>
      <c r="M872" s="75"/>
      <c r="N872" s="75"/>
      <c r="O872" s="75"/>
      <c r="P872" s="76"/>
      <c r="Q872" s="77"/>
      <c r="R872" s="78"/>
      <c r="S872" s="76"/>
      <c r="T872" s="76"/>
      <c r="U872" s="76"/>
      <c r="V872" s="76"/>
      <c r="W872" s="76"/>
      <c r="X872" s="76"/>
      <c r="Y872" s="76"/>
      <c r="Z872" s="76"/>
      <c r="AA872" s="76"/>
      <c r="AB872" s="76"/>
      <c r="AC872" s="76"/>
      <c r="AD872" s="76"/>
      <c r="AE872" s="76"/>
      <c r="AF872" s="76"/>
      <c r="AG872" s="76"/>
      <c r="AH872" s="76"/>
      <c r="AI872" s="76"/>
      <c r="AJ872" s="76"/>
      <c r="AK872" s="76"/>
      <c r="AL872" s="76"/>
      <c r="AM872" s="76"/>
      <c r="AN872" s="76"/>
      <c r="AO872" s="76"/>
      <c r="AP872" s="76"/>
      <c r="AQ872" s="76"/>
      <c r="AR872" s="76"/>
      <c r="AS872" s="76"/>
      <c r="AT872" s="76"/>
      <c r="AU872" s="76"/>
      <c r="AV872" s="79"/>
      <c r="AW872" s="79"/>
    </row>
    <row r="873" spans="1:49" ht="21" customHeight="1" thickBot="1">
      <c r="A873" s="68"/>
      <c r="B873" s="68"/>
      <c r="C873" s="69"/>
      <c r="D873" s="70"/>
      <c r="E873" s="71"/>
      <c r="F873" s="72"/>
      <c r="G873" s="73"/>
      <c r="H873" s="73"/>
      <c r="I873" s="74"/>
      <c r="J873" s="75"/>
      <c r="K873" s="75"/>
      <c r="L873" s="75"/>
      <c r="M873" s="75"/>
      <c r="N873" s="75"/>
      <c r="O873" s="75"/>
      <c r="P873" s="76"/>
      <c r="Q873" s="77"/>
      <c r="R873" s="78"/>
      <c r="S873" s="76"/>
      <c r="T873" s="76"/>
      <c r="U873" s="76"/>
      <c r="V873" s="76"/>
      <c r="W873" s="76"/>
      <c r="X873" s="76"/>
      <c r="Y873" s="76"/>
      <c r="Z873" s="76"/>
      <c r="AA873" s="76"/>
      <c r="AB873" s="76"/>
      <c r="AC873" s="76"/>
      <c r="AD873" s="76"/>
      <c r="AE873" s="76"/>
      <c r="AF873" s="76"/>
      <c r="AG873" s="76"/>
      <c r="AH873" s="76"/>
      <c r="AI873" s="76"/>
      <c r="AJ873" s="76"/>
      <c r="AK873" s="76"/>
      <c r="AL873" s="76"/>
      <c r="AM873" s="76"/>
      <c r="AN873" s="76"/>
      <c r="AO873" s="76"/>
      <c r="AP873" s="76"/>
      <c r="AQ873" s="76"/>
      <c r="AR873" s="76"/>
      <c r="AS873" s="76"/>
      <c r="AT873" s="76"/>
      <c r="AU873" s="76"/>
      <c r="AV873" s="79"/>
      <c r="AW873" s="79"/>
    </row>
    <row r="874" spans="1:49" ht="21" customHeight="1" thickBot="1">
      <c r="A874" s="68"/>
      <c r="B874" s="68"/>
      <c r="C874" s="69"/>
      <c r="D874" s="70"/>
      <c r="E874" s="71"/>
      <c r="F874" s="72"/>
      <c r="G874" s="73"/>
      <c r="H874" s="73"/>
      <c r="I874" s="74"/>
      <c r="J874" s="75"/>
      <c r="K874" s="75"/>
      <c r="L874" s="75"/>
      <c r="M874" s="75"/>
      <c r="N874" s="75"/>
      <c r="O874" s="75"/>
      <c r="P874" s="76"/>
      <c r="Q874" s="77"/>
      <c r="R874" s="78"/>
      <c r="S874" s="76"/>
      <c r="T874" s="76"/>
      <c r="U874" s="76"/>
      <c r="V874" s="76"/>
      <c r="W874" s="76"/>
      <c r="X874" s="76"/>
      <c r="Y874" s="76"/>
      <c r="Z874" s="76"/>
      <c r="AA874" s="76"/>
      <c r="AB874" s="76"/>
      <c r="AC874" s="76"/>
      <c r="AD874" s="76"/>
      <c r="AE874" s="76"/>
      <c r="AF874" s="76"/>
      <c r="AG874" s="76"/>
      <c r="AH874" s="76"/>
      <c r="AI874" s="76"/>
      <c r="AJ874" s="76"/>
      <c r="AK874" s="76"/>
      <c r="AL874" s="76"/>
      <c r="AM874" s="76"/>
      <c r="AN874" s="76"/>
      <c r="AO874" s="76"/>
      <c r="AP874" s="76"/>
      <c r="AQ874" s="76"/>
      <c r="AR874" s="76"/>
      <c r="AS874" s="76"/>
      <c r="AT874" s="76"/>
      <c r="AU874" s="76"/>
      <c r="AV874" s="79"/>
      <c r="AW874" s="79"/>
    </row>
    <row r="875" spans="1:49" ht="21" customHeight="1" thickBot="1">
      <c r="A875" s="68"/>
      <c r="B875" s="68"/>
      <c r="C875" s="69"/>
      <c r="D875" s="70"/>
      <c r="E875" s="71"/>
      <c r="F875" s="72"/>
      <c r="G875" s="73"/>
      <c r="H875" s="73"/>
      <c r="I875" s="74"/>
      <c r="J875" s="75"/>
      <c r="K875" s="75"/>
      <c r="L875" s="75"/>
      <c r="M875" s="75"/>
      <c r="N875" s="75"/>
      <c r="O875" s="75"/>
      <c r="P875" s="76"/>
      <c r="Q875" s="77"/>
      <c r="R875" s="78"/>
      <c r="S875" s="76"/>
      <c r="T875" s="76"/>
      <c r="U875" s="76"/>
      <c r="V875" s="76"/>
      <c r="W875" s="76"/>
      <c r="X875" s="76"/>
      <c r="Y875" s="76"/>
      <c r="Z875" s="76"/>
      <c r="AA875" s="76"/>
      <c r="AB875" s="76"/>
      <c r="AC875" s="76"/>
      <c r="AD875" s="76"/>
      <c r="AE875" s="76"/>
      <c r="AF875" s="76"/>
      <c r="AG875" s="76"/>
      <c r="AH875" s="76"/>
      <c r="AI875" s="76"/>
      <c r="AJ875" s="76"/>
      <c r="AK875" s="76"/>
      <c r="AL875" s="76"/>
      <c r="AM875" s="76"/>
      <c r="AN875" s="76"/>
      <c r="AO875" s="76"/>
      <c r="AP875" s="76"/>
      <c r="AQ875" s="76"/>
      <c r="AR875" s="76"/>
      <c r="AS875" s="76"/>
      <c r="AT875" s="76"/>
      <c r="AU875" s="76"/>
      <c r="AV875" s="79"/>
      <c r="AW875" s="79"/>
    </row>
    <row r="876" spans="1:49" ht="21" customHeight="1" thickBot="1">
      <c r="A876" s="68"/>
      <c r="B876" s="68"/>
      <c r="C876" s="69"/>
      <c r="D876" s="70"/>
      <c r="E876" s="71"/>
      <c r="F876" s="72"/>
      <c r="G876" s="73"/>
      <c r="H876" s="73"/>
      <c r="I876" s="74"/>
      <c r="J876" s="75"/>
      <c r="K876" s="75"/>
      <c r="L876" s="75"/>
      <c r="M876" s="75"/>
      <c r="N876" s="75"/>
      <c r="O876" s="75"/>
      <c r="P876" s="76"/>
      <c r="Q876" s="77"/>
      <c r="R876" s="78"/>
      <c r="S876" s="76"/>
      <c r="T876" s="76"/>
      <c r="U876" s="76"/>
      <c r="V876" s="76"/>
      <c r="W876" s="76"/>
      <c r="X876" s="76"/>
      <c r="Y876" s="76"/>
      <c r="Z876" s="76"/>
      <c r="AA876" s="76"/>
      <c r="AB876" s="76"/>
      <c r="AC876" s="76"/>
      <c r="AD876" s="76"/>
      <c r="AE876" s="76"/>
      <c r="AF876" s="76"/>
      <c r="AG876" s="76"/>
      <c r="AH876" s="76"/>
      <c r="AI876" s="76"/>
      <c r="AJ876" s="76"/>
      <c r="AK876" s="76"/>
      <c r="AL876" s="76"/>
      <c r="AM876" s="76"/>
      <c r="AN876" s="76"/>
      <c r="AO876" s="76"/>
      <c r="AP876" s="76"/>
      <c r="AQ876" s="76"/>
      <c r="AR876" s="76"/>
      <c r="AS876" s="76"/>
      <c r="AT876" s="76"/>
      <c r="AU876" s="76"/>
      <c r="AV876" s="79"/>
      <c r="AW876" s="79"/>
    </row>
    <row r="877" spans="1:49" ht="21" customHeight="1" thickBot="1">
      <c r="A877" s="68"/>
      <c r="B877" s="68"/>
      <c r="C877" s="69"/>
      <c r="D877" s="70"/>
      <c r="E877" s="71"/>
      <c r="F877" s="72"/>
      <c r="G877" s="73"/>
      <c r="H877" s="73"/>
      <c r="I877" s="74"/>
      <c r="J877" s="75"/>
      <c r="K877" s="75"/>
      <c r="L877" s="75"/>
      <c r="M877" s="75"/>
      <c r="N877" s="75"/>
      <c r="O877" s="75"/>
      <c r="P877" s="76"/>
      <c r="Q877" s="77"/>
      <c r="R877" s="78"/>
      <c r="S877" s="76"/>
      <c r="T877" s="76"/>
      <c r="U877" s="76"/>
      <c r="V877" s="76"/>
      <c r="W877" s="76"/>
      <c r="X877" s="76"/>
      <c r="Y877" s="76"/>
      <c r="Z877" s="76"/>
      <c r="AA877" s="76"/>
      <c r="AB877" s="76"/>
      <c r="AC877" s="76"/>
      <c r="AD877" s="76"/>
      <c r="AE877" s="76"/>
      <c r="AF877" s="76"/>
      <c r="AG877" s="76"/>
      <c r="AH877" s="76"/>
      <c r="AI877" s="76"/>
      <c r="AJ877" s="76"/>
      <c r="AK877" s="76"/>
      <c r="AL877" s="76"/>
      <c r="AM877" s="76"/>
      <c r="AN877" s="76"/>
      <c r="AO877" s="76"/>
      <c r="AP877" s="76"/>
      <c r="AQ877" s="76"/>
      <c r="AR877" s="76"/>
      <c r="AS877" s="76"/>
      <c r="AT877" s="76"/>
      <c r="AU877" s="76"/>
      <c r="AV877" s="79"/>
      <c r="AW877" s="79"/>
    </row>
    <row r="878" spans="1:49" ht="21" customHeight="1" thickBot="1">
      <c r="A878" s="68"/>
      <c r="B878" s="68"/>
      <c r="C878" s="69"/>
      <c r="D878" s="70"/>
      <c r="E878" s="71"/>
      <c r="F878" s="72"/>
      <c r="G878" s="73"/>
      <c r="H878" s="73"/>
      <c r="I878" s="74"/>
      <c r="J878" s="75"/>
      <c r="K878" s="75"/>
      <c r="L878" s="75"/>
      <c r="M878" s="75"/>
      <c r="N878" s="75"/>
      <c r="O878" s="75"/>
      <c r="P878" s="76"/>
      <c r="Q878" s="77"/>
      <c r="R878" s="78"/>
      <c r="S878" s="76"/>
      <c r="T878" s="76"/>
      <c r="U878" s="76"/>
      <c r="V878" s="76"/>
      <c r="W878" s="76"/>
      <c r="X878" s="76"/>
      <c r="Y878" s="76"/>
      <c r="Z878" s="76"/>
      <c r="AA878" s="76"/>
      <c r="AB878" s="76"/>
      <c r="AC878" s="76"/>
      <c r="AD878" s="76"/>
      <c r="AE878" s="76"/>
      <c r="AF878" s="76"/>
      <c r="AG878" s="76"/>
      <c r="AH878" s="76"/>
      <c r="AI878" s="76"/>
      <c r="AJ878" s="76"/>
      <c r="AK878" s="76"/>
      <c r="AL878" s="76"/>
      <c r="AM878" s="76"/>
      <c r="AN878" s="76"/>
      <c r="AO878" s="76"/>
      <c r="AP878" s="76"/>
      <c r="AQ878" s="76"/>
      <c r="AR878" s="76"/>
      <c r="AS878" s="76"/>
      <c r="AT878" s="76"/>
      <c r="AU878" s="76"/>
      <c r="AV878" s="79"/>
      <c r="AW878" s="79"/>
    </row>
    <row r="879" spans="1:49" ht="21" customHeight="1" thickBot="1">
      <c r="A879" s="68"/>
      <c r="B879" s="68"/>
      <c r="C879" s="69"/>
      <c r="D879" s="70"/>
      <c r="E879" s="71"/>
      <c r="F879" s="72"/>
      <c r="G879" s="73"/>
      <c r="H879" s="73"/>
      <c r="I879" s="74"/>
      <c r="J879" s="75"/>
      <c r="K879" s="75"/>
      <c r="L879" s="75"/>
      <c r="M879" s="75"/>
      <c r="N879" s="75"/>
      <c r="O879" s="75"/>
      <c r="P879" s="76"/>
      <c r="Q879" s="77"/>
      <c r="R879" s="78"/>
      <c r="S879" s="76"/>
      <c r="T879" s="76"/>
      <c r="U879" s="76"/>
      <c r="V879" s="76"/>
      <c r="W879" s="76"/>
      <c r="X879" s="76"/>
      <c r="Y879" s="76"/>
      <c r="Z879" s="76"/>
      <c r="AA879" s="76"/>
      <c r="AB879" s="76"/>
      <c r="AC879" s="76"/>
      <c r="AD879" s="76"/>
      <c r="AE879" s="76"/>
      <c r="AF879" s="76"/>
      <c r="AG879" s="76"/>
      <c r="AH879" s="76"/>
      <c r="AI879" s="76"/>
      <c r="AJ879" s="76"/>
      <c r="AK879" s="76"/>
      <c r="AL879" s="76"/>
      <c r="AM879" s="76"/>
      <c r="AN879" s="76"/>
      <c r="AO879" s="76"/>
      <c r="AP879" s="76"/>
      <c r="AQ879" s="76"/>
      <c r="AR879" s="76"/>
      <c r="AS879" s="76"/>
      <c r="AT879" s="76"/>
      <c r="AU879" s="76"/>
      <c r="AV879" s="79"/>
      <c r="AW879" s="79"/>
    </row>
    <row r="880" spans="1:49" ht="21" customHeight="1" thickBot="1">
      <c r="A880" s="68"/>
      <c r="B880" s="68"/>
      <c r="C880" s="69"/>
      <c r="D880" s="70"/>
      <c r="E880" s="71"/>
      <c r="F880" s="72"/>
      <c r="G880" s="73"/>
      <c r="H880" s="73"/>
      <c r="I880" s="74"/>
      <c r="J880" s="75"/>
      <c r="K880" s="75"/>
      <c r="L880" s="75"/>
      <c r="M880" s="75"/>
      <c r="N880" s="75"/>
      <c r="O880" s="75"/>
      <c r="P880" s="76"/>
      <c r="Q880" s="77"/>
      <c r="R880" s="78"/>
      <c r="S880" s="76"/>
      <c r="T880" s="76"/>
      <c r="U880" s="76"/>
      <c r="V880" s="76"/>
      <c r="W880" s="76"/>
      <c r="X880" s="76"/>
      <c r="Y880" s="76"/>
      <c r="Z880" s="76"/>
      <c r="AA880" s="76"/>
      <c r="AB880" s="76"/>
      <c r="AC880" s="76"/>
      <c r="AD880" s="76"/>
      <c r="AE880" s="76"/>
      <c r="AF880" s="76"/>
      <c r="AG880" s="76"/>
      <c r="AH880" s="76"/>
      <c r="AI880" s="76"/>
      <c r="AJ880" s="76"/>
      <c r="AK880" s="76"/>
      <c r="AL880" s="76"/>
      <c r="AM880" s="76"/>
      <c r="AN880" s="76"/>
      <c r="AO880" s="76"/>
      <c r="AP880" s="76"/>
      <c r="AQ880" s="76"/>
      <c r="AR880" s="76"/>
      <c r="AS880" s="76"/>
      <c r="AT880" s="76"/>
      <c r="AU880" s="76"/>
      <c r="AV880" s="79"/>
      <c r="AW880" s="79"/>
    </row>
    <row r="881" spans="1:49" ht="21" customHeight="1" thickBot="1">
      <c r="A881" s="68"/>
      <c r="B881" s="68"/>
      <c r="C881" s="69"/>
      <c r="D881" s="70"/>
      <c r="E881" s="71"/>
      <c r="F881" s="72"/>
      <c r="G881" s="73"/>
      <c r="H881" s="73"/>
      <c r="I881" s="74"/>
      <c r="J881" s="75"/>
      <c r="K881" s="75"/>
      <c r="L881" s="75"/>
      <c r="M881" s="75"/>
      <c r="N881" s="75"/>
      <c r="O881" s="75"/>
      <c r="P881" s="76"/>
      <c r="Q881" s="77"/>
      <c r="R881" s="78"/>
      <c r="S881" s="76"/>
      <c r="T881" s="76"/>
      <c r="U881" s="76"/>
      <c r="V881" s="76"/>
      <c r="W881" s="76"/>
      <c r="X881" s="76"/>
      <c r="Y881" s="76"/>
      <c r="Z881" s="76"/>
      <c r="AA881" s="76"/>
      <c r="AB881" s="76"/>
      <c r="AC881" s="76"/>
      <c r="AD881" s="76"/>
      <c r="AE881" s="76"/>
      <c r="AF881" s="76"/>
      <c r="AG881" s="76"/>
      <c r="AH881" s="76"/>
      <c r="AI881" s="76"/>
      <c r="AJ881" s="76"/>
      <c r="AK881" s="76"/>
      <c r="AL881" s="76"/>
      <c r="AM881" s="76"/>
      <c r="AN881" s="76"/>
      <c r="AO881" s="76"/>
      <c r="AP881" s="76"/>
      <c r="AQ881" s="76"/>
      <c r="AR881" s="76"/>
      <c r="AS881" s="76"/>
      <c r="AT881" s="76"/>
      <c r="AU881" s="76"/>
      <c r="AV881" s="79"/>
      <c r="AW881" s="79"/>
    </row>
    <row r="882" spans="1:49" ht="21" customHeight="1" thickBot="1">
      <c r="A882" s="68"/>
      <c r="B882" s="68"/>
      <c r="C882" s="69"/>
      <c r="D882" s="70"/>
      <c r="E882" s="71"/>
      <c r="F882" s="72"/>
      <c r="G882" s="73"/>
      <c r="H882" s="73"/>
      <c r="I882" s="74"/>
      <c r="J882" s="75"/>
      <c r="K882" s="75"/>
      <c r="L882" s="75"/>
      <c r="M882" s="75"/>
      <c r="N882" s="75"/>
      <c r="O882" s="75"/>
      <c r="P882" s="76"/>
      <c r="Q882" s="77"/>
      <c r="R882" s="78"/>
      <c r="S882" s="76"/>
      <c r="T882" s="76"/>
      <c r="U882" s="76"/>
      <c r="V882" s="76"/>
      <c r="W882" s="76"/>
      <c r="X882" s="76"/>
      <c r="Y882" s="76"/>
      <c r="Z882" s="76"/>
      <c r="AA882" s="76"/>
      <c r="AB882" s="76"/>
      <c r="AC882" s="76"/>
      <c r="AD882" s="76"/>
      <c r="AE882" s="76"/>
      <c r="AF882" s="76"/>
      <c r="AG882" s="76"/>
      <c r="AH882" s="76"/>
      <c r="AI882" s="76"/>
      <c r="AJ882" s="76"/>
      <c r="AK882" s="76"/>
      <c r="AL882" s="76"/>
      <c r="AM882" s="76"/>
      <c r="AN882" s="76"/>
      <c r="AO882" s="76"/>
      <c r="AP882" s="76"/>
      <c r="AQ882" s="76"/>
      <c r="AR882" s="76"/>
      <c r="AS882" s="76"/>
      <c r="AT882" s="76"/>
      <c r="AU882" s="76"/>
      <c r="AV882" s="79"/>
      <c r="AW882" s="79"/>
    </row>
    <row r="883" spans="1:49" ht="21" customHeight="1" thickBot="1">
      <c r="A883" s="68"/>
      <c r="B883" s="68"/>
      <c r="C883" s="69"/>
      <c r="D883" s="70"/>
      <c r="E883" s="71"/>
      <c r="F883" s="72"/>
      <c r="G883" s="73"/>
      <c r="H883" s="73"/>
      <c r="I883" s="74"/>
      <c r="J883" s="75"/>
      <c r="K883" s="75"/>
      <c r="L883" s="75"/>
      <c r="M883" s="75"/>
      <c r="N883" s="75"/>
      <c r="O883" s="75"/>
      <c r="P883" s="76"/>
      <c r="Q883" s="77"/>
      <c r="R883" s="78"/>
      <c r="S883" s="76"/>
      <c r="T883" s="76"/>
      <c r="U883" s="76"/>
      <c r="V883" s="76"/>
      <c r="W883" s="76"/>
      <c r="X883" s="76"/>
      <c r="Y883" s="76"/>
      <c r="Z883" s="76"/>
      <c r="AA883" s="76"/>
      <c r="AB883" s="76"/>
      <c r="AC883" s="76"/>
      <c r="AD883" s="76"/>
      <c r="AE883" s="76"/>
      <c r="AF883" s="76"/>
      <c r="AG883" s="76"/>
      <c r="AH883" s="76"/>
      <c r="AI883" s="76"/>
      <c r="AJ883" s="76"/>
      <c r="AK883" s="76"/>
      <c r="AL883" s="76"/>
      <c r="AM883" s="76"/>
      <c r="AN883" s="76"/>
      <c r="AO883" s="76"/>
      <c r="AP883" s="76"/>
      <c r="AQ883" s="76"/>
      <c r="AR883" s="76"/>
      <c r="AS883" s="76"/>
      <c r="AT883" s="76"/>
      <c r="AU883" s="76"/>
      <c r="AV883" s="79"/>
      <c r="AW883" s="79"/>
    </row>
    <row r="884" spans="1:49" ht="21" customHeight="1" thickBot="1">
      <c r="A884" s="68"/>
      <c r="B884" s="68"/>
      <c r="C884" s="69"/>
      <c r="D884" s="70"/>
      <c r="E884" s="71"/>
      <c r="F884" s="72"/>
      <c r="G884" s="73"/>
      <c r="H884" s="73"/>
      <c r="I884" s="74"/>
      <c r="J884" s="75"/>
      <c r="K884" s="75"/>
      <c r="L884" s="75"/>
      <c r="M884" s="75"/>
      <c r="N884" s="75"/>
      <c r="O884" s="75"/>
      <c r="P884" s="76"/>
      <c r="Q884" s="77"/>
      <c r="R884" s="78"/>
      <c r="S884" s="76"/>
      <c r="T884" s="76"/>
      <c r="U884" s="76"/>
      <c r="V884" s="76"/>
      <c r="W884" s="76"/>
      <c r="X884" s="76"/>
      <c r="Y884" s="76"/>
      <c r="Z884" s="76"/>
      <c r="AA884" s="76"/>
      <c r="AB884" s="76"/>
      <c r="AC884" s="76"/>
      <c r="AD884" s="76"/>
      <c r="AE884" s="76"/>
      <c r="AF884" s="76"/>
      <c r="AG884" s="76"/>
      <c r="AH884" s="76"/>
      <c r="AI884" s="76"/>
      <c r="AJ884" s="76"/>
      <c r="AK884" s="76"/>
      <c r="AL884" s="76"/>
      <c r="AM884" s="76"/>
      <c r="AN884" s="76"/>
      <c r="AO884" s="76"/>
      <c r="AP884" s="76"/>
      <c r="AQ884" s="76"/>
      <c r="AR884" s="76"/>
      <c r="AS884" s="76"/>
      <c r="AT884" s="76"/>
      <c r="AU884" s="76"/>
      <c r="AV884" s="79"/>
      <c r="AW884" s="79"/>
    </row>
    <row r="885" spans="1:49" ht="21" customHeight="1" thickBot="1">
      <c r="A885" s="68"/>
      <c r="B885" s="68"/>
      <c r="C885" s="69"/>
      <c r="D885" s="70"/>
      <c r="E885" s="71"/>
      <c r="F885" s="72"/>
      <c r="G885" s="73"/>
      <c r="H885" s="73"/>
      <c r="I885" s="74"/>
      <c r="J885" s="75"/>
      <c r="K885" s="75"/>
      <c r="L885" s="75"/>
      <c r="M885" s="75"/>
      <c r="N885" s="75"/>
      <c r="O885" s="75"/>
      <c r="P885" s="76"/>
      <c r="Q885" s="77"/>
      <c r="R885" s="78"/>
      <c r="S885" s="76"/>
      <c r="T885" s="76"/>
      <c r="U885" s="76"/>
      <c r="V885" s="76"/>
      <c r="W885" s="76"/>
      <c r="X885" s="76"/>
      <c r="Y885" s="76"/>
      <c r="Z885" s="76"/>
      <c r="AA885" s="76"/>
      <c r="AB885" s="76"/>
      <c r="AC885" s="76"/>
      <c r="AD885" s="76"/>
      <c r="AE885" s="76"/>
      <c r="AF885" s="76"/>
      <c r="AG885" s="76"/>
      <c r="AH885" s="76"/>
      <c r="AI885" s="76"/>
      <c r="AJ885" s="76"/>
      <c r="AK885" s="76"/>
      <c r="AL885" s="76"/>
      <c r="AM885" s="76"/>
      <c r="AN885" s="76"/>
      <c r="AO885" s="76"/>
      <c r="AP885" s="76"/>
      <c r="AQ885" s="76"/>
      <c r="AR885" s="76"/>
      <c r="AS885" s="76"/>
      <c r="AT885" s="76"/>
      <c r="AU885" s="76"/>
      <c r="AV885" s="79"/>
      <c r="AW885" s="79"/>
    </row>
    <row r="886" spans="1:49" ht="21" customHeight="1" thickBot="1">
      <c r="A886" s="68"/>
      <c r="B886" s="68"/>
      <c r="C886" s="69"/>
      <c r="D886" s="70"/>
      <c r="E886" s="71"/>
      <c r="F886" s="72"/>
      <c r="G886" s="73"/>
      <c r="H886" s="73"/>
      <c r="I886" s="74"/>
      <c r="J886" s="75"/>
      <c r="K886" s="75"/>
      <c r="L886" s="75"/>
      <c r="M886" s="75"/>
      <c r="N886" s="75"/>
      <c r="O886" s="75"/>
      <c r="P886" s="76"/>
      <c r="Q886" s="77"/>
      <c r="R886" s="78"/>
      <c r="S886" s="76"/>
      <c r="T886" s="76"/>
      <c r="U886" s="76"/>
      <c r="V886" s="76"/>
      <c r="W886" s="76"/>
      <c r="X886" s="76"/>
      <c r="Y886" s="76"/>
      <c r="Z886" s="76"/>
      <c r="AA886" s="76"/>
      <c r="AB886" s="76"/>
      <c r="AC886" s="76"/>
      <c r="AD886" s="76"/>
      <c r="AE886" s="76"/>
      <c r="AF886" s="76"/>
      <c r="AG886" s="76"/>
      <c r="AH886" s="76"/>
      <c r="AI886" s="76"/>
      <c r="AJ886" s="76"/>
      <c r="AK886" s="76"/>
      <c r="AL886" s="76"/>
      <c r="AM886" s="76"/>
      <c r="AN886" s="76"/>
      <c r="AO886" s="76"/>
      <c r="AP886" s="76"/>
      <c r="AQ886" s="76"/>
      <c r="AR886" s="76"/>
      <c r="AS886" s="76"/>
      <c r="AT886" s="76"/>
      <c r="AU886" s="76"/>
      <c r="AV886" s="79"/>
      <c r="AW886" s="79"/>
    </row>
    <row r="887" spans="1:49" ht="21" customHeight="1" thickBot="1">
      <c r="A887" s="68"/>
      <c r="B887" s="68"/>
      <c r="C887" s="69"/>
      <c r="D887" s="70"/>
      <c r="E887" s="71"/>
      <c r="F887" s="72"/>
      <c r="G887" s="73"/>
      <c r="H887" s="73"/>
      <c r="I887" s="74"/>
      <c r="J887" s="75"/>
      <c r="K887" s="75"/>
      <c r="L887" s="75"/>
      <c r="M887" s="75"/>
      <c r="N887" s="75"/>
      <c r="O887" s="75"/>
      <c r="P887" s="76"/>
      <c r="Q887" s="77"/>
      <c r="R887" s="78"/>
      <c r="S887" s="76"/>
      <c r="T887" s="76"/>
      <c r="U887" s="76"/>
      <c r="V887" s="76"/>
      <c r="W887" s="76"/>
      <c r="X887" s="76"/>
      <c r="Y887" s="76"/>
      <c r="Z887" s="76"/>
      <c r="AA887" s="76"/>
      <c r="AB887" s="76"/>
      <c r="AC887" s="76"/>
      <c r="AD887" s="76"/>
      <c r="AE887" s="76"/>
      <c r="AF887" s="76"/>
      <c r="AG887" s="76"/>
      <c r="AH887" s="76"/>
      <c r="AI887" s="76"/>
      <c r="AJ887" s="76"/>
      <c r="AK887" s="76"/>
      <c r="AL887" s="76"/>
      <c r="AM887" s="76"/>
      <c r="AN887" s="76"/>
      <c r="AO887" s="76"/>
      <c r="AP887" s="76"/>
      <c r="AQ887" s="76"/>
      <c r="AR887" s="76"/>
      <c r="AS887" s="76"/>
      <c r="AT887" s="76"/>
      <c r="AU887" s="76"/>
      <c r="AV887" s="79"/>
      <c r="AW887" s="79"/>
    </row>
    <row r="888" spans="1:49" ht="21" customHeight="1" thickBot="1">
      <c r="A888" s="68"/>
      <c r="B888" s="68"/>
      <c r="C888" s="69"/>
      <c r="D888" s="70"/>
      <c r="E888" s="71"/>
      <c r="F888" s="72"/>
      <c r="G888" s="73"/>
      <c r="H888" s="73"/>
      <c r="I888" s="74"/>
      <c r="J888" s="75"/>
      <c r="K888" s="75"/>
      <c r="L888" s="75"/>
      <c r="M888" s="75"/>
      <c r="N888" s="75"/>
      <c r="O888" s="75"/>
      <c r="P888" s="76"/>
      <c r="Q888" s="77"/>
      <c r="R888" s="78"/>
      <c r="S888" s="76"/>
      <c r="T888" s="76"/>
      <c r="U888" s="76"/>
      <c r="V888" s="76"/>
      <c r="W888" s="76"/>
      <c r="X888" s="76"/>
      <c r="Y888" s="76"/>
      <c r="Z888" s="76"/>
      <c r="AA888" s="76"/>
      <c r="AB888" s="76"/>
      <c r="AC888" s="76"/>
      <c r="AD888" s="76"/>
      <c r="AE888" s="76"/>
      <c r="AF888" s="76"/>
      <c r="AG888" s="76"/>
      <c r="AH888" s="76"/>
      <c r="AI888" s="76"/>
      <c r="AJ888" s="76"/>
      <c r="AK888" s="76"/>
      <c r="AL888" s="76"/>
      <c r="AM888" s="76"/>
      <c r="AN888" s="76"/>
      <c r="AO888" s="76"/>
      <c r="AP888" s="76"/>
      <c r="AQ888" s="76"/>
      <c r="AR888" s="76"/>
      <c r="AS888" s="76"/>
      <c r="AT888" s="76"/>
      <c r="AU888" s="76"/>
      <c r="AV888" s="79"/>
      <c r="AW888" s="79"/>
    </row>
    <row r="889" spans="1:49" ht="21" customHeight="1" thickBot="1">
      <c r="A889" s="68"/>
      <c r="B889" s="68"/>
      <c r="C889" s="69"/>
      <c r="D889" s="70"/>
      <c r="E889" s="71"/>
      <c r="F889" s="72"/>
      <c r="G889" s="73"/>
      <c r="H889" s="73"/>
      <c r="I889" s="74"/>
      <c r="J889" s="75"/>
      <c r="K889" s="75"/>
      <c r="L889" s="75"/>
      <c r="M889" s="75"/>
      <c r="N889" s="75"/>
      <c r="O889" s="75"/>
      <c r="P889" s="76"/>
      <c r="Q889" s="77"/>
      <c r="R889" s="78"/>
      <c r="S889" s="76"/>
      <c r="T889" s="76"/>
      <c r="U889" s="76"/>
      <c r="V889" s="76"/>
      <c r="W889" s="76"/>
      <c r="X889" s="76"/>
      <c r="Y889" s="76"/>
      <c r="Z889" s="76"/>
      <c r="AA889" s="76"/>
      <c r="AB889" s="76"/>
      <c r="AC889" s="76"/>
      <c r="AD889" s="76"/>
      <c r="AE889" s="76"/>
      <c r="AF889" s="76"/>
      <c r="AG889" s="76"/>
      <c r="AH889" s="76"/>
      <c r="AI889" s="76"/>
      <c r="AJ889" s="76"/>
      <c r="AK889" s="76"/>
      <c r="AL889" s="76"/>
      <c r="AM889" s="76"/>
      <c r="AN889" s="76"/>
      <c r="AO889" s="76"/>
      <c r="AP889" s="76"/>
      <c r="AQ889" s="76"/>
      <c r="AR889" s="76"/>
      <c r="AS889" s="76"/>
      <c r="AT889" s="76"/>
      <c r="AU889" s="76"/>
      <c r="AV889" s="79"/>
      <c r="AW889" s="79"/>
    </row>
    <row r="890" spans="1:49" ht="21" customHeight="1" thickBot="1">
      <c r="A890" s="68"/>
      <c r="B890" s="68"/>
      <c r="C890" s="69"/>
      <c r="D890" s="70"/>
      <c r="E890" s="71"/>
      <c r="F890" s="72"/>
      <c r="G890" s="73"/>
      <c r="H890" s="73"/>
      <c r="I890" s="74"/>
      <c r="J890" s="75"/>
      <c r="K890" s="75"/>
      <c r="L890" s="75"/>
      <c r="M890" s="75"/>
      <c r="N890" s="75"/>
      <c r="O890" s="75"/>
      <c r="P890" s="76"/>
      <c r="Q890" s="77"/>
      <c r="R890" s="78"/>
      <c r="S890" s="76"/>
      <c r="T890" s="76"/>
      <c r="U890" s="76"/>
      <c r="V890" s="76"/>
      <c r="W890" s="76"/>
      <c r="X890" s="76"/>
      <c r="Y890" s="76"/>
      <c r="Z890" s="76"/>
      <c r="AA890" s="76"/>
      <c r="AB890" s="76"/>
      <c r="AC890" s="76"/>
      <c r="AD890" s="76"/>
      <c r="AE890" s="76"/>
      <c r="AF890" s="76"/>
      <c r="AG890" s="76"/>
      <c r="AH890" s="76"/>
      <c r="AI890" s="76"/>
      <c r="AJ890" s="76"/>
      <c r="AK890" s="76"/>
      <c r="AL890" s="76"/>
      <c r="AM890" s="76"/>
      <c r="AN890" s="76"/>
      <c r="AO890" s="76"/>
      <c r="AP890" s="76"/>
      <c r="AQ890" s="76"/>
      <c r="AR890" s="76"/>
      <c r="AS890" s="76"/>
      <c r="AT890" s="76"/>
      <c r="AU890" s="76"/>
      <c r="AV890" s="79"/>
      <c r="AW890" s="79"/>
    </row>
    <row r="891" spans="1:49" ht="21" customHeight="1" thickBot="1">
      <c r="A891" s="68"/>
      <c r="B891" s="68"/>
      <c r="C891" s="69"/>
      <c r="D891" s="70"/>
      <c r="E891" s="71"/>
      <c r="F891" s="72"/>
      <c r="G891" s="73"/>
      <c r="H891" s="73"/>
      <c r="I891" s="74"/>
      <c r="J891" s="75"/>
      <c r="K891" s="75"/>
      <c r="L891" s="75"/>
      <c r="M891" s="75"/>
      <c r="N891" s="75"/>
      <c r="O891" s="75"/>
      <c r="P891" s="76"/>
      <c r="Q891" s="77"/>
      <c r="R891" s="78"/>
      <c r="S891" s="76"/>
      <c r="T891" s="76"/>
      <c r="U891" s="76"/>
      <c r="V891" s="76"/>
      <c r="W891" s="76"/>
      <c r="X891" s="76"/>
      <c r="Y891" s="76"/>
      <c r="Z891" s="76"/>
      <c r="AA891" s="76"/>
      <c r="AB891" s="76"/>
      <c r="AC891" s="76"/>
      <c r="AD891" s="76"/>
      <c r="AE891" s="76"/>
      <c r="AF891" s="76"/>
      <c r="AG891" s="76"/>
      <c r="AH891" s="76"/>
      <c r="AI891" s="76"/>
      <c r="AJ891" s="76"/>
      <c r="AK891" s="76"/>
      <c r="AL891" s="76"/>
      <c r="AM891" s="76"/>
      <c r="AN891" s="76"/>
      <c r="AO891" s="76"/>
      <c r="AP891" s="76"/>
      <c r="AQ891" s="76"/>
      <c r="AR891" s="76"/>
      <c r="AS891" s="76"/>
      <c r="AT891" s="76"/>
      <c r="AU891" s="76"/>
      <c r="AV891" s="79"/>
      <c r="AW891" s="79"/>
    </row>
    <row r="892" spans="1:49" ht="21" customHeight="1" thickBot="1">
      <c r="A892" s="68"/>
      <c r="B892" s="68"/>
      <c r="C892" s="69"/>
      <c r="D892" s="70"/>
      <c r="E892" s="71"/>
      <c r="F892" s="72"/>
      <c r="G892" s="73"/>
      <c r="H892" s="73"/>
      <c r="I892" s="74"/>
      <c r="J892" s="75"/>
      <c r="K892" s="75"/>
      <c r="L892" s="75"/>
      <c r="M892" s="75"/>
      <c r="N892" s="75"/>
      <c r="O892" s="75"/>
      <c r="P892" s="76"/>
      <c r="Q892" s="77"/>
      <c r="R892" s="78"/>
      <c r="S892" s="76"/>
      <c r="T892" s="76"/>
      <c r="U892" s="76"/>
      <c r="V892" s="76"/>
      <c r="W892" s="76"/>
      <c r="X892" s="76"/>
      <c r="Y892" s="76"/>
      <c r="Z892" s="76"/>
      <c r="AA892" s="76"/>
      <c r="AB892" s="76"/>
      <c r="AC892" s="76"/>
      <c r="AD892" s="76"/>
      <c r="AE892" s="76"/>
      <c r="AF892" s="76"/>
      <c r="AG892" s="76"/>
      <c r="AH892" s="76"/>
      <c r="AI892" s="76"/>
      <c r="AJ892" s="76"/>
      <c r="AK892" s="76"/>
      <c r="AL892" s="76"/>
      <c r="AM892" s="76"/>
      <c r="AN892" s="76"/>
      <c r="AO892" s="76"/>
      <c r="AP892" s="76"/>
      <c r="AQ892" s="76"/>
      <c r="AR892" s="76"/>
      <c r="AS892" s="76"/>
      <c r="AT892" s="76"/>
      <c r="AU892" s="76"/>
      <c r="AV892" s="79"/>
      <c r="AW892" s="79"/>
    </row>
    <row r="893" spans="1:49" ht="21" customHeight="1" thickBot="1">
      <c r="A893" s="68"/>
      <c r="B893" s="68"/>
      <c r="C893" s="69"/>
      <c r="D893" s="70"/>
      <c r="E893" s="71"/>
      <c r="F893" s="72"/>
      <c r="G893" s="73"/>
      <c r="H893" s="73"/>
      <c r="I893" s="74"/>
      <c r="J893" s="75"/>
      <c r="K893" s="75"/>
      <c r="L893" s="75"/>
      <c r="M893" s="75"/>
      <c r="N893" s="75"/>
      <c r="O893" s="75"/>
      <c r="P893" s="76"/>
      <c r="Q893" s="77"/>
      <c r="R893" s="78"/>
      <c r="S893" s="76"/>
      <c r="T893" s="76"/>
      <c r="U893" s="76"/>
      <c r="V893" s="76"/>
      <c r="W893" s="76"/>
      <c r="X893" s="76"/>
      <c r="Y893" s="76"/>
      <c r="Z893" s="76"/>
      <c r="AA893" s="76"/>
      <c r="AB893" s="76"/>
      <c r="AC893" s="76"/>
      <c r="AD893" s="76"/>
      <c r="AE893" s="76"/>
      <c r="AF893" s="76"/>
      <c r="AG893" s="76"/>
      <c r="AH893" s="76"/>
      <c r="AI893" s="76"/>
      <c r="AJ893" s="76"/>
      <c r="AK893" s="76"/>
      <c r="AL893" s="76"/>
      <c r="AM893" s="76"/>
      <c r="AN893" s="76"/>
      <c r="AO893" s="76"/>
      <c r="AP893" s="76"/>
      <c r="AQ893" s="76"/>
      <c r="AR893" s="76"/>
      <c r="AS893" s="76"/>
      <c r="AT893" s="76"/>
      <c r="AU893" s="76"/>
      <c r="AV893" s="79"/>
      <c r="AW893" s="79"/>
    </row>
    <row r="894" spans="1:49" ht="21" customHeight="1" thickBot="1">
      <c r="A894" s="68"/>
      <c r="B894" s="68"/>
      <c r="C894" s="69"/>
      <c r="D894" s="70"/>
      <c r="E894" s="71"/>
      <c r="F894" s="72"/>
      <c r="G894" s="73"/>
      <c r="H894" s="73"/>
      <c r="I894" s="74"/>
      <c r="J894" s="75"/>
      <c r="K894" s="75"/>
      <c r="L894" s="75"/>
      <c r="M894" s="75"/>
      <c r="N894" s="75"/>
      <c r="O894" s="75"/>
      <c r="P894" s="76"/>
      <c r="Q894" s="77"/>
      <c r="R894" s="78"/>
      <c r="S894" s="76"/>
      <c r="T894" s="76"/>
      <c r="U894" s="76"/>
      <c r="V894" s="76"/>
      <c r="W894" s="76"/>
      <c r="X894" s="76"/>
      <c r="Y894" s="76"/>
      <c r="Z894" s="76"/>
      <c r="AA894" s="76"/>
      <c r="AB894" s="76"/>
      <c r="AC894" s="76"/>
      <c r="AD894" s="76"/>
      <c r="AE894" s="76"/>
      <c r="AF894" s="76"/>
      <c r="AG894" s="76"/>
      <c r="AH894" s="76"/>
      <c r="AI894" s="76"/>
      <c r="AJ894" s="76"/>
      <c r="AK894" s="76"/>
      <c r="AL894" s="76"/>
      <c r="AM894" s="76"/>
      <c r="AN894" s="76"/>
      <c r="AO894" s="76"/>
      <c r="AP894" s="76"/>
      <c r="AQ894" s="76"/>
      <c r="AR894" s="76"/>
      <c r="AS894" s="76"/>
      <c r="AT894" s="76"/>
      <c r="AU894" s="76"/>
      <c r="AV894" s="79"/>
      <c r="AW894" s="79"/>
    </row>
    <row r="895" spans="1:49" ht="21" customHeight="1" thickBot="1">
      <c r="A895" s="68"/>
      <c r="B895" s="68"/>
      <c r="C895" s="69"/>
      <c r="D895" s="70"/>
      <c r="E895" s="71"/>
      <c r="F895" s="72"/>
      <c r="G895" s="73"/>
      <c r="H895" s="73"/>
      <c r="I895" s="74"/>
      <c r="J895" s="75"/>
      <c r="K895" s="75"/>
      <c r="L895" s="75"/>
      <c r="M895" s="75"/>
      <c r="N895" s="75"/>
      <c r="O895" s="75"/>
      <c r="P895" s="76"/>
      <c r="Q895" s="77"/>
      <c r="R895" s="78"/>
      <c r="S895" s="76"/>
      <c r="T895" s="76"/>
      <c r="U895" s="76"/>
      <c r="V895" s="76"/>
      <c r="W895" s="76"/>
      <c r="X895" s="76"/>
      <c r="Y895" s="76"/>
      <c r="Z895" s="76"/>
      <c r="AA895" s="76"/>
      <c r="AB895" s="76"/>
      <c r="AC895" s="76"/>
      <c r="AD895" s="76"/>
      <c r="AE895" s="76"/>
      <c r="AF895" s="76"/>
      <c r="AG895" s="76"/>
      <c r="AH895" s="76"/>
      <c r="AI895" s="76"/>
      <c r="AJ895" s="76"/>
      <c r="AK895" s="76"/>
      <c r="AL895" s="76"/>
      <c r="AM895" s="76"/>
      <c r="AN895" s="76"/>
      <c r="AO895" s="76"/>
      <c r="AP895" s="76"/>
      <c r="AQ895" s="76"/>
      <c r="AR895" s="76"/>
      <c r="AS895" s="76"/>
      <c r="AT895" s="76"/>
      <c r="AU895" s="76"/>
      <c r="AV895" s="79"/>
      <c r="AW895" s="79"/>
    </row>
    <row r="896" spans="1:49" ht="21" customHeight="1" thickBot="1">
      <c r="A896" s="68"/>
      <c r="B896" s="68"/>
      <c r="C896" s="69"/>
      <c r="D896" s="70"/>
      <c r="E896" s="71"/>
      <c r="F896" s="72"/>
      <c r="G896" s="73"/>
      <c r="H896" s="73"/>
      <c r="I896" s="74"/>
      <c r="J896" s="75"/>
      <c r="K896" s="75"/>
      <c r="L896" s="75"/>
      <c r="M896" s="75"/>
      <c r="N896" s="75"/>
      <c r="O896" s="75"/>
      <c r="P896" s="76"/>
      <c r="Q896" s="77"/>
      <c r="R896" s="78"/>
      <c r="S896" s="76"/>
      <c r="T896" s="76"/>
      <c r="U896" s="76"/>
      <c r="V896" s="76"/>
      <c r="W896" s="76"/>
      <c r="X896" s="76"/>
      <c r="Y896" s="76"/>
      <c r="Z896" s="76"/>
      <c r="AA896" s="76"/>
      <c r="AB896" s="76"/>
      <c r="AC896" s="76"/>
      <c r="AD896" s="76"/>
      <c r="AE896" s="76"/>
      <c r="AF896" s="76"/>
      <c r="AG896" s="76"/>
      <c r="AH896" s="76"/>
      <c r="AI896" s="76"/>
      <c r="AJ896" s="76"/>
      <c r="AK896" s="76"/>
      <c r="AL896" s="76"/>
      <c r="AM896" s="76"/>
      <c r="AN896" s="76"/>
      <c r="AO896" s="76"/>
      <c r="AP896" s="76"/>
      <c r="AQ896" s="76"/>
      <c r="AR896" s="76"/>
      <c r="AS896" s="76"/>
      <c r="AT896" s="76"/>
      <c r="AU896" s="76"/>
      <c r="AV896" s="79"/>
      <c r="AW896" s="79"/>
    </row>
    <row r="897" spans="1:49" ht="21" customHeight="1" thickBot="1">
      <c r="A897" s="68"/>
      <c r="B897" s="68"/>
      <c r="C897" s="69"/>
      <c r="D897" s="70"/>
      <c r="E897" s="71"/>
      <c r="F897" s="72"/>
      <c r="G897" s="73"/>
      <c r="H897" s="73"/>
      <c r="I897" s="74"/>
      <c r="J897" s="75"/>
      <c r="K897" s="75"/>
      <c r="L897" s="75"/>
      <c r="M897" s="75"/>
      <c r="N897" s="75"/>
      <c r="O897" s="75"/>
      <c r="P897" s="76"/>
      <c r="Q897" s="77"/>
      <c r="R897" s="78"/>
      <c r="S897" s="76"/>
      <c r="T897" s="76"/>
      <c r="U897" s="76"/>
      <c r="V897" s="76"/>
      <c r="W897" s="76"/>
      <c r="X897" s="76"/>
      <c r="Y897" s="76"/>
      <c r="Z897" s="76"/>
      <c r="AA897" s="76"/>
      <c r="AB897" s="76"/>
      <c r="AC897" s="76"/>
      <c r="AD897" s="76"/>
      <c r="AE897" s="76"/>
      <c r="AF897" s="76"/>
      <c r="AG897" s="76"/>
      <c r="AH897" s="76"/>
      <c r="AI897" s="76"/>
      <c r="AJ897" s="76"/>
      <c r="AK897" s="76"/>
      <c r="AL897" s="76"/>
      <c r="AM897" s="76"/>
      <c r="AN897" s="76"/>
      <c r="AO897" s="76"/>
      <c r="AP897" s="76"/>
      <c r="AQ897" s="76"/>
      <c r="AR897" s="76"/>
      <c r="AS897" s="76"/>
      <c r="AT897" s="76"/>
      <c r="AU897" s="76"/>
      <c r="AV897" s="79"/>
      <c r="AW897" s="79"/>
    </row>
    <row r="898" spans="1:49" ht="21" customHeight="1" thickBot="1">
      <c r="A898" s="68"/>
      <c r="B898" s="68"/>
      <c r="C898" s="69"/>
      <c r="D898" s="70"/>
      <c r="E898" s="71"/>
      <c r="F898" s="72"/>
      <c r="G898" s="73"/>
      <c r="H898" s="73"/>
      <c r="I898" s="74"/>
      <c r="J898" s="75"/>
      <c r="K898" s="75"/>
      <c r="L898" s="75"/>
      <c r="M898" s="75"/>
      <c r="N898" s="75"/>
      <c r="O898" s="75"/>
      <c r="P898" s="76"/>
      <c r="Q898" s="77"/>
      <c r="R898" s="78"/>
      <c r="S898" s="76"/>
      <c r="T898" s="76"/>
      <c r="U898" s="76"/>
      <c r="V898" s="76"/>
      <c r="W898" s="76"/>
      <c r="X898" s="76"/>
      <c r="Y898" s="76"/>
      <c r="Z898" s="76"/>
      <c r="AA898" s="76"/>
      <c r="AB898" s="76"/>
      <c r="AC898" s="76"/>
      <c r="AD898" s="76"/>
      <c r="AE898" s="76"/>
      <c r="AF898" s="76"/>
      <c r="AG898" s="76"/>
      <c r="AH898" s="76"/>
      <c r="AI898" s="76"/>
      <c r="AJ898" s="76"/>
      <c r="AK898" s="76"/>
      <c r="AL898" s="76"/>
      <c r="AM898" s="76"/>
      <c r="AN898" s="76"/>
      <c r="AO898" s="76"/>
      <c r="AP898" s="76"/>
      <c r="AQ898" s="76"/>
      <c r="AR898" s="76"/>
      <c r="AS898" s="76"/>
      <c r="AT898" s="76"/>
      <c r="AU898" s="76"/>
      <c r="AV898" s="79"/>
      <c r="AW898" s="79"/>
    </row>
    <row r="899" spans="1:49" ht="21" customHeight="1" thickBot="1">
      <c r="A899" s="68"/>
      <c r="B899" s="68"/>
      <c r="C899" s="69"/>
      <c r="D899" s="70"/>
      <c r="E899" s="71"/>
      <c r="F899" s="72"/>
      <c r="G899" s="73"/>
      <c r="H899" s="73"/>
      <c r="I899" s="74"/>
      <c r="J899" s="75"/>
      <c r="K899" s="75"/>
      <c r="L899" s="75"/>
      <c r="M899" s="75"/>
      <c r="N899" s="75"/>
      <c r="O899" s="75"/>
      <c r="P899" s="76"/>
      <c r="Q899" s="77"/>
      <c r="R899" s="78"/>
      <c r="S899" s="76"/>
      <c r="T899" s="76"/>
      <c r="U899" s="76"/>
      <c r="V899" s="76"/>
      <c r="W899" s="76"/>
      <c r="X899" s="76"/>
      <c r="Y899" s="76"/>
      <c r="Z899" s="76"/>
      <c r="AA899" s="76"/>
      <c r="AB899" s="76"/>
      <c r="AC899" s="76"/>
      <c r="AD899" s="76"/>
      <c r="AE899" s="76"/>
      <c r="AF899" s="76"/>
      <c r="AG899" s="76"/>
      <c r="AH899" s="76"/>
      <c r="AI899" s="76"/>
      <c r="AJ899" s="76"/>
      <c r="AK899" s="76"/>
      <c r="AL899" s="76"/>
      <c r="AM899" s="76"/>
      <c r="AN899" s="76"/>
      <c r="AO899" s="76"/>
      <c r="AP899" s="76"/>
      <c r="AQ899" s="76"/>
      <c r="AR899" s="76"/>
      <c r="AS899" s="76"/>
      <c r="AT899" s="76"/>
      <c r="AU899" s="76"/>
      <c r="AV899" s="79"/>
      <c r="AW899" s="79"/>
    </row>
    <row r="900" spans="1:49" ht="21" customHeight="1" thickBot="1">
      <c r="A900" s="68"/>
      <c r="B900" s="68"/>
      <c r="C900" s="69"/>
      <c r="D900" s="70"/>
      <c r="E900" s="71"/>
      <c r="F900" s="72"/>
      <c r="G900" s="73"/>
      <c r="H900" s="73"/>
      <c r="I900" s="74"/>
      <c r="J900" s="75"/>
      <c r="K900" s="75"/>
      <c r="L900" s="75"/>
      <c r="M900" s="75"/>
      <c r="N900" s="75"/>
      <c r="O900" s="75"/>
      <c r="P900" s="76"/>
      <c r="Q900" s="77"/>
      <c r="R900" s="78"/>
      <c r="S900" s="76"/>
      <c r="T900" s="76"/>
      <c r="U900" s="76"/>
      <c r="V900" s="76"/>
      <c r="W900" s="76"/>
      <c r="X900" s="76"/>
      <c r="Y900" s="76"/>
      <c r="Z900" s="76"/>
      <c r="AA900" s="76"/>
      <c r="AB900" s="76"/>
      <c r="AC900" s="76"/>
      <c r="AD900" s="76"/>
      <c r="AE900" s="76"/>
      <c r="AF900" s="76"/>
      <c r="AG900" s="76"/>
      <c r="AH900" s="76"/>
      <c r="AI900" s="76"/>
      <c r="AJ900" s="76"/>
      <c r="AK900" s="76"/>
      <c r="AL900" s="76"/>
      <c r="AM900" s="76"/>
      <c r="AN900" s="76"/>
      <c r="AO900" s="76"/>
      <c r="AP900" s="76"/>
      <c r="AQ900" s="76"/>
      <c r="AR900" s="76"/>
      <c r="AS900" s="76"/>
      <c r="AT900" s="76"/>
      <c r="AU900" s="76"/>
      <c r="AV900" s="79"/>
      <c r="AW900" s="79"/>
    </row>
    <row r="901" spans="1:49" ht="21" customHeight="1" thickBot="1">
      <c r="A901" s="68"/>
      <c r="B901" s="68"/>
      <c r="C901" s="69"/>
      <c r="D901" s="70"/>
      <c r="E901" s="71"/>
      <c r="F901" s="72"/>
      <c r="G901" s="73"/>
      <c r="H901" s="73"/>
      <c r="I901" s="74"/>
      <c r="J901" s="75"/>
      <c r="K901" s="75"/>
      <c r="L901" s="75"/>
      <c r="M901" s="75"/>
      <c r="N901" s="75"/>
      <c r="O901" s="75"/>
      <c r="P901" s="76"/>
      <c r="Q901" s="77"/>
      <c r="R901" s="78"/>
      <c r="S901" s="76"/>
      <c r="T901" s="76"/>
      <c r="U901" s="76"/>
      <c r="V901" s="76"/>
      <c r="W901" s="76"/>
      <c r="X901" s="76"/>
      <c r="Y901" s="76"/>
      <c r="Z901" s="76"/>
      <c r="AA901" s="76"/>
      <c r="AB901" s="76"/>
      <c r="AC901" s="76"/>
      <c r="AD901" s="76"/>
      <c r="AE901" s="76"/>
      <c r="AF901" s="76"/>
      <c r="AG901" s="76"/>
      <c r="AH901" s="76"/>
      <c r="AI901" s="76"/>
      <c r="AJ901" s="76"/>
      <c r="AK901" s="76"/>
      <c r="AL901" s="76"/>
      <c r="AM901" s="76"/>
      <c r="AN901" s="76"/>
      <c r="AO901" s="76"/>
      <c r="AP901" s="76"/>
      <c r="AQ901" s="76"/>
      <c r="AR901" s="76"/>
      <c r="AS901" s="76"/>
      <c r="AT901" s="76"/>
      <c r="AU901" s="76"/>
      <c r="AV901" s="79"/>
      <c r="AW901" s="79"/>
    </row>
    <row r="902" spans="1:49" ht="21" customHeight="1" thickBot="1">
      <c r="A902" s="68"/>
      <c r="B902" s="68"/>
      <c r="C902" s="69"/>
      <c r="D902" s="70"/>
      <c r="E902" s="71"/>
      <c r="F902" s="72"/>
      <c r="G902" s="73"/>
      <c r="H902" s="73"/>
      <c r="I902" s="74"/>
      <c r="J902" s="75"/>
      <c r="K902" s="75"/>
      <c r="L902" s="75"/>
      <c r="M902" s="75"/>
      <c r="N902" s="75"/>
      <c r="O902" s="75"/>
      <c r="P902" s="76"/>
      <c r="Q902" s="77"/>
      <c r="R902" s="78"/>
      <c r="S902" s="76"/>
      <c r="T902" s="76"/>
      <c r="U902" s="76"/>
      <c r="V902" s="76"/>
      <c r="W902" s="76"/>
      <c r="X902" s="76"/>
      <c r="Y902" s="76"/>
      <c r="Z902" s="76"/>
      <c r="AA902" s="76"/>
      <c r="AB902" s="76"/>
      <c r="AC902" s="76"/>
      <c r="AD902" s="76"/>
      <c r="AE902" s="76"/>
      <c r="AF902" s="76"/>
      <c r="AG902" s="76"/>
      <c r="AH902" s="76"/>
      <c r="AI902" s="76"/>
      <c r="AJ902" s="76"/>
      <c r="AK902" s="76"/>
      <c r="AL902" s="76"/>
      <c r="AM902" s="76"/>
      <c r="AN902" s="76"/>
      <c r="AO902" s="76"/>
      <c r="AP902" s="76"/>
      <c r="AQ902" s="76"/>
      <c r="AR902" s="76"/>
      <c r="AS902" s="76"/>
      <c r="AT902" s="76"/>
      <c r="AU902" s="76"/>
      <c r="AV902" s="79"/>
      <c r="AW902" s="79"/>
    </row>
    <row r="903" spans="1:49" ht="21" customHeight="1" thickBot="1">
      <c r="A903" s="68"/>
      <c r="B903" s="68"/>
      <c r="C903" s="69"/>
      <c r="D903" s="70"/>
      <c r="E903" s="71"/>
      <c r="F903" s="72"/>
      <c r="G903" s="73"/>
      <c r="H903" s="73"/>
      <c r="I903" s="74"/>
      <c r="J903" s="75"/>
      <c r="K903" s="75"/>
      <c r="L903" s="75"/>
      <c r="M903" s="75"/>
      <c r="N903" s="75"/>
      <c r="O903" s="75"/>
      <c r="P903" s="76"/>
      <c r="Q903" s="77"/>
      <c r="R903" s="78"/>
      <c r="S903" s="76"/>
      <c r="T903" s="76"/>
      <c r="U903" s="76"/>
      <c r="V903" s="76"/>
      <c r="W903" s="76"/>
      <c r="X903" s="76"/>
      <c r="Y903" s="76"/>
      <c r="Z903" s="76"/>
      <c r="AA903" s="76"/>
      <c r="AB903" s="76"/>
      <c r="AC903" s="76"/>
      <c r="AD903" s="76"/>
      <c r="AE903" s="76"/>
      <c r="AF903" s="76"/>
      <c r="AG903" s="76"/>
      <c r="AH903" s="76"/>
      <c r="AI903" s="76"/>
      <c r="AJ903" s="76"/>
      <c r="AK903" s="76"/>
      <c r="AL903" s="76"/>
      <c r="AM903" s="76"/>
      <c r="AN903" s="76"/>
      <c r="AO903" s="76"/>
      <c r="AP903" s="76"/>
      <c r="AQ903" s="76"/>
      <c r="AR903" s="76"/>
      <c r="AS903" s="76"/>
      <c r="AT903" s="76"/>
      <c r="AU903" s="76"/>
      <c r="AV903" s="79"/>
      <c r="AW903" s="79"/>
    </row>
    <row r="904" spans="1:49" ht="21" customHeight="1" thickBot="1">
      <c r="A904" s="68"/>
      <c r="B904" s="68"/>
      <c r="C904" s="69"/>
      <c r="D904" s="70"/>
      <c r="E904" s="71"/>
      <c r="F904" s="72"/>
      <c r="G904" s="73"/>
      <c r="H904" s="73"/>
      <c r="I904" s="74"/>
      <c r="J904" s="75"/>
      <c r="K904" s="75"/>
      <c r="L904" s="75"/>
      <c r="M904" s="75"/>
      <c r="N904" s="75"/>
      <c r="O904" s="75"/>
      <c r="P904" s="76"/>
      <c r="Q904" s="77"/>
      <c r="R904" s="78"/>
      <c r="S904" s="76"/>
      <c r="T904" s="76"/>
      <c r="U904" s="76"/>
      <c r="V904" s="76"/>
      <c r="W904" s="76"/>
      <c r="X904" s="76"/>
      <c r="Y904" s="76"/>
      <c r="Z904" s="76"/>
      <c r="AA904" s="76"/>
      <c r="AB904" s="76"/>
      <c r="AC904" s="76"/>
      <c r="AD904" s="76"/>
      <c r="AE904" s="76"/>
      <c r="AF904" s="76"/>
      <c r="AG904" s="76"/>
      <c r="AH904" s="76"/>
      <c r="AI904" s="76"/>
      <c r="AJ904" s="76"/>
      <c r="AK904" s="76"/>
      <c r="AL904" s="76"/>
      <c r="AM904" s="76"/>
      <c r="AN904" s="76"/>
      <c r="AO904" s="76"/>
      <c r="AP904" s="76"/>
      <c r="AQ904" s="76"/>
      <c r="AR904" s="76"/>
      <c r="AS904" s="76"/>
      <c r="AT904" s="76"/>
      <c r="AU904" s="76"/>
      <c r="AV904" s="79"/>
      <c r="AW904" s="79"/>
    </row>
    <row r="905" spans="1:49" ht="21" customHeight="1" thickBot="1">
      <c r="A905" s="68"/>
      <c r="B905" s="68"/>
      <c r="C905" s="69"/>
      <c r="D905" s="70"/>
      <c r="E905" s="71"/>
      <c r="F905" s="72"/>
      <c r="G905" s="73"/>
      <c r="H905" s="73"/>
      <c r="I905" s="74"/>
      <c r="J905" s="75"/>
      <c r="K905" s="75"/>
      <c r="L905" s="75"/>
      <c r="M905" s="75"/>
      <c r="N905" s="75"/>
      <c r="O905" s="75"/>
      <c r="P905" s="76"/>
      <c r="Q905" s="77"/>
      <c r="R905" s="78"/>
      <c r="S905" s="76"/>
      <c r="T905" s="76"/>
      <c r="U905" s="76"/>
      <c r="V905" s="76"/>
      <c r="W905" s="76"/>
      <c r="X905" s="76"/>
      <c r="Y905" s="76"/>
      <c r="Z905" s="76"/>
      <c r="AA905" s="76"/>
      <c r="AB905" s="76"/>
      <c r="AC905" s="76"/>
      <c r="AD905" s="76"/>
      <c r="AE905" s="76"/>
      <c r="AF905" s="76"/>
      <c r="AG905" s="76"/>
      <c r="AH905" s="76"/>
      <c r="AI905" s="76"/>
      <c r="AJ905" s="76"/>
      <c r="AK905" s="76"/>
      <c r="AL905" s="76"/>
      <c r="AM905" s="76"/>
      <c r="AN905" s="76"/>
      <c r="AO905" s="76"/>
      <c r="AP905" s="76"/>
      <c r="AQ905" s="76"/>
      <c r="AR905" s="76"/>
      <c r="AS905" s="76"/>
      <c r="AT905" s="76"/>
      <c r="AU905" s="76"/>
      <c r="AV905" s="79"/>
      <c r="AW905" s="79"/>
    </row>
    <row r="906" spans="1:49" ht="21" customHeight="1" thickBot="1">
      <c r="A906" s="68"/>
      <c r="B906" s="68"/>
      <c r="C906" s="69"/>
      <c r="D906" s="70"/>
      <c r="E906" s="71"/>
      <c r="F906" s="72"/>
      <c r="G906" s="73"/>
      <c r="H906" s="73"/>
      <c r="I906" s="74"/>
      <c r="J906" s="75"/>
      <c r="K906" s="75"/>
      <c r="L906" s="75"/>
      <c r="M906" s="75"/>
      <c r="N906" s="75"/>
      <c r="O906" s="75"/>
      <c r="P906" s="76"/>
      <c r="Q906" s="77"/>
      <c r="R906" s="78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  <c r="AC906" s="76"/>
      <c r="AD906" s="76"/>
      <c r="AE906" s="76"/>
      <c r="AF906" s="76"/>
      <c r="AG906" s="76"/>
      <c r="AH906" s="76"/>
      <c r="AI906" s="76"/>
      <c r="AJ906" s="76"/>
      <c r="AK906" s="76"/>
      <c r="AL906" s="76"/>
      <c r="AM906" s="76"/>
      <c r="AN906" s="76"/>
      <c r="AO906" s="76"/>
      <c r="AP906" s="76"/>
      <c r="AQ906" s="76"/>
      <c r="AR906" s="76"/>
      <c r="AS906" s="76"/>
      <c r="AT906" s="76"/>
      <c r="AU906" s="76"/>
      <c r="AV906" s="79"/>
      <c r="AW906" s="79"/>
    </row>
    <row r="907" spans="1:49" ht="21" customHeight="1" thickBot="1">
      <c r="A907" s="68"/>
      <c r="B907" s="68"/>
      <c r="C907" s="69"/>
      <c r="D907" s="70"/>
      <c r="E907" s="71"/>
      <c r="F907" s="72"/>
      <c r="G907" s="73"/>
      <c r="H907" s="73"/>
      <c r="I907" s="74"/>
      <c r="J907" s="75"/>
      <c r="K907" s="75"/>
      <c r="L907" s="75"/>
      <c r="M907" s="75"/>
      <c r="N907" s="75"/>
      <c r="O907" s="75"/>
      <c r="P907" s="76"/>
      <c r="Q907" s="77"/>
      <c r="R907" s="78"/>
      <c r="S907" s="76"/>
      <c r="T907" s="76"/>
      <c r="U907" s="76"/>
      <c r="V907" s="76"/>
      <c r="W907" s="76"/>
      <c r="X907" s="76"/>
      <c r="Y907" s="76"/>
      <c r="Z907" s="76"/>
      <c r="AA907" s="76"/>
      <c r="AB907" s="76"/>
      <c r="AC907" s="76"/>
      <c r="AD907" s="76"/>
      <c r="AE907" s="76"/>
      <c r="AF907" s="76"/>
      <c r="AG907" s="76"/>
      <c r="AH907" s="76"/>
      <c r="AI907" s="76"/>
      <c r="AJ907" s="76"/>
      <c r="AK907" s="76"/>
      <c r="AL907" s="76"/>
      <c r="AM907" s="76"/>
      <c r="AN907" s="76"/>
      <c r="AO907" s="76"/>
      <c r="AP907" s="76"/>
      <c r="AQ907" s="76"/>
      <c r="AR907" s="76"/>
      <c r="AS907" s="76"/>
      <c r="AT907" s="76"/>
      <c r="AU907" s="76"/>
      <c r="AV907" s="79"/>
      <c r="AW907" s="79"/>
    </row>
    <row r="908" spans="1:49" ht="21" customHeight="1" thickBot="1">
      <c r="A908" s="68"/>
      <c r="B908" s="68"/>
      <c r="C908" s="69"/>
      <c r="D908" s="70"/>
      <c r="E908" s="71"/>
      <c r="F908" s="72"/>
      <c r="G908" s="73"/>
      <c r="H908" s="73"/>
      <c r="I908" s="74"/>
      <c r="J908" s="75"/>
      <c r="K908" s="75"/>
      <c r="L908" s="75"/>
      <c r="M908" s="75"/>
      <c r="N908" s="75"/>
      <c r="O908" s="75"/>
      <c r="P908" s="76"/>
      <c r="Q908" s="77"/>
      <c r="R908" s="78"/>
      <c r="S908" s="76"/>
      <c r="T908" s="76"/>
      <c r="U908" s="76"/>
      <c r="V908" s="76"/>
      <c r="W908" s="76"/>
      <c r="X908" s="76"/>
      <c r="Y908" s="76"/>
      <c r="Z908" s="76"/>
      <c r="AA908" s="76"/>
      <c r="AB908" s="76"/>
      <c r="AC908" s="76"/>
      <c r="AD908" s="76"/>
      <c r="AE908" s="76"/>
      <c r="AF908" s="76"/>
      <c r="AG908" s="76"/>
      <c r="AH908" s="76"/>
      <c r="AI908" s="76"/>
      <c r="AJ908" s="76"/>
      <c r="AK908" s="76"/>
      <c r="AL908" s="76"/>
      <c r="AM908" s="76"/>
      <c r="AN908" s="76"/>
      <c r="AO908" s="76"/>
      <c r="AP908" s="76"/>
      <c r="AQ908" s="76"/>
      <c r="AR908" s="76"/>
      <c r="AS908" s="76"/>
      <c r="AT908" s="76"/>
      <c r="AU908" s="76"/>
      <c r="AV908" s="79"/>
      <c r="AW908" s="79"/>
    </row>
    <row r="909" spans="1:49" ht="21" customHeight="1" thickBot="1">
      <c r="A909" s="68"/>
      <c r="B909" s="68"/>
      <c r="C909" s="69"/>
      <c r="D909" s="70"/>
      <c r="E909" s="71"/>
      <c r="F909" s="72"/>
      <c r="G909" s="73"/>
      <c r="H909" s="73"/>
      <c r="I909" s="74"/>
      <c r="J909" s="75"/>
      <c r="K909" s="75"/>
      <c r="L909" s="75"/>
      <c r="M909" s="75"/>
      <c r="N909" s="75"/>
      <c r="O909" s="75"/>
      <c r="P909" s="76"/>
      <c r="Q909" s="77"/>
      <c r="R909" s="78"/>
      <c r="S909" s="76"/>
      <c r="T909" s="76"/>
      <c r="U909" s="76"/>
      <c r="V909" s="76"/>
      <c r="W909" s="76"/>
      <c r="X909" s="76"/>
      <c r="Y909" s="76"/>
      <c r="Z909" s="76"/>
      <c r="AA909" s="76"/>
      <c r="AB909" s="76"/>
      <c r="AC909" s="76"/>
      <c r="AD909" s="76"/>
      <c r="AE909" s="76"/>
      <c r="AF909" s="76"/>
      <c r="AG909" s="76"/>
      <c r="AH909" s="76"/>
      <c r="AI909" s="76"/>
      <c r="AJ909" s="76"/>
      <c r="AK909" s="76"/>
      <c r="AL909" s="76"/>
      <c r="AM909" s="76"/>
      <c r="AN909" s="76"/>
      <c r="AO909" s="76"/>
      <c r="AP909" s="76"/>
      <c r="AQ909" s="76"/>
      <c r="AR909" s="76"/>
      <c r="AS909" s="76"/>
      <c r="AT909" s="76"/>
      <c r="AU909" s="76"/>
      <c r="AV909" s="79"/>
      <c r="AW909" s="79"/>
    </row>
    <row r="910" spans="1:49" ht="21" customHeight="1" thickBot="1">
      <c r="A910" s="68"/>
      <c r="B910" s="68"/>
      <c r="C910" s="69"/>
      <c r="D910" s="70"/>
      <c r="E910" s="71"/>
      <c r="F910" s="72"/>
      <c r="G910" s="73"/>
      <c r="H910" s="73"/>
      <c r="I910" s="74"/>
      <c r="J910" s="75"/>
      <c r="K910" s="75"/>
      <c r="L910" s="75"/>
      <c r="M910" s="75"/>
      <c r="N910" s="75"/>
      <c r="O910" s="75"/>
      <c r="P910" s="76"/>
      <c r="Q910" s="77"/>
      <c r="R910" s="78"/>
      <c r="S910" s="76"/>
      <c r="T910" s="76"/>
      <c r="U910" s="76"/>
      <c r="V910" s="76"/>
      <c r="W910" s="76"/>
      <c r="X910" s="76"/>
      <c r="Y910" s="76"/>
      <c r="Z910" s="76"/>
      <c r="AA910" s="76"/>
      <c r="AB910" s="76"/>
      <c r="AC910" s="76"/>
      <c r="AD910" s="76"/>
      <c r="AE910" s="76"/>
      <c r="AF910" s="76"/>
      <c r="AG910" s="76"/>
      <c r="AH910" s="76"/>
      <c r="AI910" s="76"/>
      <c r="AJ910" s="76"/>
      <c r="AK910" s="76"/>
      <c r="AL910" s="76"/>
      <c r="AM910" s="76"/>
      <c r="AN910" s="76"/>
      <c r="AO910" s="76"/>
      <c r="AP910" s="76"/>
      <c r="AQ910" s="76"/>
      <c r="AR910" s="76"/>
      <c r="AS910" s="76"/>
      <c r="AT910" s="76"/>
      <c r="AU910" s="76"/>
      <c r="AV910" s="79"/>
      <c r="AW910" s="79"/>
    </row>
    <row r="911" spans="1:49" ht="21" customHeight="1" thickBot="1">
      <c r="A911" s="68"/>
      <c r="B911" s="68"/>
      <c r="C911" s="69"/>
      <c r="D911" s="70"/>
      <c r="E911" s="71"/>
      <c r="F911" s="72"/>
      <c r="G911" s="73"/>
      <c r="H911" s="73"/>
      <c r="I911" s="74"/>
      <c r="J911" s="75"/>
      <c r="K911" s="75"/>
      <c r="L911" s="75"/>
      <c r="M911" s="75"/>
      <c r="N911" s="75"/>
      <c r="O911" s="75"/>
      <c r="P911" s="76"/>
      <c r="Q911" s="77"/>
      <c r="R911" s="78"/>
      <c r="S911" s="76"/>
      <c r="T911" s="76"/>
      <c r="U911" s="76"/>
      <c r="V911" s="76"/>
      <c r="W911" s="76"/>
      <c r="X911" s="76"/>
      <c r="Y911" s="76"/>
      <c r="Z911" s="76"/>
      <c r="AA911" s="76"/>
      <c r="AB911" s="76"/>
      <c r="AC911" s="76"/>
      <c r="AD911" s="76"/>
      <c r="AE911" s="76"/>
      <c r="AF911" s="76"/>
      <c r="AG911" s="76"/>
      <c r="AH911" s="76"/>
      <c r="AI911" s="76"/>
      <c r="AJ911" s="76"/>
      <c r="AK911" s="76"/>
      <c r="AL911" s="76"/>
      <c r="AM911" s="76"/>
      <c r="AN911" s="76"/>
      <c r="AO911" s="76"/>
      <c r="AP911" s="76"/>
      <c r="AQ911" s="76"/>
      <c r="AR911" s="76"/>
      <c r="AS911" s="76"/>
      <c r="AT911" s="76"/>
      <c r="AU911" s="76"/>
      <c r="AV911" s="79"/>
      <c r="AW911" s="79"/>
    </row>
    <row r="912" spans="1:49" ht="21" customHeight="1" thickBot="1">
      <c r="A912" s="68"/>
      <c r="B912" s="68"/>
      <c r="C912" s="69"/>
      <c r="D912" s="70"/>
      <c r="E912" s="71"/>
      <c r="F912" s="72"/>
      <c r="G912" s="73"/>
      <c r="H912" s="73"/>
      <c r="I912" s="74"/>
      <c r="J912" s="75"/>
      <c r="K912" s="75"/>
      <c r="L912" s="75"/>
      <c r="M912" s="75"/>
      <c r="N912" s="75"/>
      <c r="O912" s="75"/>
      <c r="P912" s="76"/>
      <c r="Q912" s="77"/>
      <c r="R912" s="78"/>
      <c r="S912" s="76"/>
      <c r="T912" s="76"/>
      <c r="U912" s="76"/>
      <c r="V912" s="76"/>
      <c r="W912" s="76"/>
      <c r="X912" s="76"/>
      <c r="Y912" s="76"/>
      <c r="Z912" s="76"/>
      <c r="AA912" s="76"/>
      <c r="AB912" s="76"/>
      <c r="AC912" s="76"/>
      <c r="AD912" s="76"/>
      <c r="AE912" s="76"/>
      <c r="AF912" s="76"/>
      <c r="AG912" s="76"/>
      <c r="AH912" s="76"/>
      <c r="AI912" s="76"/>
      <c r="AJ912" s="76"/>
      <c r="AK912" s="76"/>
      <c r="AL912" s="76"/>
      <c r="AM912" s="76"/>
      <c r="AN912" s="76"/>
      <c r="AO912" s="76"/>
      <c r="AP912" s="76"/>
      <c r="AQ912" s="76"/>
      <c r="AR912" s="76"/>
      <c r="AS912" s="76"/>
      <c r="AT912" s="76"/>
      <c r="AU912" s="76"/>
      <c r="AV912" s="79"/>
      <c r="AW912" s="79"/>
    </row>
    <row r="913" spans="1:49" ht="21" customHeight="1" thickBot="1">
      <c r="A913" s="68"/>
      <c r="B913" s="68"/>
      <c r="C913" s="69"/>
      <c r="D913" s="70"/>
      <c r="E913" s="71"/>
      <c r="F913" s="72"/>
      <c r="G913" s="73"/>
      <c r="H913" s="73"/>
      <c r="I913" s="74"/>
      <c r="J913" s="75"/>
      <c r="K913" s="75"/>
      <c r="L913" s="75"/>
      <c r="M913" s="75"/>
      <c r="N913" s="75"/>
      <c r="O913" s="75"/>
      <c r="P913" s="76"/>
      <c r="Q913" s="77"/>
      <c r="R913" s="78"/>
      <c r="S913" s="76"/>
      <c r="T913" s="76"/>
      <c r="U913" s="76"/>
      <c r="V913" s="76"/>
      <c r="W913" s="76"/>
      <c r="X913" s="76"/>
      <c r="Y913" s="76"/>
      <c r="Z913" s="76"/>
      <c r="AA913" s="76"/>
      <c r="AB913" s="76"/>
      <c r="AC913" s="76"/>
      <c r="AD913" s="76"/>
      <c r="AE913" s="76"/>
      <c r="AF913" s="76"/>
      <c r="AG913" s="76"/>
      <c r="AH913" s="76"/>
      <c r="AI913" s="76"/>
      <c r="AJ913" s="76"/>
      <c r="AK913" s="76"/>
      <c r="AL913" s="76"/>
      <c r="AM913" s="76"/>
      <c r="AN913" s="76"/>
      <c r="AO913" s="76"/>
      <c r="AP913" s="76"/>
      <c r="AQ913" s="76"/>
      <c r="AR913" s="76"/>
      <c r="AS913" s="76"/>
      <c r="AT913" s="76"/>
      <c r="AU913" s="76"/>
      <c r="AV913" s="79"/>
      <c r="AW913" s="79"/>
    </row>
    <row r="914" spans="1:49" ht="21" customHeight="1" thickBot="1">
      <c r="A914" s="68"/>
      <c r="B914" s="68"/>
      <c r="C914" s="69"/>
      <c r="D914" s="70"/>
      <c r="E914" s="71"/>
      <c r="F914" s="72"/>
      <c r="G914" s="73"/>
      <c r="H914" s="73"/>
      <c r="I914" s="74"/>
      <c r="J914" s="75"/>
      <c r="K914" s="75"/>
      <c r="L914" s="75"/>
      <c r="M914" s="75"/>
      <c r="N914" s="75"/>
      <c r="O914" s="75"/>
      <c r="P914" s="76"/>
      <c r="Q914" s="77"/>
      <c r="R914" s="78"/>
      <c r="S914" s="76"/>
      <c r="T914" s="76"/>
      <c r="U914" s="76"/>
      <c r="V914" s="76"/>
      <c r="W914" s="76"/>
      <c r="X914" s="76"/>
      <c r="Y914" s="76"/>
      <c r="Z914" s="76"/>
      <c r="AA914" s="76"/>
      <c r="AB914" s="76"/>
      <c r="AC914" s="76"/>
      <c r="AD914" s="76"/>
      <c r="AE914" s="76"/>
      <c r="AF914" s="76"/>
      <c r="AG914" s="76"/>
      <c r="AH914" s="76"/>
      <c r="AI914" s="76"/>
      <c r="AJ914" s="76"/>
      <c r="AK914" s="76"/>
      <c r="AL914" s="76"/>
      <c r="AM914" s="76"/>
      <c r="AN914" s="76"/>
      <c r="AO914" s="76"/>
      <c r="AP914" s="76"/>
      <c r="AQ914" s="76"/>
      <c r="AR914" s="76"/>
      <c r="AS914" s="76"/>
      <c r="AT914" s="76"/>
      <c r="AU914" s="76"/>
      <c r="AV914" s="79"/>
      <c r="AW914" s="79"/>
    </row>
    <row r="915" spans="1:49" ht="21" customHeight="1" thickBot="1">
      <c r="A915" s="68"/>
      <c r="B915" s="68"/>
      <c r="C915" s="69"/>
      <c r="D915" s="70"/>
      <c r="E915" s="71"/>
      <c r="F915" s="72"/>
      <c r="G915" s="73"/>
      <c r="H915" s="73"/>
      <c r="I915" s="74"/>
      <c r="J915" s="75"/>
      <c r="K915" s="75"/>
      <c r="L915" s="75"/>
      <c r="M915" s="75"/>
      <c r="N915" s="75"/>
      <c r="O915" s="75"/>
      <c r="P915" s="76"/>
      <c r="Q915" s="77"/>
      <c r="R915" s="78"/>
      <c r="S915" s="76"/>
      <c r="T915" s="76"/>
      <c r="U915" s="76"/>
      <c r="V915" s="76"/>
      <c r="W915" s="76"/>
      <c r="X915" s="76"/>
      <c r="Y915" s="76"/>
      <c r="Z915" s="76"/>
      <c r="AA915" s="76"/>
      <c r="AB915" s="76"/>
      <c r="AC915" s="76"/>
      <c r="AD915" s="76"/>
      <c r="AE915" s="76"/>
      <c r="AF915" s="76"/>
      <c r="AG915" s="76"/>
      <c r="AH915" s="76"/>
      <c r="AI915" s="76"/>
      <c r="AJ915" s="76"/>
      <c r="AK915" s="76"/>
      <c r="AL915" s="76"/>
      <c r="AM915" s="76"/>
      <c r="AN915" s="76"/>
      <c r="AO915" s="76"/>
      <c r="AP915" s="76"/>
      <c r="AQ915" s="76"/>
      <c r="AR915" s="76"/>
      <c r="AS915" s="76"/>
      <c r="AT915" s="76"/>
      <c r="AU915" s="76"/>
      <c r="AV915" s="79"/>
      <c r="AW915" s="79"/>
    </row>
    <row r="916" spans="1:49" ht="21" customHeight="1" thickBot="1">
      <c r="A916" s="68"/>
      <c r="B916" s="68"/>
      <c r="C916" s="69"/>
      <c r="D916" s="70"/>
      <c r="E916" s="71"/>
      <c r="F916" s="72"/>
      <c r="G916" s="73"/>
      <c r="H916" s="73"/>
      <c r="I916" s="74"/>
      <c r="J916" s="75"/>
      <c r="K916" s="75"/>
      <c r="L916" s="75"/>
      <c r="M916" s="75"/>
      <c r="N916" s="75"/>
      <c r="O916" s="75"/>
      <c r="P916" s="76"/>
      <c r="Q916" s="77"/>
      <c r="R916" s="78"/>
      <c r="S916" s="76"/>
      <c r="T916" s="76"/>
      <c r="U916" s="76"/>
      <c r="V916" s="76"/>
      <c r="W916" s="76"/>
      <c r="X916" s="76"/>
      <c r="Y916" s="76"/>
      <c r="Z916" s="76"/>
      <c r="AA916" s="76"/>
      <c r="AB916" s="76"/>
      <c r="AC916" s="76"/>
      <c r="AD916" s="76"/>
      <c r="AE916" s="76"/>
      <c r="AF916" s="76"/>
      <c r="AG916" s="76"/>
      <c r="AH916" s="76"/>
      <c r="AI916" s="76"/>
      <c r="AJ916" s="76"/>
      <c r="AK916" s="76"/>
      <c r="AL916" s="76"/>
      <c r="AM916" s="76"/>
      <c r="AN916" s="76"/>
      <c r="AO916" s="76"/>
      <c r="AP916" s="76"/>
      <c r="AQ916" s="76"/>
      <c r="AR916" s="76"/>
      <c r="AS916" s="76"/>
      <c r="AT916" s="76"/>
      <c r="AU916" s="76"/>
      <c r="AV916" s="79"/>
      <c r="AW916" s="79"/>
    </row>
    <row r="917" spans="1:49" ht="21" customHeight="1" thickBot="1">
      <c r="A917" s="68"/>
      <c r="B917" s="68"/>
      <c r="C917" s="69"/>
      <c r="D917" s="70"/>
      <c r="E917" s="71"/>
      <c r="F917" s="72"/>
      <c r="G917" s="73"/>
      <c r="H917" s="73"/>
      <c r="I917" s="74"/>
      <c r="J917" s="75"/>
      <c r="K917" s="75"/>
      <c r="L917" s="75"/>
      <c r="M917" s="75"/>
      <c r="N917" s="75"/>
      <c r="O917" s="75"/>
      <c r="P917" s="76"/>
      <c r="Q917" s="77"/>
      <c r="R917" s="78"/>
      <c r="S917" s="76"/>
      <c r="T917" s="76"/>
      <c r="U917" s="76"/>
      <c r="V917" s="76"/>
      <c r="W917" s="76"/>
      <c r="X917" s="76"/>
      <c r="Y917" s="76"/>
      <c r="Z917" s="76"/>
      <c r="AA917" s="76"/>
      <c r="AB917" s="76"/>
      <c r="AC917" s="76"/>
      <c r="AD917" s="76"/>
      <c r="AE917" s="76"/>
      <c r="AF917" s="76"/>
      <c r="AG917" s="76"/>
      <c r="AH917" s="76"/>
      <c r="AI917" s="76"/>
      <c r="AJ917" s="76"/>
      <c r="AK917" s="76"/>
      <c r="AL917" s="76"/>
      <c r="AM917" s="76"/>
      <c r="AN917" s="76"/>
      <c r="AO917" s="76"/>
      <c r="AP917" s="76"/>
      <c r="AQ917" s="76"/>
      <c r="AR917" s="76"/>
      <c r="AS917" s="76"/>
      <c r="AT917" s="76"/>
      <c r="AU917" s="76"/>
      <c r="AV917" s="79"/>
      <c r="AW917" s="79"/>
    </row>
    <row r="918" spans="1:49" ht="21" customHeight="1" thickBot="1">
      <c r="A918" s="68"/>
      <c r="B918" s="68"/>
      <c r="C918" s="69"/>
      <c r="D918" s="70"/>
      <c r="E918" s="71"/>
      <c r="F918" s="72"/>
      <c r="G918" s="73"/>
      <c r="H918" s="73"/>
      <c r="I918" s="74"/>
      <c r="J918" s="75"/>
      <c r="K918" s="75"/>
      <c r="L918" s="75"/>
      <c r="M918" s="75"/>
      <c r="N918" s="75"/>
      <c r="O918" s="75"/>
      <c r="P918" s="76"/>
      <c r="Q918" s="77"/>
      <c r="R918" s="78"/>
      <c r="S918" s="76"/>
      <c r="T918" s="76"/>
      <c r="U918" s="76"/>
      <c r="V918" s="76"/>
      <c r="W918" s="76"/>
      <c r="X918" s="76"/>
      <c r="Y918" s="76"/>
      <c r="Z918" s="76"/>
      <c r="AA918" s="76"/>
      <c r="AB918" s="76"/>
      <c r="AC918" s="76"/>
      <c r="AD918" s="76"/>
      <c r="AE918" s="76"/>
      <c r="AF918" s="76"/>
      <c r="AG918" s="76"/>
      <c r="AH918" s="76"/>
      <c r="AI918" s="76"/>
      <c r="AJ918" s="76"/>
      <c r="AK918" s="76"/>
      <c r="AL918" s="76"/>
      <c r="AM918" s="76"/>
      <c r="AN918" s="76"/>
      <c r="AO918" s="76"/>
      <c r="AP918" s="76"/>
      <c r="AQ918" s="76"/>
      <c r="AR918" s="76"/>
      <c r="AS918" s="76"/>
      <c r="AT918" s="76"/>
      <c r="AU918" s="76"/>
      <c r="AV918" s="79"/>
      <c r="AW918" s="79"/>
    </row>
    <row r="919" spans="1:49" ht="21" customHeight="1" thickBot="1">
      <c r="A919" s="68"/>
      <c r="B919" s="68"/>
      <c r="C919" s="69"/>
      <c r="D919" s="70"/>
      <c r="E919" s="71"/>
      <c r="F919" s="72"/>
      <c r="G919" s="73"/>
      <c r="H919" s="73"/>
      <c r="I919" s="74"/>
      <c r="J919" s="75"/>
      <c r="K919" s="75"/>
      <c r="L919" s="75"/>
      <c r="M919" s="75"/>
      <c r="N919" s="75"/>
      <c r="O919" s="75"/>
      <c r="P919" s="76"/>
      <c r="Q919" s="77"/>
      <c r="R919" s="78"/>
      <c r="S919" s="76"/>
      <c r="T919" s="76"/>
      <c r="U919" s="76"/>
      <c r="V919" s="76"/>
      <c r="W919" s="76"/>
      <c r="X919" s="76"/>
      <c r="Y919" s="76"/>
      <c r="Z919" s="76"/>
      <c r="AA919" s="76"/>
      <c r="AB919" s="76"/>
      <c r="AC919" s="76"/>
      <c r="AD919" s="76"/>
      <c r="AE919" s="76"/>
      <c r="AF919" s="76"/>
      <c r="AG919" s="76"/>
      <c r="AH919" s="76"/>
      <c r="AI919" s="76"/>
      <c r="AJ919" s="76"/>
      <c r="AK919" s="76"/>
      <c r="AL919" s="76"/>
      <c r="AM919" s="76"/>
      <c r="AN919" s="76"/>
      <c r="AO919" s="76"/>
      <c r="AP919" s="76"/>
      <c r="AQ919" s="76"/>
      <c r="AR919" s="76"/>
      <c r="AS919" s="76"/>
      <c r="AT919" s="76"/>
      <c r="AU919" s="76"/>
      <c r="AV919" s="79"/>
      <c r="AW919" s="79"/>
    </row>
    <row r="920" spans="1:49" ht="21" customHeight="1" thickBot="1">
      <c r="A920" s="68"/>
      <c r="B920" s="68"/>
      <c r="C920" s="69"/>
      <c r="D920" s="70"/>
      <c r="E920" s="71"/>
      <c r="F920" s="72"/>
      <c r="G920" s="73"/>
      <c r="H920" s="73"/>
      <c r="I920" s="74"/>
      <c r="J920" s="75"/>
      <c r="K920" s="75"/>
      <c r="L920" s="75"/>
      <c r="M920" s="75"/>
      <c r="N920" s="75"/>
      <c r="O920" s="75"/>
      <c r="P920" s="76"/>
      <c r="Q920" s="77"/>
      <c r="R920" s="78"/>
      <c r="S920" s="76"/>
      <c r="T920" s="76"/>
      <c r="U920" s="76"/>
      <c r="V920" s="76"/>
      <c r="W920" s="76"/>
      <c r="X920" s="76"/>
      <c r="Y920" s="76"/>
      <c r="Z920" s="76"/>
      <c r="AA920" s="76"/>
      <c r="AB920" s="76"/>
      <c r="AC920" s="76"/>
      <c r="AD920" s="76"/>
      <c r="AE920" s="76"/>
      <c r="AF920" s="76"/>
      <c r="AG920" s="76"/>
      <c r="AH920" s="76"/>
      <c r="AI920" s="76"/>
      <c r="AJ920" s="76"/>
      <c r="AK920" s="76"/>
      <c r="AL920" s="76"/>
      <c r="AM920" s="76"/>
      <c r="AN920" s="76"/>
      <c r="AO920" s="76"/>
      <c r="AP920" s="76"/>
      <c r="AQ920" s="76"/>
      <c r="AR920" s="76"/>
      <c r="AS920" s="76"/>
      <c r="AT920" s="76"/>
      <c r="AU920" s="76"/>
      <c r="AV920" s="79"/>
      <c r="AW920" s="79"/>
    </row>
    <row r="921" spans="1:49" ht="21" customHeight="1" thickBot="1">
      <c r="A921" s="68"/>
      <c r="B921" s="68"/>
      <c r="C921" s="69"/>
      <c r="D921" s="70"/>
      <c r="E921" s="71"/>
      <c r="F921" s="72"/>
      <c r="G921" s="73"/>
      <c r="H921" s="73"/>
      <c r="I921" s="74"/>
      <c r="J921" s="75"/>
      <c r="K921" s="75"/>
      <c r="L921" s="75"/>
      <c r="M921" s="75"/>
      <c r="N921" s="75"/>
      <c r="O921" s="75"/>
      <c r="P921" s="76"/>
      <c r="Q921" s="77"/>
      <c r="R921" s="78"/>
      <c r="S921" s="76"/>
      <c r="T921" s="76"/>
      <c r="U921" s="76"/>
      <c r="V921" s="76"/>
      <c r="W921" s="76"/>
      <c r="X921" s="76"/>
      <c r="Y921" s="76"/>
      <c r="Z921" s="76"/>
      <c r="AA921" s="76"/>
      <c r="AB921" s="76"/>
      <c r="AC921" s="76"/>
      <c r="AD921" s="76"/>
      <c r="AE921" s="76"/>
      <c r="AF921" s="76"/>
      <c r="AG921" s="76"/>
      <c r="AH921" s="76"/>
      <c r="AI921" s="76"/>
      <c r="AJ921" s="76"/>
      <c r="AK921" s="76"/>
      <c r="AL921" s="76"/>
      <c r="AM921" s="76"/>
      <c r="AN921" s="76"/>
      <c r="AO921" s="76"/>
      <c r="AP921" s="76"/>
      <c r="AQ921" s="76"/>
      <c r="AR921" s="76"/>
      <c r="AS921" s="76"/>
      <c r="AT921" s="76"/>
      <c r="AU921" s="76"/>
      <c r="AV921" s="79"/>
      <c r="AW921" s="79"/>
    </row>
    <row r="922" spans="1:49" ht="21" customHeight="1" thickBot="1">
      <c r="A922" s="68"/>
      <c r="B922" s="68"/>
      <c r="C922" s="69"/>
      <c r="D922" s="70"/>
      <c r="E922" s="71"/>
      <c r="F922" s="72"/>
      <c r="G922" s="73"/>
      <c r="H922" s="73"/>
      <c r="I922" s="74"/>
      <c r="J922" s="75"/>
      <c r="K922" s="75"/>
      <c r="L922" s="75"/>
      <c r="M922" s="75"/>
      <c r="N922" s="75"/>
      <c r="O922" s="75"/>
      <c r="P922" s="76"/>
      <c r="Q922" s="77"/>
      <c r="R922" s="78"/>
      <c r="S922" s="76"/>
      <c r="T922" s="76"/>
      <c r="U922" s="76"/>
      <c r="V922" s="76"/>
      <c r="W922" s="76"/>
      <c r="X922" s="76"/>
      <c r="Y922" s="76"/>
      <c r="Z922" s="76"/>
      <c r="AA922" s="76"/>
      <c r="AB922" s="76"/>
      <c r="AC922" s="76"/>
      <c r="AD922" s="76"/>
      <c r="AE922" s="76"/>
      <c r="AF922" s="76"/>
      <c r="AG922" s="76"/>
      <c r="AH922" s="76"/>
      <c r="AI922" s="76"/>
      <c r="AJ922" s="76"/>
      <c r="AK922" s="76"/>
      <c r="AL922" s="76"/>
      <c r="AM922" s="76"/>
      <c r="AN922" s="76"/>
      <c r="AO922" s="76"/>
      <c r="AP922" s="76"/>
      <c r="AQ922" s="76"/>
      <c r="AR922" s="76"/>
      <c r="AS922" s="76"/>
      <c r="AT922" s="76"/>
      <c r="AU922" s="76"/>
      <c r="AV922" s="79"/>
      <c r="AW922" s="79"/>
    </row>
    <row r="923" spans="1:49" ht="21" customHeight="1" thickBot="1">
      <c r="A923" s="68"/>
      <c r="B923" s="68"/>
      <c r="C923" s="69"/>
      <c r="D923" s="70"/>
      <c r="E923" s="71"/>
      <c r="F923" s="72"/>
      <c r="G923" s="73"/>
      <c r="H923" s="73"/>
      <c r="I923" s="74"/>
      <c r="J923" s="75"/>
      <c r="K923" s="75"/>
      <c r="L923" s="75"/>
      <c r="M923" s="75"/>
      <c r="N923" s="75"/>
      <c r="O923" s="75"/>
      <c r="P923" s="76"/>
      <c r="Q923" s="77"/>
      <c r="R923" s="78"/>
      <c r="S923" s="76"/>
      <c r="T923" s="76"/>
      <c r="U923" s="76"/>
      <c r="V923" s="76"/>
      <c r="W923" s="76"/>
      <c r="X923" s="76"/>
      <c r="Y923" s="76"/>
      <c r="Z923" s="76"/>
      <c r="AA923" s="76"/>
      <c r="AB923" s="76"/>
      <c r="AC923" s="76"/>
      <c r="AD923" s="76"/>
      <c r="AE923" s="76"/>
      <c r="AF923" s="76"/>
      <c r="AG923" s="76"/>
      <c r="AH923" s="76"/>
      <c r="AI923" s="76"/>
      <c r="AJ923" s="76"/>
      <c r="AK923" s="76"/>
      <c r="AL923" s="76"/>
      <c r="AM923" s="76"/>
      <c r="AN923" s="76"/>
      <c r="AO923" s="76"/>
      <c r="AP923" s="76"/>
      <c r="AQ923" s="76"/>
      <c r="AR923" s="76"/>
      <c r="AS923" s="76"/>
      <c r="AT923" s="76"/>
      <c r="AU923" s="76"/>
      <c r="AV923" s="79"/>
      <c r="AW923" s="79"/>
    </row>
    <row r="924" spans="1:49" ht="21" customHeight="1" thickBot="1">
      <c r="A924" s="68"/>
      <c r="B924" s="68"/>
      <c r="C924" s="69"/>
      <c r="D924" s="70"/>
      <c r="E924" s="71"/>
      <c r="F924" s="72"/>
      <c r="G924" s="73"/>
      <c r="H924" s="73"/>
      <c r="I924" s="74"/>
      <c r="J924" s="75"/>
      <c r="K924" s="75"/>
      <c r="L924" s="75"/>
      <c r="M924" s="75"/>
      <c r="N924" s="75"/>
      <c r="O924" s="75"/>
      <c r="P924" s="76"/>
      <c r="Q924" s="77"/>
      <c r="R924" s="78"/>
      <c r="S924" s="76"/>
      <c r="T924" s="76"/>
      <c r="U924" s="76"/>
      <c r="V924" s="76"/>
      <c r="W924" s="76"/>
      <c r="X924" s="76"/>
      <c r="Y924" s="76"/>
      <c r="Z924" s="76"/>
      <c r="AA924" s="76"/>
      <c r="AB924" s="76"/>
      <c r="AC924" s="76"/>
      <c r="AD924" s="76"/>
      <c r="AE924" s="76"/>
      <c r="AF924" s="76"/>
      <c r="AG924" s="76"/>
      <c r="AH924" s="76"/>
      <c r="AI924" s="76"/>
      <c r="AJ924" s="76"/>
      <c r="AK924" s="76"/>
      <c r="AL924" s="76"/>
      <c r="AM924" s="76"/>
      <c r="AN924" s="76"/>
      <c r="AO924" s="76"/>
      <c r="AP924" s="76"/>
      <c r="AQ924" s="76"/>
      <c r="AR924" s="76"/>
      <c r="AS924" s="76"/>
      <c r="AT924" s="76"/>
      <c r="AU924" s="76"/>
      <c r="AV924" s="79"/>
      <c r="AW924" s="79"/>
    </row>
    <row r="925" spans="1:49" ht="21" customHeight="1" thickBot="1">
      <c r="A925" s="68"/>
      <c r="B925" s="68"/>
      <c r="C925" s="69"/>
      <c r="D925" s="70"/>
      <c r="E925" s="71"/>
      <c r="F925" s="72"/>
      <c r="G925" s="73"/>
      <c r="H925" s="73"/>
      <c r="I925" s="74"/>
      <c r="J925" s="75"/>
      <c r="K925" s="75"/>
      <c r="L925" s="75"/>
      <c r="M925" s="75"/>
      <c r="N925" s="75"/>
      <c r="O925" s="75"/>
      <c r="P925" s="76"/>
      <c r="Q925" s="77"/>
      <c r="R925" s="78"/>
      <c r="S925" s="76"/>
      <c r="T925" s="76"/>
      <c r="U925" s="76"/>
      <c r="V925" s="76"/>
      <c r="W925" s="76"/>
      <c r="X925" s="76"/>
      <c r="Y925" s="76"/>
      <c r="Z925" s="76"/>
      <c r="AA925" s="76"/>
      <c r="AB925" s="76"/>
      <c r="AC925" s="76"/>
      <c r="AD925" s="76"/>
      <c r="AE925" s="76"/>
      <c r="AF925" s="76"/>
      <c r="AG925" s="76"/>
      <c r="AH925" s="76"/>
      <c r="AI925" s="76"/>
      <c r="AJ925" s="76"/>
      <c r="AK925" s="76"/>
      <c r="AL925" s="76"/>
      <c r="AM925" s="76"/>
      <c r="AN925" s="76"/>
      <c r="AO925" s="76"/>
      <c r="AP925" s="76"/>
      <c r="AQ925" s="76"/>
      <c r="AR925" s="76"/>
      <c r="AS925" s="76"/>
      <c r="AT925" s="76"/>
      <c r="AU925" s="76"/>
      <c r="AV925" s="79"/>
      <c r="AW925" s="79"/>
    </row>
    <row r="926" spans="1:49" ht="21" customHeight="1" thickBot="1">
      <c r="A926" s="68"/>
      <c r="B926" s="68"/>
      <c r="C926" s="69"/>
      <c r="D926" s="70"/>
      <c r="E926" s="71"/>
      <c r="F926" s="72"/>
      <c r="G926" s="73"/>
      <c r="H926" s="73"/>
      <c r="I926" s="74"/>
      <c r="J926" s="75"/>
      <c r="K926" s="75"/>
      <c r="L926" s="75"/>
      <c r="M926" s="75"/>
      <c r="N926" s="75"/>
      <c r="O926" s="75"/>
      <c r="P926" s="76"/>
      <c r="Q926" s="77"/>
      <c r="R926" s="78"/>
      <c r="S926" s="76"/>
      <c r="T926" s="76"/>
      <c r="U926" s="76"/>
      <c r="V926" s="76"/>
      <c r="W926" s="76"/>
      <c r="X926" s="76"/>
      <c r="Y926" s="76"/>
      <c r="Z926" s="76"/>
      <c r="AA926" s="76"/>
      <c r="AB926" s="76"/>
      <c r="AC926" s="76"/>
      <c r="AD926" s="76"/>
      <c r="AE926" s="76"/>
      <c r="AF926" s="76"/>
      <c r="AG926" s="76"/>
      <c r="AH926" s="76"/>
      <c r="AI926" s="76"/>
      <c r="AJ926" s="76"/>
      <c r="AK926" s="76"/>
      <c r="AL926" s="76"/>
      <c r="AM926" s="76"/>
      <c r="AN926" s="76"/>
      <c r="AO926" s="76"/>
      <c r="AP926" s="76"/>
      <c r="AQ926" s="76"/>
      <c r="AR926" s="76"/>
      <c r="AS926" s="76"/>
      <c r="AT926" s="76"/>
      <c r="AU926" s="76"/>
      <c r="AV926" s="79"/>
      <c r="AW926" s="79"/>
    </row>
    <row r="927" spans="1:49" ht="21" customHeight="1" thickBot="1">
      <c r="A927" s="68"/>
      <c r="B927" s="68"/>
      <c r="C927" s="69"/>
      <c r="D927" s="70"/>
      <c r="E927" s="71"/>
      <c r="F927" s="72"/>
      <c r="G927" s="73"/>
      <c r="H927" s="73"/>
      <c r="I927" s="74"/>
      <c r="J927" s="75"/>
      <c r="K927" s="75"/>
      <c r="L927" s="75"/>
      <c r="M927" s="75"/>
      <c r="N927" s="75"/>
      <c r="O927" s="75"/>
      <c r="P927" s="76"/>
      <c r="Q927" s="77"/>
      <c r="R927" s="78"/>
      <c r="S927" s="76"/>
      <c r="T927" s="76"/>
      <c r="U927" s="76"/>
      <c r="V927" s="76"/>
      <c r="W927" s="76"/>
      <c r="X927" s="76"/>
      <c r="Y927" s="76"/>
      <c r="Z927" s="76"/>
      <c r="AA927" s="76"/>
      <c r="AB927" s="76"/>
      <c r="AC927" s="76"/>
      <c r="AD927" s="76"/>
      <c r="AE927" s="76"/>
      <c r="AF927" s="76"/>
      <c r="AG927" s="76"/>
      <c r="AH927" s="76"/>
      <c r="AI927" s="76"/>
      <c r="AJ927" s="76"/>
      <c r="AK927" s="76"/>
      <c r="AL927" s="76"/>
      <c r="AM927" s="76"/>
      <c r="AN927" s="76"/>
      <c r="AO927" s="76"/>
      <c r="AP927" s="76"/>
      <c r="AQ927" s="76"/>
      <c r="AR927" s="76"/>
      <c r="AS927" s="76"/>
      <c r="AT927" s="76"/>
      <c r="AU927" s="76"/>
      <c r="AV927" s="79"/>
      <c r="AW927" s="79"/>
    </row>
    <row r="928" spans="1:49" ht="21" customHeight="1" thickBot="1">
      <c r="A928" s="68"/>
      <c r="B928" s="68"/>
      <c r="C928" s="69"/>
      <c r="D928" s="70"/>
      <c r="E928" s="71"/>
      <c r="F928" s="72"/>
      <c r="G928" s="73"/>
      <c r="H928" s="73"/>
      <c r="I928" s="74"/>
      <c r="J928" s="75"/>
      <c r="K928" s="75"/>
      <c r="L928" s="75"/>
      <c r="M928" s="75"/>
      <c r="N928" s="75"/>
      <c r="O928" s="75"/>
      <c r="P928" s="76"/>
      <c r="Q928" s="77"/>
      <c r="R928" s="78"/>
      <c r="S928" s="76"/>
      <c r="T928" s="76"/>
      <c r="U928" s="76"/>
      <c r="V928" s="76"/>
      <c r="W928" s="76"/>
      <c r="X928" s="76"/>
      <c r="Y928" s="76"/>
      <c r="Z928" s="76"/>
      <c r="AA928" s="76"/>
      <c r="AB928" s="76"/>
      <c r="AC928" s="76"/>
      <c r="AD928" s="76"/>
      <c r="AE928" s="76"/>
      <c r="AF928" s="76"/>
      <c r="AG928" s="76"/>
      <c r="AH928" s="76"/>
      <c r="AI928" s="76"/>
      <c r="AJ928" s="76"/>
      <c r="AK928" s="76"/>
      <c r="AL928" s="76"/>
      <c r="AM928" s="76"/>
      <c r="AN928" s="76"/>
      <c r="AO928" s="76"/>
      <c r="AP928" s="76"/>
      <c r="AQ928" s="76"/>
      <c r="AR928" s="76"/>
      <c r="AS928" s="76"/>
      <c r="AT928" s="76"/>
      <c r="AU928" s="76"/>
      <c r="AV928" s="79"/>
      <c r="AW928" s="79"/>
    </row>
    <row r="929" spans="1:49" ht="21" customHeight="1" thickBot="1">
      <c r="A929" s="68"/>
      <c r="B929" s="68"/>
      <c r="C929" s="69"/>
      <c r="D929" s="70"/>
      <c r="E929" s="71"/>
      <c r="F929" s="72"/>
      <c r="G929" s="73"/>
      <c r="H929" s="73"/>
      <c r="I929" s="74"/>
      <c r="J929" s="75"/>
      <c r="K929" s="75"/>
      <c r="L929" s="75"/>
      <c r="M929" s="75"/>
      <c r="N929" s="75"/>
      <c r="O929" s="75"/>
      <c r="P929" s="76"/>
      <c r="Q929" s="77"/>
      <c r="R929" s="78"/>
      <c r="S929" s="76"/>
      <c r="T929" s="76"/>
      <c r="U929" s="76"/>
      <c r="V929" s="76"/>
      <c r="W929" s="76"/>
      <c r="X929" s="76"/>
      <c r="Y929" s="76"/>
      <c r="Z929" s="76"/>
      <c r="AA929" s="76"/>
      <c r="AB929" s="76"/>
      <c r="AC929" s="76"/>
      <c r="AD929" s="76"/>
      <c r="AE929" s="76"/>
      <c r="AF929" s="76"/>
      <c r="AG929" s="76"/>
      <c r="AH929" s="76"/>
      <c r="AI929" s="76"/>
      <c r="AJ929" s="76"/>
      <c r="AK929" s="76"/>
      <c r="AL929" s="76"/>
      <c r="AM929" s="76"/>
      <c r="AN929" s="76"/>
      <c r="AO929" s="76"/>
      <c r="AP929" s="76"/>
      <c r="AQ929" s="76"/>
      <c r="AR929" s="76"/>
      <c r="AS929" s="76"/>
      <c r="AT929" s="76"/>
      <c r="AU929" s="76"/>
      <c r="AV929" s="79"/>
      <c r="AW929" s="79"/>
    </row>
    <row r="930" spans="1:49" ht="21" customHeight="1" thickBot="1">
      <c r="A930" s="68"/>
      <c r="B930" s="68"/>
      <c r="C930" s="69"/>
      <c r="D930" s="70"/>
      <c r="E930" s="71"/>
      <c r="F930" s="72"/>
      <c r="G930" s="73"/>
      <c r="H930" s="73"/>
      <c r="I930" s="74"/>
      <c r="J930" s="75"/>
      <c r="K930" s="75"/>
      <c r="L930" s="75"/>
      <c r="M930" s="75"/>
      <c r="N930" s="75"/>
      <c r="O930" s="75"/>
      <c r="P930" s="76"/>
      <c r="Q930" s="77"/>
      <c r="R930" s="78"/>
      <c r="S930" s="76"/>
      <c r="T930" s="76"/>
      <c r="U930" s="76"/>
      <c r="V930" s="76"/>
      <c r="W930" s="76"/>
      <c r="X930" s="76"/>
      <c r="Y930" s="76"/>
      <c r="Z930" s="76"/>
      <c r="AA930" s="76"/>
      <c r="AB930" s="76"/>
      <c r="AC930" s="76"/>
      <c r="AD930" s="76"/>
      <c r="AE930" s="76"/>
      <c r="AF930" s="76"/>
      <c r="AG930" s="76"/>
      <c r="AH930" s="76"/>
      <c r="AI930" s="76"/>
      <c r="AJ930" s="76"/>
      <c r="AK930" s="76"/>
      <c r="AL930" s="76"/>
      <c r="AM930" s="76"/>
      <c r="AN930" s="76"/>
      <c r="AO930" s="76"/>
      <c r="AP930" s="76"/>
      <c r="AQ930" s="76"/>
      <c r="AR930" s="76"/>
      <c r="AS930" s="76"/>
      <c r="AT930" s="76"/>
      <c r="AU930" s="76"/>
      <c r="AV930" s="79"/>
      <c r="AW930" s="79"/>
    </row>
    <row r="931" spans="1:49" ht="21" customHeight="1" thickBot="1">
      <c r="A931" s="68"/>
      <c r="B931" s="68"/>
      <c r="C931" s="69"/>
      <c r="D931" s="70"/>
      <c r="E931" s="71"/>
      <c r="F931" s="72"/>
      <c r="G931" s="73"/>
      <c r="H931" s="73"/>
      <c r="I931" s="74"/>
      <c r="J931" s="75"/>
      <c r="K931" s="75"/>
      <c r="L931" s="75"/>
      <c r="M931" s="75"/>
      <c r="N931" s="75"/>
      <c r="O931" s="75"/>
      <c r="P931" s="76"/>
      <c r="Q931" s="77"/>
      <c r="R931" s="78"/>
      <c r="S931" s="76"/>
      <c r="T931" s="76"/>
      <c r="U931" s="76"/>
      <c r="V931" s="76"/>
      <c r="W931" s="76"/>
      <c r="X931" s="76"/>
      <c r="Y931" s="76"/>
      <c r="Z931" s="76"/>
      <c r="AA931" s="76"/>
      <c r="AB931" s="76"/>
      <c r="AC931" s="76"/>
      <c r="AD931" s="76"/>
      <c r="AE931" s="76"/>
      <c r="AF931" s="76"/>
      <c r="AG931" s="76"/>
      <c r="AH931" s="76"/>
      <c r="AI931" s="76"/>
      <c r="AJ931" s="76"/>
      <c r="AK931" s="76"/>
      <c r="AL931" s="76"/>
      <c r="AM931" s="76"/>
      <c r="AN931" s="76"/>
      <c r="AO931" s="76"/>
      <c r="AP931" s="76"/>
      <c r="AQ931" s="76"/>
      <c r="AR931" s="76"/>
      <c r="AS931" s="76"/>
      <c r="AT931" s="76"/>
      <c r="AU931" s="76"/>
      <c r="AV931" s="79"/>
      <c r="AW931" s="79"/>
    </row>
    <row r="932" spans="1:49" ht="21" customHeight="1" thickBot="1">
      <c r="A932" s="68"/>
      <c r="B932" s="68"/>
      <c r="C932" s="69"/>
      <c r="D932" s="70"/>
      <c r="E932" s="71"/>
      <c r="F932" s="72"/>
      <c r="G932" s="73"/>
      <c r="H932" s="73"/>
      <c r="I932" s="74"/>
      <c r="J932" s="75"/>
      <c r="K932" s="75"/>
      <c r="L932" s="75"/>
      <c r="M932" s="75"/>
      <c r="N932" s="75"/>
      <c r="O932" s="75"/>
      <c r="P932" s="76"/>
      <c r="Q932" s="77"/>
      <c r="R932" s="78"/>
      <c r="S932" s="76"/>
      <c r="T932" s="76"/>
      <c r="U932" s="76"/>
      <c r="V932" s="76"/>
      <c r="W932" s="76"/>
      <c r="X932" s="76"/>
      <c r="Y932" s="76"/>
      <c r="Z932" s="76"/>
      <c r="AA932" s="76"/>
      <c r="AB932" s="76"/>
      <c r="AC932" s="76"/>
      <c r="AD932" s="76"/>
      <c r="AE932" s="76"/>
      <c r="AF932" s="76"/>
      <c r="AG932" s="76"/>
      <c r="AH932" s="76"/>
      <c r="AI932" s="76"/>
      <c r="AJ932" s="76"/>
      <c r="AK932" s="76"/>
      <c r="AL932" s="76"/>
      <c r="AM932" s="76"/>
      <c r="AN932" s="76"/>
      <c r="AO932" s="76"/>
      <c r="AP932" s="76"/>
      <c r="AQ932" s="76"/>
      <c r="AR932" s="76"/>
      <c r="AS932" s="76"/>
      <c r="AT932" s="76"/>
      <c r="AU932" s="76"/>
      <c r="AV932" s="79"/>
      <c r="AW932" s="79"/>
    </row>
    <row r="933" spans="1:49" ht="21" customHeight="1" thickBot="1">
      <c r="A933" s="68"/>
      <c r="B933" s="68"/>
      <c r="C933" s="69"/>
      <c r="D933" s="70"/>
      <c r="E933" s="71"/>
      <c r="F933" s="72"/>
      <c r="G933" s="73"/>
      <c r="H933" s="73"/>
      <c r="I933" s="74"/>
      <c r="J933" s="75"/>
      <c r="K933" s="75"/>
      <c r="L933" s="75"/>
      <c r="M933" s="75"/>
      <c r="N933" s="75"/>
      <c r="O933" s="75"/>
      <c r="P933" s="76"/>
      <c r="Q933" s="77"/>
      <c r="R933" s="78"/>
      <c r="S933" s="76"/>
      <c r="T933" s="76"/>
      <c r="U933" s="76"/>
      <c r="V933" s="76"/>
      <c r="W933" s="76"/>
      <c r="X933" s="76"/>
      <c r="Y933" s="76"/>
      <c r="Z933" s="76"/>
      <c r="AA933" s="76"/>
      <c r="AB933" s="76"/>
      <c r="AC933" s="76"/>
      <c r="AD933" s="76"/>
      <c r="AE933" s="76"/>
      <c r="AF933" s="76"/>
      <c r="AG933" s="76"/>
      <c r="AH933" s="76"/>
      <c r="AI933" s="76"/>
      <c r="AJ933" s="76"/>
      <c r="AK933" s="76"/>
      <c r="AL933" s="76"/>
      <c r="AM933" s="76"/>
      <c r="AN933" s="76"/>
      <c r="AO933" s="76"/>
      <c r="AP933" s="76"/>
      <c r="AQ933" s="76"/>
      <c r="AR933" s="76"/>
      <c r="AS933" s="76"/>
      <c r="AT933" s="76"/>
      <c r="AU933" s="76"/>
      <c r="AV933" s="79"/>
      <c r="AW933" s="79"/>
    </row>
    <row r="934" spans="1:49" ht="21" customHeight="1" thickBot="1">
      <c r="A934" s="68"/>
      <c r="B934" s="68"/>
      <c r="C934" s="69"/>
      <c r="D934" s="70"/>
      <c r="E934" s="71"/>
      <c r="F934" s="72"/>
      <c r="G934" s="73"/>
      <c r="H934" s="73"/>
      <c r="I934" s="74"/>
      <c r="J934" s="75"/>
      <c r="K934" s="75"/>
      <c r="L934" s="75"/>
      <c r="M934" s="75"/>
      <c r="N934" s="75"/>
      <c r="O934" s="75"/>
      <c r="P934" s="76"/>
      <c r="Q934" s="77"/>
      <c r="R934" s="78"/>
      <c r="S934" s="76"/>
      <c r="T934" s="76"/>
      <c r="U934" s="76"/>
      <c r="V934" s="76"/>
      <c r="W934" s="76"/>
      <c r="X934" s="76"/>
      <c r="Y934" s="76"/>
      <c r="Z934" s="76"/>
      <c r="AA934" s="76"/>
      <c r="AB934" s="76"/>
      <c r="AC934" s="76"/>
      <c r="AD934" s="76"/>
      <c r="AE934" s="76"/>
      <c r="AF934" s="76"/>
      <c r="AG934" s="76"/>
      <c r="AH934" s="76"/>
      <c r="AI934" s="76"/>
      <c r="AJ934" s="76"/>
      <c r="AK934" s="76"/>
      <c r="AL934" s="76"/>
      <c r="AM934" s="76"/>
      <c r="AN934" s="76"/>
      <c r="AO934" s="76"/>
      <c r="AP934" s="76"/>
      <c r="AQ934" s="76"/>
      <c r="AR934" s="76"/>
      <c r="AS934" s="76"/>
      <c r="AT934" s="76"/>
      <c r="AU934" s="76"/>
      <c r="AV934" s="79"/>
      <c r="AW934" s="79"/>
    </row>
    <row r="935" spans="1:49" ht="21" customHeight="1" thickBot="1">
      <c r="A935" s="68"/>
      <c r="B935" s="68"/>
      <c r="C935" s="69"/>
      <c r="D935" s="70"/>
      <c r="E935" s="71"/>
      <c r="F935" s="72"/>
      <c r="G935" s="73"/>
      <c r="H935" s="73"/>
      <c r="I935" s="74"/>
      <c r="J935" s="75"/>
      <c r="K935" s="75"/>
      <c r="L935" s="75"/>
      <c r="M935" s="75"/>
      <c r="N935" s="75"/>
      <c r="O935" s="75"/>
      <c r="P935" s="76"/>
      <c r="Q935" s="77"/>
      <c r="R935" s="78"/>
      <c r="S935" s="76"/>
      <c r="T935" s="76"/>
      <c r="U935" s="76"/>
      <c r="V935" s="76"/>
      <c r="W935" s="76"/>
      <c r="X935" s="76"/>
      <c r="Y935" s="76"/>
      <c r="Z935" s="76"/>
      <c r="AA935" s="76"/>
      <c r="AB935" s="76"/>
      <c r="AC935" s="76"/>
      <c r="AD935" s="76"/>
      <c r="AE935" s="76"/>
      <c r="AF935" s="76"/>
      <c r="AG935" s="76"/>
      <c r="AH935" s="76"/>
      <c r="AI935" s="76"/>
      <c r="AJ935" s="76"/>
      <c r="AK935" s="76"/>
      <c r="AL935" s="76"/>
      <c r="AM935" s="76"/>
      <c r="AN935" s="76"/>
      <c r="AO935" s="76"/>
      <c r="AP935" s="76"/>
      <c r="AQ935" s="76"/>
      <c r="AR935" s="76"/>
      <c r="AS935" s="76"/>
      <c r="AT935" s="76"/>
      <c r="AU935" s="76"/>
      <c r="AV935" s="79"/>
      <c r="AW935" s="79"/>
    </row>
    <row r="936" spans="1:49" ht="21" customHeight="1" thickBot="1">
      <c r="A936" s="68"/>
      <c r="B936" s="68"/>
      <c r="C936" s="69"/>
      <c r="D936" s="70"/>
      <c r="E936" s="71"/>
      <c r="F936" s="72"/>
      <c r="G936" s="73"/>
      <c r="H936" s="73"/>
      <c r="I936" s="74"/>
      <c r="J936" s="75"/>
      <c r="K936" s="75"/>
      <c r="L936" s="75"/>
      <c r="M936" s="75"/>
      <c r="N936" s="75"/>
      <c r="O936" s="75"/>
      <c r="P936" s="76"/>
      <c r="Q936" s="77"/>
      <c r="R936" s="78"/>
      <c r="S936" s="76"/>
      <c r="T936" s="76"/>
      <c r="U936" s="76"/>
      <c r="V936" s="76"/>
      <c r="W936" s="76"/>
      <c r="X936" s="76"/>
      <c r="Y936" s="76"/>
      <c r="Z936" s="76"/>
      <c r="AA936" s="76"/>
      <c r="AB936" s="76"/>
      <c r="AC936" s="76"/>
      <c r="AD936" s="76"/>
      <c r="AE936" s="76"/>
      <c r="AF936" s="76"/>
      <c r="AG936" s="76"/>
      <c r="AH936" s="76"/>
      <c r="AI936" s="76"/>
      <c r="AJ936" s="76"/>
      <c r="AK936" s="76"/>
      <c r="AL936" s="76"/>
      <c r="AM936" s="76"/>
      <c r="AN936" s="76"/>
      <c r="AO936" s="76"/>
      <c r="AP936" s="76"/>
      <c r="AQ936" s="76"/>
      <c r="AR936" s="76"/>
      <c r="AS936" s="76"/>
      <c r="AT936" s="76"/>
      <c r="AU936" s="76"/>
      <c r="AV936" s="79"/>
      <c r="AW936" s="79"/>
    </row>
    <row r="937" spans="1:49" ht="21" customHeight="1" thickBot="1">
      <c r="A937" s="68"/>
      <c r="B937" s="68"/>
      <c r="C937" s="69"/>
      <c r="D937" s="70"/>
      <c r="E937" s="71"/>
      <c r="F937" s="72"/>
      <c r="G937" s="73"/>
      <c r="H937" s="73"/>
      <c r="I937" s="74"/>
      <c r="J937" s="75"/>
      <c r="K937" s="75"/>
      <c r="L937" s="75"/>
      <c r="M937" s="75"/>
      <c r="N937" s="75"/>
      <c r="O937" s="75"/>
      <c r="P937" s="76"/>
      <c r="Q937" s="77"/>
      <c r="R937" s="78"/>
      <c r="S937" s="76"/>
      <c r="T937" s="76"/>
      <c r="U937" s="76"/>
      <c r="V937" s="76"/>
      <c r="W937" s="76"/>
      <c r="X937" s="76"/>
      <c r="Y937" s="76"/>
      <c r="Z937" s="76"/>
      <c r="AA937" s="76"/>
      <c r="AB937" s="76"/>
      <c r="AC937" s="76"/>
      <c r="AD937" s="76"/>
      <c r="AE937" s="76"/>
      <c r="AF937" s="76"/>
      <c r="AG937" s="76"/>
      <c r="AH937" s="76"/>
      <c r="AI937" s="76"/>
      <c r="AJ937" s="76"/>
      <c r="AK937" s="76"/>
      <c r="AL937" s="76"/>
      <c r="AM937" s="76"/>
      <c r="AN937" s="76"/>
      <c r="AO937" s="76"/>
      <c r="AP937" s="76"/>
      <c r="AQ937" s="76"/>
      <c r="AR937" s="76"/>
      <c r="AS937" s="76"/>
      <c r="AT937" s="76"/>
      <c r="AU937" s="76"/>
      <c r="AV937" s="79"/>
      <c r="AW937" s="79"/>
    </row>
    <row r="938" spans="1:49" ht="21" customHeight="1" thickBot="1">
      <c r="A938" s="68"/>
      <c r="B938" s="68"/>
      <c r="C938" s="69"/>
      <c r="D938" s="70"/>
      <c r="E938" s="71"/>
      <c r="F938" s="72"/>
      <c r="G938" s="73"/>
      <c r="H938" s="73"/>
      <c r="I938" s="74"/>
      <c r="J938" s="75"/>
      <c r="K938" s="75"/>
      <c r="L938" s="75"/>
      <c r="M938" s="75"/>
      <c r="N938" s="75"/>
      <c r="O938" s="75"/>
      <c r="P938" s="76"/>
      <c r="Q938" s="77"/>
      <c r="R938" s="78"/>
      <c r="S938" s="76"/>
      <c r="T938" s="76"/>
      <c r="U938" s="76"/>
      <c r="V938" s="76"/>
      <c r="W938" s="76"/>
      <c r="X938" s="76"/>
      <c r="Y938" s="76"/>
      <c r="Z938" s="76"/>
      <c r="AA938" s="76"/>
      <c r="AB938" s="76"/>
      <c r="AC938" s="76"/>
      <c r="AD938" s="76"/>
      <c r="AE938" s="76"/>
      <c r="AF938" s="76"/>
      <c r="AG938" s="76"/>
      <c r="AH938" s="76"/>
      <c r="AI938" s="76"/>
      <c r="AJ938" s="76"/>
      <c r="AK938" s="76"/>
      <c r="AL938" s="76"/>
      <c r="AM938" s="76"/>
      <c r="AN938" s="76"/>
      <c r="AO938" s="76"/>
      <c r="AP938" s="76"/>
      <c r="AQ938" s="76"/>
      <c r="AR938" s="76"/>
      <c r="AS938" s="76"/>
      <c r="AT938" s="76"/>
      <c r="AU938" s="76"/>
      <c r="AV938" s="79"/>
      <c r="AW938" s="79"/>
    </row>
    <row r="939" spans="1:49" ht="21" customHeight="1" thickBot="1">
      <c r="A939" s="68"/>
      <c r="B939" s="68"/>
      <c r="C939" s="69"/>
      <c r="D939" s="70"/>
      <c r="E939" s="71"/>
      <c r="F939" s="72"/>
      <c r="G939" s="73"/>
      <c r="H939" s="73"/>
      <c r="I939" s="74"/>
      <c r="J939" s="75"/>
      <c r="K939" s="75"/>
      <c r="L939" s="75"/>
      <c r="M939" s="75"/>
      <c r="N939" s="75"/>
      <c r="O939" s="75"/>
      <c r="P939" s="76"/>
      <c r="Q939" s="77"/>
      <c r="R939" s="78"/>
      <c r="S939" s="76"/>
      <c r="T939" s="76"/>
      <c r="U939" s="76"/>
      <c r="V939" s="76"/>
      <c r="W939" s="76"/>
      <c r="X939" s="76"/>
      <c r="Y939" s="76"/>
      <c r="Z939" s="76"/>
      <c r="AA939" s="76"/>
      <c r="AB939" s="76"/>
      <c r="AC939" s="76"/>
      <c r="AD939" s="76"/>
      <c r="AE939" s="76"/>
      <c r="AF939" s="76"/>
      <c r="AG939" s="76"/>
      <c r="AH939" s="76"/>
      <c r="AI939" s="76"/>
      <c r="AJ939" s="76"/>
      <c r="AK939" s="76"/>
      <c r="AL939" s="76"/>
      <c r="AM939" s="76"/>
      <c r="AN939" s="76"/>
      <c r="AO939" s="76"/>
      <c r="AP939" s="76"/>
      <c r="AQ939" s="76"/>
      <c r="AR939" s="76"/>
      <c r="AS939" s="76"/>
      <c r="AT939" s="76"/>
      <c r="AU939" s="76"/>
      <c r="AV939" s="79"/>
      <c r="AW939" s="79"/>
    </row>
    <row r="940" spans="1:49" ht="21" customHeight="1" thickBot="1">
      <c r="A940" s="68"/>
      <c r="B940" s="68"/>
      <c r="C940" s="69"/>
      <c r="D940" s="70"/>
      <c r="E940" s="71"/>
      <c r="F940" s="72"/>
      <c r="G940" s="73"/>
      <c r="H940" s="73"/>
      <c r="I940" s="74"/>
      <c r="J940" s="75"/>
      <c r="K940" s="75"/>
      <c r="L940" s="75"/>
      <c r="M940" s="75"/>
      <c r="N940" s="75"/>
      <c r="O940" s="75"/>
      <c r="P940" s="76"/>
      <c r="Q940" s="77"/>
      <c r="R940" s="78"/>
      <c r="S940" s="76"/>
      <c r="T940" s="76"/>
      <c r="U940" s="76"/>
      <c r="V940" s="76"/>
      <c r="W940" s="76"/>
      <c r="X940" s="76"/>
      <c r="Y940" s="76"/>
      <c r="Z940" s="76"/>
      <c r="AA940" s="76"/>
      <c r="AB940" s="76"/>
      <c r="AC940" s="76"/>
      <c r="AD940" s="76"/>
      <c r="AE940" s="76"/>
      <c r="AF940" s="76"/>
      <c r="AG940" s="76"/>
      <c r="AH940" s="76"/>
      <c r="AI940" s="76"/>
      <c r="AJ940" s="76"/>
      <c r="AK940" s="76"/>
      <c r="AL940" s="76"/>
      <c r="AM940" s="76"/>
      <c r="AN940" s="76"/>
      <c r="AO940" s="76"/>
      <c r="AP940" s="76"/>
      <c r="AQ940" s="76"/>
      <c r="AR940" s="76"/>
      <c r="AS940" s="76"/>
      <c r="AT940" s="76"/>
      <c r="AU940" s="76"/>
      <c r="AV940" s="79"/>
      <c r="AW940" s="79"/>
    </row>
    <row r="941" spans="1:49" ht="21" customHeight="1" thickBot="1">
      <c r="A941" s="68"/>
      <c r="B941" s="68"/>
      <c r="C941" s="69"/>
      <c r="D941" s="70"/>
      <c r="E941" s="71"/>
      <c r="F941" s="72"/>
      <c r="G941" s="73"/>
      <c r="H941" s="73"/>
      <c r="I941" s="74"/>
      <c r="J941" s="75"/>
      <c r="K941" s="75"/>
      <c r="L941" s="75"/>
      <c r="M941" s="75"/>
      <c r="N941" s="75"/>
      <c r="O941" s="75"/>
      <c r="P941" s="76"/>
      <c r="Q941" s="77"/>
      <c r="R941" s="78"/>
      <c r="S941" s="76"/>
      <c r="T941" s="76"/>
      <c r="U941" s="76"/>
      <c r="V941" s="76"/>
      <c r="W941" s="76"/>
      <c r="X941" s="76"/>
      <c r="Y941" s="76"/>
      <c r="Z941" s="76"/>
      <c r="AA941" s="76"/>
      <c r="AB941" s="76"/>
      <c r="AC941" s="76"/>
      <c r="AD941" s="76"/>
      <c r="AE941" s="76"/>
      <c r="AF941" s="76"/>
      <c r="AG941" s="76"/>
      <c r="AH941" s="76"/>
      <c r="AI941" s="76"/>
      <c r="AJ941" s="76"/>
      <c r="AK941" s="76"/>
      <c r="AL941" s="76"/>
      <c r="AM941" s="76"/>
      <c r="AN941" s="76"/>
      <c r="AO941" s="76"/>
      <c r="AP941" s="76"/>
      <c r="AQ941" s="76"/>
      <c r="AR941" s="76"/>
      <c r="AS941" s="76"/>
      <c r="AT941" s="76"/>
      <c r="AU941" s="76"/>
      <c r="AV941" s="79"/>
      <c r="AW941" s="79"/>
    </row>
    <row r="942" spans="1:49" ht="21" customHeight="1" thickBot="1">
      <c r="A942" s="68"/>
      <c r="B942" s="68"/>
      <c r="C942" s="69"/>
      <c r="D942" s="70"/>
      <c r="E942" s="71"/>
      <c r="F942" s="72"/>
      <c r="G942" s="73"/>
      <c r="H942" s="73"/>
      <c r="I942" s="74"/>
      <c r="J942" s="75"/>
      <c r="K942" s="75"/>
      <c r="L942" s="75"/>
      <c r="M942" s="75"/>
      <c r="N942" s="75"/>
      <c r="O942" s="75"/>
      <c r="P942" s="76"/>
      <c r="Q942" s="77"/>
      <c r="R942" s="78"/>
      <c r="S942" s="76"/>
      <c r="T942" s="76"/>
      <c r="U942" s="76"/>
      <c r="V942" s="76"/>
      <c r="W942" s="76"/>
      <c r="X942" s="76"/>
      <c r="Y942" s="76"/>
      <c r="Z942" s="76"/>
      <c r="AA942" s="76"/>
      <c r="AB942" s="76"/>
      <c r="AC942" s="76"/>
      <c r="AD942" s="76"/>
      <c r="AE942" s="76"/>
      <c r="AF942" s="76"/>
      <c r="AG942" s="76"/>
      <c r="AH942" s="76"/>
      <c r="AI942" s="76"/>
      <c r="AJ942" s="76"/>
      <c r="AK942" s="76"/>
      <c r="AL942" s="76"/>
      <c r="AM942" s="76"/>
      <c r="AN942" s="76"/>
      <c r="AO942" s="76"/>
      <c r="AP942" s="76"/>
      <c r="AQ942" s="76"/>
      <c r="AR942" s="76"/>
      <c r="AS942" s="76"/>
      <c r="AT942" s="76"/>
      <c r="AU942" s="76"/>
      <c r="AV942" s="79"/>
      <c r="AW942" s="79"/>
    </row>
    <row r="943" spans="1:49" ht="21" customHeight="1" thickBot="1">
      <c r="A943" s="68"/>
      <c r="B943" s="68"/>
      <c r="C943" s="69"/>
      <c r="D943" s="70"/>
      <c r="E943" s="71"/>
      <c r="F943" s="72"/>
      <c r="G943" s="73"/>
      <c r="H943" s="73"/>
      <c r="I943" s="74"/>
      <c r="J943" s="75"/>
      <c r="K943" s="75"/>
      <c r="L943" s="75"/>
      <c r="M943" s="75"/>
      <c r="N943" s="75"/>
      <c r="O943" s="75"/>
      <c r="P943" s="76"/>
      <c r="Q943" s="77"/>
      <c r="R943" s="78"/>
      <c r="S943" s="76"/>
      <c r="T943" s="76"/>
      <c r="U943" s="76"/>
      <c r="V943" s="76"/>
      <c r="W943" s="76"/>
      <c r="X943" s="76"/>
      <c r="Y943" s="76"/>
      <c r="Z943" s="76"/>
      <c r="AA943" s="76"/>
      <c r="AB943" s="76"/>
      <c r="AC943" s="76"/>
      <c r="AD943" s="76"/>
      <c r="AE943" s="76"/>
      <c r="AF943" s="76"/>
      <c r="AG943" s="76"/>
      <c r="AH943" s="76"/>
      <c r="AI943" s="76"/>
      <c r="AJ943" s="76"/>
      <c r="AK943" s="76"/>
      <c r="AL943" s="76"/>
      <c r="AM943" s="76"/>
      <c r="AN943" s="76"/>
      <c r="AO943" s="76"/>
      <c r="AP943" s="76"/>
      <c r="AQ943" s="76"/>
      <c r="AR943" s="76"/>
      <c r="AS943" s="76"/>
      <c r="AT943" s="76"/>
      <c r="AU943" s="76"/>
      <c r="AV943" s="79"/>
      <c r="AW943" s="79"/>
    </row>
    <row r="944" spans="1:49" ht="21" customHeight="1" thickBot="1">
      <c r="A944" s="68"/>
      <c r="B944" s="68"/>
      <c r="C944" s="69"/>
      <c r="D944" s="70"/>
      <c r="E944" s="71"/>
      <c r="F944" s="72"/>
      <c r="G944" s="73"/>
      <c r="H944" s="73"/>
      <c r="I944" s="74"/>
      <c r="J944" s="75"/>
      <c r="K944" s="75"/>
      <c r="L944" s="75"/>
      <c r="M944" s="75"/>
      <c r="N944" s="75"/>
      <c r="O944" s="75"/>
      <c r="P944" s="76"/>
      <c r="Q944" s="77"/>
      <c r="R944" s="78"/>
      <c r="S944" s="76"/>
      <c r="T944" s="76"/>
      <c r="U944" s="76"/>
      <c r="V944" s="76"/>
      <c r="W944" s="76"/>
      <c r="X944" s="76"/>
      <c r="Y944" s="76"/>
      <c r="Z944" s="76"/>
      <c r="AA944" s="76"/>
      <c r="AB944" s="76"/>
      <c r="AC944" s="76"/>
      <c r="AD944" s="76"/>
      <c r="AE944" s="76"/>
      <c r="AF944" s="76"/>
      <c r="AG944" s="76"/>
      <c r="AH944" s="76"/>
      <c r="AI944" s="76"/>
      <c r="AJ944" s="76"/>
      <c r="AK944" s="76"/>
      <c r="AL944" s="76"/>
      <c r="AM944" s="76"/>
      <c r="AN944" s="76"/>
      <c r="AO944" s="76"/>
      <c r="AP944" s="76"/>
      <c r="AQ944" s="76"/>
      <c r="AR944" s="76"/>
      <c r="AS944" s="76"/>
      <c r="AT944" s="76"/>
      <c r="AU944" s="76"/>
      <c r="AV944" s="79"/>
      <c r="AW944" s="79"/>
    </row>
    <row r="945" spans="1:49" ht="21" customHeight="1" thickBot="1">
      <c r="A945" s="68"/>
      <c r="B945" s="68"/>
      <c r="C945" s="69"/>
      <c r="D945" s="70"/>
      <c r="E945" s="71"/>
      <c r="F945" s="72"/>
      <c r="G945" s="73"/>
      <c r="H945" s="73"/>
      <c r="I945" s="74"/>
      <c r="J945" s="75"/>
      <c r="K945" s="75"/>
      <c r="L945" s="75"/>
      <c r="M945" s="75"/>
      <c r="N945" s="75"/>
      <c r="O945" s="75"/>
      <c r="P945" s="76"/>
      <c r="Q945" s="77"/>
      <c r="R945" s="78"/>
      <c r="S945" s="76"/>
      <c r="T945" s="76"/>
      <c r="U945" s="76"/>
      <c r="V945" s="76"/>
      <c r="W945" s="76"/>
      <c r="X945" s="76"/>
      <c r="Y945" s="76"/>
      <c r="Z945" s="76"/>
      <c r="AA945" s="76"/>
      <c r="AB945" s="76"/>
      <c r="AC945" s="76"/>
      <c r="AD945" s="76"/>
      <c r="AE945" s="76"/>
      <c r="AF945" s="76"/>
      <c r="AG945" s="76"/>
      <c r="AH945" s="76"/>
      <c r="AI945" s="76"/>
      <c r="AJ945" s="76"/>
      <c r="AK945" s="76"/>
      <c r="AL945" s="76"/>
      <c r="AM945" s="76"/>
      <c r="AN945" s="76"/>
      <c r="AO945" s="76"/>
      <c r="AP945" s="76"/>
      <c r="AQ945" s="76"/>
      <c r="AR945" s="76"/>
      <c r="AS945" s="76"/>
      <c r="AT945" s="76"/>
      <c r="AU945" s="76"/>
      <c r="AV945" s="79"/>
      <c r="AW945" s="79"/>
    </row>
    <row r="946" spans="1:49" ht="21" customHeight="1" thickBot="1">
      <c r="A946" s="68"/>
      <c r="B946" s="68"/>
      <c r="C946" s="69"/>
      <c r="D946" s="70"/>
      <c r="E946" s="71"/>
      <c r="F946" s="72"/>
      <c r="G946" s="73"/>
      <c r="H946" s="73"/>
      <c r="I946" s="74"/>
      <c r="J946" s="75"/>
      <c r="K946" s="75"/>
      <c r="L946" s="75"/>
      <c r="M946" s="75"/>
      <c r="N946" s="75"/>
      <c r="O946" s="75"/>
      <c r="P946" s="76"/>
      <c r="Q946" s="77"/>
      <c r="R946" s="78"/>
      <c r="S946" s="76"/>
      <c r="T946" s="76"/>
      <c r="U946" s="76"/>
      <c r="V946" s="76"/>
      <c r="W946" s="76"/>
      <c r="X946" s="76"/>
      <c r="Y946" s="76"/>
      <c r="Z946" s="76"/>
      <c r="AA946" s="76"/>
      <c r="AB946" s="76"/>
      <c r="AC946" s="76"/>
      <c r="AD946" s="76"/>
      <c r="AE946" s="76"/>
      <c r="AF946" s="76"/>
      <c r="AG946" s="76"/>
      <c r="AH946" s="76"/>
      <c r="AI946" s="76"/>
      <c r="AJ946" s="76"/>
      <c r="AK946" s="76"/>
      <c r="AL946" s="76"/>
      <c r="AM946" s="76"/>
      <c r="AN946" s="76"/>
      <c r="AO946" s="76"/>
      <c r="AP946" s="76"/>
      <c r="AQ946" s="76"/>
      <c r="AR946" s="76"/>
      <c r="AS946" s="76"/>
      <c r="AT946" s="76"/>
      <c r="AU946" s="76"/>
      <c r="AV946" s="79"/>
      <c r="AW946" s="79"/>
    </row>
    <row r="947" spans="1:49" ht="21" customHeight="1" thickBot="1">
      <c r="A947" s="68"/>
      <c r="B947" s="68"/>
      <c r="C947" s="69"/>
      <c r="D947" s="70"/>
      <c r="E947" s="71"/>
      <c r="F947" s="72"/>
      <c r="G947" s="73"/>
      <c r="H947" s="73"/>
      <c r="I947" s="74"/>
      <c r="J947" s="75"/>
      <c r="K947" s="75"/>
      <c r="L947" s="75"/>
      <c r="M947" s="75"/>
      <c r="N947" s="75"/>
      <c r="O947" s="75"/>
      <c r="P947" s="76"/>
      <c r="Q947" s="77"/>
      <c r="R947" s="78"/>
      <c r="S947" s="76"/>
      <c r="T947" s="76"/>
      <c r="U947" s="76"/>
      <c r="V947" s="76"/>
      <c r="W947" s="76"/>
      <c r="X947" s="76"/>
      <c r="Y947" s="76"/>
      <c r="Z947" s="76"/>
      <c r="AA947" s="76"/>
      <c r="AB947" s="76"/>
      <c r="AC947" s="76"/>
      <c r="AD947" s="76"/>
      <c r="AE947" s="76"/>
      <c r="AF947" s="76"/>
      <c r="AG947" s="76"/>
      <c r="AH947" s="76"/>
      <c r="AI947" s="76"/>
      <c r="AJ947" s="76"/>
      <c r="AK947" s="76"/>
      <c r="AL947" s="76"/>
      <c r="AM947" s="76"/>
      <c r="AN947" s="76"/>
      <c r="AO947" s="76"/>
      <c r="AP947" s="76"/>
      <c r="AQ947" s="76"/>
      <c r="AR947" s="76"/>
      <c r="AS947" s="76"/>
      <c r="AT947" s="76"/>
      <c r="AU947" s="76"/>
      <c r="AV947" s="79"/>
      <c r="AW947" s="79"/>
    </row>
    <row r="948" spans="1:49" ht="21" customHeight="1" thickBot="1">
      <c r="A948" s="68"/>
      <c r="B948" s="68"/>
      <c r="C948" s="69"/>
      <c r="D948" s="70"/>
      <c r="E948" s="71"/>
      <c r="F948" s="72"/>
      <c r="G948" s="73"/>
      <c r="H948" s="73"/>
      <c r="I948" s="74"/>
      <c r="J948" s="75"/>
      <c r="K948" s="75"/>
      <c r="L948" s="75"/>
      <c r="M948" s="75"/>
      <c r="N948" s="75"/>
      <c r="O948" s="75"/>
      <c r="P948" s="76"/>
      <c r="Q948" s="77"/>
      <c r="R948" s="78"/>
      <c r="S948" s="76"/>
      <c r="T948" s="76"/>
      <c r="U948" s="76"/>
      <c r="V948" s="76"/>
      <c r="W948" s="76"/>
      <c r="X948" s="76"/>
      <c r="Y948" s="76"/>
      <c r="Z948" s="76"/>
      <c r="AA948" s="76"/>
      <c r="AB948" s="76"/>
      <c r="AC948" s="76"/>
      <c r="AD948" s="76"/>
      <c r="AE948" s="76"/>
      <c r="AF948" s="76"/>
      <c r="AG948" s="76"/>
      <c r="AH948" s="76"/>
      <c r="AI948" s="76"/>
      <c r="AJ948" s="76"/>
      <c r="AK948" s="76"/>
      <c r="AL948" s="76"/>
      <c r="AM948" s="76"/>
      <c r="AN948" s="76"/>
      <c r="AO948" s="76"/>
      <c r="AP948" s="76"/>
      <c r="AQ948" s="76"/>
      <c r="AR948" s="76"/>
      <c r="AS948" s="76"/>
      <c r="AT948" s="76"/>
      <c r="AU948" s="76"/>
      <c r="AV948" s="79"/>
      <c r="AW948" s="79"/>
    </row>
    <row r="949" spans="1:49" ht="21" customHeight="1" thickBot="1">
      <c r="A949" s="68"/>
      <c r="B949" s="68"/>
      <c r="C949" s="69"/>
      <c r="D949" s="70"/>
      <c r="E949" s="71"/>
      <c r="F949" s="72"/>
      <c r="G949" s="73"/>
      <c r="H949" s="73"/>
      <c r="I949" s="74"/>
      <c r="J949" s="75"/>
      <c r="K949" s="75"/>
      <c r="L949" s="75"/>
      <c r="M949" s="75"/>
      <c r="N949" s="75"/>
      <c r="O949" s="75"/>
      <c r="P949" s="76"/>
      <c r="Q949" s="77"/>
      <c r="R949" s="78"/>
      <c r="S949" s="76"/>
      <c r="T949" s="76"/>
      <c r="U949" s="76"/>
      <c r="V949" s="76"/>
      <c r="W949" s="76"/>
      <c r="X949" s="76"/>
      <c r="Y949" s="76"/>
      <c r="Z949" s="76"/>
      <c r="AA949" s="76"/>
      <c r="AB949" s="76"/>
      <c r="AC949" s="76"/>
      <c r="AD949" s="76"/>
      <c r="AE949" s="76"/>
      <c r="AF949" s="76"/>
      <c r="AG949" s="76"/>
      <c r="AH949" s="76"/>
      <c r="AI949" s="76"/>
      <c r="AJ949" s="76"/>
      <c r="AK949" s="76"/>
      <c r="AL949" s="76"/>
      <c r="AM949" s="76"/>
      <c r="AN949" s="76"/>
      <c r="AO949" s="76"/>
      <c r="AP949" s="76"/>
      <c r="AQ949" s="76"/>
      <c r="AR949" s="76"/>
      <c r="AS949" s="76"/>
      <c r="AT949" s="76"/>
      <c r="AU949" s="76"/>
      <c r="AV949" s="79"/>
      <c r="AW949" s="79"/>
    </row>
    <row r="950" spans="1:49" ht="21" customHeight="1" thickBot="1">
      <c r="A950" s="68"/>
      <c r="B950" s="68"/>
      <c r="C950" s="69"/>
      <c r="D950" s="70"/>
      <c r="E950" s="71"/>
      <c r="F950" s="72"/>
      <c r="G950" s="73"/>
      <c r="H950" s="73"/>
      <c r="I950" s="74"/>
      <c r="J950" s="75"/>
      <c r="K950" s="75"/>
      <c r="L950" s="75"/>
      <c r="M950" s="75"/>
      <c r="N950" s="75"/>
      <c r="O950" s="75"/>
      <c r="P950" s="76"/>
      <c r="Q950" s="77"/>
      <c r="R950" s="78"/>
      <c r="S950" s="76"/>
      <c r="T950" s="76"/>
      <c r="U950" s="76"/>
      <c r="V950" s="76"/>
      <c r="W950" s="76"/>
      <c r="X950" s="76"/>
      <c r="Y950" s="76"/>
      <c r="Z950" s="76"/>
      <c r="AA950" s="76"/>
      <c r="AB950" s="76"/>
      <c r="AC950" s="76"/>
      <c r="AD950" s="76"/>
      <c r="AE950" s="76"/>
      <c r="AF950" s="76"/>
      <c r="AG950" s="76"/>
      <c r="AH950" s="76"/>
      <c r="AI950" s="76"/>
      <c r="AJ950" s="76"/>
      <c r="AK950" s="76"/>
      <c r="AL950" s="76"/>
      <c r="AM950" s="76"/>
      <c r="AN950" s="76"/>
      <c r="AO950" s="76"/>
      <c r="AP950" s="76"/>
      <c r="AQ950" s="76"/>
      <c r="AR950" s="76"/>
      <c r="AS950" s="76"/>
      <c r="AT950" s="76"/>
      <c r="AU950" s="76"/>
      <c r="AV950" s="79"/>
      <c r="AW950" s="79"/>
    </row>
    <row r="951" spans="1:49" ht="21" customHeight="1" thickBot="1">
      <c r="A951" s="68"/>
      <c r="B951" s="68"/>
      <c r="C951" s="69"/>
      <c r="D951" s="70"/>
      <c r="E951" s="71"/>
      <c r="F951" s="72"/>
      <c r="G951" s="73"/>
      <c r="H951" s="73"/>
      <c r="I951" s="74"/>
      <c r="J951" s="75"/>
      <c r="K951" s="75"/>
      <c r="L951" s="75"/>
      <c r="M951" s="75"/>
      <c r="N951" s="75"/>
      <c r="O951" s="75"/>
      <c r="P951" s="76"/>
      <c r="Q951" s="77"/>
      <c r="R951" s="78"/>
      <c r="S951" s="76"/>
      <c r="T951" s="76"/>
      <c r="U951" s="76"/>
      <c r="V951" s="76"/>
      <c r="W951" s="76"/>
      <c r="X951" s="76"/>
      <c r="Y951" s="76"/>
      <c r="Z951" s="76"/>
      <c r="AA951" s="76"/>
      <c r="AB951" s="76"/>
      <c r="AC951" s="76"/>
      <c r="AD951" s="76"/>
      <c r="AE951" s="76"/>
      <c r="AF951" s="76"/>
      <c r="AG951" s="76"/>
      <c r="AH951" s="76"/>
      <c r="AI951" s="76"/>
      <c r="AJ951" s="76"/>
      <c r="AK951" s="76"/>
      <c r="AL951" s="76"/>
      <c r="AM951" s="76"/>
      <c r="AN951" s="76"/>
      <c r="AO951" s="76"/>
      <c r="AP951" s="76"/>
      <c r="AQ951" s="76"/>
      <c r="AR951" s="76"/>
      <c r="AS951" s="76"/>
      <c r="AT951" s="76"/>
      <c r="AU951" s="76"/>
      <c r="AV951" s="79"/>
      <c r="AW951" s="79"/>
    </row>
    <row r="952" spans="1:49" ht="21" customHeight="1" thickBot="1">
      <c r="A952" s="68"/>
      <c r="B952" s="68"/>
      <c r="C952" s="69"/>
      <c r="D952" s="70"/>
      <c r="E952" s="71"/>
      <c r="F952" s="72"/>
      <c r="G952" s="73"/>
      <c r="H952" s="73"/>
      <c r="I952" s="74"/>
      <c r="J952" s="75"/>
      <c r="K952" s="75"/>
      <c r="L952" s="75"/>
      <c r="M952" s="75"/>
      <c r="N952" s="75"/>
      <c r="O952" s="75"/>
      <c r="P952" s="76"/>
      <c r="Q952" s="77"/>
      <c r="R952" s="78"/>
      <c r="S952" s="76"/>
      <c r="T952" s="76"/>
      <c r="U952" s="76"/>
      <c r="V952" s="76"/>
      <c r="W952" s="76"/>
      <c r="X952" s="76"/>
      <c r="Y952" s="76"/>
      <c r="Z952" s="76"/>
      <c r="AA952" s="76"/>
      <c r="AB952" s="76"/>
      <c r="AC952" s="76"/>
      <c r="AD952" s="76"/>
      <c r="AE952" s="76"/>
      <c r="AF952" s="76"/>
      <c r="AG952" s="76"/>
      <c r="AH952" s="76"/>
      <c r="AI952" s="76"/>
      <c r="AJ952" s="76"/>
      <c r="AK952" s="76"/>
      <c r="AL952" s="76"/>
      <c r="AM952" s="76"/>
      <c r="AN952" s="76"/>
      <c r="AO952" s="76"/>
      <c r="AP952" s="76"/>
      <c r="AQ952" s="76"/>
      <c r="AR952" s="76"/>
      <c r="AS952" s="76"/>
      <c r="AT952" s="76"/>
      <c r="AU952" s="76"/>
      <c r="AV952" s="79"/>
      <c r="AW952" s="79"/>
    </row>
    <row r="953" spans="1:49" ht="21" customHeight="1" thickBot="1">
      <c r="A953" s="68"/>
      <c r="B953" s="68"/>
      <c r="C953" s="69"/>
      <c r="D953" s="70"/>
      <c r="E953" s="71"/>
      <c r="F953" s="72"/>
      <c r="G953" s="73"/>
      <c r="H953" s="73"/>
      <c r="I953" s="74"/>
      <c r="J953" s="75"/>
      <c r="K953" s="75"/>
      <c r="L953" s="75"/>
      <c r="M953" s="75"/>
      <c r="N953" s="75"/>
      <c r="O953" s="75"/>
      <c r="P953" s="76"/>
      <c r="Q953" s="77"/>
      <c r="R953" s="78"/>
      <c r="S953" s="76"/>
      <c r="T953" s="76"/>
      <c r="U953" s="76"/>
      <c r="V953" s="76"/>
      <c r="W953" s="76"/>
      <c r="X953" s="76"/>
      <c r="Y953" s="76"/>
      <c r="Z953" s="76"/>
      <c r="AA953" s="76"/>
      <c r="AB953" s="76"/>
      <c r="AC953" s="76"/>
      <c r="AD953" s="76"/>
      <c r="AE953" s="76"/>
      <c r="AF953" s="76"/>
      <c r="AG953" s="76"/>
      <c r="AH953" s="76"/>
      <c r="AI953" s="76"/>
      <c r="AJ953" s="76"/>
      <c r="AK953" s="76"/>
      <c r="AL953" s="76"/>
      <c r="AM953" s="76"/>
      <c r="AN953" s="76"/>
      <c r="AO953" s="76"/>
      <c r="AP953" s="76"/>
      <c r="AQ953" s="76"/>
      <c r="AR953" s="76"/>
      <c r="AS953" s="76"/>
      <c r="AT953" s="76"/>
      <c r="AU953" s="76"/>
      <c r="AV953" s="79"/>
      <c r="AW953" s="79"/>
    </row>
    <row r="954" spans="1:49" ht="21" customHeight="1" thickBot="1">
      <c r="A954" s="68"/>
      <c r="B954" s="68"/>
      <c r="C954" s="69"/>
      <c r="D954" s="70"/>
      <c r="E954" s="71"/>
      <c r="F954" s="72"/>
      <c r="G954" s="73"/>
      <c r="H954" s="73"/>
      <c r="I954" s="74"/>
      <c r="J954" s="75"/>
      <c r="K954" s="75"/>
      <c r="L954" s="75"/>
      <c r="M954" s="75"/>
      <c r="N954" s="75"/>
      <c r="O954" s="75"/>
      <c r="P954" s="76"/>
      <c r="Q954" s="77"/>
      <c r="R954" s="78"/>
      <c r="S954" s="76"/>
      <c r="T954" s="76"/>
      <c r="U954" s="76"/>
      <c r="V954" s="76"/>
      <c r="W954" s="76"/>
      <c r="X954" s="76"/>
      <c r="Y954" s="76"/>
      <c r="Z954" s="76"/>
      <c r="AA954" s="76"/>
      <c r="AB954" s="76"/>
      <c r="AC954" s="76"/>
      <c r="AD954" s="76"/>
      <c r="AE954" s="76"/>
      <c r="AF954" s="76"/>
      <c r="AG954" s="76"/>
      <c r="AH954" s="76"/>
      <c r="AI954" s="76"/>
      <c r="AJ954" s="76"/>
      <c r="AK954" s="76"/>
      <c r="AL954" s="76"/>
      <c r="AM954" s="76"/>
      <c r="AN954" s="76"/>
      <c r="AO954" s="76"/>
      <c r="AP954" s="76"/>
      <c r="AQ954" s="76"/>
      <c r="AR954" s="76"/>
      <c r="AS954" s="76"/>
      <c r="AT954" s="76"/>
      <c r="AU954" s="76"/>
      <c r="AV954" s="79"/>
      <c r="AW954" s="79"/>
    </row>
    <row r="955" spans="1:49" ht="21" customHeight="1" thickBot="1">
      <c r="A955" s="68"/>
      <c r="B955" s="68"/>
      <c r="C955" s="69"/>
      <c r="D955" s="70"/>
      <c r="E955" s="71"/>
      <c r="F955" s="72"/>
      <c r="G955" s="73"/>
      <c r="H955" s="73"/>
      <c r="I955" s="74"/>
      <c r="J955" s="75"/>
      <c r="K955" s="75"/>
      <c r="L955" s="75"/>
      <c r="M955" s="75"/>
      <c r="N955" s="75"/>
      <c r="O955" s="75"/>
      <c r="P955" s="76"/>
      <c r="Q955" s="77"/>
      <c r="R955" s="78"/>
      <c r="S955" s="76"/>
      <c r="T955" s="76"/>
      <c r="U955" s="76"/>
      <c r="V955" s="76"/>
      <c r="W955" s="76"/>
      <c r="X955" s="76"/>
      <c r="Y955" s="76"/>
      <c r="Z955" s="76"/>
      <c r="AA955" s="76"/>
      <c r="AB955" s="76"/>
      <c r="AC955" s="76"/>
      <c r="AD955" s="76"/>
      <c r="AE955" s="76"/>
      <c r="AF955" s="76"/>
      <c r="AG955" s="76"/>
      <c r="AH955" s="76"/>
      <c r="AI955" s="76"/>
      <c r="AJ955" s="76"/>
      <c r="AK955" s="76"/>
      <c r="AL955" s="76"/>
      <c r="AM955" s="76"/>
      <c r="AN955" s="76"/>
      <c r="AO955" s="76"/>
      <c r="AP955" s="76"/>
      <c r="AQ955" s="76"/>
      <c r="AR955" s="76"/>
      <c r="AS955" s="76"/>
      <c r="AT955" s="76"/>
      <c r="AU955" s="76"/>
      <c r="AV955" s="79"/>
      <c r="AW955" s="79"/>
    </row>
    <row r="956" spans="1:49" ht="21" customHeight="1" thickBot="1">
      <c r="A956" s="68"/>
      <c r="B956" s="68"/>
      <c r="C956" s="69"/>
      <c r="D956" s="70"/>
      <c r="E956" s="71"/>
      <c r="F956" s="72"/>
      <c r="G956" s="73"/>
      <c r="H956" s="73"/>
      <c r="I956" s="74"/>
      <c r="J956" s="75"/>
      <c r="K956" s="75"/>
      <c r="L956" s="75"/>
      <c r="M956" s="75"/>
      <c r="N956" s="75"/>
      <c r="O956" s="75"/>
      <c r="P956" s="76"/>
      <c r="Q956" s="77"/>
      <c r="R956" s="78"/>
      <c r="S956" s="76"/>
      <c r="T956" s="76"/>
      <c r="U956" s="76"/>
      <c r="V956" s="76"/>
      <c r="W956" s="76"/>
      <c r="X956" s="76"/>
      <c r="Y956" s="76"/>
      <c r="Z956" s="76"/>
      <c r="AA956" s="76"/>
      <c r="AB956" s="76"/>
      <c r="AC956" s="76"/>
      <c r="AD956" s="76"/>
      <c r="AE956" s="76"/>
      <c r="AF956" s="76"/>
      <c r="AG956" s="76"/>
      <c r="AH956" s="76"/>
      <c r="AI956" s="76"/>
      <c r="AJ956" s="76"/>
      <c r="AK956" s="76"/>
      <c r="AL956" s="76"/>
      <c r="AM956" s="76"/>
      <c r="AN956" s="76"/>
      <c r="AO956" s="76"/>
      <c r="AP956" s="76"/>
      <c r="AQ956" s="76"/>
      <c r="AR956" s="76"/>
      <c r="AS956" s="76"/>
      <c r="AT956" s="76"/>
      <c r="AU956" s="76"/>
      <c r="AV956" s="79"/>
      <c r="AW956" s="79"/>
    </row>
    <row r="957" spans="1:49" ht="21" customHeight="1" thickBot="1">
      <c r="A957" s="68"/>
      <c r="B957" s="68"/>
      <c r="C957" s="69"/>
      <c r="D957" s="70"/>
      <c r="E957" s="71"/>
      <c r="F957" s="72"/>
      <c r="G957" s="73"/>
      <c r="H957" s="73"/>
      <c r="I957" s="74"/>
      <c r="J957" s="75"/>
      <c r="K957" s="75"/>
      <c r="L957" s="75"/>
      <c r="M957" s="75"/>
      <c r="N957" s="75"/>
      <c r="O957" s="75"/>
      <c r="P957" s="76"/>
      <c r="Q957" s="77"/>
      <c r="R957" s="78"/>
      <c r="S957" s="76"/>
      <c r="T957" s="76"/>
      <c r="U957" s="76"/>
      <c r="V957" s="76"/>
      <c r="W957" s="76"/>
      <c r="X957" s="76"/>
      <c r="Y957" s="76"/>
      <c r="Z957" s="76"/>
      <c r="AA957" s="76"/>
      <c r="AB957" s="76"/>
      <c r="AC957" s="76"/>
      <c r="AD957" s="76"/>
      <c r="AE957" s="76"/>
      <c r="AF957" s="76"/>
      <c r="AG957" s="76"/>
      <c r="AH957" s="76"/>
      <c r="AI957" s="76"/>
      <c r="AJ957" s="76"/>
      <c r="AK957" s="76"/>
      <c r="AL957" s="76"/>
      <c r="AM957" s="76"/>
      <c r="AN957" s="76"/>
      <c r="AO957" s="76"/>
      <c r="AP957" s="76"/>
      <c r="AQ957" s="76"/>
      <c r="AR957" s="76"/>
      <c r="AS957" s="76"/>
      <c r="AT957" s="76"/>
      <c r="AU957" s="76"/>
      <c r="AV957" s="79"/>
      <c r="AW957" s="79"/>
    </row>
    <row r="958" spans="1:49" ht="21" customHeight="1" thickBot="1">
      <c r="A958" s="68"/>
      <c r="B958" s="68"/>
      <c r="C958" s="69"/>
      <c r="D958" s="70"/>
      <c r="E958" s="71"/>
      <c r="F958" s="72"/>
      <c r="G958" s="73"/>
      <c r="H958" s="73"/>
      <c r="I958" s="74"/>
      <c r="J958" s="75"/>
      <c r="K958" s="75"/>
      <c r="L958" s="75"/>
      <c r="M958" s="75"/>
      <c r="N958" s="75"/>
      <c r="O958" s="75"/>
      <c r="P958" s="76"/>
      <c r="Q958" s="77"/>
      <c r="R958" s="78"/>
      <c r="S958" s="76"/>
      <c r="T958" s="76"/>
      <c r="U958" s="76"/>
      <c r="V958" s="76"/>
      <c r="W958" s="76"/>
      <c r="X958" s="76"/>
      <c r="Y958" s="76"/>
      <c r="Z958" s="76"/>
      <c r="AA958" s="76"/>
      <c r="AB958" s="76"/>
      <c r="AC958" s="76"/>
      <c r="AD958" s="76"/>
      <c r="AE958" s="76"/>
      <c r="AF958" s="76"/>
      <c r="AG958" s="76"/>
      <c r="AH958" s="76"/>
      <c r="AI958" s="76"/>
      <c r="AJ958" s="76"/>
      <c r="AK958" s="76"/>
      <c r="AL958" s="76"/>
      <c r="AM958" s="76"/>
      <c r="AN958" s="76"/>
      <c r="AO958" s="76"/>
      <c r="AP958" s="76"/>
      <c r="AQ958" s="76"/>
      <c r="AR958" s="76"/>
      <c r="AS958" s="76"/>
      <c r="AT958" s="76"/>
      <c r="AU958" s="76"/>
      <c r="AV958" s="79"/>
      <c r="AW958" s="79"/>
    </row>
    <row r="959" spans="1:49" ht="21" customHeight="1" thickBot="1">
      <c r="A959" s="68"/>
      <c r="B959" s="68"/>
      <c r="C959" s="69"/>
      <c r="D959" s="70"/>
      <c r="E959" s="71"/>
      <c r="F959" s="72"/>
      <c r="G959" s="73"/>
      <c r="H959" s="73"/>
      <c r="I959" s="74"/>
      <c r="J959" s="75"/>
      <c r="K959" s="75"/>
      <c r="L959" s="75"/>
      <c r="M959" s="75"/>
      <c r="N959" s="75"/>
      <c r="O959" s="75"/>
      <c r="P959" s="76"/>
      <c r="Q959" s="77"/>
      <c r="R959" s="78"/>
      <c r="S959" s="76"/>
      <c r="T959" s="76"/>
      <c r="U959" s="76"/>
      <c r="V959" s="76"/>
      <c r="W959" s="76"/>
      <c r="X959" s="76"/>
      <c r="Y959" s="76"/>
      <c r="Z959" s="76"/>
      <c r="AA959" s="76"/>
      <c r="AB959" s="76"/>
      <c r="AC959" s="76"/>
      <c r="AD959" s="76"/>
      <c r="AE959" s="76"/>
      <c r="AF959" s="76"/>
      <c r="AG959" s="76"/>
      <c r="AH959" s="76"/>
      <c r="AI959" s="76"/>
      <c r="AJ959" s="76"/>
      <c r="AK959" s="76"/>
      <c r="AL959" s="76"/>
      <c r="AM959" s="76"/>
      <c r="AN959" s="76"/>
      <c r="AO959" s="76"/>
      <c r="AP959" s="76"/>
      <c r="AQ959" s="76"/>
      <c r="AR959" s="76"/>
      <c r="AS959" s="76"/>
      <c r="AT959" s="76"/>
      <c r="AU959" s="76"/>
      <c r="AV959" s="79"/>
      <c r="AW959" s="79"/>
    </row>
    <row r="960" spans="1:49" ht="21" customHeight="1" thickBot="1">
      <c r="A960" s="68"/>
      <c r="B960" s="68"/>
      <c r="C960" s="69"/>
      <c r="D960" s="70"/>
      <c r="E960" s="71"/>
      <c r="F960" s="72"/>
      <c r="G960" s="73"/>
      <c r="H960" s="73"/>
      <c r="I960" s="74"/>
      <c r="J960" s="75"/>
      <c r="K960" s="75"/>
      <c r="L960" s="75"/>
      <c r="M960" s="75"/>
      <c r="N960" s="75"/>
      <c r="O960" s="75"/>
      <c r="P960" s="76"/>
      <c r="Q960" s="77"/>
      <c r="R960" s="78"/>
      <c r="S960" s="76"/>
      <c r="T960" s="76"/>
      <c r="U960" s="76"/>
      <c r="V960" s="76"/>
      <c r="W960" s="76"/>
      <c r="X960" s="76"/>
      <c r="Y960" s="76"/>
      <c r="Z960" s="76"/>
      <c r="AA960" s="76"/>
      <c r="AB960" s="76"/>
      <c r="AC960" s="76"/>
      <c r="AD960" s="76"/>
      <c r="AE960" s="76"/>
      <c r="AF960" s="76"/>
      <c r="AG960" s="76"/>
      <c r="AH960" s="76"/>
      <c r="AI960" s="76"/>
      <c r="AJ960" s="76"/>
      <c r="AK960" s="76"/>
      <c r="AL960" s="76"/>
      <c r="AM960" s="76"/>
      <c r="AN960" s="76"/>
      <c r="AO960" s="76"/>
      <c r="AP960" s="76"/>
      <c r="AQ960" s="76"/>
      <c r="AR960" s="76"/>
      <c r="AS960" s="76"/>
      <c r="AT960" s="76"/>
      <c r="AU960" s="76"/>
      <c r="AV960" s="79"/>
      <c r="AW960" s="79"/>
    </row>
    <row r="961" spans="1:49" ht="21" customHeight="1" thickBot="1">
      <c r="A961" s="68"/>
      <c r="B961" s="68"/>
      <c r="C961" s="69"/>
      <c r="D961" s="70"/>
      <c r="E961" s="71"/>
      <c r="F961" s="72"/>
      <c r="G961" s="73"/>
      <c r="H961" s="73"/>
      <c r="I961" s="74"/>
      <c r="J961" s="75"/>
      <c r="K961" s="75"/>
      <c r="L961" s="75"/>
      <c r="M961" s="75"/>
      <c r="N961" s="75"/>
      <c r="O961" s="75"/>
      <c r="P961" s="76"/>
      <c r="Q961" s="77"/>
      <c r="R961" s="78"/>
      <c r="S961" s="76"/>
      <c r="T961" s="76"/>
      <c r="U961" s="76"/>
      <c r="V961" s="76"/>
      <c r="W961" s="76"/>
      <c r="X961" s="76"/>
      <c r="Y961" s="76"/>
      <c r="Z961" s="76"/>
      <c r="AA961" s="76"/>
      <c r="AB961" s="76"/>
      <c r="AC961" s="76"/>
      <c r="AD961" s="76"/>
      <c r="AE961" s="76"/>
      <c r="AF961" s="76"/>
      <c r="AG961" s="76"/>
      <c r="AH961" s="76"/>
      <c r="AI961" s="76"/>
      <c r="AJ961" s="76"/>
      <c r="AK961" s="76"/>
      <c r="AL961" s="76"/>
      <c r="AM961" s="76"/>
      <c r="AN961" s="76"/>
      <c r="AO961" s="76"/>
      <c r="AP961" s="76"/>
      <c r="AQ961" s="76"/>
      <c r="AR961" s="76"/>
      <c r="AS961" s="76"/>
      <c r="AT961" s="76"/>
      <c r="AU961" s="76"/>
      <c r="AV961" s="79"/>
      <c r="AW961" s="79"/>
    </row>
    <row r="962" spans="1:49" ht="21" customHeight="1" thickBot="1">
      <c r="A962" s="68"/>
      <c r="B962" s="68"/>
      <c r="C962" s="69"/>
      <c r="D962" s="70"/>
      <c r="E962" s="71"/>
      <c r="F962" s="72"/>
      <c r="G962" s="73"/>
      <c r="H962" s="73"/>
      <c r="I962" s="74"/>
      <c r="J962" s="75"/>
      <c r="K962" s="75"/>
      <c r="L962" s="75"/>
      <c r="M962" s="75"/>
      <c r="N962" s="75"/>
      <c r="O962" s="75"/>
      <c r="P962" s="76"/>
      <c r="Q962" s="77"/>
      <c r="R962" s="78"/>
      <c r="S962" s="76"/>
      <c r="T962" s="76"/>
      <c r="U962" s="76"/>
      <c r="V962" s="76"/>
      <c r="W962" s="76"/>
      <c r="X962" s="76"/>
      <c r="Y962" s="76"/>
      <c r="Z962" s="76"/>
      <c r="AA962" s="76"/>
      <c r="AB962" s="76"/>
      <c r="AC962" s="76"/>
      <c r="AD962" s="76"/>
      <c r="AE962" s="76"/>
      <c r="AF962" s="76"/>
      <c r="AG962" s="76"/>
      <c r="AH962" s="76"/>
      <c r="AI962" s="76"/>
      <c r="AJ962" s="76"/>
      <c r="AK962" s="76"/>
      <c r="AL962" s="76"/>
      <c r="AM962" s="76"/>
      <c r="AN962" s="76"/>
      <c r="AO962" s="76"/>
      <c r="AP962" s="76"/>
      <c r="AQ962" s="76"/>
      <c r="AR962" s="76"/>
      <c r="AS962" s="76"/>
      <c r="AT962" s="76"/>
      <c r="AU962" s="76"/>
      <c r="AV962" s="79"/>
      <c r="AW962" s="79"/>
    </row>
    <row r="963" spans="1:49" ht="21" customHeight="1" thickBot="1">
      <c r="A963" s="68"/>
      <c r="B963" s="68"/>
      <c r="C963" s="69"/>
      <c r="D963" s="70"/>
      <c r="E963" s="71"/>
      <c r="F963" s="72"/>
      <c r="G963" s="73"/>
      <c r="H963" s="73"/>
      <c r="I963" s="74"/>
      <c r="J963" s="75"/>
      <c r="K963" s="75"/>
      <c r="L963" s="75"/>
      <c r="M963" s="75"/>
      <c r="N963" s="75"/>
      <c r="O963" s="75"/>
      <c r="P963" s="76"/>
      <c r="Q963" s="77"/>
      <c r="R963" s="78"/>
      <c r="S963" s="76"/>
      <c r="T963" s="76"/>
      <c r="U963" s="76"/>
      <c r="V963" s="76"/>
      <c r="W963" s="76"/>
      <c r="X963" s="76"/>
      <c r="Y963" s="76"/>
      <c r="Z963" s="76"/>
      <c r="AA963" s="76"/>
      <c r="AB963" s="76"/>
      <c r="AC963" s="76"/>
      <c r="AD963" s="76"/>
      <c r="AE963" s="76"/>
      <c r="AF963" s="76"/>
      <c r="AG963" s="76"/>
      <c r="AH963" s="76"/>
      <c r="AI963" s="76"/>
      <c r="AJ963" s="76"/>
      <c r="AK963" s="76"/>
      <c r="AL963" s="76"/>
      <c r="AM963" s="76"/>
      <c r="AN963" s="76"/>
      <c r="AO963" s="76"/>
      <c r="AP963" s="76"/>
      <c r="AQ963" s="76"/>
      <c r="AR963" s="76"/>
      <c r="AS963" s="76"/>
      <c r="AT963" s="76"/>
      <c r="AU963" s="76"/>
      <c r="AV963" s="79"/>
      <c r="AW963" s="79"/>
    </row>
    <row r="964" spans="1:49" ht="21" customHeight="1" thickBot="1">
      <c r="A964" s="68"/>
      <c r="B964" s="68"/>
      <c r="C964" s="69"/>
      <c r="D964" s="70"/>
      <c r="E964" s="71"/>
      <c r="F964" s="72"/>
      <c r="G964" s="73"/>
      <c r="H964" s="73"/>
      <c r="I964" s="74"/>
      <c r="J964" s="75"/>
      <c r="K964" s="75"/>
      <c r="L964" s="75"/>
      <c r="M964" s="75"/>
      <c r="N964" s="75"/>
      <c r="O964" s="75"/>
      <c r="P964" s="76"/>
      <c r="Q964" s="77"/>
      <c r="R964" s="78"/>
      <c r="S964" s="76"/>
      <c r="T964" s="76"/>
      <c r="U964" s="76"/>
      <c r="V964" s="76"/>
      <c r="W964" s="76"/>
      <c r="X964" s="76"/>
      <c r="Y964" s="76"/>
      <c r="Z964" s="76"/>
      <c r="AA964" s="76"/>
      <c r="AB964" s="76"/>
      <c r="AC964" s="76"/>
      <c r="AD964" s="76"/>
      <c r="AE964" s="76"/>
      <c r="AF964" s="76"/>
      <c r="AG964" s="76"/>
      <c r="AH964" s="76"/>
      <c r="AI964" s="76"/>
      <c r="AJ964" s="76"/>
      <c r="AK964" s="76"/>
      <c r="AL964" s="76"/>
      <c r="AM964" s="76"/>
      <c r="AN964" s="76"/>
      <c r="AO964" s="76"/>
      <c r="AP964" s="76"/>
      <c r="AQ964" s="76"/>
      <c r="AR964" s="76"/>
      <c r="AS964" s="76"/>
      <c r="AT964" s="76"/>
      <c r="AU964" s="76"/>
      <c r="AV964" s="79"/>
      <c r="AW964" s="79"/>
    </row>
    <row r="965" spans="1:49" ht="21" customHeight="1" thickBot="1">
      <c r="A965" s="68"/>
      <c r="B965" s="68"/>
      <c r="C965" s="69"/>
      <c r="D965" s="70"/>
      <c r="E965" s="71"/>
      <c r="F965" s="72"/>
      <c r="G965" s="73"/>
      <c r="H965" s="73"/>
      <c r="I965" s="74"/>
      <c r="J965" s="75"/>
      <c r="K965" s="75"/>
      <c r="L965" s="75"/>
      <c r="M965" s="75"/>
      <c r="N965" s="75"/>
      <c r="O965" s="75"/>
      <c r="P965" s="76"/>
      <c r="Q965" s="77"/>
      <c r="R965" s="78"/>
      <c r="S965" s="76"/>
      <c r="T965" s="76"/>
      <c r="U965" s="76"/>
      <c r="V965" s="76"/>
      <c r="W965" s="76"/>
      <c r="X965" s="76"/>
      <c r="Y965" s="76"/>
      <c r="Z965" s="76"/>
      <c r="AA965" s="76"/>
      <c r="AB965" s="76"/>
      <c r="AC965" s="76"/>
      <c r="AD965" s="76"/>
      <c r="AE965" s="76"/>
      <c r="AF965" s="76"/>
      <c r="AG965" s="76"/>
      <c r="AH965" s="76"/>
      <c r="AI965" s="76"/>
      <c r="AJ965" s="76"/>
      <c r="AK965" s="76"/>
      <c r="AL965" s="76"/>
      <c r="AM965" s="76"/>
      <c r="AN965" s="76"/>
      <c r="AO965" s="76"/>
      <c r="AP965" s="76"/>
      <c r="AQ965" s="76"/>
      <c r="AR965" s="76"/>
      <c r="AS965" s="76"/>
      <c r="AT965" s="76"/>
      <c r="AU965" s="76"/>
      <c r="AV965" s="79"/>
      <c r="AW965" s="79"/>
    </row>
    <row r="966" spans="1:49" ht="21" customHeight="1" thickBot="1">
      <c r="A966" s="68"/>
      <c r="B966" s="68"/>
      <c r="C966" s="69"/>
      <c r="D966" s="70"/>
      <c r="E966" s="71"/>
      <c r="F966" s="72"/>
      <c r="G966" s="73"/>
      <c r="H966" s="73"/>
      <c r="I966" s="74"/>
      <c r="J966" s="75"/>
      <c r="K966" s="75"/>
      <c r="L966" s="75"/>
      <c r="M966" s="75"/>
      <c r="N966" s="75"/>
      <c r="O966" s="75"/>
      <c r="P966" s="76"/>
      <c r="Q966" s="77"/>
      <c r="R966" s="78"/>
      <c r="S966" s="76"/>
      <c r="T966" s="76"/>
      <c r="U966" s="76"/>
      <c r="V966" s="76"/>
      <c r="W966" s="76"/>
      <c r="X966" s="76"/>
      <c r="Y966" s="76"/>
      <c r="Z966" s="76"/>
      <c r="AA966" s="76"/>
      <c r="AB966" s="76"/>
      <c r="AC966" s="76"/>
      <c r="AD966" s="76"/>
      <c r="AE966" s="76"/>
      <c r="AF966" s="76"/>
      <c r="AG966" s="76"/>
      <c r="AH966" s="76"/>
      <c r="AI966" s="76"/>
      <c r="AJ966" s="76"/>
      <c r="AK966" s="76"/>
      <c r="AL966" s="76"/>
      <c r="AM966" s="76"/>
      <c r="AN966" s="76"/>
      <c r="AO966" s="76"/>
      <c r="AP966" s="76"/>
      <c r="AQ966" s="76"/>
      <c r="AR966" s="76"/>
      <c r="AS966" s="76"/>
      <c r="AT966" s="76"/>
      <c r="AU966" s="76"/>
      <c r="AV966" s="79"/>
      <c r="AW966" s="79"/>
    </row>
    <row r="967" spans="1:49" ht="21" customHeight="1" thickBot="1">
      <c r="A967" s="68"/>
      <c r="B967" s="68"/>
      <c r="C967" s="69"/>
      <c r="D967" s="70"/>
      <c r="E967" s="71"/>
      <c r="F967" s="72"/>
      <c r="G967" s="73"/>
      <c r="H967" s="73"/>
      <c r="I967" s="74"/>
      <c r="J967" s="75"/>
      <c r="K967" s="75"/>
      <c r="L967" s="75"/>
      <c r="M967" s="75"/>
      <c r="N967" s="75"/>
      <c r="O967" s="75"/>
      <c r="P967" s="76"/>
      <c r="Q967" s="77"/>
      <c r="R967" s="78"/>
      <c r="S967" s="76"/>
      <c r="T967" s="76"/>
      <c r="U967" s="76"/>
      <c r="V967" s="76"/>
      <c r="W967" s="76"/>
      <c r="X967" s="76"/>
      <c r="Y967" s="76"/>
      <c r="Z967" s="76"/>
      <c r="AA967" s="76"/>
      <c r="AB967" s="76"/>
      <c r="AC967" s="76"/>
      <c r="AD967" s="76"/>
      <c r="AE967" s="76"/>
      <c r="AF967" s="76"/>
      <c r="AG967" s="76"/>
      <c r="AH967" s="76"/>
      <c r="AI967" s="76"/>
      <c r="AJ967" s="76"/>
      <c r="AK967" s="76"/>
      <c r="AL967" s="76"/>
      <c r="AM967" s="76"/>
      <c r="AN967" s="76"/>
      <c r="AO967" s="76"/>
      <c r="AP967" s="76"/>
      <c r="AQ967" s="76"/>
      <c r="AR967" s="76"/>
      <c r="AS967" s="76"/>
      <c r="AT967" s="76"/>
      <c r="AU967" s="76"/>
      <c r="AV967" s="79"/>
      <c r="AW967" s="79"/>
    </row>
    <row r="968" spans="1:49" ht="21" customHeight="1" thickBot="1">
      <c r="A968" s="68"/>
      <c r="B968" s="68"/>
      <c r="C968" s="69"/>
      <c r="D968" s="70"/>
      <c r="E968" s="71"/>
      <c r="F968" s="72"/>
      <c r="G968" s="73"/>
      <c r="H968" s="73"/>
      <c r="I968" s="74"/>
      <c r="J968" s="75"/>
      <c r="K968" s="75"/>
      <c r="L968" s="75"/>
      <c r="M968" s="75"/>
      <c r="N968" s="75"/>
      <c r="O968" s="75"/>
      <c r="P968" s="76"/>
      <c r="Q968" s="77"/>
      <c r="R968" s="78"/>
      <c r="S968" s="76"/>
      <c r="T968" s="76"/>
      <c r="U968" s="76"/>
      <c r="V968" s="76"/>
      <c r="W968" s="76"/>
      <c r="X968" s="76"/>
      <c r="Y968" s="76"/>
      <c r="Z968" s="76"/>
      <c r="AA968" s="76"/>
      <c r="AB968" s="76"/>
      <c r="AC968" s="76"/>
      <c r="AD968" s="76"/>
      <c r="AE968" s="76"/>
      <c r="AF968" s="76"/>
      <c r="AG968" s="76"/>
      <c r="AH968" s="76"/>
      <c r="AI968" s="76"/>
      <c r="AJ968" s="76"/>
      <c r="AK968" s="76"/>
      <c r="AL968" s="76"/>
      <c r="AM968" s="76"/>
      <c r="AN968" s="76"/>
      <c r="AO968" s="76"/>
      <c r="AP968" s="76"/>
      <c r="AQ968" s="76"/>
      <c r="AR968" s="76"/>
      <c r="AS968" s="76"/>
      <c r="AT968" s="76"/>
      <c r="AU968" s="76"/>
      <c r="AV968" s="79"/>
      <c r="AW968" s="79"/>
    </row>
    <row r="969" spans="1:49" ht="21" customHeight="1" thickBot="1">
      <c r="A969" s="68"/>
      <c r="B969" s="68"/>
      <c r="C969" s="69"/>
      <c r="D969" s="70"/>
      <c r="E969" s="71"/>
      <c r="F969" s="72"/>
      <c r="G969" s="73"/>
      <c r="H969" s="73"/>
      <c r="I969" s="74"/>
      <c r="J969" s="75"/>
      <c r="K969" s="75"/>
      <c r="L969" s="75"/>
      <c r="M969" s="75"/>
      <c r="N969" s="75"/>
      <c r="O969" s="75"/>
      <c r="P969" s="76"/>
      <c r="Q969" s="77"/>
      <c r="R969" s="78"/>
      <c r="S969" s="76"/>
      <c r="T969" s="76"/>
      <c r="U969" s="76"/>
      <c r="V969" s="76"/>
      <c r="W969" s="76"/>
      <c r="X969" s="76"/>
      <c r="Y969" s="76"/>
      <c r="Z969" s="76"/>
      <c r="AA969" s="76"/>
      <c r="AB969" s="76"/>
      <c r="AC969" s="76"/>
      <c r="AD969" s="76"/>
      <c r="AE969" s="76"/>
      <c r="AF969" s="76"/>
      <c r="AG969" s="76"/>
      <c r="AH969" s="76"/>
      <c r="AI969" s="76"/>
      <c r="AJ969" s="76"/>
      <c r="AK969" s="76"/>
      <c r="AL969" s="76"/>
      <c r="AM969" s="76"/>
      <c r="AN969" s="76"/>
      <c r="AO969" s="76"/>
      <c r="AP969" s="76"/>
      <c r="AQ969" s="76"/>
      <c r="AR969" s="76"/>
      <c r="AS969" s="76"/>
      <c r="AT969" s="76"/>
      <c r="AU969" s="76"/>
      <c r="AV969" s="79"/>
      <c r="AW969" s="79"/>
    </row>
    <row r="970" spans="1:49" ht="21" customHeight="1" thickBot="1">
      <c r="A970" s="68"/>
      <c r="B970" s="68"/>
      <c r="C970" s="69"/>
      <c r="D970" s="70"/>
      <c r="E970" s="71"/>
      <c r="F970" s="72"/>
      <c r="G970" s="73"/>
      <c r="H970" s="73"/>
      <c r="I970" s="74"/>
      <c r="J970" s="75"/>
      <c r="K970" s="75"/>
      <c r="L970" s="75"/>
      <c r="M970" s="75"/>
      <c r="N970" s="75"/>
      <c r="O970" s="75"/>
      <c r="P970" s="76"/>
      <c r="Q970" s="77"/>
      <c r="R970" s="78"/>
      <c r="S970" s="76"/>
      <c r="T970" s="76"/>
      <c r="U970" s="76"/>
      <c r="V970" s="76"/>
      <c r="W970" s="76"/>
      <c r="X970" s="76"/>
      <c r="Y970" s="76"/>
      <c r="Z970" s="76"/>
      <c r="AA970" s="76"/>
      <c r="AB970" s="76"/>
      <c r="AC970" s="76"/>
      <c r="AD970" s="76"/>
      <c r="AE970" s="76"/>
      <c r="AF970" s="76"/>
      <c r="AG970" s="76"/>
      <c r="AH970" s="76"/>
      <c r="AI970" s="76"/>
      <c r="AJ970" s="76"/>
      <c r="AK970" s="76"/>
      <c r="AL970" s="76"/>
      <c r="AM970" s="76"/>
      <c r="AN970" s="76"/>
      <c r="AO970" s="76"/>
      <c r="AP970" s="76"/>
      <c r="AQ970" s="76"/>
      <c r="AR970" s="76"/>
      <c r="AS970" s="76"/>
      <c r="AT970" s="76"/>
      <c r="AU970" s="76"/>
      <c r="AV970" s="79"/>
      <c r="AW970" s="79"/>
    </row>
    <row r="971" spans="1:49" ht="21" customHeight="1" thickBot="1">
      <c r="A971" s="68"/>
      <c r="B971" s="68"/>
      <c r="C971" s="69"/>
      <c r="D971" s="70"/>
      <c r="E971" s="71"/>
      <c r="F971" s="72"/>
      <c r="G971" s="73"/>
      <c r="H971" s="73"/>
      <c r="I971" s="74"/>
      <c r="J971" s="75"/>
      <c r="K971" s="75"/>
      <c r="L971" s="75"/>
      <c r="M971" s="75"/>
      <c r="N971" s="75"/>
      <c r="O971" s="75"/>
      <c r="P971" s="76"/>
      <c r="Q971" s="77"/>
      <c r="R971" s="78"/>
      <c r="S971" s="76"/>
      <c r="T971" s="76"/>
      <c r="U971" s="76"/>
      <c r="V971" s="76"/>
      <c r="W971" s="76"/>
      <c r="X971" s="76"/>
      <c r="Y971" s="76"/>
      <c r="Z971" s="76"/>
      <c r="AA971" s="76"/>
      <c r="AB971" s="76"/>
      <c r="AC971" s="76"/>
      <c r="AD971" s="76"/>
      <c r="AE971" s="76"/>
      <c r="AF971" s="76"/>
      <c r="AG971" s="76"/>
      <c r="AH971" s="76"/>
      <c r="AI971" s="76"/>
      <c r="AJ971" s="76"/>
      <c r="AK971" s="76"/>
      <c r="AL971" s="76"/>
      <c r="AM971" s="76"/>
      <c r="AN971" s="76"/>
      <c r="AO971" s="76"/>
      <c r="AP971" s="76"/>
      <c r="AQ971" s="76"/>
      <c r="AR971" s="76"/>
      <c r="AS971" s="76"/>
      <c r="AT971" s="76"/>
      <c r="AU971" s="76"/>
      <c r="AV971" s="79"/>
      <c r="AW971" s="79"/>
    </row>
    <row r="972" spans="1:49" ht="21" customHeight="1" thickBot="1">
      <c r="A972" s="68"/>
      <c r="B972" s="68"/>
      <c r="C972" s="69"/>
      <c r="D972" s="70"/>
      <c r="E972" s="71"/>
      <c r="F972" s="72"/>
      <c r="G972" s="73"/>
      <c r="H972" s="73"/>
      <c r="I972" s="74"/>
      <c r="J972" s="75"/>
      <c r="K972" s="75"/>
      <c r="L972" s="75"/>
      <c r="M972" s="75"/>
      <c r="N972" s="75"/>
      <c r="O972" s="75"/>
      <c r="P972" s="76"/>
      <c r="Q972" s="77"/>
      <c r="R972" s="78"/>
      <c r="S972" s="76"/>
      <c r="T972" s="76"/>
      <c r="U972" s="76"/>
      <c r="V972" s="76"/>
      <c r="W972" s="76"/>
      <c r="X972" s="76"/>
      <c r="Y972" s="76"/>
      <c r="Z972" s="76"/>
      <c r="AA972" s="76"/>
      <c r="AB972" s="76"/>
      <c r="AC972" s="76"/>
      <c r="AD972" s="76"/>
      <c r="AE972" s="76"/>
      <c r="AF972" s="76"/>
      <c r="AG972" s="76"/>
      <c r="AH972" s="76"/>
      <c r="AI972" s="76"/>
      <c r="AJ972" s="76"/>
      <c r="AK972" s="76"/>
      <c r="AL972" s="76"/>
      <c r="AM972" s="76"/>
      <c r="AN972" s="76"/>
      <c r="AO972" s="76"/>
      <c r="AP972" s="76"/>
      <c r="AQ972" s="76"/>
      <c r="AR972" s="76"/>
      <c r="AS972" s="76"/>
      <c r="AT972" s="76"/>
      <c r="AU972" s="76"/>
      <c r="AV972" s="79"/>
      <c r="AW972" s="79"/>
    </row>
    <row r="973" spans="1:49" ht="21" customHeight="1" thickBot="1">
      <c r="A973" s="68"/>
      <c r="B973" s="68"/>
      <c r="C973" s="69"/>
      <c r="D973" s="70"/>
      <c r="E973" s="71"/>
      <c r="F973" s="72"/>
      <c r="G973" s="73"/>
      <c r="H973" s="73"/>
      <c r="I973" s="74"/>
      <c r="J973" s="75"/>
      <c r="K973" s="75"/>
      <c r="L973" s="75"/>
      <c r="M973" s="75"/>
      <c r="N973" s="75"/>
      <c r="O973" s="75"/>
      <c r="P973" s="76"/>
      <c r="Q973" s="77"/>
      <c r="R973" s="78"/>
      <c r="S973" s="76"/>
      <c r="T973" s="76"/>
      <c r="U973" s="76"/>
      <c r="V973" s="76"/>
      <c r="W973" s="76"/>
      <c r="X973" s="76"/>
      <c r="Y973" s="76"/>
      <c r="Z973" s="76"/>
      <c r="AA973" s="76"/>
      <c r="AB973" s="76"/>
      <c r="AC973" s="76"/>
      <c r="AD973" s="76"/>
      <c r="AE973" s="76"/>
      <c r="AF973" s="76"/>
      <c r="AG973" s="76"/>
      <c r="AH973" s="76"/>
      <c r="AI973" s="76"/>
      <c r="AJ973" s="76"/>
      <c r="AK973" s="76"/>
      <c r="AL973" s="76"/>
      <c r="AM973" s="76"/>
      <c r="AN973" s="76"/>
      <c r="AO973" s="76"/>
      <c r="AP973" s="76"/>
      <c r="AQ973" s="76"/>
      <c r="AR973" s="76"/>
      <c r="AS973" s="76"/>
      <c r="AT973" s="76"/>
      <c r="AU973" s="76"/>
      <c r="AV973" s="79"/>
      <c r="AW973" s="79"/>
    </row>
    <row r="974" spans="1:49" ht="21" customHeight="1" thickBot="1">
      <c r="A974" s="68"/>
      <c r="B974" s="68"/>
      <c r="C974" s="69"/>
      <c r="D974" s="70"/>
      <c r="E974" s="71"/>
      <c r="F974" s="72"/>
      <c r="G974" s="73"/>
      <c r="H974" s="73"/>
      <c r="I974" s="74"/>
      <c r="J974" s="75"/>
      <c r="K974" s="75"/>
      <c r="L974" s="75"/>
      <c r="M974" s="75"/>
      <c r="N974" s="75"/>
      <c r="O974" s="75"/>
      <c r="P974" s="76"/>
      <c r="Q974" s="77"/>
      <c r="R974" s="78"/>
      <c r="S974" s="76"/>
      <c r="T974" s="76"/>
      <c r="U974" s="76"/>
      <c r="V974" s="76"/>
      <c r="W974" s="76"/>
      <c r="X974" s="76"/>
      <c r="Y974" s="76"/>
      <c r="Z974" s="76"/>
      <c r="AA974" s="76"/>
      <c r="AB974" s="76"/>
      <c r="AC974" s="76"/>
      <c r="AD974" s="76"/>
      <c r="AE974" s="76"/>
      <c r="AF974" s="76"/>
      <c r="AG974" s="76"/>
      <c r="AH974" s="76"/>
      <c r="AI974" s="76"/>
      <c r="AJ974" s="76"/>
      <c r="AK974" s="76"/>
      <c r="AL974" s="76"/>
      <c r="AM974" s="76"/>
      <c r="AN974" s="76"/>
      <c r="AO974" s="76"/>
      <c r="AP974" s="76"/>
      <c r="AQ974" s="76"/>
      <c r="AR974" s="76"/>
      <c r="AS974" s="76"/>
      <c r="AT974" s="76"/>
      <c r="AU974" s="76"/>
      <c r="AV974" s="79"/>
      <c r="AW974" s="79"/>
    </row>
    <row r="975" spans="1:49" ht="21" customHeight="1" thickBot="1">
      <c r="A975" s="68"/>
      <c r="B975" s="68"/>
      <c r="C975" s="69"/>
      <c r="D975" s="70"/>
      <c r="E975" s="71"/>
      <c r="F975" s="72"/>
      <c r="G975" s="73"/>
      <c r="H975" s="73"/>
      <c r="I975" s="74"/>
      <c r="J975" s="75"/>
      <c r="K975" s="75"/>
      <c r="L975" s="75"/>
      <c r="M975" s="75"/>
      <c r="N975" s="75"/>
      <c r="O975" s="75"/>
      <c r="P975" s="76"/>
      <c r="Q975" s="77"/>
      <c r="R975" s="78"/>
      <c r="S975" s="76"/>
      <c r="T975" s="76"/>
      <c r="U975" s="76"/>
      <c r="V975" s="76"/>
      <c r="W975" s="76"/>
      <c r="X975" s="76"/>
      <c r="Y975" s="76"/>
      <c r="Z975" s="76"/>
      <c r="AA975" s="76"/>
      <c r="AB975" s="76"/>
      <c r="AC975" s="76"/>
      <c r="AD975" s="76"/>
      <c r="AE975" s="76"/>
      <c r="AF975" s="76"/>
      <c r="AG975" s="76"/>
      <c r="AH975" s="76"/>
      <c r="AI975" s="76"/>
      <c r="AJ975" s="76"/>
      <c r="AK975" s="76"/>
      <c r="AL975" s="76"/>
      <c r="AM975" s="76"/>
      <c r="AN975" s="76"/>
      <c r="AO975" s="76"/>
      <c r="AP975" s="76"/>
      <c r="AQ975" s="76"/>
      <c r="AR975" s="76"/>
      <c r="AS975" s="76"/>
      <c r="AT975" s="76"/>
      <c r="AU975" s="76"/>
      <c r="AV975" s="79"/>
      <c r="AW975" s="79"/>
    </row>
    <row r="976" spans="1:49" ht="21" customHeight="1" thickBot="1">
      <c r="A976" s="68"/>
      <c r="B976" s="68"/>
      <c r="C976" s="69"/>
      <c r="D976" s="70"/>
      <c r="E976" s="71"/>
      <c r="F976" s="72"/>
      <c r="G976" s="73"/>
      <c r="H976" s="73"/>
      <c r="I976" s="74"/>
      <c r="J976" s="75"/>
      <c r="K976" s="75"/>
      <c r="L976" s="75"/>
      <c r="M976" s="75"/>
      <c r="N976" s="75"/>
      <c r="O976" s="75"/>
      <c r="P976" s="76"/>
      <c r="Q976" s="77"/>
      <c r="R976" s="78"/>
      <c r="S976" s="76"/>
      <c r="T976" s="76"/>
      <c r="U976" s="76"/>
      <c r="V976" s="76"/>
      <c r="W976" s="76"/>
      <c r="X976" s="76"/>
      <c r="Y976" s="76"/>
      <c r="Z976" s="76"/>
      <c r="AA976" s="76"/>
      <c r="AB976" s="76"/>
      <c r="AC976" s="76"/>
      <c r="AD976" s="76"/>
      <c r="AE976" s="76"/>
      <c r="AF976" s="76"/>
      <c r="AG976" s="76"/>
      <c r="AH976" s="76"/>
      <c r="AI976" s="76"/>
      <c r="AJ976" s="76"/>
      <c r="AK976" s="76"/>
      <c r="AL976" s="76"/>
      <c r="AM976" s="76"/>
      <c r="AN976" s="76"/>
      <c r="AO976" s="76"/>
      <c r="AP976" s="76"/>
      <c r="AQ976" s="76"/>
      <c r="AR976" s="76"/>
      <c r="AS976" s="76"/>
      <c r="AT976" s="76"/>
      <c r="AU976" s="76"/>
      <c r="AV976" s="79"/>
      <c r="AW976" s="79"/>
    </row>
    <row r="977" spans="1:49" ht="21" customHeight="1" thickBot="1">
      <c r="A977" s="68"/>
      <c r="B977" s="68"/>
      <c r="C977" s="69"/>
      <c r="D977" s="70"/>
      <c r="E977" s="71"/>
      <c r="F977" s="72"/>
      <c r="G977" s="73"/>
      <c r="H977" s="73"/>
      <c r="I977" s="74"/>
      <c r="J977" s="75"/>
      <c r="K977" s="75"/>
      <c r="L977" s="75"/>
      <c r="M977" s="75"/>
      <c r="N977" s="75"/>
      <c r="O977" s="75"/>
      <c r="P977" s="76"/>
      <c r="Q977" s="77"/>
      <c r="R977" s="78"/>
      <c r="S977" s="76"/>
      <c r="T977" s="76"/>
      <c r="U977" s="76"/>
      <c r="V977" s="76"/>
      <c r="W977" s="76"/>
      <c r="X977" s="76"/>
      <c r="Y977" s="76"/>
      <c r="Z977" s="76"/>
      <c r="AA977" s="76"/>
      <c r="AB977" s="76"/>
      <c r="AC977" s="76"/>
      <c r="AD977" s="76"/>
      <c r="AE977" s="76"/>
      <c r="AF977" s="76"/>
      <c r="AG977" s="76"/>
      <c r="AH977" s="76"/>
      <c r="AI977" s="76"/>
      <c r="AJ977" s="76"/>
      <c r="AK977" s="76"/>
      <c r="AL977" s="76"/>
      <c r="AM977" s="76"/>
      <c r="AN977" s="76"/>
      <c r="AO977" s="76"/>
      <c r="AP977" s="76"/>
      <c r="AQ977" s="76"/>
      <c r="AR977" s="76"/>
      <c r="AS977" s="76"/>
      <c r="AT977" s="76"/>
      <c r="AU977" s="76"/>
      <c r="AV977" s="79"/>
      <c r="AW977" s="79"/>
    </row>
    <row r="978" spans="1:49" ht="21" customHeight="1" thickBot="1">
      <c r="A978" s="68"/>
      <c r="B978" s="68"/>
      <c r="C978" s="69"/>
      <c r="D978" s="70"/>
      <c r="E978" s="71"/>
      <c r="F978" s="72"/>
      <c r="G978" s="73"/>
      <c r="H978" s="73"/>
      <c r="I978" s="74"/>
      <c r="J978" s="75"/>
      <c r="K978" s="75"/>
      <c r="L978" s="75"/>
      <c r="M978" s="75"/>
      <c r="N978" s="75"/>
      <c r="O978" s="75"/>
      <c r="P978" s="76"/>
      <c r="Q978" s="77"/>
      <c r="R978" s="78"/>
      <c r="S978" s="76"/>
      <c r="T978" s="76"/>
      <c r="U978" s="76"/>
      <c r="V978" s="76"/>
      <c r="W978" s="76"/>
      <c r="X978" s="76"/>
      <c r="Y978" s="76"/>
      <c r="Z978" s="76"/>
      <c r="AA978" s="76"/>
      <c r="AB978" s="76"/>
      <c r="AC978" s="76"/>
      <c r="AD978" s="76"/>
      <c r="AE978" s="76"/>
      <c r="AF978" s="76"/>
      <c r="AG978" s="76"/>
      <c r="AH978" s="76"/>
      <c r="AI978" s="76"/>
      <c r="AJ978" s="76"/>
      <c r="AK978" s="76"/>
      <c r="AL978" s="76"/>
      <c r="AM978" s="76"/>
      <c r="AN978" s="76"/>
      <c r="AO978" s="76"/>
      <c r="AP978" s="76"/>
      <c r="AQ978" s="76"/>
      <c r="AR978" s="76"/>
      <c r="AS978" s="76"/>
      <c r="AT978" s="76"/>
      <c r="AU978" s="76"/>
      <c r="AV978" s="79"/>
      <c r="AW978" s="79"/>
    </row>
    <row r="979" spans="1:49" ht="21" customHeight="1" thickBot="1">
      <c r="A979" s="68"/>
      <c r="B979" s="68"/>
      <c r="C979" s="69"/>
      <c r="D979" s="70"/>
      <c r="E979" s="71"/>
      <c r="F979" s="72"/>
      <c r="G979" s="73"/>
      <c r="H979" s="73"/>
      <c r="I979" s="74"/>
      <c r="J979" s="75"/>
      <c r="K979" s="75"/>
      <c r="L979" s="75"/>
      <c r="M979" s="75"/>
      <c r="N979" s="75"/>
      <c r="O979" s="75"/>
      <c r="P979" s="76"/>
      <c r="Q979" s="77"/>
      <c r="R979" s="78"/>
      <c r="S979" s="76"/>
      <c r="T979" s="76"/>
      <c r="U979" s="76"/>
      <c r="V979" s="76"/>
      <c r="W979" s="76"/>
      <c r="X979" s="76"/>
      <c r="Y979" s="76"/>
      <c r="Z979" s="76"/>
      <c r="AA979" s="76"/>
      <c r="AB979" s="76"/>
      <c r="AC979" s="76"/>
      <c r="AD979" s="76"/>
      <c r="AE979" s="76"/>
      <c r="AF979" s="76"/>
      <c r="AG979" s="76"/>
      <c r="AH979" s="76"/>
      <c r="AI979" s="76"/>
      <c r="AJ979" s="76"/>
      <c r="AK979" s="76"/>
      <c r="AL979" s="76"/>
      <c r="AM979" s="76"/>
      <c r="AN979" s="76"/>
      <c r="AO979" s="76"/>
      <c r="AP979" s="76"/>
      <c r="AQ979" s="76"/>
      <c r="AR979" s="76"/>
      <c r="AS979" s="76"/>
      <c r="AT979" s="76"/>
      <c r="AU979" s="76"/>
      <c r="AV979" s="79"/>
      <c r="AW979" s="79"/>
    </row>
    <row r="980" spans="1:49" ht="21" customHeight="1" thickBot="1">
      <c r="A980" s="68"/>
      <c r="B980" s="68"/>
      <c r="C980" s="69"/>
      <c r="D980" s="70"/>
      <c r="E980" s="71"/>
      <c r="F980" s="72"/>
      <c r="G980" s="73"/>
      <c r="H980" s="73"/>
      <c r="I980" s="74"/>
      <c r="J980" s="75"/>
      <c r="K980" s="75"/>
      <c r="L980" s="75"/>
      <c r="M980" s="75"/>
      <c r="N980" s="75"/>
      <c r="O980" s="75"/>
      <c r="P980" s="76"/>
      <c r="Q980" s="77"/>
      <c r="R980" s="78"/>
      <c r="S980" s="76"/>
      <c r="T980" s="76"/>
      <c r="U980" s="76"/>
      <c r="V980" s="76"/>
      <c r="W980" s="76"/>
      <c r="X980" s="76"/>
      <c r="Y980" s="76"/>
      <c r="Z980" s="76"/>
      <c r="AA980" s="76"/>
      <c r="AB980" s="76"/>
      <c r="AC980" s="76"/>
      <c r="AD980" s="76"/>
      <c r="AE980" s="76"/>
      <c r="AF980" s="76"/>
      <c r="AG980" s="76"/>
      <c r="AH980" s="76"/>
      <c r="AI980" s="76"/>
      <c r="AJ980" s="76"/>
      <c r="AK980" s="76"/>
      <c r="AL980" s="76"/>
      <c r="AM980" s="76"/>
      <c r="AN980" s="76"/>
      <c r="AO980" s="76"/>
      <c r="AP980" s="76"/>
      <c r="AQ980" s="76"/>
      <c r="AR980" s="76"/>
      <c r="AS980" s="76"/>
      <c r="AT980" s="76"/>
      <c r="AU980" s="76"/>
      <c r="AV980" s="79"/>
      <c r="AW980" s="79"/>
    </row>
    <row r="981" spans="1:49" ht="21" customHeight="1" thickBot="1">
      <c r="A981" s="68"/>
      <c r="B981" s="68"/>
      <c r="C981" s="69"/>
      <c r="D981" s="70"/>
      <c r="E981" s="71"/>
      <c r="F981" s="72"/>
      <c r="G981" s="73"/>
      <c r="H981" s="73"/>
      <c r="I981" s="74"/>
      <c r="J981" s="75"/>
      <c r="K981" s="75"/>
      <c r="L981" s="75"/>
      <c r="M981" s="75"/>
      <c r="N981" s="75"/>
      <c r="O981" s="75"/>
      <c r="P981" s="76"/>
      <c r="Q981" s="77"/>
      <c r="R981" s="78"/>
      <c r="S981" s="76"/>
      <c r="T981" s="76"/>
      <c r="U981" s="76"/>
      <c r="V981" s="76"/>
      <c r="W981" s="76"/>
      <c r="X981" s="76"/>
      <c r="Y981" s="76"/>
      <c r="Z981" s="76"/>
      <c r="AA981" s="76"/>
      <c r="AB981" s="76"/>
      <c r="AC981" s="76"/>
      <c r="AD981" s="76"/>
      <c r="AE981" s="76"/>
      <c r="AF981" s="76"/>
      <c r="AG981" s="76"/>
      <c r="AH981" s="76"/>
      <c r="AI981" s="76"/>
      <c r="AJ981" s="76"/>
      <c r="AK981" s="76"/>
      <c r="AL981" s="76"/>
      <c r="AM981" s="76"/>
      <c r="AN981" s="76"/>
      <c r="AO981" s="76"/>
      <c r="AP981" s="76"/>
      <c r="AQ981" s="76"/>
      <c r="AR981" s="76"/>
      <c r="AS981" s="76"/>
      <c r="AT981" s="76"/>
      <c r="AU981" s="76"/>
      <c r="AV981" s="79"/>
      <c r="AW981" s="79"/>
    </row>
    <row r="982" spans="1:49" ht="21" customHeight="1" thickBot="1">
      <c r="A982" s="68"/>
      <c r="B982" s="68"/>
      <c r="C982" s="69"/>
      <c r="D982" s="70"/>
      <c r="E982" s="71"/>
      <c r="F982" s="72"/>
      <c r="G982" s="73"/>
      <c r="H982" s="73"/>
      <c r="I982" s="74"/>
      <c r="J982" s="75"/>
      <c r="K982" s="75"/>
      <c r="L982" s="75"/>
      <c r="M982" s="75"/>
      <c r="N982" s="75"/>
      <c r="O982" s="75"/>
      <c r="P982" s="76"/>
      <c r="Q982" s="77"/>
      <c r="R982" s="78"/>
      <c r="S982" s="76"/>
      <c r="T982" s="76"/>
      <c r="U982" s="76"/>
      <c r="V982" s="76"/>
      <c r="W982" s="76"/>
      <c r="X982" s="76"/>
      <c r="Y982" s="76"/>
      <c r="Z982" s="76"/>
      <c r="AA982" s="76"/>
      <c r="AB982" s="76"/>
      <c r="AC982" s="76"/>
      <c r="AD982" s="76"/>
      <c r="AE982" s="76"/>
      <c r="AF982" s="76"/>
      <c r="AG982" s="76"/>
      <c r="AH982" s="76"/>
      <c r="AI982" s="76"/>
      <c r="AJ982" s="76"/>
      <c r="AK982" s="76"/>
      <c r="AL982" s="76"/>
      <c r="AM982" s="76"/>
      <c r="AN982" s="76"/>
      <c r="AO982" s="76"/>
      <c r="AP982" s="76"/>
      <c r="AQ982" s="76"/>
      <c r="AR982" s="76"/>
      <c r="AS982" s="76"/>
      <c r="AT982" s="76"/>
      <c r="AU982" s="76"/>
      <c r="AV982" s="79"/>
      <c r="AW982" s="79"/>
    </row>
    <row r="983" spans="1:49" ht="21" customHeight="1" thickBot="1">
      <c r="A983" s="68"/>
      <c r="B983" s="68"/>
      <c r="C983" s="69"/>
      <c r="D983" s="70"/>
      <c r="E983" s="71"/>
      <c r="F983" s="72"/>
      <c r="G983" s="73"/>
      <c r="H983" s="73"/>
      <c r="I983" s="74"/>
      <c r="J983" s="75"/>
      <c r="K983" s="75"/>
      <c r="L983" s="75"/>
      <c r="M983" s="75"/>
      <c r="N983" s="75"/>
      <c r="O983" s="75"/>
      <c r="P983" s="76"/>
      <c r="Q983" s="77"/>
      <c r="R983" s="78"/>
      <c r="S983" s="76"/>
      <c r="T983" s="76"/>
      <c r="U983" s="76"/>
      <c r="V983" s="76"/>
      <c r="W983" s="76"/>
      <c r="X983" s="76"/>
      <c r="Y983" s="76"/>
      <c r="Z983" s="76"/>
      <c r="AA983" s="76"/>
      <c r="AB983" s="76"/>
      <c r="AC983" s="76"/>
      <c r="AD983" s="76"/>
      <c r="AE983" s="76"/>
      <c r="AF983" s="76"/>
      <c r="AG983" s="76"/>
      <c r="AH983" s="76"/>
      <c r="AI983" s="76"/>
      <c r="AJ983" s="76"/>
      <c r="AK983" s="76"/>
      <c r="AL983" s="76"/>
      <c r="AM983" s="76"/>
      <c r="AN983" s="76"/>
      <c r="AO983" s="76"/>
      <c r="AP983" s="76"/>
      <c r="AQ983" s="76"/>
      <c r="AR983" s="76"/>
      <c r="AS983" s="76"/>
      <c r="AT983" s="76"/>
      <c r="AU983" s="76"/>
      <c r="AV983" s="79"/>
      <c r="AW983" s="79"/>
    </row>
    <row r="984" spans="1:49" ht="21" customHeight="1" thickBot="1">
      <c r="A984" s="68"/>
      <c r="B984" s="68"/>
      <c r="C984" s="69"/>
      <c r="D984" s="70"/>
      <c r="E984" s="71"/>
      <c r="F984" s="72"/>
      <c r="G984" s="73"/>
      <c r="H984" s="73"/>
      <c r="I984" s="74"/>
      <c r="J984" s="75"/>
      <c r="K984" s="75"/>
      <c r="L984" s="75"/>
      <c r="M984" s="75"/>
      <c r="N984" s="75"/>
      <c r="O984" s="75"/>
      <c r="P984" s="76"/>
      <c r="Q984" s="77"/>
      <c r="R984" s="78"/>
      <c r="S984" s="76"/>
      <c r="T984" s="76"/>
      <c r="U984" s="76"/>
      <c r="V984" s="76"/>
      <c r="W984" s="76"/>
      <c r="X984" s="76"/>
      <c r="Y984" s="76"/>
      <c r="Z984" s="76"/>
      <c r="AA984" s="76"/>
      <c r="AB984" s="76"/>
      <c r="AC984" s="76"/>
      <c r="AD984" s="76"/>
      <c r="AE984" s="76"/>
      <c r="AF984" s="76"/>
      <c r="AG984" s="76"/>
      <c r="AH984" s="76"/>
      <c r="AI984" s="76"/>
      <c r="AJ984" s="76"/>
      <c r="AK984" s="76"/>
      <c r="AL984" s="76"/>
      <c r="AM984" s="76"/>
      <c r="AN984" s="76"/>
      <c r="AO984" s="76"/>
      <c r="AP984" s="76"/>
      <c r="AQ984" s="76"/>
      <c r="AR984" s="76"/>
      <c r="AS984" s="76"/>
      <c r="AT984" s="76"/>
      <c r="AU984" s="76"/>
      <c r="AV984" s="79"/>
      <c r="AW984" s="79"/>
    </row>
    <row r="985" spans="1:49" ht="21" customHeight="1" thickBot="1">
      <c r="A985" s="68"/>
      <c r="B985" s="68"/>
      <c r="C985" s="69"/>
      <c r="D985" s="70"/>
      <c r="E985" s="71"/>
      <c r="F985" s="72"/>
      <c r="G985" s="73"/>
      <c r="H985" s="73"/>
      <c r="I985" s="74"/>
      <c r="J985" s="75"/>
      <c r="K985" s="75"/>
      <c r="L985" s="75"/>
      <c r="M985" s="75"/>
      <c r="N985" s="75"/>
      <c r="O985" s="75"/>
      <c r="P985" s="76"/>
      <c r="Q985" s="77"/>
      <c r="R985" s="78"/>
      <c r="S985" s="76"/>
      <c r="T985" s="76"/>
      <c r="U985" s="76"/>
      <c r="V985" s="76"/>
      <c r="W985" s="76"/>
      <c r="X985" s="76"/>
      <c r="Y985" s="76"/>
      <c r="Z985" s="76"/>
      <c r="AA985" s="76"/>
      <c r="AB985" s="76"/>
      <c r="AC985" s="76"/>
      <c r="AD985" s="76"/>
      <c r="AE985" s="76"/>
      <c r="AF985" s="76"/>
      <c r="AG985" s="76"/>
      <c r="AH985" s="76"/>
      <c r="AI985" s="76"/>
      <c r="AJ985" s="76"/>
      <c r="AK985" s="76"/>
      <c r="AL985" s="76"/>
      <c r="AM985" s="76"/>
      <c r="AN985" s="76"/>
      <c r="AO985" s="76"/>
      <c r="AP985" s="76"/>
      <c r="AQ985" s="76"/>
      <c r="AR985" s="76"/>
      <c r="AS985" s="76"/>
      <c r="AT985" s="76"/>
      <c r="AU985" s="76"/>
      <c r="AV985" s="79"/>
      <c r="AW985" s="79"/>
    </row>
    <row r="986" spans="1:49" ht="21" customHeight="1" thickBot="1">
      <c r="A986" s="68"/>
      <c r="B986" s="68"/>
      <c r="C986" s="69"/>
      <c r="D986" s="70"/>
      <c r="E986" s="71"/>
      <c r="F986" s="72"/>
      <c r="G986" s="73"/>
      <c r="H986" s="73"/>
      <c r="I986" s="74"/>
      <c r="J986" s="75"/>
      <c r="K986" s="75"/>
      <c r="L986" s="75"/>
      <c r="M986" s="75"/>
      <c r="N986" s="75"/>
      <c r="O986" s="75"/>
      <c r="P986" s="76"/>
      <c r="Q986" s="77"/>
      <c r="R986" s="78"/>
      <c r="S986" s="76"/>
      <c r="T986" s="76"/>
      <c r="U986" s="76"/>
      <c r="V986" s="76"/>
      <c r="W986" s="76"/>
      <c r="X986" s="76"/>
      <c r="Y986" s="76"/>
      <c r="Z986" s="76"/>
      <c r="AA986" s="76"/>
      <c r="AB986" s="76"/>
      <c r="AC986" s="76"/>
      <c r="AD986" s="76"/>
      <c r="AE986" s="76"/>
      <c r="AF986" s="76"/>
      <c r="AG986" s="76"/>
      <c r="AH986" s="76"/>
      <c r="AI986" s="76"/>
      <c r="AJ986" s="76"/>
      <c r="AK986" s="76"/>
      <c r="AL986" s="76"/>
      <c r="AM986" s="76"/>
      <c r="AN986" s="76"/>
      <c r="AO986" s="76"/>
      <c r="AP986" s="76"/>
      <c r="AQ986" s="76"/>
      <c r="AR986" s="76"/>
      <c r="AS986" s="76"/>
      <c r="AT986" s="76"/>
      <c r="AU986" s="76"/>
      <c r="AV986" s="79"/>
      <c r="AW986" s="79"/>
    </row>
    <row r="987" spans="1:49" ht="21" customHeight="1" thickBot="1">
      <c r="A987" s="68"/>
      <c r="B987" s="68"/>
      <c r="C987" s="69"/>
      <c r="D987" s="70"/>
      <c r="E987" s="71"/>
      <c r="F987" s="72"/>
      <c r="G987" s="73"/>
      <c r="H987" s="73"/>
      <c r="I987" s="74"/>
      <c r="J987" s="75"/>
      <c r="K987" s="75"/>
      <c r="L987" s="75"/>
      <c r="M987" s="75"/>
      <c r="N987" s="75"/>
      <c r="O987" s="75"/>
      <c r="P987" s="76"/>
      <c r="Q987" s="77"/>
      <c r="R987" s="78"/>
      <c r="S987" s="76"/>
      <c r="T987" s="76"/>
      <c r="U987" s="76"/>
      <c r="V987" s="76"/>
      <c r="W987" s="76"/>
      <c r="X987" s="76"/>
      <c r="Y987" s="76"/>
      <c r="Z987" s="76"/>
      <c r="AA987" s="76"/>
      <c r="AB987" s="76"/>
      <c r="AC987" s="76"/>
      <c r="AD987" s="76"/>
      <c r="AE987" s="76"/>
      <c r="AF987" s="76"/>
      <c r="AG987" s="76"/>
      <c r="AH987" s="76"/>
      <c r="AI987" s="76"/>
      <c r="AJ987" s="76"/>
      <c r="AK987" s="76"/>
      <c r="AL987" s="76"/>
      <c r="AM987" s="76"/>
      <c r="AN987" s="76"/>
      <c r="AO987" s="76"/>
      <c r="AP987" s="76"/>
      <c r="AQ987" s="76"/>
      <c r="AR987" s="76"/>
      <c r="AS987" s="76"/>
      <c r="AT987" s="76"/>
      <c r="AU987" s="76"/>
      <c r="AV987" s="79"/>
      <c r="AW987" s="79"/>
    </row>
    <row r="988" spans="1:49" ht="21" customHeight="1" thickBot="1">
      <c r="A988" s="68"/>
      <c r="B988" s="68"/>
      <c r="C988" s="69"/>
      <c r="D988" s="70"/>
      <c r="E988" s="71"/>
      <c r="F988" s="72"/>
      <c r="G988" s="73"/>
      <c r="H988" s="73"/>
      <c r="I988" s="74"/>
      <c r="J988" s="75"/>
      <c r="K988" s="75"/>
      <c r="L988" s="75"/>
      <c r="M988" s="75"/>
      <c r="N988" s="75"/>
      <c r="O988" s="75"/>
      <c r="P988" s="76"/>
      <c r="Q988" s="77"/>
      <c r="R988" s="78"/>
      <c r="S988" s="76"/>
      <c r="T988" s="76"/>
      <c r="U988" s="76"/>
      <c r="V988" s="76"/>
      <c r="W988" s="76"/>
      <c r="X988" s="76"/>
      <c r="Y988" s="76"/>
      <c r="Z988" s="76"/>
      <c r="AA988" s="76"/>
      <c r="AB988" s="76"/>
      <c r="AC988" s="76"/>
      <c r="AD988" s="76"/>
      <c r="AE988" s="76"/>
      <c r="AF988" s="76"/>
      <c r="AG988" s="76"/>
      <c r="AH988" s="76"/>
      <c r="AI988" s="76"/>
      <c r="AJ988" s="76"/>
      <c r="AK988" s="76"/>
      <c r="AL988" s="76"/>
      <c r="AM988" s="76"/>
      <c r="AN988" s="76"/>
      <c r="AO988" s="76"/>
      <c r="AP988" s="76"/>
      <c r="AQ988" s="76"/>
      <c r="AR988" s="76"/>
      <c r="AS988" s="76"/>
      <c r="AT988" s="76"/>
      <c r="AU988" s="76"/>
      <c r="AV988" s="79"/>
      <c r="AW988" s="79"/>
    </row>
    <row r="989" spans="1:49" ht="21" customHeight="1" thickBot="1">
      <c r="A989" s="68"/>
      <c r="B989" s="68"/>
      <c r="C989" s="69"/>
      <c r="D989" s="70"/>
      <c r="E989" s="71"/>
      <c r="F989" s="72"/>
      <c r="G989" s="73"/>
      <c r="H989" s="73"/>
      <c r="I989" s="74"/>
      <c r="J989" s="75"/>
      <c r="K989" s="75"/>
      <c r="L989" s="75"/>
      <c r="M989" s="75"/>
      <c r="N989" s="75"/>
      <c r="O989" s="75"/>
      <c r="P989" s="76"/>
      <c r="Q989" s="77"/>
      <c r="R989" s="78"/>
      <c r="S989" s="76"/>
      <c r="T989" s="76"/>
      <c r="U989" s="76"/>
      <c r="V989" s="76"/>
      <c r="W989" s="76"/>
      <c r="X989" s="76"/>
      <c r="Y989" s="76"/>
      <c r="Z989" s="76"/>
      <c r="AA989" s="76"/>
      <c r="AB989" s="76"/>
      <c r="AC989" s="76"/>
      <c r="AD989" s="76"/>
      <c r="AE989" s="76"/>
      <c r="AF989" s="76"/>
      <c r="AG989" s="76"/>
      <c r="AH989" s="76"/>
      <c r="AI989" s="76"/>
      <c r="AJ989" s="76"/>
      <c r="AK989" s="76"/>
      <c r="AL989" s="76"/>
      <c r="AM989" s="76"/>
      <c r="AN989" s="76"/>
      <c r="AO989" s="76"/>
      <c r="AP989" s="76"/>
      <c r="AQ989" s="76"/>
      <c r="AR989" s="76"/>
      <c r="AS989" s="76"/>
      <c r="AT989" s="76"/>
      <c r="AU989" s="76"/>
      <c r="AV989" s="79"/>
      <c r="AW989" s="79"/>
    </row>
    <row r="990" spans="1:49" ht="21" customHeight="1" thickBot="1">
      <c r="A990" s="68"/>
      <c r="B990" s="68"/>
      <c r="C990" s="69"/>
      <c r="D990" s="70"/>
      <c r="E990" s="71"/>
      <c r="F990" s="72"/>
      <c r="G990" s="73"/>
      <c r="H990" s="73"/>
      <c r="I990" s="74"/>
      <c r="J990" s="75"/>
      <c r="K990" s="75"/>
      <c r="L990" s="75"/>
      <c r="M990" s="75"/>
      <c r="N990" s="75"/>
      <c r="O990" s="75"/>
      <c r="P990" s="76"/>
      <c r="Q990" s="77"/>
      <c r="R990" s="78"/>
      <c r="S990" s="76"/>
      <c r="T990" s="76"/>
      <c r="U990" s="76"/>
      <c r="V990" s="76"/>
      <c r="W990" s="76"/>
      <c r="X990" s="76"/>
      <c r="Y990" s="76"/>
      <c r="Z990" s="76"/>
      <c r="AA990" s="76"/>
      <c r="AB990" s="76"/>
      <c r="AC990" s="76"/>
      <c r="AD990" s="76"/>
      <c r="AE990" s="76"/>
      <c r="AF990" s="76"/>
      <c r="AG990" s="76"/>
      <c r="AH990" s="76"/>
      <c r="AI990" s="76"/>
      <c r="AJ990" s="76"/>
      <c r="AK990" s="76"/>
      <c r="AL990" s="76"/>
      <c r="AM990" s="76"/>
      <c r="AN990" s="76"/>
      <c r="AO990" s="76"/>
      <c r="AP990" s="76"/>
      <c r="AQ990" s="76"/>
      <c r="AR990" s="76"/>
      <c r="AS990" s="76"/>
      <c r="AT990" s="76"/>
      <c r="AU990" s="76"/>
      <c r="AV990" s="79"/>
      <c r="AW990" s="79"/>
    </row>
    <row r="991" spans="1:49" ht="21" customHeight="1" thickBot="1">
      <c r="A991" s="68"/>
      <c r="B991" s="68"/>
      <c r="C991" s="69"/>
      <c r="D991" s="70"/>
      <c r="E991" s="71"/>
      <c r="F991" s="72"/>
      <c r="G991" s="73"/>
      <c r="H991" s="73"/>
      <c r="I991" s="74"/>
      <c r="J991" s="75"/>
      <c r="K991" s="75"/>
      <c r="L991" s="75"/>
      <c r="M991" s="75"/>
      <c r="N991" s="75"/>
      <c r="O991" s="75"/>
      <c r="P991" s="76"/>
      <c r="Q991" s="77"/>
      <c r="R991" s="78"/>
      <c r="S991" s="76"/>
      <c r="T991" s="76"/>
      <c r="U991" s="76"/>
      <c r="V991" s="76"/>
      <c r="W991" s="76"/>
      <c r="X991" s="76"/>
      <c r="Y991" s="76"/>
      <c r="Z991" s="76"/>
      <c r="AA991" s="76"/>
      <c r="AB991" s="76"/>
      <c r="AC991" s="76"/>
      <c r="AD991" s="76"/>
      <c r="AE991" s="76"/>
      <c r="AF991" s="76"/>
      <c r="AG991" s="76"/>
      <c r="AH991" s="76"/>
      <c r="AI991" s="76"/>
      <c r="AJ991" s="76"/>
      <c r="AK991" s="76"/>
      <c r="AL991" s="76"/>
      <c r="AM991" s="76"/>
      <c r="AN991" s="76"/>
      <c r="AO991" s="76"/>
      <c r="AP991" s="76"/>
      <c r="AQ991" s="76"/>
      <c r="AR991" s="76"/>
      <c r="AS991" s="76"/>
      <c r="AT991" s="76"/>
      <c r="AU991" s="76"/>
      <c r="AV991" s="79"/>
      <c r="AW991" s="79"/>
    </row>
    <row r="992" spans="1:49" ht="21" customHeight="1" thickBot="1">
      <c r="A992" s="68"/>
      <c r="B992" s="68"/>
      <c r="C992" s="69"/>
      <c r="D992" s="70"/>
      <c r="E992" s="71"/>
      <c r="F992" s="72"/>
      <c r="G992" s="73"/>
      <c r="H992" s="73"/>
      <c r="I992" s="74"/>
      <c r="J992" s="75"/>
      <c r="K992" s="75"/>
      <c r="L992" s="75"/>
      <c r="M992" s="75"/>
      <c r="N992" s="75"/>
      <c r="O992" s="75"/>
      <c r="P992" s="76"/>
      <c r="Q992" s="77"/>
      <c r="R992" s="78"/>
      <c r="S992" s="76"/>
      <c r="T992" s="76"/>
      <c r="U992" s="76"/>
      <c r="V992" s="76"/>
      <c r="W992" s="76"/>
      <c r="X992" s="76"/>
      <c r="Y992" s="76"/>
      <c r="Z992" s="76"/>
      <c r="AA992" s="76"/>
      <c r="AB992" s="76"/>
      <c r="AC992" s="76"/>
      <c r="AD992" s="76"/>
      <c r="AE992" s="76"/>
      <c r="AF992" s="76"/>
      <c r="AG992" s="76"/>
      <c r="AH992" s="76"/>
      <c r="AI992" s="76"/>
      <c r="AJ992" s="76"/>
      <c r="AK992" s="76"/>
      <c r="AL992" s="76"/>
      <c r="AM992" s="76"/>
      <c r="AN992" s="76"/>
      <c r="AO992" s="76"/>
      <c r="AP992" s="76"/>
      <c r="AQ992" s="76"/>
      <c r="AR992" s="76"/>
      <c r="AS992" s="76"/>
      <c r="AT992" s="76"/>
      <c r="AU992" s="76"/>
      <c r="AV992" s="79"/>
      <c r="AW992" s="79"/>
    </row>
    <row r="993" spans="1:49" ht="21" customHeight="1" thickBot="1">
      <c r="A993" s="68"/>
      <c r="B993" s="68"/>
      <c r="C993" s="69"/>
      <c r="D993" s="70"/>
      <c r="E993" s="71"/>
      <c r="F993" s="72"/>
      <c r="G993" s="73"/>
      <c r="H993" s="73"/>
      <c r="I993" s="74"/>
      <c r="J993" s="75"/>
      <c r="K993" s="75"/>
      <c r="L993" s="75"/>
      <c r="M993" s="75"/>
      <c r="N993" s="75"/>
      <c r="O993" s="75"/>
      <c r="P993" s="76"/>
      <c r="Q993" s="77"/>
      <c r="R993" s="78"/>
      <c r="S993" s="76"/>
      <c r="T993" s="76"/>
      <c r="U993" s="76"/>
      <c r="V993" s="76"/>
      <c r="W993" s="76"/>
      <c r="X993" s="76"/>
      <c r="Y993" s="76"/>
      <c r="Z993" s="76"/>
      <c r="AA993" s="76"/>
      <c r="AB993" s="76"/>
      <c r="AC993" s="76"/>
      <c r="AD993" s="76"/>
      <c r="AE993" s="76"/>
      <c r="AF993" s="76"/>
      <c r="AG993" s="76"/>
      <c r="AH993" s="76"/>
      <c r="AI993" s="76"/>
      <c r="AJ993" s="76"/>
      <c r="AK993" s="76"/>
      <c r="AL993" s="76"/>
      <c r="AM993" s="76"/>
      <c r="AN993" s="76"/>
      <c r="AO993" s="76"/>
      <c r="AP993" s="76"/>
      <c r="AQ993" s="76"/>
      <c r="AR993" s="76"/>
      <c r="AS993" s="76"/>
      <c r="AT993" s="76"/>
      <c r="AU993" s="76"/>
      <c r="AV993" s="79"/>
      <c r="AW993" s="79"/>
    </row>
    <row r="994" spans="1:49" ht="21" customHeight="1" thickBot="1">
      <c r="A994" s="68"/>
      <c r="B994" s="68"/>
      <c r="C994" s="69"/>
      <c r="D994" s="70"/>
      <c r="E994" s="71"/>
      <c r="F994" s="72"/>
      <c r="G994" s="73"/>
      <c r="H994" s="73"/>
      <c r="I994" s="74"/>
      <c r="J994" s="75"/>
      <c r="K994" s="75"/>
      <c r="L994" s="75"/>
      <c r="M994" s="75"/>
      <c r="N994" s="75"/>
      <c r="O994" s="75"/>
      <c r="P994" s="76"/>
      <c r="Q994" s="77"/>
      <c r="R994" s="78"/>
      <c r="S994" s="76"/>
      <c r="T994" s="76"/>
      <c r="U994" s="76"/>
      <c r="V994" s="76"/>
      <c r="W994" s="76"/>
      <c r="X994" s="76"/>
      <c r="Y994" s="76"/>
      <c r="Z994" s="76"/>
      <c r="AA994" s="76"/>
      <c r="AB994" s="76"/>
      <c r="AC994" s="76"/>
      <c r="AD994" s="76"/>
      <c r="AE994" s="76"/>
      <c r="AF994" s="76"/>
      <c r="AG994" s="76"/>
      <c r="AH994" s="76"/>
      <c r="AI994" s="76"/>
      <c r="AJ994" s="76"/>
      <c r="AK994" s="76"/>
      <c r="AL994" s="76"/>
      <c r="AM994" s="76"/>
      <c r="AN994" s="76"/>
      <c r="AO994" s="76"/>
      <c r="AP994" s="76"/>
      <c r="AQ994" s="76"/>
      <c r="AR994" s="76"/>
      <c r="AS994" s="76"/>
      <c r="AT994" s="76"/>
      <c r="AU994" s="76"/>
      <c r="AV994" s="79"/>
      <c r="AW994" s="79"/>
    </row>
    <row r="995" spans="1:49" ht="21" customHeight="1" thickBot="1">
      <c r="A995" s="68"/>
      <c r="B995" s="68"/>
      <c r="C995" s="69"/>
      <c r="D995" s="70"/>
      <c r="E995" s="71"/>
      <c r="F995" s="72"/>
      <c r="G995" s="73"/>
      <c r="H995" s="73"/>
      <c r="I995" s="74"/>
      <c r="J995" s="75"/>
      <c r="K995" s="75"/>
      <c r="L995" s="75"/>
      <c r="M995" s="75"/>
      <c r="N995" s="75"/>
      <c r="O995" s="75"/>
      <c r="P995" s="76"/>
      <c r="Q995" s="77"/>
      <c r="R995" s="78"/>
      <c r="S995" s="76"/>
      <c r="T995" s="76"/>
      <c r="U995" s="76"/>
      <c r="V995" s="76"/>
      <c r="W995" s="76"/>
      <c r="X995" s="76"/>
      <c r="Y995" s="76"/>
      <c r="Z995" s="76"/>
      <c r="AA995" s="76"/>
      <c r="AB995" s="76"/>
      <c r="AC995" s="76"/>
      <c r="AD995" s="76"/>
      <c r="AE995" s="76"/>
      <c r="AF995" s="76"/>
      <c r="AG995" s="76"/>
      <c r="AH995" s="76"/>
      <c r="AI995" s="76"/>
      <c r="AJ995" s="76"/>
      <c r="AK995" s="76"/>
      <c r="AL995" s="76"/>
      <c r="AM995" s="76"/>
      <c r="AN995" s="76"/>
      <c r="AO995" s="76"/>
      <c r="AP995" s="76"/>
      <c r="AQ995" s="76"/>
      <c r="AR995" s="76"/>
      <c r="AS995" s="76"/>
      <c r="AT995" s="76"/>
      <c r="AU995" s="76"/>
      <c r="AV995" s="79"/>
      <c r="AW995" s="79"/>
    </row>
    <row r="996" spans="1:49" ht="21" customHeight="1" thickBot="1">
      <c r="A996" s="68"/>
      <c r="B996" s="68"/>
      <c r="C996" s="69"/>
      <c r="D996" s="70"/>
      <c r="E996" s="71"/>
      <c r="F996" s="72"/>
      <c r="G996" s="73"/>
      <c r="H996" s="73"/>
      <c r="I996" s="74"/>
      <c r="J996" s="75"/>
      <c r="K996" s="75"/>
      <c r="L996" s="75"/>
      <c r="M996" s="75"/>
      <c r="N996" s="75"/>
      <c r="O996" s="75"/>
      <c r="P996" s="76"/>
      <c r="Q996" s="77"/>
      <c r="R996" s="78"/>
      <c r="S996" s="76"/>
      <c r="T996" s="76"/>
      <c r="U996" s="76"/>
      <c r="V996" s="76"/>
      <c r="W996" s="76"/>
      <c r="X996" s="76"/>
      <c r="Y996" s="76"/>
      <c r="Z996" s="76"/>
      <c r="AA996" s="76"/>
      <c r="AB996" s="76"/>
      <c r="AC996" s="76"/>
      <c r="AD996" s="76"/>
      <c r="AE996" s="76"/>
      <c r="AF996" s="76"/>
      <c r="AG996" s="76"/>
      <c r="AH996" s="76"/>
      <c r="AI996" s="76"/>
      <c r="AJ996" s="76"/>
      <c r="AK996" s="76"/>
      <c r="AL996" s="76"/>
      <c r="AM996" s="76"/>
      <c r="AN996" s="76"/>
      <c r="AO996" s="76"/>
      <c r="AP996" s="76"/>
      <c r="AQ996" s="76"/>
      <c r="AR996" s="76"/>
      <c r="AS996" s="76"/>
      <c r="AT996" s="76"/>
      <c r="AU996" s="76"/>
      <c r="AV996" s="79"/>
      <c r="AW996" s="79"/>
    </row>
    <row r="997" spans="1:49" ht="21" customHeight="1" thickBot="1">
      <c r="A997" s="68"/>
      <c r="B997" s="68"/>
      <c r="C997" s="69"/>
      <c r="D997" s="70"/>
      <c r="E997" s="71"/>
      <c r="F997" s="72"/>
      <c r="G997" s="73"/>
      <c r="H997" s="73"/>
      <c r="I997" s="74"/>
      <c r="J997" s="75"/>
      <c r="K997" s="75"/>
      <c r="L997" s="75"/>
      <c r="M997" s="75"/>
      <c r="N997" s="75"/>
      <c r="O997" s="75"/>
      <c r="P997" s="76"/>
      <c r="Q997" s="77"/>
      <c r="R997" s="78"/>
      <c r="S997" s="76"/>
      <c r="T997" s="76"/>
      <c r="U997" s="76"/>
      <c r="V997" s="76"/>
      <c r="W997" s="76"/>
      <c r="X997" s="76"/>
      <c r="Y997" s="76"/>
      <c r="Z997" s="76"/>
      <c r="AA997" s="76"/>
      <c r="AB997" s="76"/>
      <c r="AC997" s="76"/>
      <c r="AD997" s="76"/>
      <c r="AE997" s="76"/>
      <c r="AF997" s="76"/>
      <c r="AG997" s="76"/>
      <c r="AH997" s="76"/>
      <c r="AI997" s="76"/>
      <c r="AJ997" s="76"/>
      <c r="AK997" s="76"/>
      <c r="AL997" s="76"/>
      <c r="AM997" s="76"/>
      <c r="AN997" s="76"/>
      <c r="AO997" s="76"/>
      <c r="AP997" s="76"/>
      <c r="AQ997" s="76"/>
      <c r="AR997" s="76"/>
      <c r="AS997" s="76"/>
      <c r="AT997" s="76"/>
      <c r="AU997" s="76"/>
      <c r="AV997" s="79"/>
      <c r="AW997" s="79"/>
    </row>
    <row r="998" spans="1:49" ht="21" customHeight="1" thickBot="1">
      <c r="A998" s="68"/>
      <c r="B998" s="68"/>
      <c r="C998" s="69"/>
      <c r="D998" s="70"/>
      <c r="E998" s="71"/>
      <c r="F998" s="72"/>
      <c r="G998" s="73"/>
      <c r="H998" s="73"/>
      <c r="I998" s="74"/>
      <c r="J998" s="75"/>
      <c r="K998" s="75"/>
      <c r="L998" s="75"/>
      <c r="M998" s="75"/>
      <c r="N998" s="75"/>
      <c r="O998" s="75"/>
      <c r="P998" s="76"/>
      <c r="Q998" s="77"/>
      <c r="R998" s="78"/>
      <c r="S998" s="76"/>
      <c r="T998" s="76"/>
      <c r="U998" s="76"/>
      <c r="V998" s="76"/>
      <c r="W998" s="76"/>
      <c r="X998" s="76"/>
      <c r="Y998" s="76"/>
      <c r="Z998" s="76"/>
      <c r="AA998" s="76"/>
      <c r="AB998" s="76"/>
      <c r="AC998" s="76"/>
      <c r="AD998" s="76"/>
      <c r="AE998" s="76"/>
      <c r="AF998" s="76"/>
      <c r="AG998" s="76"/>
      <c r="AH998" s="76"/>
      <c r="AI998" s="76"/>
      <c r="AJ998" s="76"/>
      <c r="AK998" s="76"/>
      <c r="AL998" s="76"/>
      <c r="AM998" s="76"/>
      <c r="AN998" s="76"/>
      <c r="AO998" s="76"/>
      <c r="AP998" s="76"/>
      <c r="AQ998" s="76"/>
      <c r="AR998" s="76"/>
      <c r="AS998" s="76"/>
      <c r="AT998" s="76"/>
      <c r="AU998" s="76"/>
      <c r="AV998" s="79"/>
      <c r="AW998" s="79"/>
    </row>
    <row r="999" spans="1:49" ht="21" customHeight="1" thickBot="1">
      <c r="A999" s="68"/>
      <c r="B999" s="68"/>
      <c r="C999" s="69"/>
      <c r="D999" s="70"/>
      <c r="E999" s="71"/>
      <c r="F999" s="72"/>
      <c r="G999" s="73"/>
      <c r="H999" s="73"/>
      <c r="I999" s="74"/>
      <c r="J999" s="75"/>
      <c r="K999" s="75"/>
      <c r="L999" s="75"/>
      <c r="M999" s="75"/>
      <c r="N999" s="75"/>
      <c r="O999" s="75"/>
      <c r="P999" s="76"/>
      <c r="Q999" s="77"/>
      <c r="R999" s="78"/>
      <c r="S999" s="76"/>
      <c r="T999" s="76"/>
      <c r="U999" s="76"/>
      <c r="V999" s="76"/>
      <c r="W999" s="76"/>
      <c r="X999" s="76"/>
      <c r="Y999" s="76"/>
      <c r="Z999" s="76"/>
      <c r="AA999" s="76"/>
      <c r="AB999" s="76"/>
      <c r="AC999" s="76"/>
      <c r="AD999" s="76"/>
      <c r="AE999" s="76"/>
      <c r="AF999" s="76"/>
      <c r="AG999" s="76"/>
      <c r="AH999" s="76"/>
      <c r="AI999" s="76"/>
      <c r="AJ999" s="76"/>
      <c r="AK999" s="76"/>
      <c r="AL999" s="76"/>
      <c r="AM999" s="76"/>
      <c r="AN999" s="76"/>
      <c r="AO999" s="76"/>
      <c r="AP999" s="76"/>
      <c r="AQ999" s="76"/>
      <c r="AR999" s="76"/>
      <c r="AS999" s="76"/>
      <c r="AT999" s="76"/>
      <c r="AU999" s="76"/>
      <c r="AV999" s="79"/>
      <c r="AW999" s="79"/>
    </row>
    <row r="1000" spans="1:49" ht="21" customHeight="1" thickBot="1">
      <c r="A1000" s="68"/>
      <c r="B1000" s="68"/>
      <c r="C1000" s="69"/>
      <c r="D1000" s="70"/>
      <c r="E1000" s="71"/>
      <c r="F1000" s="72"/>
      <c r="G1000" s="73"/>
      <c r="H1000" s="73"/>
      <c r="I1000" s="74"/>
      <c r="J1000" s="75"/>
      <c r="K1000" s="75"/>
      <c r="L1000" s="75"/>
      <c r="M1000" s="75"/>
      <c r="N1000" s="75"/>
      <c r="O1000" s="75"/>
      <c r="P1000" s="76"/>
      <c r="Q1000" s="77"/>
      <c r="R1000" s="78"/>
      <c r="S1000" s="76"/>
      <c r="T1000" s="76"/>
      <c r="U1000" s="76"/>
      <c r="V1000" s="76"/>
      <c r="W1000" s="76"/>
      <c r="X1000" s="76"/>
      <c r="Y1000" s="76"/>
      <c r="Z1000" s="76"/>
      <c r="AA1000" s="76"/>
      <c r="AB1000" s="76"/>
      <c r="AC1000" s="76"/>
      <c r="AD1000" s="76"/>
      <c r="AE1000" s="76"/>
      <c r="AF1000" s="76"/>
      <c r="AG1000" s="76"/>
      <c r="AH1000" s="76"/>
      <c r="AI1000" s="76"/>
      <c r="AJ1000" s="76"/>
      <c r="AK1000" s="76"/>
      <c r="AL1000" s="76"/>
      <c r="AM1000" s="76"/>
      <c r="AN1000" s="76"/>
      <c r="AO1000" s="76"/>
      <c r="AP1000" s="76"/>
      <c r="AQ1000" s="76"/>
      <c r="AR1000" s="76"/>
      <c r="AS1000" s="76"/>
      <c r="AT1000" s="76"/>
      <c r="AU1000" s="76"/>
      <c r="AV1000" s="79"/>
      <c r="AW1000" s="79"/>
    </row>
    <row r="1001" spans="1:49" ht="21" customHeight="1" thickBot="1">
      <c r="A1001" s="68"/>
      <c r="B1001" s="68"/>
      <c r="C1001" s="69"/>
      <c r="D1001" s="70"/>
      <c r="E1001" s="71"/>
      <c r="F1001" s="72"/>
      <c r="G1001" s="73"/>
      <c r="H1001" s="73"/>
      <c r="I1001" s="74"/>
      <c r="J1001" s="75"/>
      <c r="K1001" s="75"/>
      <c r="L1001" s="75"/>
      <c r="M1001" s="75"/>
      <c r="N1001" s="75"/>
      <c r="O1001" s="75"/>
      <c r="P1001" s="76"/>
      <c r="Q1001" s="77"/>
      <c r="R1001" s="78"/>
      <c r="S1001" s="76"/>
      <c r="T1001" s="76"/>
      <c r="U1001" s="76"/>
      <c r="V1001" s="76"/>
      <c r="W1001" s="76"/>
      <c r="X1001" s="76"/>
      <c r="Y1001" s="76"/>
      <c r="Z1001" s="76"/>
      <c r="AA1001" s="76"/>
      <c r="AB1001" s="76"/>
      <c r="AC1001" s="76"/>
      <c r="AD1001" s="76"/>
      <c r="AE1001" s="76"/>
      <c r="AF1001" s="76"/>
      <c r="AG1001" s="76"/>
      <c r="AH1001" s="76"/>
      <c r="AI1001" s="76"/>
      <c r="AJ1001" s="76"/>
      <c r="AK1001" s="76"/>
      <c r="AL1001" s="76"/>
      <c r="AM1001" s="76"/>
      <c r="AN1001" s="76"/>
      <c r="AO1001" s="76"/>
      <c r="AP1001" s="76"/>
      <c r="AQ1001" s="76"/>
      <c r="AR1001" s="76"/>
      <c r="AS1001" s="76"/>
      <c r="AT1001" s="76"/>
      <c r="AU1001" s="76"/>
      <c r="AV1001" s="79"/>
      <c r="AW1001" s="79"/>
    </row>
    <row r="1002" spans="1:49" ht="21" customHeight="1">
      <c r="D1002" s="1"/>
      <c r="E1002" s="80"/>
      <c r="F1002" s="1"/>
      <c r="G1002" s="1"/>
      <c r="H1002" s="1"/>
      <c r="I1002" s="1"/>
      <c r="J1002" s="81"/>
      <c r="K1002" s="81"/>
      <c r="L1002" s="81"/>
      <c r="M1002" s="81"/>
      <c r="N1002" s="81"/>
      <c r="O1002" s="81"/>
      <c r="P1002" s="1"/>
      <c r="Q1002" s="1"/>
      <c r="R1002" s="1"/>
      <c r="S1002" s="1"/>
      <c r="T1002" s="1"/>
      <c r="U1002" s="1"/>
      <c r="V1002" s="1"/>
      <c r="W1002" s="1"/>
    </row>
    <row r="1003" spans="1:49" ht="21" customHeight="1">
      <c r="D1003" s="1"/>
      <c r="E1003" s="80"/>
      <c r="F1003" s="1"/>
      <c r="G1003" s="1"/>
      <c r="H1003" s="1"/>
      <c r="I1003" s="1"/>
      <c r="J1003" s="81"/>
      <c r="K1003" s="81"/>
      <c r="L1003" s="81"/>
      <c r="M1003" s="81"/>
      <c r="N1003" s="81"/>
      <c r="O1003" s="81"/>
      <c r="P1003" s="1"/>
      <c r="Q1003" s="1"/>
      <c r="R1003" s="1"/>
      <c r="S1003" s="1"/>
      <c r="T1003" s="1"/>
      <c r="U1003" s="1"/>
      <c r="V1003" s="1"/>
      <c r="W1003" s="1"/>
    </row>
    <row r="1004" spans="1:49" ht="21" customHeight="1">
      <c r="D1004" s="1"/>
      <c r="E1004" s="80"/>
      <c r="F1004" s="1"/>
      <c r="G1004" s="1"/>
      <c r="H1004" s="1"/>
      <c r="I1004" s="1"/>
      <c r="J1004" s="81"/>
      <c r="K1004" s="81"/>
      <c r="L1004" s="81"/>
      <c r="M1004" s="81"/>
      <c r="N1004" s="81"/>
      <c r="O1004" s="81"/>
      <c r="P1004" s="1"/>
      <c r="Q1004" s="1"/>
      <c r="R1004" s="1"/>
      <c r="S1004" s="1"/>
      <c r="T1004" s="1"/>
      <c r="U1004" s="1"/>
      <c r="V1004" s="1"/>
      <c r="W1004" s="1"/>
    </row>
    <row r="1005" spans="1:49" ht="21" customHeight="1">
      <c r="D1005" s="1"/>
      <c r="E1005" s="80"/>
      <c r="F1005" s="1"/>
      <c r="G1005" s="1"/>
      <c r="H1005" s="1"/>
      <c r="I1005" s="1"/>
      <c r="J1005" s="81"/>
      <c r="K1005" s="81"/>
      <c r="L1005" s="81"/>
      <c r="M1005" s="81"/>
      <c r="N1005" s="81"/>
      <c r="O1005" s="81"/>
      <c r="P1005" s="1"/>
      <c r="Q1005" s="1"/>
      <c r="R1005" s="1"/>
      <c r="S1005" s="1"/>
      <c r="T1005" s="1"/>
      <c r="U1005" s="1"/>
      <c r="V1005" s="1"/>
      <c r="W1005" s="1"/>
    </row>
    <row r="1006" spans="1:49" ht="21" customHeight="1">
      <c r="D1006" s="1"/>
      <c r="E1006" s="80"/>
      <c r="F1006" s="1"/>
      <c r="G1006" s="1"/>
      <c r="H1006" s="1"/>
      <c r="I1006" s="1"/>
      <c r="J1006" s="81"/>
      <c r="K1006" s="81"/>
      <c r="L1006" s="81"/>
      <c r="M1006" s="81"/>
      <c r="N1006" s="81"/>
      <c r="O1006" s="81"/>
      <c r="P1006" s="1"/>
      <c r="Q1006" s="1"/>
      <c r="R1006" s="1"/>
      <c r="S1006" s="1"/>
      <c r="T1006" s="1"/>
      <c r="U1006" s="1"/>
      <c r="V1006" s="1"/>
      <c r="W1006" s="1"/>
    </row>
    <row r="1007" spans="1:49" ht="21" customHeight="1">
      <c r="D1007" s="1"/>
      <c r="E1007" s="80"/>
      <c r="F1007" s="1"/>
      <c r="G1007" s="1"/>
      <c r="H1007" s="1"/>
      <c r="I1007" s="1"/>
      <c r="J1007" s="81"/>
      <c r="K1007" s="81"/>
      <c r="L1007" s="81"/>
      <c r="M1007" s="81"/>
      <c r="N1007" s="81"/>
      <c r="O1007" s="81"/>
      <c r="P1007" s="1"/>
      <c r="Q1007" s="1"/>
      <c r="R1007" s="1"/>
      <c r="S1007" s="1"/>
      <c r="T1007" s="1"/>
      <c r="U1007" s="1"/>
      <c r="V1007" s="1"/>
      <c r="W1007" s="1"/>
    </row>
    <row r="1008" spans="1:49" ht="21" customHeight="1">
      <c r="D1008" s="1"/>
      <c r="E1008" s="80"/>
      <c r="F1008" s="1"/>
      <c r="G1008" s="1"/>
      <c r="H1008" s="1"/>
      <c r="I1008" s="1"/>
      <c r="J1008" s="81"/>
      <c r="K1008" s="81"/>
      <c r="L1008" s="81"/>
      <c r="M1008" s="81"/>
      <c r="N1008" s="81"/>
      <c r="O1008" s="81"/>
      <c r="P1008" s="1"/>
      <c r="Q1008" s="1"/>
      <c r="R1008" s="1"/>
      <c r="S1008" s="1"/>
      <c r="T1008" s="1"/>
      <c r="U1008" s="1"/>
      <c r="V1008" s="1"/>
      <c r="W1008" s="1"/>
    </row>
    <row r="1009" spans="4:23" ht="21" customHeight="1">
      <c r="D1009" s="1"/>
      <c r="E1009" s="80"/>
      <c r="F1009" s="1"/>
      <c r="G1009" s="1"/>
      <c r="H1009" s="1"/>
      <c r="I1009" s="1"/>
      <c r="J1009" s="81"/>
      <c r="K1009" s="81"/>
      <c r="L1009" s="81"/>
      <c r="M1009" s="81"/>
      <c r="N1009" s="81"/>
      <c r="O1009" s="81"/>
      <c r="P1009" s="1"/>
      <c r="Q1009" s="1"/>
      <c r="R1009" s="1"/>
      <c r="S1009" s="1"/>
      <c r="T1009" s="1"/>
      <c r="U1009" s="1"/>
      <c r="V1009" s="1"/>
      <c r="W1009" s="1"/>
    </row>
    <row r="1010" spans="4:23" ht="21" customHeight="1">
      <c r="D1010" s="1"/>
      <c r="E1010" s="80"/>
      <c r="F1010" s="1"/>
      <c r="G1010" s="1"/>
      <c r="H1010" s="1"/>
      <c r="I1010" s="1"/>
      <c r="J1010" s="81"/>
      <c r="K1010" s="81"/>
      <c r="L1010" s="81"/>
      <c r="M1010" s="81"/>
      <c r="N1010" s="81"/>
      <c r="O1010" s="81"/>
      <c r="P1010" s="1"/>
      <c r="Q1010" s="1"/>
      <c r="R1010" s="1"/>
      <c r="S1010" s="1"/>
      <c r="T1010" s="1"/>
      <c r="U1010" s="1"/>
      <c r="V1010" s="1"/>
      <c r="W1010" s="1"/>
    </row>
    <row r="1011" spans="4:23" ht="21" customHeight="1">
      <c r="D1011" s="1"/>
      <c r="E1011" s="80"/>
      <c r="F1011" s="1"/>
      <c r="G1011" s="1"/>
      <c r="H1011" s="1"/>
      <c r="I1011" s="1"/>
      <c r="J1011" s="81"/>
      <c r="K1011" s="81"/>
      <c r="L1011" s="81"/>
      <c r="M1011" s="81"/>
      <c r="N1011" s="81"/>
      <c r="O1011" s="81"/>
      <c r="P1011" s="1"/>
      <c r="Q1011" s="1"/>
      <c r="R1011" s="1"/>
      <c r="S1011" s="1"/>
      <c r="T1011" s="1"/>
      <c r="U1011" s="1"/>
      <c r="V1011" s="1"/>
      <c r="W1011" s="1"/>
    </row>
    <row r="1012" spans="4:23" ht="21" customHeight="1">
      <c r="D1012" s="1"/>
      <c r="E1012" s="80"/>
      <c r="F1012" s="1"/>
      <c r="G1012" s="1"/>
      <c r="H1012" s="1"/>
      <c r="I1012" s="1"/>
      <c r="J1012" s="81"/>
      <c r="K1012" s="81"/>
      <c r="L1012" s="81"/>
      <c r="M1012" s="81"/>
      <c r="N1012" s="81"/>
      <c r="O1012" s="81"/>
      <c r="P1012" s="1"/>
      <c r="Q1012" s="1"/>
      <c r="R1012" s="1"/>
      <c r="S1012" s="1"/>
      <c r="T1012" s="1"/>
      <c r="U1012" s="1"/>
      <c r="V1012" s="1"/>
      <c r="W1012" s="1"/>
    </row>
    <row r="1013" spans="4:23" ht="21" customHeight="1">
      <c r="D1013" s="1"/>
      <c r="E1013" s="80"/>
      <c r="F1013" s="1"/>
      <c r="G1013" s="1"/>
      <c r="H1013" s="1"/>
      <c r="I1013" s="1"/>
      <c r="J1013" s="81"/>
      <c r="K1013" s="81"/>
      <c r="L1013" s="81"/>
      <c r="M1013" s="81"/>
      <c r="N1013" s="81"/>
      <c r="O1013" s="81"/>
      <c r="P1013" s="1"/>
      <c r="Q1013" s="1"/>
      <c r="R1013" s="1"/>
      <c r="S1013" s="1"/>
      <c r="T1013" s="1"/>
      <c r="U1013" s="1"/>
      <c r="V1013" s="1"/>
      <c r="W1013" s="1"/>
    </row>
    <row r="1014" spans="4:23" ht="21" customHeight="1">
      <c r="D1014" s="1"/>
      <c r="E1014" s="80"/>
      <c r="F1014" s="1"/>
      <c r="G1014" s="1"/>
      <c r="H1014" s="1"/>
      <c r="I1014" s="1"/>
      <c r="J1014" s="81"/>
      <c r="K1014" s="81"/>
      <c r="L1014" s="81"/>
      <c r="M1014" s="81"/>
      <c r="N1014" s="81"/>
      <c r="O1014" s="81"/>
      <c r="P1014" s="1"/>
      <c r="Q1014" s="1"/>
      <c r="R1014" s="1"/>
      <c r="S1014" s="1"/>
      <c r="T1014" s="1"/>
      <c r="U1014" s="1"/>
      <c r="V1014" s="1"/>
      <c r="W1014" s="1"/>
    </row>
    <row r="1015" spans="4:23" ht="21" customHeight="1">
      <c r="D1015" s="1"/>
      <c r="E1015" s="80"/>
      <c r="F1015" s="1"/>
      <c r="G1015" s="1"/>
      <c r="H1015" s="1"/>
      <c r="I1015" s="1"/>
      <c r="J1015" s="81"/>
      <c r="K1015" s="81"/>
      <c r="L1015" s="81"/>
      <c r="M1015" s="81"/>
      <c r="N1015" s="81"/>
      <c r="O1015" s="81"/>
      <c r="P1015" s="1"/>
      <c r="Q1015" s="1"/>
      <c r="R1015" s="1"/>
      <c r="S1015" s="1"/>
      <c r="T1015" s="1"/>
      <c r="U1015" s="1"/>
      <c r="V1015" s="1"/>
      <c r="W1015" s="1"/>
    </row>
    <row r="1016" spans="4:23" ht="21" customHeight="1">
      <c r="D1016" s="1"/>
      <c r="E1016" s="80"/>
      <c r="F1016" s="1"/>
      <c r="G1016" s="1"/>
      <c r="H1016" s="1"/>
      <c r="I1016" s="1"/>
      <c r="J1016" s="81"/>
      <c r="K1016" s="81"/>
      <c r="L1016" s="81"/>
      <c r="M1016" s="81"/>
      <c r="N1016" s="81"/>
      <c r="O1016" s="81"/>
      <c r="P1016" s="1"/>
      <c r="Q1016" s="1"/>
      <c r="R1016" s="1"/>
      <c r="S1016" s="1"/>
      <c r="T1016" s="1"/>
      <c r="U1016" s="1"/>
      <c r="V1016" s="1"/>
      <c r="W1016" s="1"/>
    </row>
    <row r="1017" spans="4:23" ht="21" customHeight="1">
      <c r="D1017" s="1"/>
      <c r="E1017" s="80"/>
      <c r="F1017" s="1"/>
      <c r="G1017" s="1"/>
      <c r="H1017" s="1"/>
      <c r="I1017" s="1"/>
      <c r="J1017" s="81"/>
      <c r="K1017" s="81"/>
      <c r="L1017" s="81"/>
      <c r="M1017" s="81"/>
      <c r="N1017" s="81"/>
      <c r="O1017" s="81"/>
      <c r="P1017" s="1"/>
      <c r="Q1017" s="1"/>
      <c r="R1017" s="1"/>
      <c r="S1017" s="1"/>
      <c r="T1017" s="1"/>
      <c r="U1017" s="1"/>
      <c r="V1017" s="1"/>
      <c r="W1017" s="1"/>
    </row>
    <row r="1018" spans="4:23" ht="21" customHeight="1">
      <c r="D1018" s="1"/>
      <c r="E1018" s="80"/>
      <c r="F1018" s="1"/>
      <c r="G1018" s="1"/>
      <c r="H1018" s="1"/>
      <c r="I1018" s="1"/>
      <c r="J1018" s="81"/>
      <c r="K1018" s="81"/>
      <c r="L1018" s="81"/>
      <c r="M1018" s="81"/>
      <c r="N1018" s="81"/>
      <c r="O1018" s="81"/>
      <c r="P1018" s="1"/>
      <c r="Q1018" s="1"/>
      <c r="R1018" s="1"/>
      <c r="S1018" s="1"/>
      <c r="T1018" s="1"/>
      <c r="U1018" s="1"/>
      <c r="V1018" s="1"/>
      <c r="W1018" s="1"/>
    </row>
    <row r="1019" spans="4:23" ht="21" customHeight="1">
      <c r="D1019" s="1"/>
      <c r="E1019" s="80"/>
      <c r="F1019" s="1"/>
      <c r="G1019" s="1"/>
      <c r="H1019" s="1"/>
      <c r="I1019" s="1"/>
      <c r="J1019" s="81"/>
      <c r="K1019" s="81"/>
      <c r="L1019" s="81"/>
      <c r="M1019" s="81"/>
      <c r="N1019" s="81"/>
      <c r="O1019" s="81"/>
      <c r="P1019" s="1"/>
      <c r="Q1019" s="1"/>
      <c r="R1019" s="1"/>
      <c r="S1019" s="1"/>
      <c r="T1019" s="1"/>
      <c r="U1019" s="1"/>
      <c r="V1019" s="1"/>
      <c r="W1019" s="1"/>
    </row>
    <row r="1020" spans="4:23" ht="21" customHeight="1">
      <c r="D1020" s="1"/>
      <c r="E1020" s="80"/>
      <c r="F1020" s="1"/>
      <c r="G1020" s="1"/>
      <c r="H1020" s="1"/>
      <c r="I1020" s="1"/>
      <c r="J1020" s="81"/>
      <c r="K1020" s="81"/>
      <c r="L1020" s="81"/>
      <c r="M1020" s="81"/>
      <c r="N1020" s="81"/>
      <c r="O1020" s="81"/>
      <c r="P1020" s="1"/>
      <c r="Q1020" s="1"/>
      <c r="R1020" s="1"/>
      <c r="S1020" s="1"/>
      <c r="T1020" s="1"/>
      <c r="U1020" s="1"/>
      <c r="V1020" s="1"/>
      <c r="W1020" s="1"/>
    </row>
    <row r="1021" spans="4:23" ht="21" customHeight="1">
      <c r="D1021" s="1"/>
      <c r="E1021" s="80"/>
      <c r="F1021" s="1"/>
      <c r="G1021" s="1"/>
      <c r="H1021" s="1"/>
      <c r="I1021" s="1"/>
      <c r="J1021" s="81"/>
      <c r="K1021" s="81"/>
      <c r="L1021" s="81"/>
      <c r="M1021" s="81"/>
      <c r="N1021" s="81"/>
      <c r="O1021" s="81"/>
      <c r="P1021" s="1"/>
      <c r="Q1021" s="1"/>
      <c r="R1021" s="1"/>
      <c r="S1021" s="1"/>
      <c r="T1021" s="1"/>
      <c r="U1021" s="1"/>
      <c r="V1021" s="1"/>
      <c r="W1021" s="1"/>
    </row>
    <row r="1022" spans="4:23" ht="21" customHeight="1">
      <c r="D1022" s="1"/>
      <c r="E1022" s="80"/>
      <c r="F1022" s="1"/>
      <c r="G1022" s="1"/>
      <c r="H1022" s="1"/>
      <c r="I1022" s="1"/>
      <c r="J1022" s="81"/>
      <c r="K1022" s="81"/>
      <c r="L1022" s="81"/>
      <c r="M1022" s="81"/>
      <c r="N1022" s="81"/>
      <c r="O1022" s="81"/>
      <c r="P1022" s="1"/>
      <c r="Q1022" s="1"/>
      <c r="R1022" s="1"/>
      <c r="S1022" s="1"/>
      <c r="T1022" s="1"/>
      <c r="U1022" s="1"/>
      <c r="V1022" s="1"/>
      <c r="W1022" s="1"/>
    </row>
    <row r="1023" spans="4:23" ht="21" customHeight="1">
      <c r="D1023" s="1"/>
      <c r="E1023" s="80"/>
      <c r="F1023" s="1"/>
      <c r="G1023" s="1"/>
      <c r="H1023" s="1"/>
      <c r="I1023" s="1"/>
      <c r="J1023" s="81"/>
      <c r="K1023" s="81"/>
      <c r="L1023" s="81"/>
      <c r="M1023" s="81"/>
      <c r="N1023" s="81"/>
      <c r="O1023" s="81"/>
      <c r="P1023" s="1"/>
      <c r="Q1023" s="1"/>
      <c r="R1023" s="1"/>
      <c r="S1023" s="1"/>
      <c r="T1023" s="1"/>
      <c r="U1023" s="1"/>
      <c r="V1023" s="1"/>
      <c r="W1023" s="1"/>
    </row>
    <row r="1024" spans="4:23" ht="21" customHeight="1">
      <c r="D1024" s="1"/>
      <c r="E1024" s="80"/>
      <c r="F1024" s="1"/>
      <c r="G1024" s="1"/>
      <c r="H1024" s="1"/>
      <c r="I1024" s="1"/>
      <c r="J1024" s="81"/>
      <c r="K1024" s="81"/>
      <c r="L1024" s="81"/>
      <c r="M1024" s="81"/>
      <c r="N1024" s="81"/>
      <c r="O1024" s="81"/>
      <c r="P1024" s="1"/>
      <c r="Q1024" s="1"/>
      <c r="R1024" s="1"/>
      <c r="S1024" s="1"/>
      <c r="T1024" s="1"/>
      <c r="U1024" s="1"/>
      <c r="V1024" s="1"/>
      <c r="W1024" s="1"/>
    </row>
    <row r="1025" spans="4:23" ht="21" customHeight="1">
      <c r="D1025" s="1"/>
      <c r="E1025" s="80"/>
      <c r="F1025" s="1"/>
      <c r="G1025" s="1"/>
      <c r="H1025" s="1"/>
      <c r="I1025" s="1"/>
      <c r="J1025" s="81"/>
      <c r="K1025" s="81"/>
      <c r="L1025" s="81"/>
      <c r="M1025" s="81"/>
      <c r="N1025" s="81"/>
      <c r="O1025" s="81"/>
      <c r="P1025" s="1"/>
      <c r="Q1025" s="1"/>
      <c r="R1025" s="1"/>
      <c r="S1025" s="1"/>
      <c r="T1025" s="1"/>
      <c r="U1025" s="1"/>
      <c r="V1025" s="1"/>
      <c r="W1025" s="1"/>
    </row>
    <row r="1026" spans="4:23" ht="21" customHeight="1">
      <c r="D1026" s="1"/>
      <c r="E1026" s="80"/>
      <c r="F1026" s="1"/>
      <c r="G1026" s="1"/>
      <c r="H1026" s="1"/>
      <c r="I1026" s="1"/>
      <c r="J1026" s="81"/>
      <c r="K1026" s="81"/>
      <c r="L1026" s="81"/>
      <c r="M1026" s="81"/>
      <c r="N1026" s="81"/>
      <c r="O1026" s="81"/>
      <c r="P1026" s="1"/>
      <c r="Q1026" s="1"/>
      <c r="R1026" s="1"/>
      <c r="S1026" s="1"/>
      <c r="T1026" s="1"/>
      <c r="U1026" s="1"/>
      <c r="V1026" s="1"/>
      <c r="W1026" s="1"/>
    </row>
    <row r="1027" spans="4:23" ht="21" customHeight="1">
      <c r="D1027" s="1"/>
      <c r="E1027" s="80"/>
      <c r="F1027" s="1"/>
      <c r="G1027" s="1"/>
      <c r="H1027" s="1"/>
      <c r="I1027" s="1"/>
      <c r="J1027" s="81"/>
      <c r="K1027" s="81"/>
      <c r="L1027" s="81"/>
      <c r="M1027" s="81"/>
      <c r="N1027" s="81"/>
      <c r="O1027" s="81"/>
      <c r="P1027" s="1"/>
      <c r="Q1027" s="1"/>
      <c r="R1027" s="1"/>
      <c r="S1027" s="1"/>
      <c r="T1027" s="1"/>
      <c r="U1027" s="1"/>
      <c r="V1027" s="1"/>
      <c r="W1027" s="1"/>
    </row>
    <row r="1028" spans="4:23" ht="21" customHeight="1">
      <c r="D1028" s="1"/>
      <c r="E1028" s="80"/>
      <c r="F1028" s="1"/>
      <c r="G1028" s="1"/>
      <c r="H1028" s="1"/>
      <c r="I1028" s="1"/>
      <c r="J1028" s="81"/>
      <c r="K1028" s="81"/>
      <c r="L1028" s="81"/>
      <c r="M1028" s="81"/>
      <c r="N1028" s="81"/>
      <c r="O1028" s="81"/>
      <c r="P1028" s="1"/>
      <c r="Q1028" s="1"/>
      <c r="R1028" s="1"/>
      <c r="S1028" s="1"/>
      <c r="T1028" s="1"/>
      <c r="U1028" s="1"/>
      <c r="V1028" s="1"/>
      <c r="W1028" s="1"/>
    </row>
    <row r="1029" spans="4:23" ht="21" customHeight="1">
      <c r="D1029" s="1"/>
      <c r="E1029" s="80"/>
      <c r="F1029" s="1"/>
      <c r="G1029" s="1"/>
      <c r="H1029" s="1"/>
      <c r="I1029" s="1"/>
      <c r="J1029" s="81"/>
      <c r="K1029" s="81"/>
      <c r="L1029" s="81"/>
      <c r="M1029" s="81"/>
      <c r="N1029" s="81"/>
      <c r="O1029" s="81"/>
      <c r="P1029" s="1"/>
      <c r="Q1029" s="1"/>
      <c r="R1029" s="1"/>
      <c r="S1029" s="1"/>
      <c r="T1029" s="1"/>
      <c r="U1029" s="1"/>
      <c r="V1029" s="1"/>
      <c r="W1029" s="1"/>
    </row>
    <row r="1030" spans="4:23" ht="21" customHeight="1">
      <c r="D1030" s="1"/>
      <c r="E1030" s="80"/>
      <c r="F1030" s="1"/>
      <c r="G1030" s="1"/>
      <c r="H1030" s="1"/>
      <c r="I1030" s="1"/>
      <c r="J1030" s="81"/>
      <c r="K1030" s="81"/>
      <c r="L1030" s="81"/>
      <c r="M1030" s="81"/>
      <c r="N1030" s="81"/>
      <c r="O1030" s="81"/>
      <c r="P1030" s="1"/>
      <c r="Q1030" s="1"/>
      <c r="R1030" s="1"/>
      <c r="S1030" s="1"/>
      <c r="T1030" s="1"/>
      <c r="U1030" s="1"/>
      <c r="V1030" s="1"/>
      <c r="W1030" s="1"/>
    </row>
    <row r="1031" spans="4:23" ht="21" customHeight="1">
      <c r="D1031" s="1"/>
      <c r="E1031" s="80"/>
      <c r="F1031" s="1"/>
      <c r="G1031" s="1"/>
      <c r="H1031" s="1"/>
      <c r="I1031" s="1"/>
      <c r="J1031" s="81"/>
      <c r="K1031" s="81"/>
      <c r="L1031" s="81"/>
      <c r="M1031" s="81"/>
      <c r="N1031" s="81"/>
      <c r="O1031" s="81"/>
      <c r="P1031" s="1"/>
      <c r="Q1031" s="1"/>
      <c r="R1031" s="1"/>
      <c r="S1031" s="1"/>
      <c r="T1031" s="1"/>
      <c r="U1031" s="1"/>
      <c r="V1031" s="1"/>
      <c r="W1031" s="1"/>
    </row>
    <row r="1032" spans="4:23" ht="21" customHeight="1">
      <c r="D1032" s="1"/>
      <c r="E1032" s="80"/>
      <c r="F1032" s="1"/>
      <c r="G1032" s="1"/>
      <c r="H1032" s="1"/>
      <c r="I1032" s="1"/>
      <c r="J1032" s="81"/>
      <c r="K1032" s="81"/>
      <c r="L1032" s="81"/>
      <c r="M1032" s="81"/>
      <c r="N1032" s="81"/>
      <c r="O1032" s="81"/>
      <c r="P1032" s="1"/>
      <c r="Q1032" s="1"/>
      <c r="R1032" s="1"/>
      <c r="S1032" s="1"/>
      <c r="T1032" s="1"/>
      <c r="U1032" s="1"/>
      <c r="V1032" s="1"/>
      <c r="W1032" s="1"/>
    </row>
    <row r="1033" spans="4:23" ht="21" customHeight="1">
      <c r="D1033" s="1"/>
      <c r="E1033" s="80"/>
      <c r="F1033" s="1"/>
      <c r="G1033" s="1"/>
      <c r="H1033" s="1"/>
      <c r="I1033" s="1"/>
      <c r="J1033" s="81"/>
      <c r="K1033" s="81"/>
      <c r="L1033" s="81"/>
      <c r="M1033" s="81"/>
      <c r="N1033" s="81"/>
      <c r="O1033" s="81"/>
      <c r="P1033" s="1"/>
      <c r="Q1033" s="1"/>
      <c r="R1033" s="1"/>
      <c r="S1033" s="1"/>
      <c r="T1033" s="1"/>
      <c r="U1033" s="1"/>
      <c r="V1033" s="1"/>
      <c r="W1033" s="1"/>
    </row>
    <row r="1034" spans="4:23" ht="21" customHeight="1">
      <c r="D1034" s="1"/>
      <c r="E1034" s="80"/>
      <c r="F1034" s="1"/>
      <c r="G1034" s="1"/>
      <c r="H1034" s="1"/>
      <c r="I1034" s="1"/>
      <c r="J1034" s="81"/>
      <c r="K1034" s="81"/>
      <c r="L1034" s="81"/>
      <c r="M1034" s="81"/>
      <c r="N1034" s="81"/>
      <c r="O1034" s="81"/>
      <c r="P1034" s="1"/>
      <c r="Q1034" s="1"/>
      <c r="R1034" s="1"/>
      <c r="S1034" s="1"/>
      <c r="T1034" s="1"/>
      <c r="U1034" s="1"/>
      <c r="V1034" s="1"/>
      <c r="W1034" s="1"/>
    </row>
    <row r="1035" spans="4:23" ht="21" customHeight="1">
      <c r="D1035" s="1"/>
      <c r="E1035" s="80"/>
      <c r="F1035" s="1"/>
      <c r="G1035" s="1"/>
      <c r="H1035" s="1"/>
      <c r="I1035" s="1"/>
      <c r="J1035" s="81"/>
      <c r="K1035" s="81"/>
      <c r="L1035" s="81"/>
      <c r="M1035" s="81"/>
      <c r="N1035" s="81"/>
      <c r="O1035" s="81"/>
      <c r="P1035" s="1"/>
      <c r="Q1035" s="1"/>
      <c r="R1035" s="1"/>
      <c r="S1035" s="1"/>
      <c r="T1035" s="1"/>
      <c r="U1035" s="1"/>
      <c r="V1035" s="1"/>
      <c r="W1035" s="1"/>
    </row>
    <row r="1036" spans="4:23" ht="21" customHeight="1">
      <c r="D1036" s="1"/>
      <c r="E1036" s="80"/>
      <c r="F1036" s="1"/>
      <c r="G1036" s="1"/>
      <c r="H1036" s="1"/>
      <c r="I1036" s="1"/>
      <c r="J1036" s="81"/>
      <c r="K1036" s="81"/>
      <c r="L1036" s="81"/>
      <c r="M1036" s="81"/>
      <c r="N1036" s="81"/>
      <c r="O1036" s="81"/>
      <c r="P1036" s="1"/>
      <c r="Q1036" s="1"/>
      <c r="R1036" s="1"/>
      <c r="S1036" s="1"/>
      <c r="T1036" s="1"/>
      <c r="U1036" s="1"/>
      <c r="V1036" s="1"/>
      <c r="W1036" s="1"/>
    </row>
    <row r="1037" spans="4:23" ht="21" customHeight="1">
      <c r="D1037" s="1"/>
      <c r="E1037" s="80"/>
      <c r="F1037" s="1"/>
      <c r="G1037" s="1"/>
      <c r="H1037" s="1"/>
      <c r="I1037" s="1"/>
      <c r="J1037" s="81"/>
      <c r="K1037" s="81"/>
      <c r="L1037" s="81"/>
      <c r="M1037" s="81"/>
      <c r="N1037" s="81"/>
      <c r="O1037" s="81"/>
      <c r="P1037" s="1"/>
      <c r="Q1037" s="1"/>
      <c r="R1037" s="1"/>
      <c r="S1037" s="1"/>
      <c r="T1037" s="1"/>
      <c r="U1037" s="1"/>
      <c r="V1037" s="1"/>
      <c r="W1037" s="1"/>
    </row>
    <row r="1038" spans="4:23" ht="21" customHeight="1">
      <c r="D1038" s="1"/>
      <c r="E1038" s="80"/>
      <c r="F1038" s="1"/>
      <c r="G1038" s="1"/>
      <c r="H1038" s="1"/>
      <c r="I1038" s="1"/>
      <c r="J1038" s="81"/>
      <c r="K1038" s="81"/>
      <c r="L1038" s="81"/>
      <c r="M1038" s="81"/>
      <c r="N1038" s="81"/>
      <c r="O1038" s="81"/>
      <c r="P1038" s="1"/>
      <c r="Q1038" s="1"/>
      <c r="R1038" s="1"/>
      <c r="S1038" s="1"/>
      <c r="T1038" s="1"/>
      <c r="U1038" s="1"/>
      <c r="V1038" s="1"/>
      <c r="W1038" s="1"/>
    </row>
    <row r="1039" spans="4:23" ht="21" customHeight="1">
      <c r="D1039" s="1"/>
      <c r="E1039" s="80"/>
      <c r="F1039" s="1"/>
      <c r="G1039" s="1"/>
      <c r="H1039" s="1"/>
      <c r="I1039" s="1"/>
      <c r="J1039" s="81"/>
      <c r="K1039" s="81"/>
      <c r="L1039" s="81"/>
      <c r="M1039" s="81"/>
      <c r="N1039" s="81"/>
      <c r="O1039" s="81"/>
      <c r="P1039" s="1"/>
      <c r="Q1039" s="1"/>
      <c r="R1039" s="1"/>
      <c r="S1039" s="1"/>
      <c r="T1039" s="1"/>
      <c r="U1039" s="1"/>
      <c r="V1039" s="1"/>
      <c r="W1039" s="1"/>
    </row>
    <row r="1040" spans="4:23" ht="21" customHeight="1">
      <c r="D1040" s="1"/>
      <c r="E1040" s="80"/>
      <c r="F1040" s="1"/>
      <c r="G1040" s="1"/>
      <c r="H1040" s="1"/>
      <c r="I1040" s="1"/>
      <c r="J1040" s="81"/>
      <c r="K1040" s="81"/>
      <c r="L1040" s="81"/>
      <c r="M1040" s="81"/>
      <c r="N1040" s="81"/>
      <c r="O1040" s="81"/>
      <c r="P1040" s="1"/>
      <c r="Q1040" s="1"/>
      <c r="R1040" s="1"/>
      <c r="S1040" s="1"/>
      <c r="T1040" s="1"/>
      <c r="U1040" s="1"/>
      <c r="V1040" s="1"/>
      <c r="W1040" s="1"/>
    </row>
    <row r="1041" spans="4:23" ht="21" customHeight="1">
      <c r="D1041" s="1"/>
      <c r="E1041" s="80"/>
      <c r="F1041" s="1"/>
      <c r="G1041" s="1"/>
      <c r="H1041" s="1"/>
      <c r="I1041" s="1"/>
      <c r="J1041" s="81"/>
      <c r="K1041" s="81"/>
      <c r="L1041" s="81"/>
      <c r="M1041" s="81"/>
      <c r="N1041" s="81"/>
      <c r="O1041" s="81"/>
      <c r="P1041" s="1"/>
      <c r="Q1041" s="1"/>
      <c r="R1041" s="1"/>
      <c r="S1041" s="1"/>
      <c r="T1041" s="1"/>
      <c r="U1041" s="1"/>
      <c r="V1041" s="1"/>
      <c r="W1041" s="1"/>
    </row>
    <row r="1042" spans="4:23" ht="21" customHeight="1">
      <c r="D1042" s="1"/>
      <c r="E1042" s="80"/>
      <c r="F1042" s="1"/>
      <c r="G1042" s="1"/>
      <c r="H1042" s="1"/>
      <c r="I1042" s="1"/>
      <c r="J1042" s="81"/>
      <c r="K1042" s="81"/>
      <c r="L1042" s="81"/>
      <c r="M1042" s="81"/>
      <c r="N1042" s="81"/>
      <c r="O1042" s="81"/>
      <c r="P1042" s="1"/>
      <c r="Q1042" s="1"/>
      <c r="R1042" s="1"/>
      <c r="S1042" s="1"/>
      <c r="T1042" s="1"/>
      <c r="U1042" s="1"/>
      <c r="V1042" s="1"/>
      <c r="W1042" s="1"/>
    </row>
    <row r="1043" spans="4:23" ht="21" customHeight="1">
      <c r="D1043" s="1"/>
      <c r="E1043" s="80"/>
      <c r="F1043" s="1"/>
      <c r="G1043" s="1"/>
      <c r="H1043" s="1"/>
      <c r="I1043" s="1"/>
      <c r="J1043" s="81"/>
      <c r="K1043" s="81"/>
      <c r="L1043" s="81"/>
      <c r="M1043" s="81"/>
      <c r="N1043" s="81"/>
      <c r="O1043" s="81"/>
      <c r="P1043" s="1"/>
      <c r="Q1043" s="1"/>
      <c r="R1043" s="1"/>
      <c r="S1043" s="1"/>
      <c r="T1043" s="1"/>
      <c r="U1043" s="1"/>
      <c r="V1043" s="1"/>
      <c r="W1043" s="1"/>
    </row>
    <row r="1044" spans="4:23" ht="21" customHeight="1">
      <c r="D1044" s="1"/>
      <c r="E1044" s="80"/>
      <c r="F1044" s="1"/>
      <c r="G1044" s="1"/>
      <c r="H1044" s="1"/>
      <c r="I1044" s="1"/>
      <c r="J1044" s="81"/>
      <c r="K1044" s="81"/>
      <c r="L1044" s="81"/>
      <c r="M1044" s="81"/>
      <c r="N1044" s="81"/>
      <c r="O1044" s="81"/>
      <c r="P1044" s="1"/>
      <c r="Q1044" s="1"/>
      <c r="R1044" s="1"/>
      <c r="S1044" s="1"/>
      <c r="T1044" s="1"/>
      <c r="U1044" s="1"/>
      <c r="V1044" s="1"/>
      <c r="W1044" s="1"/>
    </row>
    <row r="1045" spans="4:23" ht="21" customHeight="1">
      <c r="D1045" s="1"/>
      <c r="E1045" s="80"/>
      <c r="F1045" s="1"/>
      <c r="G1045" s="1"/>
      <c r="H1045" s="1"/>
      <c r="I1045" s="1"/>
      <c r="J1045" s="81"/>
      <c r="K1045" s="81"/>
      <c r="L1045" s="81"/>
      <c r="M1045" s="81"/>
      <c r="N1045" s="81"/>
      <c r="O1045" s="81"/>
      <c r="P1045" s="1"/>
      <c r="Q1045" s="1"/>
      <c r="R1045" s="1"/>
      <c r="S1045" s="1"/>
      <c r="T1045" s="1"/>
      <c r="U1045" s="1"/>
      <c r="V1045" s="1"/>
      <c r="W1045" s="1"/>
    </row>
    <row r="1046" spans="4:23" ht="21" customHeight="1">
      <c r="D1046" s="1"/>
      <c r="E1046" s="80"/>
      <c r="F1046" s="1"/>
      <c r="G1046" s="1"/>
      <c r="H1046" s="1"/>
      <c r="I1046" s="1"/>
      <c r="J1046" s="81"/>
      <c r="K1046" s="81"/>
      <c r="L1046" s="81"/>
      <c r="M1046" s="81"/>
      <c r="N1046" s="81"/>
      <c r="O1046" s="81"/>
      <c r="P1046" s="1"/>
      <c r="Q1046" s="1"/>
      <c r="R1046" s="1"/>
      <c r="S1046" s="1"/>
      <c r="T1046" s="1"/>
      <c r="U1046" s="1"/>
      <c r="V1046" s="1"/>
      <c r="W1046" s="1"/>
    </row>
    <row r="1047" spans="4:23" ht="21" customHeight="1">
      <c r="D1047" s="1"/>
      <c r="E1047" s="80"/>
      <c r="F1047" s="1"/>
      <c r="G1047" s="1"/>
      <c r="H1047" s="1"/>
      <c r="I1047" s="1"/>
      <c r="J1047" s="81"/>
      <c r="K1047" s="81"/>
      <c r="L1047" s="81"/>
      <c r="M1047" s="81"/>
      <c r="N1047" s="81"/>
      <c r="O1047" s="81"/>
      <c r="P1047" s="1"/>
      <c r="Q1047" s="1"/>
      <c r="R1047" s="1"/>
      <c r="S1047" s="1"/>
      <c r="T1047" s="1"/>
      <c r="U1047" s="1"/>
      <c r="V1047" s="1"/>
      <c r="W1047" s="1"/>
    </row>
    <row r="1048" spans="4:23" ht="21" customHeight="1">
      <c r="D1048" s="1"/>
      <c r="E1048" s="80"/>
      <c r="F1048" s="1"/>
      <c r="G1048" s="1"/>
      <c r="H1048" s="1"/>
      <c r="I1048" s="1"/>
      <c r="J1048" s="81"/>
      <c r="K1048" s="81"/>
      <c r="L1048" s="81"/>
      <c r="M1048" s="81"/>
      <c r="N1048" s="81"/>
      <c r="O1048" s="81"/>
      <c r="P1048" s="1"/>
      <c r="Q1048" s="1"/>
      <c r="R1048" s="1"/>
      <c r="S1048" s="1"/>
      <c r="T1048" s="1"/>
      <c r="U1048" s="1"/>
      <c r="V1048" s="1"/>
      <c r="W1048" s="1"/>
    </row>
    <row r="1049" spans="4:23" ht="21" customHeight="1">
      <c r="D1049" s="1"/>
      <c r="E1049" s="80"/>
      <c r="F1049" s="1"/>
      <c r="G1049" s="1"/>
      <c r="H1049" s="1"/>
      <c r="I1049" s="1"/>
      <c r="J1049" s="81"/>
      <c r="K1049" s="81"/>
      <c r="L1049" s="81"/>
      <c r="M1049" s="81"/>
      <c r="N1049" s="81"/>
      <c r="O1049" s="81"/>
      <c r="P1049" s="1"/>
      <c r="Q1049" s="1"/>
      <c r="R1049" s="1"/>
      <c r="S1049" s="1"/>
      <c r="T1049" s="1"/>
      <c r="U1049" s="1"/>
      <c r="V1049" s="1"/>
      <c r="W1049" s="1"/>
    </row>
    <row r="1050" spans="4:23" ht="21" customHeight="1">
      <c r="D1050" s="1"/>
      <c r="E1050" s="80"/>
      <c r="F1050" s="1"/>
      <c r="G1050" s="1"/>
      <c r="H1050" s="1"/>
      <c r="I1050" s="1"/>
      <c r="J1050" s="81"/>
      <c r="K1050" s="81"/>
      <c r="L1050" s="81"/>
      <c r="M1050" s="81"/>
      <c r="N1050" s="81"/>
      <c r="O1050" s="81"/>
      <c r="P1050" s="1"/>
      <c r="Q1050" s="1"/>
      <c r="R1050" s="1"/>
      <c r="S1050" s="1"/>
      <c r="T1050" s="1"/>
      <c r="U1050" s="1"/>
      <c r="V1050" s="1"/>
      <c r="W1050" s="1"/>
    </row>
    <row r="1051" spans="4:23" ht="21" customHeight="1">
      <c r="D1051" s="1"/>
      <c r="E1051" s="80"/>
      <c r="F1051" s="1"/>
      <c r="G1051" s="1"/>
      <c r="H1051" s="1"/>
      <c r="I1051" s="1"/>
      <c r="J1051" s="81"/>
      <c r="K1051" s="81"/>
      <c r="L1051" s="81"/>
      <c r="M1051" s="81"/>
      <c r="N1051" s="81"/>
      <c r="O1051" s="81"/>
      <c r="P1051" s="1"/>
      <c r="Q1051" s="1"/>
      <c r="R1051" s="1"/>
      <c r="S1051" s="1"/>
      <c r="T1051" s="1"/>
      <c r="U1051" s="1"/>
      <c r="V1051" s="1"/>
      <c r="W1051" s="1"/>
    </row>
    <row r="1052" spans="4:23" ht="21" customHeight="1">
      <c r="D1052" s="1"/>
      <c r="E1052" s="80"/>
      <c r="F1052" s="1"/>
      <c r="G1052" s="1"/>
      <c r="H1052" s="1"/>
      <c r="I1052" s="1"/>
      <c r="J1052" s="81"/>
      <c r="K1052" s="81"/>
      <c r="L1052" s="81"/>
      <c r="M1052" s="81"/>
      <c r="N1052" s="81"/>
      <c r="O1052" s="81"/>
      <c r="P1052" s="1"/>
      <c r="Q1052" s="1"/>
      <c r="R1052" s="1"/>
      <c r="S1052" s="1"/>
      <c r="T1052" s="1"/>
      <c r="U1052" s="1"/>
      <c r="V1052" s="1"/>
      <c r="W1052" s="1"/>
    </row>
    <row r="1053" spans="4:23" ht="21" customHeight="1">
      <c r="D1053" s="1"/>
      <c r="E1053" s="80"/>
      <c r="F1053" s="1"/>
      <c r="G1053" s="1"/>
      <c r="H1053" s="1"/>
      <c r="I1053" s="1"/>
      <c r="J1053" s="81"/>
      <c r="K1053" s="81"/>
      <c r="L1053" s="81"/>
      <c r="M1053" s="81"/>
      <c r="N1053" s="81"/>
      <c r="O1053" s="81"/>
      <c r="P1053" s="1"/>
      <c r="Q1053" s="1"/>
      <c r="R1053" s="1"/>
      <c r="S1053" s="1"/>
      <c r="T1053" s="1"/>
      <c r="U1053" s="1"/>
      <c r="V1053" s="1"/>
      <c r="W1053" s="1"/>
    </row>
    <row r="1054" spans="4:23" ht="21" customHeight="1">
      <c r="D1054" s="1"/>
      <c r="E1054" s="80"/>
      <c r="F1054" s="1"/>
      <c r="G1054" s="1"/>
      <c r="H1054" s="1"/>
      <c r="I1054" s="1"/>
      <c r="J1054" s="81"/>
      <c r="K1054" s="81"/>
      <c r="L1054" s="81"/>
      <c r="M1054" s="81"/>
      <c r="N1054" s="81"/>
      <c r="O1054" s="81"/>
      <c r="P1054" s="1"/>
      <c r="Q1054" s="1"/>
      <c r="R1054" s="1"/>
      <c r="S1054" s="1"/>
      <c r="T1054" s="1"/>
      <c r="U1054" s="1"/>
      <c r="V1054" s="1"/>
      <c r="W1054" s="1"/>
    </row>
    <row r="1055" spans="4:23" ht="21" customHeight="1">
      <c r="D1055" s="1"/>
      <c r="E1055" s="80"/>
      <c r="F1055" s="1"/>
      <c r="G1055" s="1"/>
      <c r="H1055" s="1"/>
      <c r="I1055" s="1"/>
      <c r="J1055" s="81"/>
      <c r="K1055" s="81"/>
      <c r="L1055" s="81"/>
      <c r="M1055" s="81"/>
      <c r="N1055" s="81"/>
      <c r="O1055" s="81"/>
      <c r="P1055" s="1"/>
      <c r="Q1055" s="1"/>
      <c r="R1055" s="1"/>
      <c r="S1055" s="1"/>
      <c r="T1055" s="1"/>
      <c r="U1055" s="1"/>
      <c r="V1055" s="1"/>
      <c r="W1055" s="1"/>
    </row>
    <row r="1056" spans="4:23" ht="21" customHeight="1">
      <c r="D1056" s="1"/>
      <c r="E1056" s="80"/>
      <c r="F1056" s="1"/>
      <c r="G1056" s="1"/>
      <c r="H1056" s="1"/>
      <c r="I1056" s="1"/>
      <c r="J1056" s="81"/>
      <c r="K1056" s="81"/>
      <c r="L1056" s="81"/>
      <c r="M1056" s="81"/>
      <c r="N1056" s="81"/>
      <c r="O1056" s="81"/>
      <c r="P1056" s="1"/>
      <c r="Q1056" s="1"/>
      <c r="R1056" s="1"/>
      <c r="S1056" s="1"/>
      <c r="T1056" s="1"/>
      <c r="U1056" s="1"/>
      <c r="V1056" s="1"/>
      <c r="W1056" s="1"/>
    </row>
    <row r="1057" spans="4:23" ht="21" customHeight="1">
      <c r="D1057" s="1"/>
      <c r="E1057" s="80"/>
      <c r="F1057" s="1"/>
      <c r="G1057" s="1"/>
      <c r="H1057" s="1"/>
      <c r="I1057" s="1"/>
      <c r="J1057" s="81"/>
      <c r="K1057" s="81"/>
      <c r="L1057" s="81"/>
      <c r="M1057" s="81"/>
      <c r="N1057" s="81"/>
      <c r="O1057" s="81"/>
      <c r="P1057" s="1"/>
      <c r="Q1057" s="1"/>
      <c r="R1057" s="1"/>
      <c r="S1057" s="1"/>
      <c r="T1057" s="1"/>
      <c r="U1057" s="1"/>
      <c r="V1057" s="1"/>
      <c r="W1057" s="1"/>
    </row>
    <row r="1058" spans="4:23" ht="21" customHeight="1">
      <c r="D1058" s="1"/>
      <c r="E1058" s="80"/>
      <c r="F1058" s="1"/>
      <c r="G1058" s="1"/>
      <c r="H1058" s="1"/>
      <c r="I1058" s="1"/>
      <c r="J1058" s="81"/>
      <c r="K1058" s="81"/>
      <c r="L1058" s="81"/>
      <c r="M1058" s="81"/>
      <c r="N1058" s="81"/>
      <c r="O1058" s="81"/>
      <c r="P1058" s="1"/>
      <c r="Q1058" s="1"/>
      <c r="R1058" s="1"/>
      <c r="S1058" s="1"/>
      <c r="T1058" s="1"/>
      <c r="U1058" s="1"/>
      <c r="V1058" s="1"/>
      <c r="W1058" s="1"/>
    </row>
    <row r="1059" spans="4:23" ht="21" customHeight="1">
      <c r="D1059" s="1"/>
      <c r="E1059" s="80"/>
      <c r="F1059" s="1"/>
      <c r="G1059" s="1"/>
      <c r="H1059" s="1"/>
      <c r="I1059" s="1"/>
      <c r="J1059" s="81"/>
      <c r="K1059" s="81"/>
      <c r="L1059" s="81"/>
      <c r="M1059" s="81"/>
      <c r="N1059" s="81"/>
      <c r="O1059" s="81"/>
      <c r="P1059" s="1"/>
      <c r="Q1059" s="1"/>
      <c r="R1059" s="1"/>
      <c r="S1059" s="1"/>
      <c r="T1059" s="1"/>
      <c r="U1059" s="1"/>
      <c r="V1059" s="1"/>
      <c r="W1059" s="1"/>
    </row>
    <row r="1060" spans="4:23" ht="21" customHeight="1">
      <c r="D1060" s="1"/>
      <c r="E1060" s="80"/>
      <c r="F1060" s="1"/>
      <c r="G1060" s="1"/>
      <c r="H1060" s="1"/>
      <c r="I1060" s="1"/>
      <c r="J1060" s="81"/>
      <c r="K1060" s="81"/>
      <c r="L1060" s="81"/>
      <c r="M1060" s="81"/>
      <c r="N1060" s="81"/>
      <c r="O1060" s="81"/>
      <c r="P1060" s="1"/>
      <c r="Q1060" s="1"/>
      <c r="R1060" s="1"/>
      <c r="S1060" s="1"/>
      <c r="T1060" s="1"/>
      <c r="U1060" s="1"/>
      <c r="V1060" s="1"/>
      <c r="W1060" s="1"/>
    </row>
    <row r="1061" spans="4:23" ht="21" customHeight="1">
      <c r="D1061" s="1"/>
      <c r="E1061" s="80"/>
      <c r="F1061" s="1"/>
      <c r="G1061" s="1"/>
      <c r="H1061" s="1"/>
      <c r="I1061" s="1"/>
      <c r="J1061" s="81"/>
      <c r="K1061" s="81"/>
      <c r="L1061" s="81"/>
      <c r="M1061" s="81"/>
      <c r="N1061" s="81"/>
      <c r="O1061" s="81"/>
      <c r="P1061" s="1"/>
      <c r="Q1061" s="1"/>
      <c r="R1061" s="1"/>
      <c r="S1061" s="1"/>
      <c r="T1061" s="1"/>
      <c r="U1061" s="1"/>
      <c r="V1061" s="1"/>
      <c r="W1061" s="1"/>
    </row>
    <row r="1062" spans="4:23" ht="21" customHeight="1">
      <c r="D1062" s="1"/>
      <c r="E1062" s="80"/>
      <c r="F1062" s="1"/>
      <c r="G1062" s="1"/>
      <c r="H1062" s="1"/>
      <c r="I1062" s="1"/>
      <c r="J1062" s="81"/>
      <c r="K1062" s="81"/>
      <c r="L1062" s="81"/>
      <c r="M1062" s="81"/>
      <c r="N1062" s="81"/>
      <c r="O1062" s="81"/>
      <c r="P1062" s="1"/>
      <c r="Q1062" s="1"/>
      <c r="R1062" s="1"/>
      <c r="S1062" s="1"/>
      <c r="T1062" s="1"/>
      <c r="U1062" s="1"/>
      <c r="V1062" s="1"/>
      <c r="W1062" s="1"/>
    </row>
    <row r="1063" spans="4:23" ht="21" customHeight="1">
      <c r="D1063" s="1"/>
      <c r="E1063" s="80"/>
      <c r="F1063" s="1"/>
      <c r="G1063" s="1"/>
      <c r="H1063" s="1"/>
      <c r="I1063" s="1"/>
      <c r="J1063" s="81"/>
      <c r="K1063" s="81"/>
      <c r="L1063" s="81"/>
      <c r="M1063" s="81"/>
      <c r="N1063" s="81"/>
      <c r="O1063" s="81"/>
      <c r="P1063" s="1"/>
      <c r="Q1063" s="1"/>
      <c r="R1063" s="1"/>
      <c r="S1063" s="1"/>
      <c r="T1063" s="1"/>
      <c r="U1063" s="1"/>
      <c r="V1063" s="1"/>
      <c r="W1063" s="1"/>
    </row>
    <row r="1064" spans="4:23" ht="21" customHeight="1">
      <c r="D1064" s="1"/>
      <c r="E1064" s="80"/>
      <c r="F1064" s="1"/>
      <c r="G1064" s="1"/>
      <c r="H1064" s="1"/>
      <c r="I1064" s="1"/>
      <c r="J1064" s="81"/>
      <c r="K1064" s="81"/>
      <c r="L1064" s="81"/>
      <c r="M1064" s="81"/>
      <c r="N1064" s="81"/>
      <c r="O1064" s="81"/>
      <c r="P1064" s="1"/>
      <c r="Q1064" s="1"/>
      <c r="R1064" s="1"/>
      <c r="S1064" s="1"/>
      <c r="T1064" s="1"/>
      <c r="U1064" s="1"/>
      <c r="V1064" s="1"/>
      <c r="W1064" s="1"/>
    </row>
    <row r="1065" spans="4:23" ht="21" customHeight="1">
      <c r="D1065" s="1"/>
      <c r="E1065" s="80"/>
      <c r="F1065" s="1"/>
      <c r="G1065" s="1"/>
      <c r="H1065" s="1"/>
      <c r="I1065" s="1"/>
      <c r="J1065" s="81"/>
      <c r="K1065" s="81"/>
      <c r="L1065" s="81"/>
      <c r="M1065" s="81"/>
      <c r="N1065" s="81"/>
      <c r="O1065" s="81"/>
      <c r="P1065" s="1"/>
      <c r="Q1065" s="1"/>
      <c r="R1065" s="1"/>
      <c r="S1065" s="1"/>
      <c r="T1065" s="1"/>
      <c r="U1065" s="1"/>
      <c r="V1065" s="1"/>
      <c r="W1065" s="1"/>
    </row>
    <row r="1066" spans="4:23" ht="21" customHeight="1">
      <c r="D1066" s="1"/>
      <c r="E1066" s="80"/>
      <c r="F1066" s="1"/>
      <c r="G1066" s="1"/>
      <c r="H1066" s="1"/>
      <c r="I1066" s="1"/>
      <c r="J1066" s="81"/>
      <c r="K1066" s="81"/>
      <c r="L1066" s="81"/>
      <c r="M1066" s="81"/>
      <c r="N1066" s="81"/>
      <c r="O1066" s="81"/>
      <c r="P1066" s="1"/>
      <c r="Q1066" s="1"/>
      <c r="R1066" s="1"/>
      <c r="S1066" s="1"/>
      <c r="T1066" s="1"/>
      <c r="U1066" s="1"/>
      <c r="V1066" s="1"/>
      <c r="W1066" s="1"/>
    </row>
    <row r="1067" spans="4:23" ht="21" customHeight="1">
      <c r="D1067" s="1"/>
      <c r="E1067" s="80"/>
      <c r="F1067" s="1"/>
      <c r="G1067" s="1"/>
      <c r="H1067" s="1"/>
      <c r="I1067" s="1"/>
      <c r="J1067" s="81"/>
      <c r="K1067" s="81"/>
      <c r="L1067" s="81"/>
      <c r="M1067" s="81"/>
      <c r="N1067" s="81"/>
      <c r="O1067" s="81"/>
      <c r="P1067" s="1"/>
      <c r="Q1067" s="1"/>
      <c r="R1067" s="1"/>
      <c r="S1067" s="1"/>
      <c r="T1067" s="1"/>
      <c r="U1067" s="1"/>
      <c r="V1067" s="1"/>
      <c r="W1067" s="1"/>
    </row>
    <row r="1068" spans="4:23" ht="21" customHeight="1">
      <c r="D1068" s="1"/>
      <c r="E1068" s="80"/>
      <c r="F1068" s="1"/>
      <c r="G1068" s="1"/>
      <c r="H1068" s="1"/>
      <c r="I1068" s="1"/>
      <c r="J1068" s="81"/>
      <c r="K1068" s="81"/>
      <c r="L1068" s="81"/>
      <c r="M1068" s="81"/>
      <c r="N1068" s="81"/>
      <c r="O1068" s="81"/>
      <c r="P1068" s="1"/>
      <c r="Q1068" s="1"/>
      <c r="R1068" s="1"/>
      <c r="S1068" s="1"/>
      <c r="T1068" s="1"/>
      <c r="U1068" s="1"/>
      <c r="V1068" s="1"/>
      <c r="W1068" s="1"/>
    </row>
    <row r="1069" spans="4:23" ht="21" customHeight="1">
      <c r="D1069" s="1"/>
      <c r="E1069" s="80"/>
      <c r="F1069" s="1"/>
      <c r="G1069" s="1"/>
      <c r="H1069" s="1"/>
      <c r="I1069" s="1"/>
      <c r="J1069" s="81"/>
      <c r="K1069" s="81"/>
      <c r="L1069" s="81"/>
      <c r="M1069" s="81"/>
      <c r="N1069" s="81"/>
      <c r="O1069" s="81"/>
      <c r="P1069" s="1"/>
      <c r="Q1069" s="1"/>
      <c r="R1069" s="1"/>
      <c r="S1069" s="1"/>
      <c r="T1069" s="1"/>
      <c r="U1069" s="1"/>
      <c r="V1069" s="1"/>
      <c r="W1069" s="1"/>
    </row>
    <row r="1070" spans="4:23" ht="21" customHeight="1">
      <c r="D1070" s="1"/>
      <c r="E1070" s="80"/>
      <c r="F1070" s="1"/>
      <c r="G1070" s="1"/>
      <c r="H1070" s="1"/>
      <c r="I1070" s="1"/>
      <c r="J1070" s="81"/>
      <c r="K1070" s="81"/>
      <c r="L1070" s="81"/>
      <c r="M1070" s="81"/>
      <c r="N1070" s="81"/>
      <c r="O1070" s="81"/>
      <c r="P1070" s="1"/>
      <c r="Q1070" s="1"/>
      <c r="R1070" s="1"/>
      <c r="S1070" s="1"/>
      <c r="T1070" s="1"/>
      <c r="U1070" s="1"/>
      <c r="V1070" s="1"/>
      <c r="W1070" s="1"/>
    </row>
    <row r="1071" spans="4:23" ht="21" customHeight="1">
      <c r="D1071" s="1"/>
      <c r="E1071" s="80"/>
      <c r="F1071" s="1"/>
      <c r="G1071" s="1"/>
      <c r="H1071" s="1"/>
      <c r="I1071" s="1"/>
      <c r="J1071" s="81"/>
      <c r="K1071" s="81"/>
      <c r="L1071" s="81"/>
      <c r="M1071" s="81"/>
      <c r="N1071" s="81"/>
      <c r="O1071" s="81"/>
      <c r="P1071" s="1"/>
      <c r="Q1071" s="1"/>
      <c r="R1071" s="1"/>
      <c r="S1071" s="1"/>
      <c r="T1071" s="1"/>
      <c r="U1071" s="1"/>
      <c r="V1071" s="1"/>
      <c r="W1071" s="1"/>
    </row>
    <row r="1072" spans="4:23" ht="21" customHeight="1">
      <c r="D1072" s="1"/>
      <c r="E1072" s="80"/>
      <c r="F1072" s="1"/>
      <c r="G1072" s="1"/>
      <c r="H1072" s="1"/>
      <c r="I1072" s="1"/>
      <c r="J1072" s="81"/>
      <c r="K1072" s="81"/>
      <c r="L1072" s="81"/>
      <c r="M1072" s="81"/>
      <c r="N1072" s="81"/>
      <c r="O1072" s="81"/>
      <c r="P1072" s="1"/>
      <c r="Q1072" s="1"/>
      <c r="R1072" s="1"/>
      <c r="S1072" s="1"/>
      <c r="T1072" s="1"/>
      <c r="U1072" s="1"/>
      <c r="V1072" s="1"/>
      <c r="W1072" s="1"/>
    </row>
    <row r="1073" spans="4:23" ht="21" customHeight="1">
      <c r="D1073" s="1"/>
      <c r="E1073" s="80"/>
      <c r="F1073" s="1"/>
      <c r="G1073" s="1"/>
      <c r="H1073" s="1"/>
      <c r="I1073" s="1"/>
      <c r="J1073" s="81"/>
      <c r="K1073" s="81"/>
      <c r="L1073" s="81"/>
      <c r="M1073" s="81"/>
      <c r="N1073" s="81"/>
      <c r="O1073" s="81"/>
      <c r="P1073" s="1"/>
      <c r="Q1073" s="1"/>
      <c r="R1073" s="1"/>
      <c r="S1073" s="1"/>
      <c r="T1073" s="1"/>
      <c r="U1073" s="1"/>
      <c r="V1073" s="1"/>
      <c r="W1073" s="1"/>
    </row>
    <row r="1074" spans="4:23" ht="21" customHeight="1">
      <c r="D1074" s="1"/>
      <c r="E1074" s="80"/>
      <c r="F1074" s="1"/>
      <c r="G1074" s="1"/>
      <c r="H1074" s="1"/>
      <c r="I1074" s="1"/>
      <c r="J1074" s="81"/>
      <c r="K1074" s="81"/>
      <c r="L1074" s="81"/>
      <c r="M1074" s="81"/>
      <c r="N1074" s="81"/>
      <c r="O1074" s="81"/>
      <c r="P1074" s="1"/>
      <c r="Q1074" s="1"/>
      <c r="R1074" s="1"/>
      <c r="S1074" s="1"/>
      <c r="T1074" s="1"/>
      <c r="U1074" s="1"/>
      <c r="V1074" s="1"/>
      <c r="W1074" s="1"/>
    </row>
    <row r="1075" spans="4:23" ht="21" customHeight="1">
      <c r="D1075" s="1"/>
      <c r="E1075" s="80"/>
      <c r="F1075" s="1"/>
      <c r="G1075" s="1"/>
      <c r="H1075" s="1"/>
      <c r="I1075" s="1"/>
      <c r="J1075" s="81"/>
      <c r="K1075" s="81"/>
      <c r="L1075" s="81"/>
      <c r="M1075" s="81"/>
      <c r="N1075" s="81"/>
      <c r="O1075" s="81"/>
      <c r="P1075" s="1"/>
      <c r="Q1075" s="1"/>
      <c r="R1075" s="1"/>
      <c r="S1075" s="1"/>
      <c r="T1075" s="1"/>
      <c r="U1075" s="1"/>
      <c r="V1075" s="1"/>
      <c r="W1075" s="1"/>
    </row>
    <row r="1076" spans="4:23" ht="21" customHeight="1">
      <c r="D1076" s="1"/>
      <c r="E1076" s="80"/>
      <c r="F1076" s="1"/>
      <c r="G1076" s="1"/>
      <c r="H1076" s="1"/>
      <c r="I1076" s="1"/>
      <c r="J1076" s="81"/>
      <c r="K1076" s="81"/>
      <c r="L1076" s="81"/>
      <c r="M1076" s="81"/>
      <c r="N1076" s="81"/>
      <c r="O1076" s="81"/>
      <c r="P1076" s="1"/>
      <c r="Q1076" s="1"/>
      <c r="R1076" s="1"/>
      <c r="S1076" s="1"/>
      <c r="T1076" s="1"/>
      <c r="U1076" s="1"/>
      <c r="V1076" s="1"/>
      <c r="W1076" s="1"/>
    </row>
    <row r="1077" spans="4:23" ht="21" customHeight="1">
      <c r="D1077" s="1"/>
      <c r="E1077" s="80"/>
      <c r="F1077" s="1"/>
      <c r="G1077" s="1"/>
      <c r="H1077" s="1"/>
      <c r="I1077" s="1"/>
      <c r="J1077" s="81"/>
      <c r="K1077" s="81"/>
      <c r="L1077" s="81"/>
      <c r="M1077" s="81"/>
      <c r="N1077" s="81"/>
      <c r="O1077" s="81"/>
      <c r="P1077" s="1"/>
      <c r="Q1077" s="1"/>
      <c r="R1077" s="1"/>
      <c r="S1077" s="1"/>
      <c r="T1077" s="1"/>
      <c r="U1077" s="1"/>
      <c r="V1077" s="1"/>
      <c r="W1077" s="1"/>
    </row>
    <row r="1078" spans="4:23" ht="21" customHeight="1">
      <c r="D1078" s="1"/>
      <c r="E1078" s="80"/>
      <c r="F1078" s="1"/>
      <c r="G1078" s="1"/>
      <c r="H1078" s="1"/>
      <c r="I1078" s="1"/>
      <c r="J1078" s="81"/>
      <c r="K1078" s="81"/>
      <c r="L1078" s="81"/>
      <c r="M1078" s="81"/>
      <c r="N1078" s="81"/>
      <c r="O1078" s="81"/>
      <c r="P1078" s="1"/>
      <c r="Q1078" s="1"/>
      <c r="R1078" s="1"/>
      <c r="S1078" s="1"/>
      <c r="T1078" s="1"/>
      <c r="U1078" s="1"/>
      <c r="V1078" s="1"/>
      <c r="W1078" s="1"/>
    </row>
    <row r="1079" spans="4:23" ht="21" customHeight="1">
      <c r="D1079" s="1"/>
      <c r="E1079" s="80"/>
      <c r="F1079" s="1"/>
      <c r="G1079" s="1"/>
      <c r="H1079" s="1"/>
      <c r="I1079" s="1"/>
      <c r="J1079" s="81"/>
      <c r="K1079" s="81"/>
      <c r="L1079" s="81"/>
      <c r="M1079" s="81"/>
      <c r="N1079" s="81"/>
      <c r="O1079" s="81"/>
      <c r="P1079" s="1"/>
      <c r="Q1079" s="1"/>
      <c r="R1079" s="1"/>
      <c r="S1079" s="1"/>
      <c r="T1079" s="1"/>
      <c r="U1079" s="1"/>
      <c r="V1079" s="1"/>
      <c r="W1079" s="1"/>
    </row>
    <row r="1080" spans="4:23" ht="21" customHeight="1">
      <c r="D1080" s="1"/>
      <c r="E1080" s="80"/>
      <c r="F1080" s="1"/>
      <c r="G1080" s="1"/>
      <c r="H1080" s="1"/>
      <c r="I1080" s="1"/>
      <c r="J1080" s="81"/>
      <c r="K1080" s="81"/>
      <c r="L1080" s="81"/>
      <c r="M1080" s="81"/>
      <c r="N1080" s="81"/>
      <c r="O1080" s="81"/>
      <c r="P1080" s="1"/>
      <c r="Q1080" s="1"/>
      <c r="R1080" s="1"/>
      <c r="S1080" s="1"/>
      <c r="T1080" s="1"/>
      <c r="U1080" s="1"/>
      <c r="V1080" s="1"/>
      <c r="W1080" s="1"/>
    </row>
    <row r="1081" spans="4:23" ht="21" customHeight="1">
      <c r="D1081" s="1"/>
      <c r="E1081" s="80"/>
      <c r="F1081" s="1"/>
      <c r="G1081" s="1"/>
      <c r="H1081" s="1"/>
      <c r="I1081" s="1"/>
      <c r="J1081" s="81"/>
      <c r="K1081" s="81"/>
      <c r="L1081" s="81"/>
      <c r="M1081" s="81"/>
      <c r="N1081" s="81"/>
      <c r="O1081" s="81"/>
      <c r="P1081" s="1"/>
      <c r="Q1081" s="1"/>
      <c r="R1081" s="1"/>
      <c r="S1081" s="1"/>
      <c r="T1081" s="1"/>
      <c r="U1081" s="1"/>
      <c r="V1081" s="1"/>
      <c r="W1081" s="1"/>
    </row>
    <row r="1082" spans="4:23" ht="21" customHeight="1">
      <c r="D1082" s="1"/>
      <c r="E1082" s="80"/>
      <c r="F1082" s="1"/>
      <c r="G1082" s="1"/>
      <c r="H1082" s="1"/>
      <c r="I1082" s="1"/>
      <c r="J1082" s="81"/>
      <c r="K1082" s="81"/>
      <c r="L1082" s="81"/>
      <c r="M1082" s="81"/>
      <c r="N1082" s="81"/>
      <c r="O1082" s="81"/>
      <c r="P1082" s="1"/>
      <c r="Q1082" s="1"/>
      <c r="R1082" s="1"/>
      <c r="S1082" s="1"/>
      <c r="T1082" s="1"/>
      <c r="U1082" s="1"/>
      <c r="V1082" s="1"/>
      <c r="W1082" s="1"/>
    </row>
    <row r="1083" spans="4:23" ht="21" customHeight="1">
      <c r="D1083" s="1"/>
      <c r="E1083" s="80"/>
      <c r="F1083" s="1"/>
      <c r="G1083" s="1"/>
      <c r="H1083" s="1"/>
      <c r="I1083" s="1"/>
      <c r="J1083" s="81"/>
      <c r="K1083" s="81"/>
      <c r="L1083" s="81"/>
      <c r="M1083" s="81"/>
      <c r="N1083" s="81"/>
      <c r="O1083" s="81"/>
      <c r="P1083" s="1"/>
      <c r="Q1083" s="1"/>
      <c r="R1083" s="1"/>
      <c r="S1083" s="1"/>
      <c r="T1083" s="1"/>
      <c r="U1083" s="1"/>
      <c r="V1083" s="1"/>
      <c r="W1083" s="1"/>
    </row>
    <row r="1084" spans="4:23" ht="21" customHeight="1">
      <c r="D1084" s="1"/>
      <c r="E1084" s="80"/>
      <c r="F1084" s="1"/>
      <c r="G1084" s="1"/>
      <c r="H1084" s="1"/>
      <c r="I1084" s="1"/>
      <c r="J1084" s="81"/>
      <c r="K1084" s="81"/>
      <c r="L1084" s="81"/>
      <c r="M1084" s="81"/>
      <c r="N1084" s="81"/>
      <c r="O1084" s="81"/>
      <c r="P1084" s="1"/>
      <c r="Q1084" s="1"/>
      <c r="R1084" s="1"/>
      <c r="S1084" s="1"/>
      <c r="T1084" s="1"/>
      <c r="U1084" s="1"/>
      <c r="V1084" s="1"/>
      <c r="W1084" s="1"/>
    </row>
    <row r="1085" spans="4:23" ht="21" customHeight="1">
      <c r="D1085" s="1"/>
      <c r="E1085" s="80"/>
      <c r="F1085" s="1"/>
      <c r="G1085" s="1"/>
      <c r="H1085" s="1"/>
      <c r="I1085" s="1"/>
      <c r="J1085" s="81"/>
      <c r="K1085" s="81"/>
      <c r="L1085" s="81"/>
      <c r="M1085" s="81"/>
      <c r="N1085" s="81"/>
      <c r="O1085" s="81"/>
      <c r="P1085" s="1"/>
      <c r="Q1085" s="1"/>
      <c r="R1085" s="1"/>
      <c r="S1085" s="1"/>
      <c r="T1085" s="1"/>
      <c r="U1085" s="1"/>
      <c r="V1085" s="1"/>
      <c r="W1085" s="1"/>
    </row>
    <row r="1086" spans="4:23" ht="21" customHeight="1">
      <c r="D1086" s="1"/>
      <c r="E1086" s="80"/>
      <c r="F1086" s="1"/>
      <c r="G1086" s="1"/>
      <c r="H1086" s="1"/>
      <c r="I1086" s="1"/>
      <c r="J1086" s="81"/>
      <c r="K1086" s="81"/>
      <c r="L1086" s="81"/>
      <c r="M1086" s="81"/>
      <c r="N1086" s="81"/>
      <c r="O1086" s="81"/>
      <c r="P1086" s="1"/>
      <c r="Q1086" s="1"/>
      <c r="R1086" s="1"/>
      <c r="S1086" s="1"/>
      <c r="T1086" s="1"/>
      <c r="U1086" s="1"/>
      <c r="V1086" s="1"/>
      <c r="W1086" s="1"/>
    </row>
    <row r="1087" spans="4:23" ht="21" customHeight="1">
      <c r="D1087" s="1"/>
      <c r="E1087" s="80"/>
      <c r="F1087" s="1"/>
      <c r="G1087" s="1"/>
      <c r="H1087" s="1"/>
      <c r="I1087" s="1"/>
      <c r="J1087" s="81"/>
      <c r="K1087" s="81"/>
      <c r="L1087" s="81"/>
      <c r="M1087" s="81"/>
      <c r="N1087" s="81"/>
      <c r="O1087" s="81"/>
      <c r="P1087" s="1"/>
      <c r="Q1087" s="1"/>
      <c r="R1087" s="1"/>
      <c r="S1087" s="1"/>
      <c r="T1087" s="1"/>
      <c r="U1087" s="1"/>
      <c r="V1087" s="1"/>
      <c r="W1087" s="1"/>
    </row>
    <row r="1088" spans="4:23" ht="21" customHeight="1">
      <c r="D1088" s="1"/>
      <c r="E1088" s="80"/>
      <c r="F1088" s="1"/>
      <c r="G1088" s="1"/>
      <c r="H1088" s="1"/>
      <c r="I1088" s="1"/>
      <c r="J1088" s="81"/>
      <c r="K1088" s="81"/>
      <c r="L1088" s="81"/>
      <c r="M1088" s="81"/>
      <c r="N1088" s="81"/>
      <c r="O1088" s="81"/>
      <c r="P1088" s="1"/>
      <c r="Q1088" s="1"/>
      <c r="R1088" s="1"/>
      <c r="S1088" s="1"/>
      <c r="T1088" s="1"/>
      <c r="U1088" s="1"/>
      <c r="V1088" s="1"/>
      <c r="W1088" s="1"/>
    </row>
    <row r="1089" spans="4:23" ht="21" customHeight="1">
      <c r="D1089" s="1"/>
      <c r="E1089" s="80"/>
      <c r="F1089" s="1"/>
      <c r="G1089" s="1"/>
      <c r="H1089" s="1"/>
      <c r="I1089" s="1"/>
      <c r="J1089" s="81"/>
      <c r="K1089" s="81"/>
      <c r="L1089" s="81"/>
      <c r="M1089" s="81"/>
      <c r="N1089" s="81"/>
      <c r="O1089" s="81"/>
      <c r="P1089" s="1"/>
      <c r="Q1089" s="1"/>
      <c r="R1089" s="1"/>
      <c r="S1089" s="1"/>
      <c r="T1089" s="1"/>
      <c r="U1089" s="1"/>
      <c r="V1089" s="1"/>
      <c r="W1089" s="1"/>
    </row>
    <row r="1090" spans="4:23" ht="21" customHeight="1">
      <c r="D1090" s="1"/>
      <c r="E1090" s="80"/>
      <c r="F1090" s="1"/>
      <c r="G1090" s="1"/>
      <c r="H1090" s="1"/>
      <c r="I1090" s="1"/>
      <c r="J1090" s="81"/>
      <c r="K1090" s="81"/>
      <c r="L1090" s="81"/>
      <c r="M1090" s="81"/>
      <c r="N1090" s="81"/>
      <c r="O1090" s="81"/>
      <c r="P1090" s="1"/>
      <c r="Q1090" s="1"/>
      <c r="R1090" s="1"/>
      <c r="S1090" s="1"/>
      <c r="T1090" s="1"/>
      <c r="U1090" s="1"/>
      <c r="V1090" s="1"/>
      <c r="W1090" s="1"/>
    </row>
    <row r="1091" spans="4:23" ht="21" customHeight="1">
      <c r="D1091" s="1"/>
      <c r="E1091" s="80"/>
      <c r="F1091" s="1"/>
      <c r="G1091" s="1"/>
      <c r="H1091" s="1"/>
      <c r="I1091" s="1"/>
      <c r="J1091" s="81"/>
      <c r="K1091" s="81"/>
      <c r="L1091" s="81"/>
      <c r="M1091" s="81"/>
      <c r="N1091" s="81"/>
      <c r="O1091" s="81"/>
      <c r="P1091" s="1"/>
      <c r="Q1091" s="1"/>
      <c r="R1091" s="1"/>
      <c r="S1091" s="1"/>
      <c r="T1091" s="1"/>
      <c r="U1091" s="1"/>
      <c r="V1091" s="1"/>
      <c r="W1091" s="1"/>
    </row>
    <row r="1092" spans="4:23" ht="21" customHeight="1">
      <c r="D1092" s="1"/>
      <c r="E1092" s="80"/>
      <c r="F1092" s="1"/>
      <c r="G1092" s="1"/>
      <c r="H1092" s="1"/>
      <c r="I1092" s="1"/>
      <c r="J1092" s="81"/>
      <c r="K1092" s="81"/>
      <c r="L1092" s="81"/>
      <c r="M1092" s="81"/>
      <c r="N1092" s="81"/>
      <c r="O1092" s="81"/>
      <c r="P1092" s="1"/>
      <c r="Q1092" s="1"/>
      <c r="R1092" s="1"/>
      <c r="S1092" s="1"/>
      <c r="T1092" s="1"/>
      <c r="U1092" s="1"/>
      <c r="V1092" s="1"/>
      <c r="W1092" s="1"/>
    </row>
    <row r="1093" spans="4:23" ht="21" customHeight="1">
      <c r="D1093" s="1"/>
      <c r="E1093" s="80"/>
      <c r="F1093" s="1"/>
      <c r="G1093" s="1"/>
      <c r="H1093" s="1"/>
      <c r="I1093" s="1"/>
      <c r="J1093" s="81"/>
      <c r="K1093" s="81"/>
      <c r="L1093" s="81"/>
      <c r="M1093" s="81"/>
      <c r="N1093" s="81"/>
      <c r="O1093" s="81"/>
      <c r="P1093" s="1"/>
      <c r="Q1093" s="1"/>
      <c r="R1093" s="1"/>
      <c r="S1093" s="1"/>
      <c r="T1093" s="1"/>
      <c r="U1093" s="1"/>
      <c r="V1093" s="1"/>
      <c r="W1093" s="1"/>
    </row>
    <row r="1094" spans="4:23" ht="21" customHeight="1">
      <c r="D1094" s="1"/>
      <c r="E1094" s="80"/>
      <c r="F1094" s="1"/>
      <c r="G1094" s="1"/>
      <c r="H1094" s="1"/>
      <c r="I1094" s="1"/>
      <c r="J1094" s="81"/>
      <c r="K1094" s="81"/>
      <c r="L1094" s="81"/>
      <c r="M1094" s="81"/>
      <c r="N1094" s="81"/>
      <c r="O1094" s="81"/>
      <c r="P1094" s="1"/>
      <c r="Q1094" s="1"/>
      <c r="R1094" s="1"/>
      <c r="S1094" s="1"/>
      <c r="T1094" s="1"/>
      <c r="U1094" s="1"/>
      <c r="V1094" s="1"/>
      <c r="W1094" s="1"/>
    </row>
    <row r="1095" spans="4:23" ht="21" customHeight="1">
      <c r="D1095" s="1"/>
      <c r="E1095" s="80"/>
      <c r="F1095" s="1"/>
      <c r="G1095" s="1"/>
      <c r="H1095" s="1"/>
      <c r="I1095" s="1"/>
      <c r="J1095" s="81"/>
      <c r="K1095" s="81"/>
      <c r="L1095" s="81"/>
      <c r="M1095" s="81"/>
      <c r="N1095" s="81"/>
      <c r="O1095" s="81"/>
      <c r="P1095" s="1"/>
      <c r="Q1095" s="1"/>
      <c r="R1095" s="1"/>
      <c r="S1095" s="1"/>
      <c r="T1095" s="1"/>
      <c r="U1095" s="1"/>
      <c r="V1095" s="1"/>
      <c r="W1095" s="1"/>
    </row>
    <row r="1096" spans="4:23" ht="21" customHeight="1">
      <c r="D1096" s="1"/>
      <c r="E1096" s="80"/>
      <c r="F1096" s="1"/>
      <c r="G1096" s="1"/>
      <c r="H1096" s="1"/>
      <c r="I1096" s="1"/>
      <c r="J1096" s="81"/>
      <c r="K1096" s="81"/>
      <c r="L1096" s="81"/>
      <c r="M1096" s="81"/>
      <c r="N1096" s="81"/>
      <c r="O1096" s="81"/>
      <c r="P1096" s="1"/>
      <c r="Q1096" s="1"/>
      <c r="R1096" s="1"/>
      <c r="S1096" s="1"/>
      <c r="T1096" s="1"/>
      <c r="U1096" s="1"/>
      <c r="V1096" s="1"/>
      <c r="W1096" s="1"/>
    </row>
    <row r="1097" spans="4:23" ht="21" customHeight="1">
      <c r="D1097" s="1"/>
      <c r="E1097" s="80"/>
      <c r="F1097" s="1"/>
      <c r="G1097" s="1"/>
      <c r="H1097" s="1"/>
      <c r="I1097" s="1"/>
      <c r="J1097" s="81"/>
      <c r="K1097" s="81"/>
      <c r="L1097" s="81"/>
      <c r="M1097" s="81"/>
      <c r="N1097" s="81"/>
      <c r="O1097" s="81"/>
      <c r="P1097" s="1"/>
      <c r="Q1097" s="1"/>
      <c r="R1097" s="1"/>
      <c r="S1097" s="1"/>
      <c r="T1097" s="1"/>
      <c r="U1097" s="1"/>
      <c r="V1097" s="1"/>
      <c r="W1097" s="1"/>
    </row>
    <row r="1098" spans="4:23" ht="21" customHeight="1">
      <c r="D1098" s="1"/>
      <c r="E1098" s="80"/>
      <c r="F1098" s="1"/>
      <c r="G1098" s="1"/>
      <c r="H1098" s="1"/>
      <c r="I1098" s="1"/>
      <c r="J1098" s="81"/>
      <c r="K1098" s="81"/>
      <c r="L1098" s="81"/>
      <c r="M1098" s="81"/>
      <c r="N1098" s="81"/>
      <c r="O1098" s="81"/>
      <c r="P1098" s="1"/>
      <c r="Q1098" s="1"/>
      <c r="R1098" s="1"/>
      <c r="S1098" s="1"/>
      <c r="T1098" s="1"/>
      <c r="U1098" s="1"/>
      <c r="V1098" s="1"/>
      <c r="W1098" s="1"/>
    </row>
    <row r="1099" spans="4:23" ht="21" customHeight="1">
      <c r="D1099" s="1"/>
      <c r="E1099" s="80"/>
      <c r="F1099" s="1"/>
      <c r="G1099" s="1"/>
      <c r="H1099" s="1"/>
      <c r="I1099" s="1"/>
      <c r="J1099" s="81"/>
      <c r="K1099" s="81"/>
      <c r="L1099" s="81"/>
      <c r="M1099" s="81"/>
      <c r="N1099" s="81"/>
      <c r="O1099" s="81"/>
      <c r="P1099" s="1"/>
      <c r="Q1099" s="1"/>
      <c r="R1099" s="1"/>
      <c r="S1099" s="1"/>
      <c r="T1099" s="1"/>
      <c r="U1099" s="1"/>
      <c r="V1099" s="1"/>
      <c r="W1099" s="1"/>
    </row>
    <row r="1100" spans="4:23" ht="21" customHeight="1">
      <c r="D1100" s="1"/>
      <c r="E1100" s="80"/>
      <c r="F1100" s="1"/>
      <c r="G1100" s="1"/>
      <c r="H1100" s="1"/>
      <c r="I1100" s="1"/>
      <c r="J1100" s="81"/>
      <c r="K1100" s="81"/>
      <c r="L1100" s="81"/>
      <c r="M1100" s="81"/>
      <c r="N1100" s="81"/>
      <c r="O1100" s="81"/>
      <c r="P1100" s="1"/>
      <c r="Q1100" s="1"/>
      <c r="R1100" s="1"/>
      <c r="S1100" s="1"/>
      <c r="T1100" s="1"/>
      <c r="U1100" s="1"/>
      <c r="V1100" s="1"/>
      <c r="W1100" s="1"/>
    </row>
    <row r="1101" spans="4:23" ht="21" customHeight="1">
      <c r="D1101" s="1"/>
      <c r="E1101" s="80"/>
      <c r="F1101" s="1"/>
      <c r="G1101" s="1"/>
      <c r="H1101" s="1"/>
      <c r="I1101" s="1"/>
      <c r="J1101" s="81"/>
      <c r="K1101" s="81"/>
      <c r="L1101" s="81"/>
      <c r="M1101" s="81"/>
      <c r="N1101" s="81"/>
      <c r="O1101" s="81"/>
      <c r="P1101" s="1"/>
      <c r="Q1101" s="1"/>
      <c r="R1101" s="1"/>
      <c r="S1101" s="1"/>
      <c r="T1101" s="1"/>
      <c r="U1101" s="1"/>
      <c r="V1101" s="1"/>
      <c r="W1101" s="1"/>
    </row>
    <row r="1102" spans="4:23" ht="21" customHeight="1">
      <c r="D1102" s="1"/>
      <c r="E1102" s="80"/>
      <c r="F1102" s="1"/>
      <c r="G1102" s="1"/>
      <c r="H1102" s="1"/>
      <c r="I1102" s="1"/>
      <c r="J1102" s="81"/>
      <c r="K1102" s="81"/>
      <c r="L1102" s="81"/>
      <c r="M1102" s="81"/>
      <c r="N1102" s="81"/>
      <c r="O1102" s="81"/>
      <c r="P1102" s="1"/>
      <c r="Q1102" s="1"/>
      <c r="R1102" s="1"/>
      <c r="S1102" s="1"/>
      <c r="T1102" s="1"/>
      <c r="U1102" s="1"/>
      <c r="V1102" s="1"/>
      <c r="W1102" s="1"/>
    </row>
    <row r="1103" spans="4:23" ht="21" customHeight="1">
      <c r="D1103" s="1"/>
      <c r="E1103" s="80"/>
      <c r="F1103" s="1"/>
      <c r="G1103" s="1"/>
      <c r="H1103" s="1"/>
      <c r="I1103" s="1"/>
      <c r="J1103" s="81"/>
      <c r="K1103" s="81"/>
      <c r="L1103" s="81"/>
      <c r="M1103" s="81"/>
      <c r="N1103" s="81"/>
      <c r="O1103" s="81"/>
      <c r="P1103" s="1"/>
      <c r="Q1103" s="1"/>
      <c r="R1103" s="1"/>
      <c r="S1103" s="1"/>
      <c r="T1103" s="1"/>
      <c r="U1103" s="1"/>
      <c r="V1103" s="1"/>
      <c r="W1103" s="1"/>
    </row>
    <row r="1104" spans="4:23" ht="21" customHeight="1">
      <c r="D1104" s="1"/>
      <c r="E1104" s="80"/>
      <c r="F1104" s="1"/>
      <c r="G1104" s="1"/>
      <c r="H1104" s="1"/>
      <c r="I1104" s="1"/>
      <c r="J1104" s="81"/>
      <c r="K1104" s="81"/>
      <c r="L1104" s="81"/>
      <c r="M1104" s="81"/>
      <c r="N1104" s="81"/>
      <c r="O1104" s="81"/>
      <c r="P1104" s="1"/>
      <c r="Q1104" s="1"/>
      <c r="R1104" s="1"/>
      <c r="S1104" s="1"/>
      <c r="T1104" s="1"/>
      <c r="U1104" s="1"/>
      <c r="V1104" s="1"/>
      <c r="W1104" s="1"/>
    </row>
    <row r="1105" spans="4:23" ht="21" customHeight="1">
      <c r="D1105" s="1"/>
      <c r="E1105" s="80"/>
      <c r="F1105" s="1"/>
      <c r="G1105" s="1"/>
      <c r="H1105" s="1"/>
      <c r="I1105" s="1"/>
      <c r="J1105" s="81"/>
      <c r="K1105" s="81"/>
      <c r="L1105" s="81"/>
      <c r="M1105" s="81"/>
      <c r="N1105" s="81"/>
      <c r="O1105" s="81"/>
      <c r="P1105" s="1"/>
      <c r="Q1105" s="1"/>
      <c r="R1105" s="1"/>
      <c r="S1105" s="1"/>
      <c r="T1105" s="1"/>
      <c r="U1105" s="1"/>
      <c r="V1105" s="1"/>
      <c r="W1105" s="1"/>
    </row>
    <row r="1106" spans="4:23" ht="21" customHeight="1">
      <c r="D1106" s="1"/>
      <c r="E1106" s="80"/>
      <c r="F1106" s="1"/>
      <c r="G1106" s="1"/>
      <c r="H1106" s="1"/>
      <c r="I1106" s="1"/>
      <c r="J1106" s="81"/>
      <c r="K1106" s="81"/>
      <c r="L1106" s="81"/>
      <c r="M1106" s="81"/>
      <c r="N1106" s="81"/>
      <c r="O1106" s="81"/>
      <c r="P1106" s="1"/>
      <c r="Q1106" s="1"/>
      <c r="R1106" s="1"/>
      <c r="S1106" s="1"/>
      <c r="T1106" s="1"/>
      <c r="U1106" s="1"/>
      <c r="V1106" s="1"/>
      <c r="W1106" s="1"/>
    </row>
    <row r="1107" spans="4:23" ht="21" customHeight="1">
      <c r="D1107" s="1"/>
      <c r="E1107" s="80"/>
      <c r="F1107" s="1"/>
      <c r="G1107" s="1"/>
      <c r="H1107" s="1"/>
      <c r="I1107" s="1"/>
      <c r="J1107" s="81"/>
      <c r="K1107" s="81"/>
      <c r="L1107" s="81"/>
      <c r="M1107" s="81"/>
      <c r="N1107" s="81"/>
      <c r="O1107" s="81"/>
      <c r="P1107" s="1"/>
      <c r="Q1107" s="1"/>
      <c r="R1107" s="1"/>
      <c r="S1107" s="1"/>
      <c r="T1107" s="1"/>
      <c r="U1107" s="1"/>
      <c r="V1107" s="1"/>
      <c r="W1107" s="1"/>
    </row>
    <row r="1108" spans="4:23" ht="21" customHeight="1">
      <c r="D1108" s="1"/>
      <c r="E1108" s="80"/>
      <c r="F1108" s="1"/>
      <c r="G1108" s="1"/>
      <c r="H1108" s="1"/>
      <c r="I1108" s="1"/>
      <c r="J1108" s="81"/>
      <c r="K1108" s="81"/>
      <c r="L1108" s="81"/>
      <c r="M1108" s="81"/>
      <c r="N1108" s="81"/>
      <c r="O1108" s="81"/>
      <c r="P1108" s="1"/>
      <c r="Q1108" s="1"/>
      <c r="R1108" s="1"/>
      <c r="S1108" s="1"/>
      <c r="T1108" s="1"/>
      <c r="U1108" s="1"/>
      <c r="V1108" s="1"/>
      <c r="W1108" s="1"/>
    </row>
    <row r="1109" spans="4:23" ht="21" customHeight="1">
      <c r="D1109" s="1"/>
      <c r="E1109" s="80"/>
      <c r="F1109" s="1"/>
      <c r="G1109" s="1"/>
      <c r="H1109" s="1"/>
      <c r="I1109" s="1"/>
      <c r="J1109" s="81"/>
      <c r="K1109" s="81"/>
      <c r="L1109" s="81"/>
      <c r="M1109" s="81"/>
      <c r="N1109" s="81"/>
      <c r="O1109" s="81"/>
      <c r="P1109" s="1"/>
      <c r="Q1109" s="1"/>
      <c r="R1109" s="1"/>
      <c r="S1109" s="1"/>
      <c r="T1109" s="1"/>
      <c r="U1109" s="1"/>
      <c r="V1109" s="1"/>
      <c r="W1109" s="1"/>
    </row>
    <row r="1110" spans="4:23" ht="21" customHeight="1">
      <c r="D1110" s="1"/>
      <c r="E1110" s="80"/>
      <c r="F1110" s="1"/>
      <c r="G1110" s="1"/>
      <c r="H1110" s="1"/>
      <c r="I1110" s="1"/>
      <c r="J1110" s="81"/>
      <c r="K1110" s="81"/>
      <c r="L1110" s="81"/>
      <c r="M1110" s="81"/>
      <c r="N1110" s="81"/>
      <c r="O1110" s="81"/>
      <c r="P1110" s="1"/>
      <c r="Q1110" s="1"/>
      <c r="R1110" s="1"/>
      <c r="S1110" s="1"/>
      <c r="T1110" s="1"/>
      <c r="U1110" s="1"/>
      <c r="V1110" s="1"/>
      <c r="W1110" s="1"/>
    </row>
    <row r="1111" spans="4:23" ht="21" customHeight="1">
      <c r="D1111" s="1"/>
      <c r="E1111" s="80"/>
      <c r="F1111" s="1"/>
      <c r="G1111" s="1"/>
      <c r="H1111" s="1"/>
      <c r="I1111" s="1"/>
      <c r="J1111" s="81"/>
      <c r="K1111" s="81"/>
      <c r="L1111" s="81"/>
      <c r="M1111" s="81"/>
      <c r="N1111" s="81"/>
      <c r="O1111" s="81"/>
      <c r="P1111" s="1"/>
      <c r="Q1111" s="1"/>
      <c r="R1111" s="1"/>
      <c r="S1111" s="1"/>
      <c r="T1111" s="1"/>
      <c r="U1111" s="1"/>
      <c r="V1111" s="1"/>
      <c r="W1111" s="1"/>
    </row>
    <row r="1112" spans="4:23" ht="21" customHeight="1">
      <c r="D1112" s="1"/>
      <c r="E1112" s="80"/>
      <c r="F1112" s="1"/>
      <c r="G1112" s="1"/>
      <c r="H1112" s="1"/>
      <c r="I1112" s="1"/>
      <c r="J1112" s="81"/>
      <c r="K1112" s="81"/>
      <c r="L1112" s="81"/>
      <c r="M1112" s="81"/>
      <c r="N1112" s="81"/>
      <c r="O1112" s="81"/>
      <c r="P1112" s="1"/>
      <c r="Q1112" s="1"/>
      <c r="R1112" s="1"/>
      <c r="S1112" s="1"/>
      <c r="T1112" s="1"/>
      <c r="U1112" s="1"/>
      <c r="V1112" s="1"/>
      <c r="W1112" s="1"/>
    </row>
    <row r="1113" spans="4:23" ht="21" customHeight="1">
      <c r="D1113" s="1"/>
      <c r="E1113" s="80"/>
      <c r="F1113" s="1"/>
      <c r="G1113" s="1"/>
      <c r="H1113" s="1"/>
      <c r="I1113" s="1"/>
      <c r="J1113" s="81"/>
      <c r="K1113" s="81"/>
      <c r="L1113" s="81"/>
      <c r="M1113" s="81"/>
      <c r="N1113" s="81"/>
      <c r="O1113" s="81"/>
      <c r="P1113" s="1"/>
      <c r="Q1113" s="1"/>
      <c r="R1113" s="1"/>
      <c r="S1113" s="1"/>
      <c r="T1113" s="1"/>
      <c r="U1113" s="1"/>
      <c r="V1113" s="1"/>
      <c r="W1113" s="1"/>
    </row>
    <row r="1114" spans="4:23" ht="21" customHeight="1">
      <c r="D1114" s="1"/>
      <c r="E1114" s="80"/>
      <c r="F1114" s="1"/>
      <c r="G1114" s="1"/>
      <c r="H1114" s="1"/>
      <c r="I1114" s="1"/>
      <c r="J1114" s="81"/>
      <c r="K1114" s="81"/>
      <c r="L1114" s="81"/>
      <c r="M1114" s="81"/>
      <c r="N1114" s="81"/>
      <c r="O1114" s="81"/>
      <c r="P1114" s="1"/>
      <c r="Q1114" s="1"/>
      <c r="R1114" s="1"/>
      <c r="S1114" s="1"/>
      <c r="T1114" s="1"/>
      <c r="U1114" s="1"/>
      <c r="V1114" s="1"/>
      <c r="W1114" s="1"/>
    </row>
    <row r="1115" spans="4:23" ht="21" customHeight="1">
      <c r="D1115" s="1"/>
      <c r="E1115" s="80"/>
      <c r="F1115" s="1"/>
      <c r="G1115" s="1"/>
      <c r="H1115" s="1"/>
      <c r="I1115" s="1"/>
      <c r="J1115" s="81"/>
      <c r="K1115" s="81"/>
      <c r="L1115" s="81"/>
      <c r="M1115" s="81"/>
      <c r="N1115" s="81"/>
      <c r="O1115" s="81"/>
      <c r="P1115" s="1"/>
      <c r="Q1115" s="1"/>
      <c r="R1115" s="1"/>
      <c r="S1115" s="1"/>
      <c r="T1115" s="1"/>
      <c r="U1115" s="1"/>
      <c r="V1115" s="1"/>
      <c r="W1115" s="1"/>
    </row>
    <row r="1116" spans="4:23" ht="21" customHeight="1">
      <c r="D1116" s="1"/>
      <c r="E1116" s="80"/>
      <c r="F1116" s="1"/>
      <c r="G1116" s="1"/>
      <c r="H1116" s="1"/>
      <c r="I1116" s="1"/>
      <c r="J1116" s="81"/>
      <c r="K1116" s="81"/>
      <c r="L1116" s="81"/>
      <c r="M1116" s="81"/>
      <c r="N1116" s="81"/>
      <c r="O1116" s="81"/>
      <c r="P1116" s="1"/>
      <c r="Q1116" s="1"/>
      <c r="R1116" s="1"/>
      <c r="S1116" s="1"/>
      <c r="T1116" s="1"/>
      <c r="U1116" s="1"/>
      <c r="V1116" s="1"/>
      <c r="W1116" s="1"/>
    </row>
    <row r="1117" spans="4:23" ht="21" customHeight="1">
      <c r="D1117" s="1"/>
      <c r="E1117" s="80"/>
      <c r="F1117" s="1"/>
      <c r="G1117" s="1"/>
      <c r="H1117" s="1"/>
      <c r="I1117" s="1"/>
      <c r="J1117" s="81"/>
      <c r="K1117" s="81"/>
      <c r="L1117" s="81"/>
      <c r="M1117" s="81"/>
      <c r="N1117" s="81"/>
      <c r="O1117" s="81"/>
      <c r="P1117" s="1"/>
      <c r="Q1117" s="1"/>
      <c r="R1117" s="1"/>
      <c r="S1117" s="1"/>
      <c r="T1117" s="1"/>
      <c r="U1117" s="1"/>
      <c r="V1117" s="1"/>
      <c r="W1117" s="1"/>
    </row>
    <row r="1118" spans="4:23" ht="21" customHeight="1">
      <c r="D1118" s="1"/>
      <c r="E1118" s="80"/>
      <c r="F1118" s="1"/>
      <c r="G1118" s="1"/>
      <c r="H1118" s="1"/>
      <c r="I1118" s="1"/>
      <c r="J1118" s="81"/>
      <c r="K1118" s="81"/>
      <c r="L1118" s="81"/>
      <c r="M1118" s="81"/>
      <c r="N1118" s="81"/>
      <c r="O1118" s="81"/>
      <c r="P1118" s="1"/>
      <c r="Q1118" s="1"/>
      <c r="R1118" s="1"/>
      <c r="S1118" s="1"/>
      <c r="T1118" s="1"/>
      <c r="U1118" s="1"/>
      <c r="V1118" s="1"/>
      <c r="W1118" s="1"/>
    </row>
    <row r="1119" spans="4:23" ht="21" customHeight="1">
      <c r="D1119" s="1"/>
      <c r="E1119" s="80"/>
      <c r="F1119" s="1"/>
      <c r="G1119" s="1"/>
      <c r="H1119" s="1"/>
      <c r="I1119" s="1"/>
      <c r="J1119" s="81"/>
      <c r="K1119" s="81"/>
      <c r="L1119" s="81"/>
      <c r="M1119" s="81"/>
      <c r="N1119" s="81"/>
      <c r="O1119" s="81"/>
      <c r="P1119" s="1"/>
      <c r="Q1119" s="1"/>
      <c r="R1119" s="1"/>
      <c r="S1119" s="1"/>
      <c r="T1119" s="1"/>
      <c r="U1119" s="1"/>
      <c r="V1119" s="1"/>
      <c r="W1119" s="1"/>
    </row>
    <row r="1120" spans="4:23" ht="21" customHeight="1">
      <c r="D1120" s="1"/>
      <c r="E1120" s="80"/>
      <c r="F1120" s="1"/>
      <c r="G1120" s="1"/>
      <c r="H1120" s="1"/>
      <c r="I1120" s="1"/>
      <c r="J1120" s="81"/>
      <c r="K1120" s="81"/>
      <c r="L1120" s="81"/>
      <c r="M1120" s="81"/>
      <c r="N1120" s="81"/>
      <c r="O1120" s="81"/>
      <c r="P1120" s="1"/>
      <c r="Q1120" s="1"/>
      <c r="R1120" s="1"/>
      <c r="S1120" s="1"/>
      <c r="T1120" s="1"/>
      <c r="U1120" s="1"/>
      <c r="V1120" s="1"/>
      <c r="W1120" s="1"/>
    </row>
    <row r="1121" spans="4:23" ht="21" customHeight="1">
      <c r="D1121" s="1"/>
      <c r="E1121" s="80"/>
      <c r="F1121" s="1"/>
      <c r="G1121" s="1"/>
      <c r="H1121" s="1"/>
      <c r="I1121" s="1"/>
      <c r="J1121" s="81"/>
      <c r="K1121" s="81"/>
      <c r="L1121" s="81"/>
      <c r="M1121" s="81"/>
      <c r="N1121" s="81"/>
      <c r="O1121" s="81"/>
      <c r="P1121" s="1"/>
      <c r="Q1121" s="1"/>
      <c r="R1121" s="1"/>
      <c r="S1121" s="1"/>
      <c r="T1121" s="1"/>
      <c r="U1121" s="1"/>
      <c r="V1121" s="1"/>
      <c r="W1121" s="1"/>
    </row>
    <row r="1122" spans="4:23" ht="21" customHeight="1">
      <c r="D1122" s="1"/>
      <c r="E1122" s="80"/>
      <c r="F1122" s="1"/>
      <c r="G1122" s="1"/>
      <c r="H1122" s="1"/>
      <c r="I1122" s="1"/>
      <c r="J1122" s="81"/>
      <c r="K1122" s="81"/>
      <c r="L1122" s="81"/>
      <c r="M1122" s="81"/>
      <c r="N1122" s="81"/>
      <c r="O1122" s="81"/>
      <c r="P1122" s="1"/>
      <c r="Q1122" s="1"/>
      <c r="R1122" s="1"/>
      <c r="S1122" s="1"/>
      <c r="T1122" s="1"/>
      <c r="U1122" s="1"/>
      <c r="V1122" s="1"/>
      <c r="W1122" s="1"/>
    </row>
    <row r="1123" spans="4:23" ht="21" customHeight="1">
      <c r="D1123" s="1"/>
      <c r="E1123" s="80"/>
      <c r="F1123" s="1"/>
      <c r="G1123" s="1"/>
      <c r="H1123" s="1"/>
      <c r="I1123" s="1"/>
      <c r="J1123" s="81"/>
      <c r="K1123" s="81"/>
      <c r="L1123" s="81"/>
      <c r="M1123" s="81"/>
      <c r="N1123" s="81"/>
      <c r="O1123" s="81"/>
      <c r="P1123" s="1"/>
      <c r="Q1123" s="1"/>
      <c r="R1123" s="1"/>
      <c r="S1123" s="1"/>
      <c r="T1123" s="1"/>
      <c r="U1123" s="1"/>
      <c r="V1123" s="1"/>
      <c r="W1123" s="1"/>
    </row>
    <row r="1124" spans="4:23" ht="21" customHeight="1">
      <c r="D1124" s="1"/>
      <c r="E1124" s="80"/>
      <c r="F1124" s="1"/>
      <c r="G1124" s="1"/>
      <c r="H1124" s="1"/>
      <c r="I1124" s="1"/>
      <c r="J1124" s="81"/>
      <c r="K1124" s="81"/>
      <c r="L1124" s="81"/>
      <c r="M1124" s="81"/>
      <c r="N1124" s="81"/>
      <c r="O1124" s="81"/>
      <c r="P1124" s="1"/>
      <c r="Q1124" s="1"/>
      <c r="R1124" s="1"/>
      <c r="S1124" s="1"/>
      <c r="T1124" s="1"/>
      <c r="U1124" s="1"/>
      <c r="V1124" s="1"/>
      <c r="W1124" s="1"/>
    </row>
    <row r="1125" spans="4:23" ht="21" customHeight="1">
      <c r="D1125" s="1"/>
      <c r="E1125" s="80"/>
      <c r="F1125" s="1"/>
      <c r="G1125" s="1"/>
      <c r="H1125" s="1"/>
      <c r="I1125" s="1"/>
      <c r="J1125" s="81"/>
      <c r="K1125" s="81"/>
      <c r="L1125" s="81"/>
      <c r="M1125" s="81"/>
      <c r="N1125" s="81"/>
      <c r="O1125" s="81"/>
      <c r="P1125" s="1"/>
      <c r="Q1125" s="1"/>
      <c r="R1125" s="1"/>
      <c r="S1125" s="1"/>
      <c r="T1125" s="1"/>
      <c r="U1125" s="1"/>
      <c r="V1125" s="1"/>
      <c r="W1125" s="1"/>
    </row>
    <row r="1126" spans="4:23" ht="21" customHeight="1">
      <c r="D1126" s="1"/>
      <c r="E1126" s="80"/>
      <c r="F1126" s="1"/>
      <c r="G1126" s="1"/>
      <c r="H1126" s="1"/>
      <c r="I1126" s="1"/>
      <c r="J1126" s="81"/>
      <c r="K1126" s="81"/>
      <c r="L1126" s="81"/>
      <c r="M1126" s="81"/>
      <c r="N1126" s="81"/>
      <c r="O1126" s="81"/>
      <c r="P1126" s="1"/>
      <c r="Q1126" s="1"/>
      <c r="R1126" s="1"/>
      <c r="S1126" s="1"/>
      <c r="T1126" s="1"/>
      <c r="U1126" s="1"/>
      <c r="V1126" s="1"/>
      <c r="W1126" s="1"/>
    </row>
    <row r="1127" spans="4:23" ht="21" customHeight="1">
      <c r="D1127" s="1"/>
      <c r="E1127" s="80"/>
      <c r="F1127" s="1"/>
      <c r="G1127" s="1"/>
      <c r="H1127" s="1"/>
      <c r="I1127" s="1"/>
      <c r="J1127" s="81"/>
      <c r="K1127" s="81"/>
      <c r="L1127" s="81"/>
      <c r="M1127" s="81"/>
      <c r="N1127" s="81"/>
      <c r="O1127" s="81"/>
      <c r="P1127" s="1"/>
      <c r="Q1127" s="1"/>
      <c r="R1127" s="1"/>
      <c r="S1127" s="1"/>
      <c r="T1127" s="1"/>
      <c r="U1127" s="1"/>
      <c r="V1127" s="1"/>
      <c r="W1127" s="1"/>
    </row>
    <row r="1128" spans="4:23" ht="21" customHeight="1">
      <c r="D1128" s="1"/>
      <c r="E1128" s="80"/>
      <c r="F1128" s="1"/>
      <c r="G1128" s="1"/>
      <c r="H1128" s="1"/>
      <c r="I1128" s="1"/>
      <c r="J1128" s="81"/>
      <c r="K1128" s="81"/>
      <c r="L1128" s="81"/>
      <c r="M1128" s="81"/>
      <c r="N1128" s="81"/>
      <c r="O1128" s="81"/>
      <c r="P1128" s="1"/>
      <c r="Q1128" s="1"/>
      <c r="R1128" s="1"/>
      <c r="S1128" s="1"/>
      <c r="T1128" s="1"/>
      <c r="U1128" s="1"/>
      <c r="V1128" s="1"/>
      <c r="W1128" s="1"/>
    </row>
    <row r="1129" spans="4:23" ht="21" customHeight="1">
      <c r="D1129" s="1"/>
      <c r="E1129" s="80"/>
      <c r="F1129" s="1"/>
      <c r="G1129" s="1"/>
      <c r="H1129" s="1"/>
      <c r="I1129" s="1"/>
      <c r="J1129" s="81"/>
      <c r="K1129" s="81"/>
      <c r="L1129" s="81"/>
      <c r="M1129" s="81"/>
      <c r="N1129" s="81"/>
      <c r="O1129" s="81"/>
      <c r="P1129" s="1"/>
      <c r="Q1129" s="1"/>
      <c r="R1129" s="1"/>
      <c r="S1129" s="1"/>
      <c r="T1129" s="1"/>
      <c r="U1129" s="1"/>
      <c r="V1129" s="1"/>
      <c r="W1129" s="1"/>
    </row>
    <row r="1130" spans="4:23" ht="21" customHeight="1">
      <c r="D1130" s="1"/>
      <c r="E1130" s="80"/>
      <c r="F1130" s="1"/>
      <c r="G1130" s="1"/>
      <c r="H1130" s="1"/>
      <c r="I1130" s="1"/>
      <c r="J1130" s="81"/>
      <c r="K1130" s="81"/>
      <c r="L1130" s="81"/>
      <c r="M1130" s="81"/>
      <c r="N1130" s="81"/>
      <c r="O1130" s="81"/>
      <c r="P1130" s="1"/>
      <c r="Q1130" s="1"/>
      <c r="R1130" s="1"/>
      <c r="S1130" s="1"/>
      <c r="T1130" s="1"/>
      <c r="U1130" s="1"/>
      <c r="V1130" s="1"/>
      <c r="W1130" s="1"/>
    </row>
    <row r="1131" spans="4:23" ht="21" customHeight="1">
      <c r="D1131" s="1"/>
      <c r="E1131" s="80"/>
      <c r="F1131" s="1"/>
      <c r="G1131" s="1"/>
      <c r="H1131" s="1"/>
      <c r="I1131" s="1"/>
      <c r="J1131" s="81"/>
      <c r="K1131" s="81"/>
      <c r="L1131" s="81"/>
      <c r="M1131" s="81"/>
      <c r="N1131" s="81"/>
      <c r="O1131" s="81"/>
      <c r="P1131" s="1"/>
      <c r="Q1131" s="1"/>
      <c r="R1131" s="1"/>
      <c r="S1131" s="1"/>
      <c r="T1131" s="1"/>
      <c r="U1131" s="1"/>
      <c r="V1131" s="1"/>
      <c r="W1131" s="1"/>
    </row>
    <row r="1132" spans="4:23" ht="21" customHeight="1">
      <c r="D1132" s="1"/>
      <c r="E1132" s="80"/>
      <c r="F1132" s="1"/>
      <c r="G1132" s="1"/>
      <c r="H1132" s="1"/>
      <c r="I1132" s="1"/>
      <c r="J1132" s="81"/>
      <c r="K1132" s="81"/>
      <c r="L1132" s="81"/>
      <c r="M1132" s="81"/>
      <c r="N1132" s="81"/>
      <c r="O1132" s="81"/>
      <c r="P1132" s="1"/>
      <c r="Q1132" s="1"/>
      <c r="R1132" s="1"/>
      <c r="S1132" s="1"/>
      <c r="T1132" s="1"/>
      <c r="U1132" s="1"/>
      <c r="V1132" s="1"/>
      <c r="W1132" s="1"/>
    </row>
    <row r="1133" spans="4:23" ht="21" customHeight="1">
      <c r="D1133" s="1"/>
      <c r="E1133" s="80"/>
      <c r="F1133" s="1"/>
      <c r="G1133" s="1"/>
      <c r="H1133" s="1"/>
      <c r="I1133" s="1"/>
      <c r="J1133" s="81"/>
      <c r="K1133" s="81"/>
      <c r="L1133" s="81"/>
      <c r="M1133" s="81"/>
      <c r="N1133" s="81"/>
      <c r="O1133" s="81"/>
      <c r="P1133" s="1"/>
      <c r="Q1133" s="1"/>
      <c r="R1133" s="1"/>
      <c r="S1133" s="1"/>
      <c r="T1133" s="1"/>
      <c r="U1133" s="1"/>
      <c r="V1133" s="1"/>
      <c r="W1133" s="1"/>
    </row>
    <row r="1134" spans="4:23" ht="21" customHeight="1">
      <c r="D1134" s="1"/>
      <c r="E1134" s="80"/>
      <c r="F1134" s="1"/>
      <c r="G1134" s="1"/>
      <c r="H1134" s="1"/>
      <c r="I1134" s="1"/>
      <c r="J1134" s="81"/>
      <c r="K1134" s="81"/>
      <c r="L1134" s="81"/>
      <c r="M1134" s="81"/>
      <c r="N1134" s="81"/>
      <c r="O1134" s="81"/>
      <c r="P1134" s="1"/>
      <c r="Q1134" s="1"/>
      <c r="R1134" s="1"/>
      <c r="S1134" s="1"/>
      <c r="T1134" s="1"/>
      <c r="U1134" s="1"/>
      <c r="V1134" s="1"/>
      <c r="W1134" s="1"/>
    </row>
    <row r="1135" spans="4:23" ht="21" customHeight="1">
      <c r="D1135" s="1"/>
      <c r="E1135" s="80"/>
      <c r="F1135" s="1"/>
      <c r="G1135" s="1"/>
      <c r="H1135" s="1"/>
      <c r="I1135" s="1"/>
      <c r="J1135" s="81"/>
      <c r="K1135" s="81"/>
      <c r="L1135" s="81"/>
      <c r="M1135" s="81"/>
      <c r="N1135" s="81"/>
      <c r="O1135" s="81"/>
      <c r="P1135" s="1"/>
      <c r="Q1135" s="1"/>
      <c r="R1135" s="1"/>
      <c r="S1135" s="1"/>
      <c r="T1135" s="1"/>
      <c r="U1135" s="1"/>
      <c r="V1135" s="1"/>
      <c r="W1135" s="1"/>
    </row>
    <row r="1136" spans="4:23" ht="21" customHeight="1">
      <c r="D1136" s="1"/>
      <c r="E1136" s="80"/>
      <c r="F1136" s="1"/>
      <c r="G1136" s="1"/>
      <c r="H1136" s="1"/>
      <c r="I1136" s="1"/>
      <c r="J1136" s="81"/>
      <c r="K1136" s="81"/>
      <c r="L1136" s="81"/>
      <c r="M1136" s="81"/>
      <c r="N1136" s="81"/>
      <c r="O1136" s="81"/>
      <c r="P1136" s="1"/>
      <c r="Q1136" s="1"/>
      <c r="R1136" s="1"/>
      <c r="S1136" s="1"/>
      <c r="T1136" s="1"/>
      <c r="U1136" s="1"/>
      <c r="V1136" s="1"/>
      <c r="W1136" s="1"/>
    </row>
    <row r="1137" spans="4:23" ht="21" customHeight="1">
      <c r="D1137" s="1"/>
      <c r="E1137" s="80"/>
      <c r="F1137" s="1"/>
      <c r="G1137" s="1"/>
      <c r="H1137" s="1"/>
      <c r="I1137" s="1"/>
      <c r="J1137" s="81"/>
      <c r="K1137" s="81"/>
      <c r="L1137" s="81"/>
      <c r="M1137" s="81"/>
      <c r="N1137" s="81"/>
      <c r="O1137" s="81"/>
      <c r="P1137" s="1"/>
      <c r="Q1137" s="1"/>
      <c r="R1137" s="1"/>
      <c r="S1137" s="1"/>
      <c r="T1137" s="1"/>
      <c r="U1137" s="1"/>
      <c r="V1137" s="1"/>
      <c r="W1137" s="1"/>
    </row>
    <row r="1138" spans="4:23" ht="21" customHeight="1">
      <c r="D1138" s="1"/>
      <c r="E1138" s="80"/>
      <c r="F1138" s="1"/>
      <c r="G1138" s="1"/>
      <c r="H1138" s="1"/>
      <c r="I1138" s="1"/>
      <c r="J1138" s="81"/>
      <c r="K1138" s="81"/>
      <c r="L1138" s="81"/>
      <c r="M1138" s="81"/>
      <c r="N1138" s="81"/>
      <c r="O1138" s="81"/>
      <c r="P1138" s="1"/>
      <c r="Q1138" s="1"/>
      <c r="R1138" s="1"/>
      <c r="S1138" s="1"/>
      <c r="T1138" s="1"/>
      <c r="U1138" s="1"/>
      <c r="V1138" s="1"/>
      <c r="W1138" s="1"/>
    </row>
    <row r="1139" spans="4:23" ht="21" customHeight="1">
      <c r="D1139" s="1"/>
      <c r="E1139" s="80"/>
      <c r="F1139" s="1"/>
      <c r="G1139" s="1"/>
      <c r="H1139" s="1"/>
      <c r="I1139" s="1"/>
      <c r="J1139" s="81"/>
      <c r="K1139" s="81"/>
      <c r="L1139" s="81"/>
      <c r="M1139" s="81"/>
      <c r="N1139" s="81"/>
      <c r="O1139" s="81"/>
      <c r="P1139" s="1"/>
      <c r="Q1139" s="1"/>
      <c r="R1139" s="1"/>
      <c r="S1139" s="1"/>
      <c r="T1139" s="1"/>
      <c r="U1139" s="1"/>
      <c r="V1139" s="1"/>
      <c r="W1139" s="1"/>
    </row>
    <row r="1140" spans="4:23" ht="21" customHeight="1">
      <c r="D1140" s="1"/>
      <c r="E1140" s="80"/>
      <c r="F1140" s="1"/>
      <c r="G1140" s="1"/>
      <c r="H1140" s="1"/>
      <c r="I1140" s="1"/>
      <c r="J1140" s="81"/>
      <c r="K1140" s="81"/>
      <c r="L1140" s="81"/>
      <c r="M1140" s="81"/>
      <c r="N1140" s="81"/>
      <c r="O1140" s="81"/>
      <c r="P1140" s="1"/>
      <c r="Q1140" s="1"/>
      <c r="R1140" s="1"/>
      <c r="S1140" s="1"/>
      <c r="T1140" s="1"/>
      <c r="U1140" s="1"/>
      <c r="V1140" s="1"/>
      <c r="W1140" s="1"/>
    </row>
    <row r="1141" spans="4:23" ht="21" customHeight="1">
      <c r="D1141" s="1"/>
      <c r="E1141" s="80"/>
      <c r="F1141" s="1"/>
      <c r="G1141" s="1"/>
      <c r="H1141" s="1"/>
      <c r="I1141" s="1"/>
      <c r="J1141" s="81"/>
      <c r="K1141" s="81"/>
      <c r="L1141" s="81"/>
      <c r="M1141" s="81"/>
      <c r="N1141" s="81"/>
      <c r="O1141" s="81"/>
      <c r="P1141" s="1"/>
      <c r="Q1141" s="1"/>
      <c r="R1141" s="1"/>
      <c r="S1141" s="1"/>
      <c r="T1141" s="1"/>
      <c r="U1141" s="1"/>
      <c r="V1141" s="1"/>
      <c r="W1141" s="1"/>
    </row>
    <row r="1142" spans="4:23" ht="21" customHeight="1">
      <c r="D1142" s="1"/>
      <c r="E1142" s="80"/>
      <c r="F1142" s="1"/>
      <c r="G1142" s="1"/>
      <c r="H1142" s="1"/>
      <c r="I1142" s="1"/>
      <c r="J1142" s="81"/>
      <c r="K1142" s="81"/>
      <c r="L1142" s="81"/>
      <c r="M1142" s="81"/>
      <c r="N1142" s="81"/>
      <c r="O1142" s="81"/>
      <c r="P1142" s="1"/>
      <c r="Q1142" s="1"/>
      <c r="R1142" s="1"/>
      <c r="S1142" s="1"/>
      <c r="T1142" s="1"/>
      <c r="U1142" s="1"/>
      <c r="V1142" s="1"/>
      <c r="W1142" s="1"/>
    </row>
    <row r="1143" spans="4:23" ht="21" customHeight="1">
      <c r="D1143" s="1"/>
      <c r="E1143" s="80"/>
      <c r="F1143" s="1"/>
      <c r="G1143" s="1"/>
      <c r="H1143" s="1"/>
      <c r="I1143" s="1"/>
      <c r="J1143" s="81"/>
      <c r="K1143" s="81"/>
      <c r="L1143" s="81"/>
      <c r="M1143" s="81"/>
      <c r="N1143" s="81"/>
      <c r="O1143" s="81"/>
      <c r="P1143" s="1"/>
      <c r="Q1143" s="1"/>
      <c r="R1143" s="1"/>
      <c r="S1143" s="1"/>
      <c r="T1143" s="1"/>
      <c r="U1143" s="1"/>
      <c r="V1143" s="1"/>
      <c r="W1143" s="1"/>
    </row>
    <row r="1144" spans="4:23" ht="21" customHeight="1">
      <c r="D1144" s="1"/>
      <c r="E1144" s="80"/>
      <c r="F1144" s="1"/>
      <c r="G1144" s="1"/>
      <c r="H1144" s="1"/>
      <c r="I1144" s="1"/>
      <c r="J1144" s="81"/>
      <c r="K1144" s="81"/>
      <c r="L1144" s="81"/>
      <c r="M1144" s="81"/>
      <c r="N1144" s="81"/>
      <c r="O1144" s="81"/>
      <c r="P1144" s="1"/>
      <c r="Q1144" s="1"/>
      <c r="R1144" s="1"/>
      <c r="S1144" s="1"/>
      <c r="T1144" s="1"/>
      <c r="U1144" s="1"/>
      <c r="V1144" s="1"/>
      <c r="W1144" s="1"/>
    </row>
    <row r="1145" spans="4:23" ht="21" customHeight="1">
      <c r="D1145" s="1"/>
      <c r="E1145" s="80"/>
      <c r="F1145" s="1"/>
      <c r="G1145" s="1"/>
      <c r="H1145" s="1"/>
      <c r="I1145" s="1"/>
      <c r="J1145" s="81"/>
      <c r="K1145" s="81"/>
      <c r="L1145" s="81"/>
      <c r="M1145" s="81"/>
      <c r="N1145" s="81"/>
      <c r="O1145" s="81"/>
      <c r="P1145" s="1"/>
      <c r="Q1145" s="1"/>
      <c r="R1145" s="1"/>
      <c r="S1145" s="1"/>
      <c r="T1145" s="1"/>
      <c r="U1145" s="1"/>
      <c r="V1145" s="1"/>
      <c r="W1145" s="1"/>
    </row>
    <row r="1146" spans="4:23" ht="21" customHeight="1">
      <c r="D1146" s="1"/>
      <c r="E1146" s="80"/>
      <c r="F1146" s="1"/>
      <c r="G1146" s="1"/>
      <c r="H1146" s="1"/>
      <c r="I1146" s="1"/>
      <c r="J1146" s="81"/>
      <c r="K1146" s="81"/>
      <c r="L1146" s="81"/>
      <c r="M1146" s="81"/>
      <c r="N1146" s="81"/>
      <c r="O1146" s="81"/>
      <c r="P1146" s="1"/>
      <c r="Q1146" s="1"/>
      <c r="R1146" s="1"/>
      <c r="S1146" s="1"/>
      <c r="T1146" s="1"/>
      <c r="U1146" s="1"/>
      <c r="V1146" s="1"/>
      <c r="W1146" s="1"/>
    </row>
    <row r="1147" spans="4:23" ht="21" customHeight="1">
      <c r="D1147" s="1"/>
      <c r="E1147" s="80"/>
      <c r="F1147" s="1"/>
      <c r="G1147" s="1"/>
      <c r="H1147" s="1"/>
      <c r="I1147" s="1"/>
      <c r="J1147" s="81"/>
      <c r="K1147" s="81"/>
      <c r="L1147" s="81"/>
      <c r="M1147" s="81"/>
      <c r="N1147" s="81"/>
      <c r="O1147" s="81"/>
      <c r="P1147" s="1"/>
      <c r="Q1147" s="1"/>
      <c r="R1147" s="1"/>
      <c r="S1147" s="1"/>
      <c r="T1147" s="1"/>
      <c r="U1147" s="1"/>
      <c r="V1147" s="1"/>
      <c r="W1147" s="1"/>
    </row>
    <row r="1148" spans="4:23" ht="21" customHeight="1">
      <c r="D1148" s="1"/>
      <c r="E1148" s="80"/>
      <c r="F1148" s="1"/>
      <c r="G1148" s="1"/>
      <c r="H1148" s="1"/>
      <c r="I1148" s="1"/>
      <c r="J1148" s="81"/>
      <c r="K1148" s="81"/>
      <c r="L1148" s="81"/>
      <c r="M1148" s="81"/>
      <c r="N1148" s="81"/>
      <c r="O1148" s="81"/>
      <c r="P1148" s="1"/>
      <c r="Q1148" s="1"/>
      <c r="R1148" s="1"/>
      <c r="S1148" s="1"/>
      <c r="T1148" s="1"/>
      <c r="U1148" s="1"/>
      <c r="V1148" s="1"/>
      <c r="W1148" s="1"/>
    </row>
    <row r="1149" spans="4:23" ht="21" customHeight="1">
      <c r="D1149" s="1"/>
      <c r="E1149" s="80"/>
      <c r="F1149" s="1"/>
      <c r="G1149" s="1"/>
      <c r="H1149" s="1"/>
      <c r="I1149" s="1"/>
      <c r="J1149" s="81"/>
      <c r="K1149" s="81"/>
      <c r="L1149" s="81"/>
      <c r="M1149" s="81"/>
      <c r="N1149" s="81"/>
      <c r="O1149" s="81"/>
      <c r="P1149" s="1"/>
      <c r="Q1149" s="1"/>
      <c r="R1149" s="1"/>
      <c r="S1149" s="1"/>
      <c r="T1149" s="1"/>
      <c r="U1149" s="1"/>
      <c r="V1149" s="1"/>
      <c r="W1149" s="1"/>
    </row>
    <row r="1150" spans="4:23" ht="21" customHeight="1">
      <c r="D1150" s="1"/>
      <c r="E1150" s="80"/>
      <c r="F1150" s="1"/>
      <c r="G1150" s="1"/>
      <c r="H1150" s="1"/>
      <c r="I1150" s="1"/>
      <c r="J1150" s="81"/>
      <c r="K1150" s="81"/>
      <c r="L1150" s="81"/>
      <c r="M1150" s="81"/>
      <c r="N1150" s="81"/>
      <c r="O1150" s="81"/>
      <c r="P1150" s="1"/>
      <c r="Q1150" s="1"/>
      <c r="R1150" s="1"/>
      <c r="S1150" s="1"/>
      <c r="T1150" s="1"/>
      <c r="U1150" s="1"/>
      <c r="V1150" s="1"/>
      <c r="W1150" s="1"/>
    </row>
    <row r="1151" spans="4:23" ht="21" customHeight="1">
      <c r="D1151" s="1"/>
      <c r="E1151" s="80"/>
      <c r="F1151" s="1"/>
      <c r="G1151" s="1"/>
      <c r="H1151" s="1"/>
      <c r="I1151" s="1"/>
      <c r="J1151" s="81"/>
      <c r="K1151" s="81"/>
      <c r="L1151" s="81"/>
      <c r="M1151" s="81"/>
      <c r="N1151" s="81"/>
      <c r="O1151" s="81"/>
      <c r="P1151" s="1"/>
      <c r="Q1151" s="1"/>
      <c r="R1151" s="1"/>
      <c r="S1151" s="1"/>
      <c r="T1151" s="1"/>
      <c r="U1151" s="1"/>
      <c r="V1151" s="1"/>
      <c r="W1151" s="1"/>
    </row>
    <row r="1152" spans="4:23" ht="21" customHeight="1">
      <c r="D1152" s="1"/>
      <c r="E1152" s="80"/>
      <c r="F1152" s="1"/>
      <c r="G1152" s="1"/>
      <c r="H1152" s="1"/>
      <c r="I1152" s="1"/>
      <c r="J1152" s="81"/>
      <c r="K1152" s="81"/>
      <c r="L1152" s="81"/>
      <c r="M1152" s="81"/>
      <c r="N1152" s="81"/>
      <c r="O1152" s="81"/>
      <c r="P1152" s="1"/>
      <c r="Q1152" s="1"/>
      <c r="R1152" s="1"/>
      <c r="S1152" s="1"/>
      <c r="T1152" s="1"/>
      <c r="U1152" s="1"/>
      <c r="V1152" s="1"/>
      <c r="W1152" s="1"/>
    </row>
    <row r="1153" spans="4:23" ht="21" customHeight="1">
      <c r="D1153" s="1"/>
      <c r="E1153" s="80"/>
      <c r="F1153" s="1"/>
      <c r="G1153" s="1"/>
      <c r="H1153" s="1"/>
      <c r="I1153" s="1"/>
      <c r="J1153" s="81"/>
      <c r="K1153" s="81"/>
      <c r="L1153" s="81"/>
      <c r="M1153" s="81"/>
      <c r="N1153" s="81"/>
      <c r="O1153" s="81"/>
      <c r="P1153" s="1"/>
      <c r="Q1153" s="1"/>
      <c r="R1153" s="1"/>
      <c r="S1153" s="1"/>
      <c r="T1153" s="1"/>
      <c r="U1153" s="1"/>
      <c r="V1153" s="1"/>
      <c r="W1153" s="1"/>
    </row>
    <row r="1154" spans="4:23" ht="21" customHeight="1">
      <c r="D1154" s="1"/>
      <c r="E1154" s="80"/>
      <c r="F1154" s="1"/>
      <c r="G1154" s="1"/>
      <c r="H1154" s="1"/>
      <c r="I1154" s="1"/>
      <c r="J1154" s="81"/>
      <c r="K1154" s="81"/>
      <c r="L1154" s="81"/>
      <c r="M1154" s="81"/>
      <c r="N1154" s="81"/>
      <c r="O1154" s="81"/>
      <c r="P1154" s="1"/>
      <c r="Q1154" s="1"/>
      <c r="R1154" s="1"/>
      <c r="S1154" s="1"/>
      <c r="T1154" s="1"/>
      <c r="U1154" s="1"/>
      <c r="V1154" s="1"/>
      <c r="W1154" s="1"/>
    </row>
    <row r="1155" spans="4:23" ht="21" customHeight="1">
      <c r="D1155" s="1"/>
      <c r="E1155" s="80"/>
      <c r="F1155" s="1"/>
      <c r="G1155" s="1"/>
      <c r="H1155" s="1"/>
      <c r="I1155" s="1"/>
      <c r="J1155" s="81"/>
      <c r="K1155" s="81"/>
      <c r="L1155" s="81"/>
      <c r="M1155" s="81"/>
      <c r="N1155" s="81"/>
      <c r="O1155" s="81"/>
      <c r="P1155" s="1"/>
      <c r="Q1155" s="1"/>
      <c r="R1155" s="1"/>
      <c r="S1155" s="1"/>
      <c r="T1155" s="1"/>
      <c r="U1155" s="1"/>
      <c r="V1155" s="1"/>
      <c r="W1155" s="1"/>
    </row>
    <row r="1156" spans="4:23" ht="21" customHeight="1">
      <c r="D1156" s="1"/>
      <c r="E1156" s="80"/>
      <c r="F1156" s="1"/>
      <c r="G1156" s="1"/>
      <c r="H1156" s="1"/>
      <c r="I1156" s="1"/>
      <c r="J1156" s="81"/>
      <c r="K1156" s="81"/>
      <c r="L1156" s="81"/>
      <c r="M1156" s="81"/>
      <c r="N1156" s="81"/>
      <c r="O1156" s="81"/>
      <c r="P1156" s="1"/>
      <c r="Q1156" s="1"/>
      <c r="R1156" s="1"/>
      <c r="S1156" s="1"/>
      <c r="T1156" s="1"/>
      <c r="U1156" s="1"/>
      <c r="V1156" s="1"/>
      <c r="W1156" s="1"/>
    </row>
    <row r="1157" spans="4:23" ht="21" customHeight="1">
      <c r="D1157" s="1"/>
      <c r="E1157" s="80"/>
      <c r="F1157" s="1"/>
      <c r="G1157" s="1"/>
      <c r="H1157" s="1"/>
      <c r="I1157" s="1"/>
      <c r="J1157" s="81"/>
      <c r="K1157" s="81"/>
      <c r="L1157" s="81"/>
      <c r="M1157" s="81"/>
      <c r="N1157" s="81"/>
      <c r="O1157" s="81"/>
      <c r="P1157" s="1"/>
      <c r="Q1157" s="1"/>
      <c r="R1157" s="1"/>
      <c r="S1157" s="1"/>
      <c r="T1157" s="1"/>
      <c r="U1157" s="1"/>
      <c r="V1157" s="1"/>
      <c r="W1157" s="1"/>
    </row>
    <row r="1158" spans="4:23" ht="21" customHeight="1">
      <c r="D1158" s="1"/>
      <c r="E1158" s="80"/>
      <c r="F1158" s="1"/>
      <c r="G1158" s="1"/>
      <c r="H1158" s="1"/>
      <c r="I1158" s="1"/>
      <c r="J1158" s="81"/>
      <c r="K1158" s="81"/>
      <c r="L1158" s="81"/>
      <c r="M1158" s="81"/>
      <c r="N1158" s="81"/>
      <c r="O1158" s="81"/>
      <c r="P1158" s="1"/>
      <c r="Q1158" s="1"/>
      <c r="R1158" s="1"/>
      <c r="S1158" s="1"/>
      <c r="T1158" s="1"/>
      <c r="U1158" s="1"/>
      <c r="V1158" s="1"/>
      <c r="W1158" s="1"/>
    </row>
    <row r="1159" spans="4:23" ht="21" customHeight="1">
      <c r="D1159" s="1"/>
      <c r="E1159" s="80"/>
      <c r="F1159" s="1"/>
      <c r="G1159" s="1"/>
      <c r="H1159" s="1"/>
      <c r="I1159" s="1"/>
      <c r="J1159" s="81"/>
      <c r="K1159" s="81"/>
      <c r="L1159" s="81"/>
      <c r="M1159" s="81"/>
      <c r="N1159" s="81"/>
      <c r="O1159" s="81"/>
      <c r="P1159" s="1"/>
      <c r="Q1159" s="1"/>
      <c r="R1159" s="1"/>
      <c r="S1159" s="1"/>
      <c r="T1159" s="1"/>
      <c r="U1159" s="1"/>
      <c r="V1159" s="1"/>
      <c r="W1159" s="1"/>
    </row>
    <row r="1160" spans="4:23" ht="21" customHeight="1">
      <c r="D1160" s="1"/>
      <c r="E1160" s="80"/>
      <c r="F1160" s="1"/>
      <c r="G1160" s="1"/>
      <c r="H1160" s="1"/>
      <c r="I1160" s="1"/>
      <c r="J1160" s="81"/>
      <c r="K1160" s="81"/>
      <c r="L1160" s="81"/>
      <c r="M1160" s="81"/>
      <c r="N1160" s="81"/>
      <c r="O1160" s="81"/>
      <c r="P1160" s="1"/>
      <c r="Q1160" s="1"/>
      <c r="R1160" s="1"/>
      <c r="S1160" s="1"/>
      <c r="T1160" s="1"/>
      <c r="U1160" s="1"/>
      <c r="V1160" s="1"/>
      <c r="W1160" s="1"/>
    </row>
    <row r="1161" spans="4:23" ht="21" customHeight="1">
      <c r="D1161" s="1"/>
      <c r="E1161" s="80"/>
      <c r="F1161" s="1"/>
      <c r="G1161" s="1"/>
      <c r="H1161" s="1"/>
      <c r="I1161" s="1"/>
      <c r="J1161" s="81"/>
      <c r="K1161" s="81"/>
      <c r="L1161" s="81"/>
      <c r="M1161" s="81"/>
      <c r="N1161" s="81"/>
      <c r="O1161" s="81"/>
      <c r="P1161" s="1"/>
      <c r="Q1161" s="1"/>
      <c r="R1161" s="1"/>
      <c r="S1161" s="1"/>
      <c r="T1161" s="1"/>
      <c r="U1161" s="1"/>
      <c r="V1161" s="1"/>
      <c r="W1161" s="1"/>
    </row>
    <row r="1162" spans="4:23" ht="21" customHeight="1">
      <c r="D1162" s="1"/>
      <c r="E1162" s="80"/>
      <c r="F1162" s="1"/>
      <c r="G1162" s="1"/>
      <c r="H1162" s="1"/>
      <c r="I1162" s="1"/>
      <c r="J1162" s="81"/>
      <c r="K1162" s="81"/>
      <c r="L1162" s="81"/>
      <c r="M1162" s="81"/>
      <c r="N1162" s="81"/>
      <c r="O1162" s="81"/>
      <c r="P1162" s="1"/>
      <c r="Q1162" s="1"/>
      <c r="R1162" s="1"/>
      <c r="S1162" s="1"/>
      <c r="T1162" s="1"/>
      <c r="U1162" s="1"/>
      <c r="V1162" s="1"/>
      <c r="W1162" s="1"/>
    </row>
    <row r="1163" spans="4:23" ht="21" customHeight="1">
      <c r="D1163" s="1"/>
      <c r="E1163" s="80"/>
      <c r="F1163" s="1"/>
      <c r="G1163" s="1"/>
      <c r="H1163" s="1"/>
      <c r="I1163" s="1"/>
      <c r="J1163" s="81"/>
      <c r="K1163" s="81"/>
      <c r="L1163" s="81"/>
      <c r="M1163" s="81"/>
      <c r="N1163" s="81"/>
      <c r="O1163" s="81"/>
      <c r="P1163" s="1"/>
      <c r="Q1163" s="1"/>
      <c r="R1163" s="1"/>
      <c r="S1163" s="1"/>
      <c r="T1163" s="1"/>
      <c r="U1163" s="1"/>
      <c r="V1163" s="1"/>
      <c r="W1163" s="1"/>
    </row>
    <row r="1164" spans="4:23" ht="21" customHeight="1">
      <c r="D1164" s="1"/>
      <c r="E1164" s="80"/>
      <c r="F1164" s="1"/>
      <c r="G1164" s="1"/>
      <c r="H1164" s="1"/>
      <c r="I1164" s="1"/>
      <c r="J1164" s="81"/>
      <c r="K1164" s="81"/>
      <c r="L1164" s="81"/>
      <c r="M1164" s="81"/>
      <c r="N1164" s="81"/>
      <c r="O1164" s="81"/>
      <c r="P1164" s="1"/>
      <c r="Q1164" s="1"/>
      <c r="R1164" s="1"/>
      <c r="S1164" s="1"/>
      <c r="T1164" s="1"/>
      <c r="U1164" s="1"/>
      <c r="V1164" s="1"/>
      <c r="W1164" s="1"/>
    </row>
    <row r="1165" spans="4:23" ht="21" customHeight="1">
      <c r="D1165" s="1"/>
      <c r="E1165" s="80"/>
      <c r="F1165" s="1"/>
      <c r="G1165" s="1"/>
      <c r="H1165" s="1"/>
      <c r="I1165" s="1"/>
      <c r="J1165" s="81"/>
      <c r="K1165" s="81"/>
      <c r="L1165" s="81"/>
      <c r="M1165" s="81"/>
      <c r="N1165" s="81"/>
      <c r="O1165" s="81"/>
      <c r="P1165" s="1"/>
      <c r="Q1165" s="1"/>
      <c r="R1165" s="1"/>
      <c r="S1165" s="1"/>
      <c r="T1165" s="1"/>
      <c r="U1165" s="1"/>
      <c r="V1165" s="1"/>
      <c r="W1165" s="1"/>
    </row>
    <row r="1166" spans="4:23" ht="21" customHeight="1">
      <c r="D1166" s="1"/>
      <c r="E1166" s="80"/>
      <c r="F1166" s="1"/>
      <c r="G1166" s="1"/>
      <c r="H1166" s="1"/>
      <c r="I1166" s="1"/>
      <c r="J1166" s="81"/>
      <c r="K1166" s="81"/>
      <c r="L1166" s="81"/>
      <c r="M1166" s="81"/>
      <c r="N1166" s="81"/>
      <c r="O1166" s="81"/>
      <c r="P1166" s="1"/>
      <c r="Q1166" s="1"/>
      <c r="R1166" s="1"/>
      <c r="S1166" s="1"/>
      <c r="T1166" s="1"/>
      <c r="U1166" s="1"/>
      <c r="V1166" s="1"/>
      <c r="W1166" s="1"/>
    </row>
    <row r="1167" spans="4:23" ht="21" customHeight="1">
      <c r="D1167" s="1"/>
      <c r="E1167" s="80"/>
      <c r="F1167" s="1"/>
      <c r="G1167" s="1"/>
      <c r="H1167" s="1"/>
      <c r="I1167" s="1"/>
      <c r="J1167" s="81"/>
      <c r="K1167" s="81"/>
      <c r="L1167" s="81"/>
      <c r="M1167" s="81"/>
      <c r="N1167" s="81"/>
      <c r="O1167" s="81"/>
      <c r="P1167" s="1"/>
      <c r="Q1167" s="1"/>
      <c r="R1167" s="1"/>
      <c r="S1167" s="1"/>
      <c r="T1167" s="1"/>
      <c r="U1167" s="1"/>
      <c r="V1167" s="1"/>
      <c r="W1167" s="1"/>
    </row>
    <row r="1168" spans="4:23" ht="21" customHeight="1">
      <c r="D1168" s="1"/>
      <c r="E1168" s="80"/>
      <c r="F1168" s="1"/>
      <c r="G1168" s="1"/>
      <c r="H1168" s="1"/>
      <c r="I1168" s="1"/>
      <c r="J1168" s="81"/>
      <c r="K1168" s="81"/>
      <c r="L1168" s="81"/>
      <c r="M1168" s="81"/>
      <c r="N1168" s="81"/>
      <c r="O1168" s="81"/>
      <c r="P1168" s="1"/>
      <c r="Q1168" s="1"/>
      <c r="R1168" s="1"/>
      <c r="S1168" s="1"/>
      <c r="T1168" s="1"/>
      <c r="U1168" s="1"/>
      <c r="V1168" s="1"/>
      <c r="W1168" s="1"/>
    </row>
    <row r="1169" spans="4:23" ht="21" customHeight="1">
      <c r="D1169" s="1"/>
      <c r="E1169" s="80"/>
      <c r="F1169" s="1"/>
      <c r="G1169" s="1"/>
      <c r="H1169" s="1"/>
      <c r="I1169" s="1"/>
      <c r="J1169" s="81"/>
      <c r="K1169" s="81"/>
      <c r="L1169" s="81"/>
      <c r="M1169" s="81"/>
      <c r="N1169" s="81"/>
      <c r="O1169" s="81"/>
      <c r="P1169" s="1"/>
      <c r="Q1169" s="1"/>
      <c r="R1169" s="1"/>
      <c r="S1169" s="1"/>
      <c r="T1169" s="1"/>
      <c r="U1169" s="1"/>
      <c r="V1169" s="1"/>
      <c r="W1169" s="1"/>
    </row>
    <row r="1170" spans="4:23" ht="21" customHeight="1">
      <c r="D1170" s="1"/>
      <c r="E1170" s="80"/>
      <c r="F1170" s="1"/>
      <c r="G1170" s="1"/>
      <c r="H1170" s="1"/>
      <c r="I1170" s="1"/>
      <c r="J1170" s="81"/>
      <c r="K1170" s="81"/>
      <c r="L1170" s="81"/>
      <c r="M1170" s="81"/>
      <c r="N1170" s="81"/>
      <c r="O1170" s="81"/>
      <c r="P1170" s="1"/>
      <c r="Q1170" s="1"/>
      <c r="R1170" s="1"/>
      <c r="S1170" s="1"/>
      <c r="T1170" s="1"/>
      <c r="U1170" s="1"/>
      <c r="V1170" s="1"/>
      <c r="W1170" s="1"/>
    </row>
    <row r="1171" spans="4:23" ht="21" customHeight="1">
      <c r="D1171" s="1"/>
      <c r="E1171" s="80"/>
      <c r="F1171" s="1"/>
      <c r="G1171" s="1"/>
      <c r="H1171" s="1"/>
      <c r="I1171" s="1"/>
      <c r="J1171" s="81"/>
      <c r="K1171" s="81"/>
      <c r="L1171" s="81"/>
      <c r="M1171" s="81"/>
      <c r="N1171" s="81"/>
      <c r="O1171" s="81"/>
      <c r="P1171" s="1"/>
      <c r="Q1171" s="1"/>
      <c r="R1171" s="1"/>
      <c r="S1171" s="1"/>
      <c r="T1171" s="1"/>
      <c r="U1171" s="1"/>
      <c r="V1171" s="1"/>
      <c r="W1171" s="1"/>
    </row>
    <row r="1172" spans="4:23" ht="21" customHeight="1">
      <c r="D1172" s="1"/>
      <c r="E1172" s="80"/>
      <c r="F1172" s="1"/>
      <c r="G1172" s="1"/>
      <c r="H1172" s="1"/>
      <c r="I1172" s="1"/>
      <c r="J1172" s="81"/>
      <c r="K1172" s="81"/>
      <c r="L1172" s="81"/>
      <c r="M1172" s="81"/>
      <c r="N1172" s="81"/>
      <c r="O1172" s="81"/>
      <c r="P1172" s="1"/>
      <c r="Q1172" s="1"/>
      <c r="R1172" s="1"/>
      <c r="S1172" s="1"/>
      <c r="T1172" s="1"/>
      <c r="U1172" s="1"/>
      <c r="V1172" s="1"/>
      <c r="W1172" s="1"/>
    </row>
    <row r="1173" spans="4:23" ht="21" customHeight="1">
      <c r="D1173" s="1"/>
      <c r="E1173" s="80"/>
      <c r="F1173" s="1"/>
      <c r="G1173" s="1"/>
      <c r="H1173" s="1"/>
      <c r="I1173" s="1"/>
      <c r="J1173" s="81"/>
      <c r="K1173" s="81"/>
      <c r="L1173" s="81"/>
      <c r="M1173" s="81"/>
      <c r="N1173" s="81"/>
      <c r="O1173" s="81"/>
      <c r="P1173" s="1"/>
      <c r="Q1173" s="1"/>
      <c r="R1173" s="1"/>
      <c r="S1173" s="1"/>
      <c r="T1173" s="1"/>
      <c r="U1173" s="1"/>
      <c r="V1173" s="1"/>
      <c r="W1173" s="1"/>
    </row>
    <row r="1174" spans="4:23" ht="21" customHeight="1">
      <c r="D1174" s="1"/>
      <c r="E1174" s="80"/>
      <c r="F1174" s="1"/>
      <c r="G1174" s="1"/>
      <c r="H1174" s="1"/>
      <c r="I1174" s="1"/>
      <c r="J1174" s="81"/>
      <c r="K1174" s="81"/>
      <c r="L1174" s="81"/>
      <c r="M1174" s="81"/>
      <c r="N1174" s="81"/>
      <c r="O1174" s="81"/>
      <c r="P1174" s="1"/>
      <c r="Q1174" s="1"/>
      <c r="R1174" s="1"/>
      <c r="S1174" s="1"/>
      <c r="T1174" s="1"/>
      <c r="U1174" s="1"/>
      <c r="V1174" s="1"/>
      <c r="W1174" s="1"/>
    </row>
    <row r="1175" spans="4:23" ht="21" customHeight="1">
      <c r="D1175" s="1"/>
      <c r="E1175" s="80"/>
      <c r="F1175" s="1"/>
      <c r="G1175" s="1"/>
      <c r="H1175" s="1"/>
      <c r="I1175" s="1"/>
      <c r="J1175" s="81"/>
      <c r="K1175" s="81"/>
      <c r="L1175" s="81"/>
      <c r="M1175" s="81"/>
      <c r="N1175" s="81"/>
      <c r="O1175" s="81"/>
      <c r="P1175" s="1"/>
      <c r="Q1175" s="1"/>
      <c r="R1175" s="1"/>
      <c r="S1175" s="1"/>
      <c r="T1175" s="1"/>
      <c r="U1175" s="1"/>
      <c r="V1175" s="1"/>
      <c r="W1175" s="1"/>
    </row>
    <row r="1176" spans="4:23" ht="21" customHeight="1">
      <c r="D1176" s="1"/>
      <c r="E1176" s="80"/>
      <c r="F1176" s="1"/>
      <c r="G1176" s="1"/>
      <c r="H1176" s="1"/>
      <c r="I1176" s="1"/>
      <c r="J1176" s="81"/>
      <c r="K1176" s="81"/>
      <c r="L1176" s="81"/>
      <c r="M1176" s="81"/>
      <c r="N1176" s="81"/>
      <c r="O1176" s="81"/>
      <c r="P1176" s="1"/>
      <c r="Q1176" s="1"/>
      <c r="R1176" s="1"/>
      <c r="S1176" s="1"/>
      <c r="T1176" s="1"/>
      <c r="U1176" s="1"/>
      <c r="V1176" s="1"/>
      <c r="W1176" s="1"/>
    </row>
    <row r="1177" spans="4:23" ht="21" customHeight="1">
      <c r="D1177" s="1"/>
      <c r="E1177" s="80"/>
      <c r="F1177" s="1"/>
      <c r="G1177" s="1"/>
      <c r="H1177" s="1"/>
      <c r="I1177" s="1"/>
      <c r="J1177" s="81"/>
      <c r="K1177" s="81"/>
      <c r="L1177" s="81"/>
      <c r="M1177" s="81"/>
      <c r="N1177" s="81"/>
      <c r="O1177" s="81"/>
      <c r="P1177" s="1"/>
      <c r="Q1177" s="1"/>
      <c r="R1177" s="1"/>
      <c r="S1177" s="1"/>
      <c r="T1177" s="1"/>
      <c r="U1177" s="1"/>
      <c r="V1177" s="1"/>
      <c r="W1177" s="1"/>
    </row>
    <row r="1178" spans="4:23" ht="21" customHeight="1">
      <c r="D1178" s="1"/>
      <c r="E1178" s="80"/>
      <c r="F1178" s="1"/>
      <c r="G1178" s="1"/>
      <c r="H1178" s="1"/>
      <c r="I1178" s="1"/>
      <c r="J1178" s="81"/>
      <c r="K1178" s="81"/>
      <c r="L1178" s="81"/>
      <c r="M1178" s="81"/>
      <c r="N1178" s="81"/>
      <c r="O1178" s="81"/>
      <c r="P1178" s="1"/>
      <c r="Q1178" s="1"/>
      <c r="R1178" s="1"/>
      <c r="S1178" s="1"/>
      <c r="T1178" s="1"/>
      <c r="U1178" s="1"/>
      <c r="V1178" s="1"/>
      <c r="W1178" s="1"/>
    </row>
    <row r="1179" spans="4:23" ht="21" customHeight="1">
      <c r="D1179" s="1"/>
      <c r="E1179" s="80"/>
      <c r="F1179" s="1"/>
      <c r="G1179" s="1"/>
      <c r="H1179" s="1"/>
      <c r="I1179" s="1"/>
      <c r="J1179" s="81"/>
      <c r="K1179" s="81"/>
      <c r="L1179" s="81"/>
      <c r="M1179" s="81"/>
      <c r="N1179" s="81"/>
      <c r="O1179" s="81"/>
      <c r="P1179" s="1"/>
      <c r="Q1179" s="1"/>
      <c r="R1179" s="1"/>
      <c r="S1179" s="1"/>
      <c r="T1179" s="1"/>
      <c r="U1179" s="1"/>
      <c r="V1179" s="1"/>
      <c r="W1179" s="1"/>
    </row>
    <row r="1180" spans="4:23" ht="21" customHeight="1">
      <c r="D1180" s="1"/>
      <c r="E1180" s="80"/>
      <c r="F1180" s="1"/>
      <c r="G1180" s="1"/>
      <c r="H1180" s="1"/>
      <c r="I1180" s="1"/>
      <c r="J1180" s="81"/>
      <c r="K1180" s="81"/>
      <c r="L1180" s="81"/>
      <c r="M1180" s="81"/>
      <c r="N1180" s="81"/>
      <c r="O1180" s="81"/>
      <c r="P1180" s="1"/>
      <c r="Q1180" s="1"/>
      <c r="R1180" s="1"/>
      <c r="S1180" s="1"/>
      <c r="T1180" s="1"/>
      <c r="U1180" s="1"/>
      <c r="V1180" s="1"/>
      <c r="W1180" s="1"/>
    </row>
    <row r="1181" spans="4:23" ht="21" customHeight="1">
      <c r="D1181" s="1"/>
      <c r="E1181" s="80"/>
      <c r="F1181" s="1"/>
      <c r="G1181" s="1"/>
      <c r="H1181" s="1"/>
      <c r="I1181" s="1"/>
      <c r="J1181" s="81"/>
      <c r="K1181" s="81"/>
      <c r="L1181" s="81"/>
      <c r="M1181" s="81"/>
      <c r="N1181" s="81"/>
      <c r="O1181" s="81"/>
      <c r="P1181" s="1"/>
      <c r="Q1181" s="1"/>
      <c r="R1181" s="1"/>
      <c r="S1181" s="1"/>
      <c r="T1181" s="1"/>
      <c r="U1181" s="1"/>
      <c r="V1181" s="1"/>
      <c r="W1181" s="1"/>
    </row>
    <row r="1182" spans="4:23" ht="21" customHeight="1">
      <c r="D1182" s="1"/>
      <c r="E1182" s="80"/>
      <c r="F1182" s="1"/>
      <c r="G1182" s="1"/>
      <c r="H1182" s="1"/>
      <c r="I1182" s="1"/>
      <c r="J1182" s="81"/>
      <c r="K1182" s="81"/>
      <c r="L1182" s="81"/>
      <c r="M1182" s="81"/>
      <c r="N1182" s="81"/>
      <c r="O1182" s="81"/>
      <c r="P1182" s="1"/>
      <c r="Q1182" s="1"/>
      <c r="R1182" s="1"/>
      <c r="S1182" s="1"/>
      <c r="T1182" s="1"/>
      <c r="U1182" s="1"/>
      <c r="V1182" s="1"/>
      <c r="W1182" s="1"/>
    </row>
    <row r="1183" spans="4:23" ht="21" customHeight="1">
      <c r="D1183" s="1"/>
      <c r="E1183" s="80"/>
      <c r="F1183" s="1"/>
      <c r="G1183" s="1"/>
      <c r="H1183" s="1"/>
      <c r="I1183" s="1"/>
      <c r="J1183" s="81"/>
      <c r="K1183" s="81"/>
      <c r="L1183" s="81"/>
      <c r="M1183" s="81"/>
      <c r="N1183" s="81"/>
      <c r="O1183" s="81"/>
      <c r="P1183" s="1"/>
      <c r="Q1183" s="1"/>
      <c r="R1183" s="1"/>
      <c r="S1183" s="1"/>
      <c r="T1183" s="1"/>
      <c r="U1183" s="1"/>
      <c r="V1183" s="1"/>
      <c r="W1183" s="1"/>
    </row>
    <row r="1184" spans="4:23" ht="21" customHeight="1">
      <c r="D1184" s="1"/>
      <c r="E1184" s="80"/>
      <c r="F1184" s="1"/>
      <c r="G1184" s="1"/>
      <c r="H1184" s="1"/>
      <c r="I1184" s="1"/>
      <c r="J1184" s="81"/>
      <c r="K1184" s="81"/>
      <c r="L1184" s="81"/>
      <c r="M1184" s="81"/>
      <c r="N1184" s="81"/>
      <c r="O1184" s="81"/>
      <c r="P1184" s="1"/>
      <c r="Q1184" s="1"/>
      <c r="R1184" s="1"/>
      <c r="S1184" s="1"/>
      <c r="T1184" s="1"/>
      <c r="U1184" s="1"/>
      <c r="V1184" s="1"/>
      <c r="W1184" s="1"/>
    </row>
    <row r="1185" spans="4:23" ht="21" customHeight="1">
      <c r="D1185" s="1"/>
      <c r="E1185" s="80"/>
      <c r="F1185" s="1"/>
      <c r="G1185" s="1"/>
      <c r="H1185" s="1"/>
      <c r="I1185" s="1"/>
      <c r="J1185" s="81"/>
      <c r="K1185" s="81"/>
      <c r="L1185" s="81"/>
      <c r="M1185" s="81"/>
      <c r="N1185" s="81"/>
      <c r="O1185" s="81"/>
      <c r="P1185" s="1"/>
      <c r="Q1185" s="1"/>
      <c r="R1185" s="1"/>
      <c r="S1185" s="1"/>
      <c r="T1185" s="1"/>
      <c r="U1185" s="1"/>
      <c r="V1185" s="1"/>
      <c r="W1185" s="1"/>
    </row>
    <row r="1186" spans="4:23" ht="21" customHeight="1">
      <c r="D1186" s="1"/>
      <c r="E1186" s="80"/>
      <c r="F1186" s="1"/>
      <c r="G1186" s="1"/>
      <c r="H1186" s="1"/>
      <c r="I1186" s="1"/>
      <c r="J1186" s="81"/>
      <c r="K1186" s="81"/>
      <c r="L1186" s="81"/>
      <c r="M1186" s="81"/>
      <c r="N1186" s="81"/>
      <c r="O1186" s="81"/>
      <c r="P1186" s="1"/>
      <c r="Q1186" s="1"/>
      <c r="R1186" s="1"/>
      <c r="S1186" s="1"/>
      <c r="T1186" s="1"/>
      <c r="U1186" s="1"/>
      <c r="V1186" s="1"/>
      <c r="W1186" s="1"/>
    </row>
    <row r="1187" spans="4:23" ht="21" customHeight="1">
      <c r="D1187" s="1"/>
      <c r="E1187" s="80"/>
      <c r="F1187" s="1"/>
      <c r="G1187" s="1"/>
      <c r="H1187" s="1"/>
      <c r="I1187" s="1"/>
      <c r="J1187" s="81"/>
      <c r="K1187" s="81"/>
      <c r="L1187" s="81"/>
      <c r="M1187" s="81"/>
      <c r="N1187" s="81"/>
      <c r="O1187" s="81"/>
      <c r="P1187" s="1"/>
      <c r="Q1187" s="1"/>
      <c r="R1187" s="1"/>
      <c r="S1187" s="1"/>
      <c r="T1187" s="1"/>
      <c r="U1187" s="1"/>
      <c r="V1187" s="1"/>
      <c r="W1187" s="1"/>
    </row>
    <row r="1188" spans="4:23" ht="21" customHeight="1">
      <c r="D1188" s="1"/>
      <c r="E1188" s="80"/>
      <c r="F1188" s="1"/>
      <c r="G1188" s="1"/>
      <c r="H1188" s="1"/>
      <c r="I1188" s="1"/>
      <c r="J1188" s="81"/>
      <c r="K1188" s="81"/>
      <c r="L1188" s="81"/>
      <c r="M1188" s="81"/>
      <c r="N1188" s="81"/>
      <c r="O1188" s="81"/>
      <c r="P1188" s="1"/>
      <c r="Q1188" s="1"/>
      <c r="R1188" s="1"/>
      <c r="S1188" s="1"/>
      <c r="T1188" s="1"/>
      <c r="U1188" s="1"/>
      <c r="V1188" s="1"/>
      <c r="W1188" s="1"/>
    </row>
    <row r="1189" spans="4:23" ht="21" customHeight="1">
      <c r="D1189" s="1"/>
      <c r="E1189" s="80"/>
      <c r="F1189" s="1"/>
      <c r="G1189" s="1"/>
      <c r="H1189" s="1"/>
      <c r="I1189" s="1"/>
      <c r="J1189" s="81"/>
      <c r="K1189" s="81"/>
      <c r="L1189" s="81"/>
      <c r="M1189" s="81"/>
      <c r="N1189" s="81"/>
      <c r="O1189" s="81"/>
      <c r="P1189" s="1"/>
      <c r="Q1189" s="1"/>
      <c r="R1189" s="1"/>
      <c r="S1189" s="1"/>
      <c r="T1189" s="1"/>
      <c r="U1189" s="1"/>
      <c r="V1189" s="1"/>
      <c r="W1189" s="1"/>
    </row>
    <row r="1190" spans="4:23" ht="21" customHeight="1">
      <c r="D1190" s="1"/>
      <c r="E1190" s="80"/>
      <c r="F1190" s="1"/>
      <c r="G1190" s="1"/>
      <c r="H1190" s="1"/>
      <c r="I1190" s="1"/>
      <c r="J1190" s="81"/>
      <c r="K1190" s="81"/>
      <c r="L1190" s="81"/>
      <c r="M1190" s="81"/>
      <c r="N1190" s="81"/>
      <c r="O1190" s="81"/>
      <c r="P1190" s="1"/>
      <c r="Q1190" s="1"/>
      <c r="R1190" s="1"/>
      <c r="S1190" s="1"/>
      <c r="T1190" s="1"/>
      <c r="U1190" s="1"/>
      <c r="V1190" s="1"/>
      <c r="W1190" s="1"/>
    </row>
    <row r="1191" spans="4:23" ht="21" customHeight="1">
      <c r="D1191" s="1"/>
      <c r="E1191" s="80"/>
      <c r="F1191" s="1"/>
      <c r="G1191" s="1"/>
      <c r="H1191" s="1"/>
      <c r="I1191" s="1"/>
      <c r="J1191" s="81"/>
      <c r="K1191" s="81"/>
      <c r="L1191" s="81"/>
      <c r="M1191" s="81"/>
      <c r="N1191" s="81"/>
      <c r="O1191" s="81"/>
      <c r="P1191" s="1"/>
      <c r="Q1191" s="1"/>
      <c r="R1191" s="1"/>
      <c r="S1191" s="1"/>
      <c r="T1191" s="1"/>
      <c r="U1191" s="1"/>
      <c r="V1191" s="1"/>
      <c r="W1191" s="1"/>
    </row>
    <row r="1192" spans="4:23" ht="21" customHeight="1">
      <c r="D1192" s="1"/>
      <c r="E1192" s="80"/>
      <c r="F1192" s="1"/>
      <c r="G1192" s="1"/>
      <c r="H1192" s="1"/>
      <c r="I1192" s="1"/>
      <c r="J1192" s="81"/>
      <c r="K1192" s="81"/>
      <c r="L1192" s="81"/>
      <c r="M1192" s="81"/>
      <c r="N1192" s="81"/>
      <c r="O1192" s="81"/>
      <c r="P1192" s="1"/>
      <c r="Q1192" s="1"/>
      <c r="R1192" s="1"/>
      <c r="S1192" s="1"/>
      <c r="T1192" s="1"/>
      <c r="U1192" s="1"/>
      <c r="V1192" s="1"/>
      <c r="W1192" s="1"/>
    </row>
    <row r="1193" spans="4:23" ht="21" customHeight="1">
      <c r="D1193" s="1"/>
      <c r="E1193" s="80"/>
      <c r="F1193" s="1"/>
      <c r="G1193" s="1"/>
      <c r="H1193" s="1"/>
      <c r="I1193" s="1"/>
      <c r="J1193" s="81"/>
      <c r="K1193" s="81"/>
      <c r="L1193" s="81"/>
      <c r="M1193" s="81"/>
      <c r="N1193" s="81"/>
      <c r="O1193" s="81"/>
      <c r="P1193" s="1"/>
      <c r="Q1193" s="1"/>
      <c r="R1193" s="1"/>
      <c r="S1193" s="1"/>
      <c r="T1193" s="1"/>
      <c r="U1193" s="1"/>
      <c r="V1193" s="1"/>
      <c r="W1193" s="1"/>
    </row>
    <row r="1194" spans="4:23" ht="21" customHeight="1">
      <c r="D1194" s="1"/>
      <c r="E1194" s="80"/>
      <c r="F1194" s="1"/>
      <c r="G1194" s="1"/>
      <c r="H1194" s="1"/>
      <c r="I1194" s="1"/>
      <c r="J1194" s="81"/>
      <c r="K1194" s="81"/>
      <c r="L1194" s="81"/>
      <c r="M1194" s="81"/>
      <c r="N1194" s="81"/>
      <c r="O1194" s="81"/>
      <c r="P1194" s="1"/>
      <c r="Q1194" s="1"/>
      <c r="R1194" s="1"/>
      <c r="S1194" s="1"/>
      <c r="T1194" s="1"/>
      <c r="U1194" s="1"/>
      <c r="V1194" s="1"/>
      <c r="W1194" s="1"/>
    </row>
    <row r="1195" spans="4:23" ht="21" customHeight="1">
      <c r="D1195" s="1"/>
      <c r="E1195" s="80"/>
      <c r="F1195" s="1"/>
      <c r="G1195" s="1"/>
      <c r="H1195" s="1"/>
      <c r="I1195" s="1"/>
      <c r="J1195" s="81"/>
      <c r="K1195" s="81"/>
      <c r="L1195" s="81"/>
      <c r="M1195" s="81"/>
      <c r="N1195" s="81"/>
      <c r="O1195" s="81"/>
      <c r="P1195" s="1"/>
      <c r="Q1195" s="1"/>
      <c r="R1195" s="1"/>
      <c r="S1195" s="1"/>
      <c r="T1195" s="1"/>
      <c r="U1195" s="1"/>
      <c r="V1195" s="1"/>
      <c r="W1195" s="1"/>
    </row>
    <row r="1196" spans="4:23" ht="21" customHeight="1">
      <c r="D1196" s="1"/>
      <c r="E1196" s="80"/>
      <c r="F1196" s="1"/>
      <c r="G1196" s="1"/>
      <c r="H1196" s="1"/>
      <c r="I1196" s="1"/>
      <c r="J1196" s="81"/>
      <c r="K1196" s="81"/>
      <c r="L1196" s="81"/>
      <c r="M1196" s="81"/>
      <c r="N1196" s="81"/>
      <c r="O1196" s="81"/>
      <c r="P1196" s="1"/>
      <c r="Q1196" s="1"/>
      <c r="R1196" s="1"/>
      <c r="S1196" s="1"/>
      <c r="T1196" s="1"/>
      <c r="U1196" s="1"/>
      <c r="V1196" s="1"/>
      <c r="W1196" s="1"/>
    </row>
    <row r="1197" spans="4:23" ht="21" customHeight="1">
      <c r="D1197" s="1"/>
      <c r="E1197" s="80"/>
      <c r="F1197" s="1"/>
      <c r="G1197" s="1"/>
      <c r="H1197" s="1"/>
      <c r="I1197" s="1"/>
      <c r="J1197" s="81"/>
      <c r="K1197" s="81"/>
      <c r="L1197" s="81"/>
      <c r="M1197" s="81"/>
      <c r="N1197" s="81"/>
      <c r="O1197" s="81"/>
      <c r="P1197" s="1"/>
      <c r="Q1197" s="1"/>
      <c r="R1197" s="1"/>
      <c r="S1197" s="1"/>
      <c r="T1197" s="1"/>
      <c r="U1197" s="1"/>
      <c r="V1197" s="1"/>
      <c r="W1197" s="1"/>
    </row>
    <row r="1198" spans="4:23" ht="21" customHeight="1">
      <c r="D1198" s="1"/>
      <c r="E1198" s="80"/>
      <c r="F1198" s="1"/>
      <c r="G1198" s="1"/>
      <c r="H1198" s="1"/>
      <c r="I1198" s="1"/>
      <c r="J1198" s="81"/>
      <c r="K1198" s="81"/>
      <c r="L1198" s="81"/>
      <c r="M1198" s="81"/>
      <c r="N1198" s="81"/>
      <c r="O1198" s="81"/>
      <c r="P1198" s="1"/>
      <c r="Q1198" s="1"/>
      <c r="R1198" s="1"/>
      <c r="S1198" s="1"/>
      <c r="T1198" s="1"/>
      <c r="U1198" s="1"/>
      <c r="V1198" s="1"/>
      <c r="W1198" s="1"/>
    </row>
    <row r="1199" spans="4:23" ht="21" customHeight="1">
      <c r="D1199" s="1"/>
      <c r="E1199" s="80"/>
      <c r="F1199" s="1"/>
      <c r="G1199" s="1"/>
      <c r="H1199" s="1"/>
      <c r="I1199" s="1"/>
      <c r="J1199" s="81"/>
      <c r="K1199" s="81"/>
      <c r="L1199" s="81"/>
      <c r="M1199" s="81"/>
      <c r="N1199" s="81"/>
      <c r="O1199" s="81"/>
      <c r="P1199" s="1"/>
      <c r="Q1199" s="1"/>
      <c r="R1199" s="1"/>
      <c r="S1199" s="1"/>
      <c r="T1199" s="1"/>
      <c r="U1199" s="1"/>
      <c r="V1199" s="1"/>
      <c r="W1199" s="1"/>
    </row>
    <row r="1200" spans="4:23" ht="21" customHeight="1">
      <c r="D1200" s="1"/>
      <c r="E1200" s="80"/>
      <c r="F1200" s="1"/>
      <c r="G1200" s="1"/>
      <c r="H1200" s="1"/>
      <c r="I1200" s="1"/>
      <c r="J1200" s="81"/>
      <c r="K1200" s="81"/>
      <c r="L1200" s="81"/>
      <c r="M1200" s="81"/>
      <c r="N1200" s="81"/>
      <c r="O1200" s="81"/>
      <c r="P1200" s="1"/>
      <c r="Q1200" s="1"/>
      <c r="R1200" s="1"/>
      <c r="S1200" s="1"/>
      <c r="T1200" s="1"/>
      <c r="U1200" s="1"/>
      <c r="V1200" s="1"/>
      <c r="W1200" s="1"/>
    </row>
    <row r="1201" spans="4:23" ht="21" customHeight="1">
      <c r="D1201" s="1"/>
      <c r="E1201" s="80"/>
      <c r="F1201" s="1"/>
      <c r="G1201" s="1"/>
      <c r="H1201" s="1"/>
      <c r="I1201" s="1"/>
      <c r="J1201" s="81"/>
      <c r="K1201" s="81"/>
      <c r="L1201" s="81"/>
      <c r="M1201" s="81"/>
      <c r="N1201" s="81"/>
      <c r="O1201" s="81"/>
      <c r="P1201" s="1"/>
      <c r="Q1201" s="1"/>
      <c r="R1201" s="1"/>
      <c r="S1201" s="1"/>
      <c r="T1201" s="1"/>
      <c r="U1201" s="1"/>
      <c r="V1201" s="1"/>
      <c r="W1201" s="1"/>
    </row>
    <row r="1202" spans="4:23" ht="21" customHeight="1">
      <c r="D1202" s="1"/>
      <c r="E1202" s="80"/>
      <c r="F1202" s="1"/>
      <c r="G1202" s="1"/>
      <c r="H1202" s="1"/>
      <c r="I1202" s="1"/>
      <c r="J1202" s="81"/>
      <c r="K1202" s="81"/>
      <c r="L1202" s="81"/>
      <c r="M1202" s="81"/>
      <c r="N1202" s="81"/>
      <c r="O1202" s="81"/>
      <c r="P1202" s="1"/>
      <c r="Q1202" s="1"/>
      <c r="R1202" s="1"/>
      <c r="S1202" s="1"/>
      <c r="T1202" s="1"/>
      <c r="U1202" s="1"/>
      <c r="V1202" s="1"/>
      <c r="W1202" s="1"/>
    </row>
    <row r="1203" spans="4:23" ht="21" customHeight="1">
      <c r="D1203" s="1"/>
      <c r="E1203" s="80"/>
      <c r="F1203" s="1"/>
      <c r="G1203" s="1"/>
      <c r="H1203" s="1"/>
      <c r="I1203" s="1"/>
      <c r="J1203" s="81"/>
      <c r="K1203" s="81"/>
      <c r="L1203" s="81"/>
      <c r="M1203" s="81"/>
      <c r="N1203" s="81"/>
      <c r="O1203" s="81"/>
      <c r="P1203" s="1"/>
      <c r="Q1203" s="1"/>
      <c r="R1203" s="1"/>
      <c r="S1203" s="1"/>
      <c r="T1203" s="1"/>
      <c r="U1203" s="1"/>
      <c r="V1203" s="1"/>
      <c r="W1203" s="1"/>
    </row>
    <row r="1204" spans="4:23" ht="21" customHeight="1">
      <c r="D1204" s="1"/>
      <c r="E1204" s="80"/>
      <c r="F1204" s="1"/>
      <c r="G1204" s="1"/>
      <c r="H1204" s="1"/>
      <c r="I1204" s="1"/>
      <c r="J1204" s="81"/>
      <c r="K1204" s="81"/>
      <c r="L1204" s="81"/>
      <c r="M1204" s="81"/>
      <c r="N1204" s="81"/>
      <c r="O1204" s="81"/>
      <c r="P1204" s="1"/>
      <c r="Q1204" s="1"/>
      <c r="R1204" s="1"/>
      <c r="S1204" s="1"/>
      <c r="T1204" s="1"/>
      <c r="U1204" s="1"/>
      <c r="V1204" s="1"/>
      <c r="W1204" s="1"/>
    </row>
    <row r="1205" spans="4:23" ht="21" customHeight="1">
      <c r="D1205" s="1"/>
      <c r="E1205" s="80"/>
      <c r="F1205" s="1"/>
      <c r="G1205" s="1"/>
      <c r="H1205" s="1"/>
      <c r="I1205" s="1"/>
      <c r="J1205" s="81"/>
      <c r="K1205" s="81"/>
      <c r="L1205" s="81"/>
      <c r="M1205" s="81"/>
      <c r="N1205" s="81"/>
      <c r="O1205" s="81"/>
      <c r="P1205" s="1"/>
      <c r="Q1205" s="1"/>
      <c r="R1205" s="1"/>
      <c r="S1205" s="1"/>
      <c r="T1205" s="1"/>
      <c r="U1205" s="1"/>
      <c r="V1205" s="1"/>
      <c r="W1205" s="1"/>
    </row>
  </sheetData>
  <sheetProtection selectLockedCells="1" selectUnlockedCells="1"/>
  <protectedRanges>
    <protectedRange sqref="W3" name="نطاق1"/>
  </protectedRanges>
  <mergeCells count="37">
    <mergeCell ref="AT7:AT9"/>
    <mergeCell ref="AU7:AU9"/>
    <mergeCell ref="J8:L8"/>
    <mergeCell ref="AL7:AL9"/>
    <mergeCell ref="AM7:AO9"/>
    <mergeCell ref="AP7:AP9"/>
    <mergeCell ref="AQ7:AQ9"/>
    <mergeCell ref="AR7:AR9"/>
    <mergeCell ref="AS7:AS9"/>
    <mergeCell ref="AA7:AB9"/>
    <mergeCell ref="AC7:AD9"/>
    <mergeCell ref="AE7:AF9"/>
    <mergeCell ref="AG7:AH9"/>
    <mergeCell ref="AI7:AJ9"/>
    <mergeCell ref="AK7:AK9"/>
    <mergeCell ref="P7:P9"/>
    <mergeCell ref="Q7:R9"/>
    <mergeCell ref="S7:T9"/>
    <mergeCell ref="U7:V9"/>
    <mergeCell ref="W7:X9"/>
    <mergeCell ref="Y7:Z9"/>
    <mergeCell ref="H7:H9"/>
    <mergeCell ref="I7:I9"/>
    <mergeCell ref="J7:L7"/>
    <mergeCell ref="M7:M9"/>
    <mergeCell ref="N7:N9"/>
    <mergeCell ref="O7:O9"/>
    <mergeCell ref="J5:O6"/>
    <mergeCell ref="R5:T6"/>
    <mergeCell ref="Y5:AA6"/>
    <mergeCell ref="A7:A9"/>
    <mergeCell ref="B7:B9"/>
    <mergeCell ref="C7:C9"/>
    <mergeCell ref="D7:D9"/>
    <mergeCell ref="E7:E9"/>
    <mergeCell ref="F7:F9"/>
    <mergeCell ref="G7:G9"/>
  </mergeCells>
  <conditionalFormatting sqref="L1:Q1 L3:O4 M1002:Q65537 L10:L65537 P3:Q6 L7:L8">
    <cfRule type="cellIs" dxfId="3" priority="1" stopIfTrue="1" operator="greaterThan">
      <formula>14</formula>
    </cfRule>
  </conditionalFormatting>
  <printOptions horizontalCentered="1" verticalCentered="1"/>
  <pageMargins left="0.11811023622047245" right="0.11811023622047245" top="0.11811023622047245" bottom="0.11811023622047245" header="0.11811023622047245" footer="0.11811023622047245"/>
  <pageSetup paperSize="9" scale="77" pageOrder="overThenDown" orientation="landscape" horizontalDpi="200" verticalDpi="200" r:id="rId1"/>
  <headerFooter alignWithMargins="0"/>
  <rowBreaks count="3" manualBreakCount="3">
    <brk id="51" max="43" man="1"/>
    <brk id="69" max="43" man="1"/>
    <brk id="99" max="43" man="1"/>
  </rowBreaks>
  <colBreaks count="1" manualBreakCount="1">
    <brk id="24" min="4" max="1000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26">
    <tabColor theme="3" tint="-0.249977111117893"/>
  </sheetPr>
  <dimension ref="A1:BE1205"/>
  <sheetViews>
    <sheetView rightToLeft="1" view="pageBreakPreview" topLeftCell="A2" zoomScale="115" zoomScaleSheetLayoutView="115" workbookViewId="0">
      <selection activeCell="G12" sqref="G12"/>
    </sheetView>
  </sheetViews>
  <sheetFormatPr defaultColWidth="0" defaultRowHeight="21" customHeight="1"/>
  <cols>
    <col min="1" max="1" width="8" style="1" customWidth="1"/>
    <col min="2" max="2" width="4.875" style="1" bestFit="1" customWidth="1"/>
    <col min="3" max="3" width="3.875" style="1" customWidth="1"/>
    <col min="4" max="4" width="26" style="82" bestFit="1" customWidth="1"/>
    <col min="5" max="5" width="11.875" style="83" customWidth="1"/>
    <col min="6" max="6" width="13.375" style="82" customWidth="1"/>
    <col min="7" max="7" width="7.25" style="82" customWidth="1"/>
    <col min="8" max="8" width="6.25" style="82" customWidth="1"/>
    <col min="9" max="9" width="13.625" style="82" customWidth="1"/>
    <col min="10" max="10" width="4.875" style="84" customWidth="1"/>
    <col min="11" max="11" width="4.25" style="84" customWidth="1"/>
    <col min="12" max="12" width="4.625" style="84" customWidth="1"/>
    <col min="13" max="13" width="8" style="84" bestFit="1" customWidth="1"/>
    <col min="14" max="14" width="6.5" style="84" bestFit="1" customWidth="1"/>
    <col min="15" max="15" width="9.375" style="84" bestFit="1" customWidth="1"/>
    <col min="16" max="16" width="7.375" style="82" customWidth="1"/>
    <col min="17" max="23" width="6.75" style="82" customWidth="1"/>
    <col min="24" max="36" width="6.75" style="1" customWidth="1"/>
    <col min="37" max="38" width="8.5" style="1" customWidth="1"/>
    <col min="39" max="39" width="21.375" style="1" bestFit="1" customWidth="1"/>
    <col min="40" max="40" width="4.375" style="1" bestFit="1" customWidth="1"/>
    <col min="41" max="41" width="7.5" style="1" bestFit="1" customWidth="1"/>
    <col min="42" max="42" width="11.375" style="1" customWidth="1"/>
    <col min="43" max="44" width="8.25" style="1" customWidth="1"/>
    <col min="45" max="45" width="8" style="1" customWidth="1"/>
    <col min="46" max="46" width="9.5" style="1" customWidth="1"/>
    <col min="47" max="47" width="11" style="1" customWidth="1"/>
    <col min="48" max="51" width="8" style="1" customWidth="1"/>
    <col min="52" max="56" width="8" style="1" hidden="1" customWidth="1"/>
    <col min="57" max="57" width="0" style="1" hidden="1" customWidth="1"/>
    <col min="58" max="16384" width="8" style="1" hidden="1"/>
  </cols>
  <sheetData>
    <row r="1" spans="1:51" ht="21.75" hidden="1" customHeight="1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51" s="3" customFormat="1" ht="20.25" customHeight="1">
      <c r="C2" s="3">
        <v>1</v>
      </c>
      <c r="D2" s="3">
        <v>3</v>
      </c>
      <c r="I2" s="3">
        <v>8</v>
      </c>
      <c r="J2" s="3">
        <v>10</v>
      </c>
      <c r="K2" s="3">
        <v>11</v>
      </c>
      <c r="L2" s="3">
        <v>12</v>
      </c>
      <c r="R2" s="3">
        <v>13</v>
      </c>
      <c r="S2" s="3">
        <v>14</v>
      </c>
      <c r="T2" s="3">
        <v>15</v>
      </c>
      <c r="U2" s="3">
        <v>16</v>
      </c>
      <c r="V2" s="3">
        <v>17</v>
      </c>
      <c r="W2" s="3">
        <v>18</v>
      </c>
      <c r="X2" s="3">
        <v>19</v>
      </c>
      <c r="Y2" s="3">
        <v>20</v>
      </c>
      <c r="Z2" s="3">
        <v>21</v>
      </c>
      <c r="AW2" s="3" t="s">
        <v>0</v>
      </c>
    </row>
    <row r="3" spans="1:51" ht="21.75" customHeight="1">
      <c r="A3" s="3"/>
      <c r="B3" s="3"/>
      <c r="C3" s="3"/>
      <c r="D3" s="3"/>
      <c r="E3" s="3"/>
      <c r="F3" s="3"/>
      <c r="G3" s="4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>
        <f>MAX(U2,L10:L303)</f>
        <v>16</v>
      </c>
      <c r="V3" s="7"/>
      <c r="W3" s="8"/>
      <c r="X3" s="9"/>
      <c r="Y3" s="9"/>
      <c r="Z3" s="9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10"/>
      <c r="AT3" s="10"/>
      <c r="AU3" s="10"/>
      <c r="AV3" s="10"/>
      <c r="AW3" s="11"/>
    </row>
    <row r="4" spans="1:51" ht="21.75" customHeight="1">
      <c r="A4" s="3"/>
      <c r="B4" s="3"/>
      <c r="C4" s="3"/>
      <c r="D4" s="3"/>
      <c r="E4" s="3"/>
      <c r="F4" s="3"/>
      <c r="G4" s="4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2"/>
      <c r="V4" s="7"/>
      <c r="W4" s="9"/>
      <c r="X4" s="9"/>
      <c r="Y4" s="9"/>
      <c r="Z4" s="9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10"/>
      <c r="AT4" s="10"/>
      <c r="AU4" s="10"/>
      <c r="AV4" s="10"/>
      <c r="AW4" s="10"/>
    </row>
    <row r="5" spans="1:51" ht="15.75" customHeight="1">
      <c r="A5" s="13"/>
      <c r="B5" s="13"/>
      <c r="C5" s="13"/>
      <c r="D5" s="13"/>
      <c r="E5" s="13"/>
      <c r="F5" s="13"/>
      <c r="G5" s="14"/>
      <c r="H5" s="14"/>
      <c r="I5" s="14"/>
      <c r="J5" s="15" t="s">
        <v>1</v>
      </c>
      <c r="K5" s="15"/>
      <c r="L5" s="15"/>
      <c r="M5" s="15"/>
      <c r="N5" s="15"/>
      <c r="O5" s="15"/>
      <c r="P5" s="13"/>
      <c r="Q5" s="13"/>
      <c r="R5" s="16" t="s">
        <v>2</v>
      </c>
      <c r="S5" s="16"/>
      <c r="T5" s="16"/>
      <c r="U5" s="13"/>
      <c r="V5" s="13"/>
      <c r="W5" s="13"/>
      <c r="X5" s="13"/>
      <c r="Y5" s="17" t="s">
        <v>3</v>
      </c>
      <c r="Z5" s="17"/>
      <c r="AA5" s="17"/>
      <c r="AB5" s="18" t="s">
        <v>4</v>
      </c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</row>
    <row r="6" spans="1:51" ht="12" customHeight="1" thickBot="1">
      <c r="A6" s="13"/>
      <c r="B6" s="13"/>
      <c r="C6" s="13"/>
      <c r="D6" s="13"/>
      <c r="E6" s="13"/>
      <c r="F6" s="13"/>
      <c r="G6" s="14"/>
      <c r="H6" s="14"/>
      <c r="I6" s="14"/>
      <c r="J6" s="15"/>
      <c r="K6" s="15"/>
      <c r="L6" s="15"/>
      <c r="M6" s="15"/>
      <c r="N6" s="15"/>
      <c r="O6" s="15"/>
      <c r="P6" s="13"/>
      <c r="Q6" s="13"/>
      <c r="R6" s="19"/>
      <c r="S6" s="19"/>
      <c r="T6" s="19"/>
      <c r="U6" s="13"/>
      <c r="V6" s="13"/>
      <c r="W6" s="13"/>
      <c r="X6" s="13"/>
      <c r="Y6" s="20"/>
      <c r="Z6" s="20"/>
      <c r="AA6" s="20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1:51" ht="29.1" customHeight="1" thickTop="1" thickBot="1">
      <c r="A7" s="21" t="s">
        <v>5</v>
      </c>
      <c r="B7" s="21" t="s">
        <v>6</v>
      </c>
      <c r="C7" s="22" t="s">
        <v>7</v>
      </c>
      <c r="D7" s="23" t="s">
        <v>8</v>
      </c>
      <c r="E7" s="23" t="s">
        <v>9</v>
      </c>
      <c r="F7" s="23" t="s">
        <v>10</v>
      </c>
      <c r="G7" s="24" t="s">
        <v>0</v>
      </c>
      <c r="H7" s="24" t="s">
        <v>11</v>
      </c>
      <c r="I7" s="24" t="s">
        <v>12</v>
      </c>
      <c r="J7" s="25" t="s">
        <v>13</v>
      </c>
      <c r="K7" s="26"/>
      <c r="L7" s="27"/>
      <c r="M7" s="21" t="s">
        <v>14</v>
      </c>
      <c r="N7" s="21" t="s">
        <v>15</v>
      </c>
      <c r="O7" s="21" t="s">
        <v>16</v>
      </c>
      <c r="P7" s="21" t="s">
        <v>17</v>
      </c>
      <c r="Q7" s="23" t="s">
        <v>18</v>
      </c>
      <c r="R7" s="28"/>
      <c r="S7" s="23" t="s">
        <v>19</v>
      </c>
      <c r="T7" s="28"/>
      <c r="U7" s="23" t="s">
        <v>20</v>
      </c>
      <c r="V7" s="28"/>
      <c r="W7" s="23" t="s">
        <v>21</v>
      </c>
      <c r="X7" s="28"/>
      <c r="Y7" s="23" t="s">
        <v>22</v>
      </c>
      <c r="Z7" s="28"/>
      <c r="AA7" s="23" t="s">
        <v>23</v>
      </c>
      <c r="AB7" s="28"/>
      <c r="AC7" s="23" t="s">
        <v>24</v>
      </c>
      <c r="AD7" s="28"/>
      <c r="AE7" s="29"/>
      <c r="AF7" s="30"/>
      <c r="AG7" s="29"/>
      <c r="AH7" s="30"/>
      <c r="AI7" s="29"/>
      <c r="AJ7" s="30"/>
      <c r="AK7" s="31" t="s">
        <v>25</v>
      </c>
      <c r="AL7" s="31" t="s">
        <v>26</v>
      </c>
      <c r="AM7" s="32" t="s">
        <v>27</v>
      </c>
      <c r="AN7" s="33"/>
      <c r="AO7" s="34"/>
      <c r="AP7" s="31" t="s">
        <v>28</v>
      </c>
      <c r="AQ7" s="31" t="s">
        <v>29</v>
      </c>
      <c r="AR7" s="31" t="s">
        <v>30</v>
      </c>
      <c r="AS7" s="35" t="s">
        <v>2</v>
      </c>
      <c r="AT7" s="36" t="s">
        <v>31</v>
      </c>
      <c r="AU7" s="37" t="s">
        <v>32</v>
      </c>
    </row>
    <row r="8" spans="1:51" s="53" customFormat="1" ht="29.1" customHeight="1" thickBot="1">
      <c r="A8" s="38"/>
      <c r="B8" s="38"/>
      <c r="C8" s="39"/>
      <c r="D8" s="40"/>
      <c r="E8" s="40"/>
      <c r="F8" s="40"/>
      <c r="G8" s="41"/>
      <c r="H8" s="41"/>
      <c r="I8" s="41"/>
      <c r="J8" s="42">
        <f>[1]الرئيسية!F6</f>
        <v>43009</v>
      </c>
      <c r="K8" s="43"/>
      <c r="L8" s="44"/>
      <c r="M8" s="38"/>
      <c r="N8" s="38"/>
      <c r="O8" s="38"/>
      <c r="P8" s="38"/>
      <c r="Q8" s="40"/>
      <c r="R8" s="45"/>
      <c r="S8" s="40"/>
      <c r="T8" s="45"/>
      <c r="U8" s="40"/>
      <c r="V8" s="45"/>
      <c r="W8" s="40"/>
      <c r="X8" s="45"/>
      <c r="Y8" s="40"/>
      <c r="Z8" s="45"/>
      <c r="AA8" s="40"/>
      <c r="AB8" s="45"/>
      <c r="AC8" s="40"/>
      <c r="AD8" s="45"/>
      <c r="AE8" s="46"/>
      <c r="AF8" s="47"/>
      <c r="AG8" s="46"/>
      <c r="AH8" s="47"/>
      <c r="AI8" s="46"/>
      <c r="AJ8" s="47"/>
      <c r="AK8" s="48"/>
      <c r="AL8" s="48"/>
      <c r="AM8" s="49"/>
      <c r="AN8" s="50"/>
      <c r="AO8" s="51"/>
      <c r="AP8" s="48"/>
      <c r="AQ8" s="48"/>
      <c r="AR8" s="48"/>
      <c r="AS8" s="52"/>
      <c r="AT8" s="36"/>
      <c r="AU8" s="37"/>
      <c r="AW8" s="1">
        <f>COUNT(AW10:AW1001)</f>
        <v>0</v>
      </c>
    </row>
    <row r="9" spans="1:51" s="53" customFormat="1" ht="29.1" customHeight="1" thickBot="1">
      <c r="A9" s="54"/>
      <c r="B9" s="54"/>
      <c r="C9" s="55"/>
      <c r="D9" s="56"/>
      <c r="E9" s="56"/>
      <c r="F9" s="56"/>
      <c r="G9" s="57"/>
      <c r="H9" s="57"/>
      <c r="I9" s="57"/>
      <c r="J9" s="58" t="s">
        <v>33</v>
      </c>
      <c r="K9" s="58" t="s">
        <v>34</v>
      </c>
      <c r="L9" s="58" t="s">
        <v>35</v>
      </c>
      <c r="M9" s="54"/>
      <c r="N9" s="54"/>
      <c r="O9" s="54"/>
      <c r="P9" s="54"/>
      <c r="Q9" s="56"/>
      <c r="R9" s="59"/>
      <c r="S9" s="56"/>
      <c r="T9" s="59"/>
      <c r="U9" s="56"/>
      <c r="V9" s="59"/>
      <c r="W9" s="56"/>
      <c r="X9" s="59"/>
      <c r="Y9" s="56"/>
      <c r="Z9" s="59"/>
      <c r="AA9" s="56"/>
      <c r="AB9" s="59"/>
      <c r="AC9" s="56"/>
      <c r="AD9" s="59"/>
      <c r="AE9" s="60"/>
      <c r="AF9" s="61"/>
      <c r="AG9" s="60"/>
      <c r="AH9" s="61"/>
      <c r="AI9" s="60"/>
      <c r="AJ9" s="61"/>
      <c r="AK9" s="62"/>
      <c r="AL9" s="62"/>
      <c r="AM9" s="63"/>
      <c r="AN9" s="64"/>
      <c r="AO9" s="65"/>
      <c r="AP9" s="62"/>
      <c r="AQ9" s="62"/>
      <c r="AR9" s="62"/>
      <c r="AS9" s="52"/>
      <c r="AT9" s="66"/>
      <c r="AU9" s="67"/>
    </row>
    <row r="10" spans="1:51" ht="21" customHeight="1" thickBot="1">
      <c r="A10" s="68"/>
      <c r="B10" s="68"/>
      <c r="C10" s="69"/>
      <c r="D10" s="70"/>
      <c r="E10" s="71"/>
      <c r="F10" s="72"/>
      <c r="G10" s="73"/>
      <c r="H10" s="73"/>
      <c r="I10" s="74"/>
      <c r="J10" s="75"/>
      <c r="K10" s="75"/>
      <c r="L10" s="75"/>
      <c r="M10" s="75"/>
      <c r="N10" s="75"/>
      <c r="O10" s="75"/>
      <c r="P10" s="76"/>
      <c r="Q10" s="77"/>
      <c r="R10" s="78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9"/>
      <c r="AW10" s="79"/>
    </row>
    <row r="11" spans="1:51" ht="21" customHeight="1" thickBot="1">
      <c r="A11" s="68"/>
      <c r="B11" s="68"/>
      <c r="C11" s="69"/>
      <c r="D11" s="70"/>
      <c r="E11" s="71"/>
      <c r="F11" s="72"/>
      <c r="G11" s="73"/>
      <c r="H11" s="73"/>
      <c r="I11" s="74"/>
      <c r="J11" s="75"/>
      <c r="K11" s="75"/>
      <c r="L11" s="75"/>
      <c r="M11" s="75"/>
      <c r="N11" s="75"/>
      <c r="O11" s="75"/>
      <c r="P11" s="76"/>
      <c r="Q11" s="77"/>
      <c r="R11" s="78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9"/>
      <c r="AW11" s="79"/>
    </row>
    <row r="12" spans="1:51" ht="21" customHeight="1" thickBot="1">
      <c r="A12" s="68"/>
      <c r="B12" s="68"/>
      <c r="C12" s="69"/>
      <c r="D12" s="70"/>
      <c r="E12" s="71"/>
      <c r="F12" s="72"/>
      <c r="G12" s="73"/>
      <c r="H12" s="73"/>
      <c r="I12" s="74"/>
      <c r="J12" s="75"/>
      <c r="K12" s="75"/>
      <c r="L12" s="75"/>
      <c r="M12" s="75"/>
      <c r="N12" s="75"/>
      <c r="O12" s="75"/>
      <c r="P12" s="76"/>
      <c r="Q12" s="77"/>
      <c r="R12" s="78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9"/>
      <c r="AW12" s="79"/>
    </row>
    <row r="13" spans="1:51" ht="21" customHeight="1" thickBot="1">
      <c r="A13" s="68"/>
      <c r="B13" s="68"/>
      <c r="C13" s="69"/>
      <c r="D13" s="70"/>
      <c r="E13" s="71"/>
      <c r="F13" s="72"/>
      <c r="G13" s="73"/>
      <c r="H13" s="73"/>
      <c r="I13" s="74"/>
      <c r="J13" s="75"/>
      <c r="K13" s="75"/>
      <c r="L13" s="75"/>
      <c r="M13" s="75"/>
      <c r="N13" s="75"/>
      <c r="O13" s="75"/>
      <c r="P13" s="76"/>
      <c r="Q13" s="77"/>
      <c r="R13" s="78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9"/>
      <c r="AW13" s="79"/>
    </row>
    <row r="14" spans="1:51" ht="21" customHeight="1" thickBot="1">
      <c r="A14" s="68"/>
      <c r="B14" s="68"/>
      <c r="C14" s="69"/>
      <c r="D14" s="70"/>
      <c r="E14" s="71"/>
      <c r="F14" s="72"/>
      <c r="G14" s="73"/>
      <c r="H14" s="73"/>
      <c r="I14" s="74"/>
      <c r="J14" s="75"/>
      <c r="K14" s="75"/>
      <c r="L14" s="75"/>
      <c r="M14" s="75"/>
      <c r="N14" s="75"/>
      <c r="O14" s="75"/>
      <c r="P14" s="76"/>
      <c r="Q14" s="77"/>
      <c r="R14" s="78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9"/>
      <c r="AW14" s="79"/>
    </row>
    <row r="15" spans="1:51" ht="21" customHeight="1" thickBot="1">
      <c r="A15" s="68"/>
      <c r="B15" s="68"/>
      <c r="C15" s="69"/>
      <c r="D15" s="70"/>
      <c r="E15" s="71"/>
      <c r="F15" s="72"/>
      <c r="G15" s="73"/>
      <c r="H15" s="73"/>
      <c r="I15" s="74"/>
      <c r="J15" s="75"/>
      <c r="K15" s="75"/>
      <c r="L15" s="75"/>
      <c r="M15" s="75"/>
      <c r="N15" s="75"/>
      <c r="O15" s="75"/>
      <c r="P15" s="76"/>
      <c r="Q15" s="77"/>
      <c r="R15" s="78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9"/>
      <c r="AW15" s="79"/>
    </row>
    <row r="16" spans="1:51" ht="21" customHeight="1" thickBot="1">
      <c r="A16" s="68"/>
      <c r="B16" s="68"/>
      <c r="C16" s="69"/>
      <c r="D16" s="70"/>
      <c r="E16" s="71"/>
      <c r="F16" s="72"/>
      <c r="G16" s="73"/>
      <c r="H16" s="73"/>
      <c r="I16" s="74"/>
      <c r="J16" s="75"/>
      <c r="K16" s="75"/>
      <c r="L16" s="75"/>
      <c r="M16" s="75"/>
      <c r="N16" s="75"/>
      <c r="O16" s="75"/>
      <c r="P16" s="76"/>
      <c r="Q16" s="77"/>
      <c r="R16" s="78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9"/>
      <c r="AW16" s="79"/>
    </row>
    <row r="17" spans="1:49" ht="21" customHeight="1" thickBot="1">
      <c r="A17" s="68"/>
      <c r="B17" s="68"/>
      <c r="C17" s="69"/>
      <c r="D17" s="70"/>
      <c r="E17" s="71"/>
      <c r="F17" s="72"/>
      <c r="G17" s="73"/>
      <c r="H17" s="73"/>
      <c r="I17" s="74"/>
      <c r="J17" s="75"/>
      <c r="K17" s="75"/>
      <c r="L17" s="75"/>
      <c r="M17" s="75"/>
      <c r="N17" s="75"/>
      <c r="O17" s="75"/>
      <c r="P17" s="76"/>
      <c r="Q17" s="77"/>
      <c r="R17" s="78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9"/>
      <c r="AW17" s="79"/>
    </row>
    <row r="18" spans="1:49" ht="21" customHeight="1" thickBot="1">
      <c r="A18" s="68"/>
      <c r="B18" s="68"/>
      <c r="C18" s="69"/>
      <c r="D18" s="70"/>
      <c r="E18" s="71"/>
      <c r="F18" s="72"/>
      <c r="G18" s="73"/>
      <c r="H18" s="73"/>
      <c r="I18" s="74"/>
      <c r="J18" s="75"/>
      <c r="K18" s="75"/>
      <c r="L18" s="75"/>
      <c r="M18" s="75"/>
      <c r="N18" s="75"/>
      <c r="O18" s="75"/>
      <c r="P18" s="76"/>
      <c r="Q18" s="77"/>
      <c r="R18" s="78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9"/>
      <c r="AW18" s="79"/>
    </row>
    <row r="19" spans="1:49" ht="21" customHeight="1" thickBot="1">
      <c r="A19" s="68"/>
      <c r="B19" s="68"/>
      <c r="C19" s="69"/>
      <c r="D19" s="70"/>
      <c r="E19" s="71"/>
      <c r="F19" s="72"/>
      <c r="G19" s="73"/>
      <c r="H19" s="73"/>
      <c r="I19" s="74"/>
      <c r="J19" s="75"/>
      <c r="K19" s="75"/>
      <c r="L19" s="75"/>
      <c r="M19" s="75"/>
      <c r="N19" s="75"/>
      <c r="O19" s="75"/>
      <c r="P19" s="76"/>
      <c r="Q19" s="77"/>
      <c r="R19" s="78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9"/>
      <c r="AW19" s="79"/>
    </row>
    <row r="20" spans="1:49" ht="21" customHeight="1" thickBot="1">
      <c r="A20" s="68"/>
      <c r="B20" s="68"/>
      <c r="C20" s="69"/>
      <c r="D20" s="70"/>
      <c r="E20" s="71"/>
      <c r="F20" s="72"/>
      <c r="G20" s="73"/>
      <c r="H20" s="73"/>
      <c r="I20" s="74"/>
      <c r="J20" s="75"/>
      <c r="K20" s="75"/>
      <c r="L20" s="75"/>
      <c r="M20" s="75"/>
      <c r="N20" s="75"/>
      <c r="O20" s="75"/>
      <c r="P20" s="76"/>
      <c r="Q20" s="77"/>
      <c r="R20" s="78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9"/>
      <c r="AW20" s="79"/>
    </row>
    <row r="21" spans="1:49" ht="21" customHeight="1" thickBot="1">
      <c r="A21" s="68"/>
      <c r="B21" s="68"/>
      <c r="C21" s="69"/>
      <c r="D21" s="70"/>
      <c r="E21" s="71"/>
      <c r="F21" s="72"/>
      <c r="G21" s="73"/>
      <c r="H21" s="73"/>
      <c r="I21" s="74"/>
      <c r="J21" s="75"/>
      <c r="K21" s="75"/>
      <c r="L21" s="75"/>
      <c r="M21" s="75"/>
      <c r="N21" s="75"/>
      <c r="O21" s="75"/>
      <c r="P21" s="76"/>
      <c r="Q21" s="77"/>
      <c r="R21" s="78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9"/>
      <c r="AW21" s="79"/>
    </row>
    <row r="22" spans="1:49" ht="21" customHeight="1" thickBot="1">
      <c r="A22" s="68"/>
      <c r="B22" s="68"/>
      <c r="C22" s="69"/>
      <c r="D22" s="70"/>
      <c r="E22" s="71"/>
      <c r="F22" s="72"/>
      <c r="G22" s="73"/>
      <c r="H22" s="73"/>
      <c r="I22" s="74"/>
      <c r="J22" s="75"/>
      <c r="K22" s="75"/>
      <c r="L22" s="75"/>
      <c r="M22" s="75"/>
      <c r="N22" s="75"/>
      <c r="O22" s="75"/>
      <c r="P22" s="76"/>
      <c r="Q22" s="77"/>
      <c r="R22" s="78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9"/>
      <c r="AW22" s="79"/>
    </row>
    <row r="23" spans="1:49" ht="21" customHeight="1" thickBot="1">
      <c r="A23" s="68"/>
      <c r="B23" s="68"/>
      <c r="C23" s="69"/>
      <c r="D23" s="70"/>
      <c r="E23" s="71"/>
      <c r="F23" s="72"/>
      <c r="G23" s="73"/>
      <c r="H23" s="73"/>
      <c r="I23" s="74"/>
      <c r="J23" s="75"/>
      <c r="K23" s="75"/>
      <c r="L23" s="75"/>
      <c r="M23" s="75"/>
      <c r="N23" s="75"/>
      <c r="O23" s="75"/>
      <c r="P23" s="76"/>
      <c r="Q23" s="77"/>
      <c r="R23" s="78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9"/>
      <c r="AW23" s="79"/>
    </row>
    <row r="24" spans="1:49" ht="21" customHeight="1" thickBot="1">
      <c r="A24" s="68"/>
      <c r="B24" s="68"/>
      <c r="C24" s="69"/>
      <c r="D24" s="70"/>
      <c r="E24" s="71"/>
      <c r="F24" s="72"/>
      <c r="G24" s="73"/>
      <c r="H24" s="73"/>
      <c r="I24" s="74"/>
      <c r="J24" s="75"/>
      <c r="K24" s="75"/>
      <c r="L24" s="75"/>
      <c r="M24" s="75"/>
      <c r="N24" s="75"/>
      <c r="O24" s="75"/>
      <c r="P24" s="76"/>
      <c r="Q24" s="77"/>
      <c r="R24" s="78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9"/>
      <c r="AW24" s="79"/>
    </row>
    <row r="25" spans="1:49" ht="21" customHeight="1" thickBot="1">
      <c r="A25" s="68"/>
      <c r="B25" s="68"/>
      <c r="C25" s="69"/>
      <c r="D25" s="70"/>
      <c r="E25" s="71"/>
      <c r="F25" s="72"/>
      <c r="G25" s="73"/>
      <c r="H25" s="73"/>
      <c r="I25" s="74"/>
      <c r="J25" s="75"/>
      <c r="K25" s="75"/>
      <c r="L25" s="75"/>
      <c r="M25" s="75"/>
      <c r="N25" s="75"/>
      <c r="O25" s="75"/>
      <c r="P25" s="76"/>
      <c r="Q25" s="77"/>
      <c r="R25" s="78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9"/>
      <c r="AW25" s="79"/>
    </row>
    <row r="26" spans="1:49" ht="21" customHeight="1" thickBot="1">
      <c r="A26" s="68"/>
      <c r="B26" s="68"/>
      <c r="C26" s="69"/>
      <c r="D26" s="70"/>
      <c r="E26" s="71"/>
      <c r="F26" s="72"/>
      <c r="G26" s="73"/>
      <c r="H26" s="73"/>
      <c r="I26" s="74"/>
      <c r="J26" s="75"/>
      <c r="K26" s="75"/>
      <c r="L26" s="75"/>
      <c r="M26" s="75"/>
      <c r="N26" s="75"/>
      <c r="O26" s="75"/>
      <c r="P26" s="76"/>
      <c r="Q26" s="77"/>
      <c r="R26" s="78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9"/>
      <c r="AW26" s="79"/>
    </row>
    <row r="27" spans="1:49" ht="21" customHeight="1" thickBot="1">
      <c r="A27" s="68"/>
      <c r="B27" s="68"/>
      <c r="C27" s="69"/>
      <c r="D27" s="70"/>
      <c r="E27" s="71"/>
      <c r="F27" s="72"/>
      <c r="G27" s="73"/>
      <c r="H27" s="73"/>
      <c r="I27" s="74"/>
      <c r="J27" s="75"/>
      <c r="K27" s="75"/>
      <c r="L27" s="75"/>
      <c r="M27" s="75"/>
      <c r="N27" s="75"/>
      <c r="O27" s="75"/>
      <c r="P27" s="76"/>
      <c r="Q27" s="77"/>
      <c r="R27" s="78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9"/>
      <c r="AW27" s="79"/>
    </row>
    <row r="28" spans="1:49" ht="21" customHeight="1" thickBot="1">
      <c r="A28" s="68"/>
      <c r="B28" s="68"/>
      <c r="C28" s="69"/>
      <c r="D28" s="70"/>
      <c r="E28" s="71"/>
      <c r="F28" s="72"/>
      <c r="G28" s="73"/>
      <c r="H28" s="73"/>
      <c r="I28" s="74"/>
      <c r="J28" s="75"/>
      <c r="K28" s="75"/>
      <c r="L28" s="75"/>
      <c r="M28" s="75"/>
      <c r="N28" s="75"/>
      <c r="O28" s="75"/>
      <c r="P28" s="76"/>
      <c r="Q28" s="77"/>
      <c r="R28" s="78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9"/>
      <c r="AW28" s="79"/>
    </row>
    <row r="29" spans="1:49" ht="21" customHeight="1" thickBot="1">
      <c r="A29" s="68"/>
      <c r="B29" s="68"/>
      <c r="C29" s="69"/>
      <c r="D29" s="70"/>
      <c r="E29" s="71"/>
      <c r="F29" s="72"/>
      <c r="G29" s="73"/>
      <c r="H29" s="73"/>
      <c r="I29" s="74"/>
      <c r="J29" s="75"/>
      <c r="K29" s="75"/>
      <c r="L29" s="75"/>
      <c r="M29" s="75"/>
      <c r="N29" s="75"/>
      <c r="O29" s="75"/>
      <c r="P29" s="76"/>
      <c r="Q29" s="77"/>
      <c r="R29" s="78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9"/>
      <c r="AW29" s="79"/>
    </row>
    <row r="30" spans="1:49" ht="21" customHeight="1" thickBot="1">
      <c r="A30" s="68"/>
      <c r="B30" s="68"/>
      <c r="C30" s="69"/>
      <c r="D30" s="70"/>
      <c r="E30" s="71"/>
      <c r="F30" s="72"/>
      <c r="G30" s="73"/>
      <c r="H30" s="73"/>
      <c r="I30" s="74"/>
      <c r="J30" s="75"/>
      <c r="K30" s="75"/>
      <c r="L30" s="75"/>
      <c r="M30" s="75"/>
      <c r="N30" s="75"/>
      <c r="O30" s="75"/>
      <c r="P30" s="76"/>
      <c r="Q30" s="77"/>
      <c r="R30" s="78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9"/>
      <c r="AW30" s="79"/>
    </row>
    <row r="31" spans="1:49" ht="21" customHeight="1" thickBot="1">
      <c r="A31" s="68"/>
      <c r="B31" s="68"/>
      <c r="C31" s="69"/>
      <c r="D31" s="70"/>
      <c r="E31" s="71"/>
      <c r="F31" s="72"/>
      <c r="G31" s="73"/>
      <c r="H31" s="73"/>
      <c r="I31" s="74"/>
      <c r="J31" s="75"/>
      <c r="K31" s="75"/>
      <c r="L31" s="75"/>
      <c r="M31" s="75"/>
      <c r="N31" s="75"/>
      <c r="O31" s="75"/>
      <c r="P31" s="76"/>
      <c r="Q31" s="77"/>
      <c r="R31" s="78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9"/>
      <c r="AW31" s="79"/>
    </row>
    <row r="32" spans="1:49" ht="21" customHeight="1" thickBot="1">
      <c r="A32" s="68"/>
      <c r="B32" s="68"/>
      <c r="C32" s="69"/>
      <c r="D32" s="70"/>
      <c r="E32" s="71"/>
      <c r="F32" s="72"/>
      <c r="G32" s="73"/>
      <c r="H32" s="73"/>
      <c r="I32" s="74"/>
      <c r="J32" s="75"/>
      <c r="K32" s="75"/>
      <c r="L32" s="75"/>
      <c r="M32" s="75"/>
      <c r="N32" s="75"/>
      <c r="O32" s="75"/>
      <c r="P32" s="76"/>
      <c r="Q32" s="77"/>
      <c r="R32" s="78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9"/>
      <c r="AW32" s="79"/>
    </row>
    <row r="33" spans="1:49" ht="21" customHeight="1" thickBot="1">
      <c r="A33" s="68"/>
      <c r="B33" s="68"/>
      <c r="C33" s="69"/>
      <c r="D33" s="70"/>
      <c r="E33" s="71"/>
      <c r="F33" s="72"/>
      <c r="G33" s="73"/>
      <c r="H33" s="73"/>
      <c r="I33" s="74"/>
      <c r="J33" s="75"/>
      <c r="K33" s="75"/>
      <c r="L33" s="75"/>
      <c r="M33" s="75"/>
      <c r="N33" s="75"/>
      <c r="O33" s="75"/>
      <c r="P33" s="76"/>
      <c r="Q33" s="77"/>
      <c r="R33" s="78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9"/>
      <c r="AW33" s="79"/>
    </row>
    <row r="34" spans="1:49" ht="21" customHeight="1" thickBot="1">
      <c r="A34" s="68"/>
      <c r="B34" s="68"/>
      <c r="C34" s="69"/>
      <c r="D34" s="70"/>
      <c r="E34" s="71"/>
      <c r="F34" s="72"/>
      <c r="G34" s="73"/>
      <c r="H34" s="73"/>
      <c r="I34" s="74"/>
      <c r="J34" s="75"/>
      <c r="K34" s="75"/>
      <c r="L34" s="75"/>
      <c r="M34" s="75"/>
      <c r="N34" s="75"/>
      <c r="O34" s="75"/>
      <c r="P34" s="76"/>
      <c r="Q34" s="77"/>
      <c r="R34" s="78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9"/>
      <c r="AW34" s="79"/>
    </row>
    <row r="35" spans="1:49" ht="21" customHeight="1" thickBot="1">
      <c r="A35" s="68"/>
      <c r="B35" s="68"/>
      <c r="C35" s="69"/>
      <c r="D35" s="70"/>
      <c r="E35" s="71"/>
      <c r="F35" s="72"/>
      <c r="G35" s="73"/>
      <c r="H35" s="73"/>
      <c r="I35" s="74"/>
      <c r="J35" s="75"/>
      <c r="K35" s="75"/>
      <c r="L35" s="75"/>
      <c r="M35" s="75"/>
      <c r="N35" s="75"/>
      <c r="O35" s="75"/>
      <c r="P35" s="76"/>
      <c r="Q35" s="77"/>
      <c r="R35" s="78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9"/>
      <c r="AW35" s="79"/>
    </row>
    <row r="36" spans="1:49" ht="21" customHeight="1" thickBot="1">
      <c r="A36" s="68"/>
      <c r="B36" s="68"/>
      <c r="C36" s="69"/>
      <c r="D36" s="70"/>
      <c r="E36" s="71"/>
      <c r="F36" s="72"/>
      <c r="G36" s="73"/>
      <c r="H36" s="73"/>
      <c r="I36" s="74"/>
      <c r="J36" s="75"/>
      <c r="K36" s="75"/>
      <c r="L36" s="75"/>
      <c r="M36" s="75"/>
      <c r="N36" s="75"/>
      <c r="O36" s="75"/>
      <c r="P36" s="76"/>
      <c r="Q36" s="77"/>
      <c r="R36" s="78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9"/>
      <c r="AW36" s="79"/>
    </row>
    <row r="37" spans="1:49" ht="21" customHeight="1" thickBot="1">
      <c r="A37" s="68"/>
      <c r="B37" s="68"/>
      <c r="C37" s="69"/>
      <c r="D37" s="70"/>
      <c r="E37" s="71"/>
      <c r="F37" s="72"/>
      <c r="G37" s="73"/>
      <c r="H37" s="73"/>
      <c r="I37" s="74"/>
      <c r="J37" s="75"/>
      <c r="K37" s="75"/>
      <c r="L37" s="75"/>
      <c r="M37" s="75"/>
      <c r="N37" s="75"/>
      <c r="O37" s="75"/>
      <c r="P37" s="76"/>
      <c r="Q37" s="77"/>
      <c r="R37" s="78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9"/>
      <c r="AW37" s="79"/>
    </row>
    <row r="38" spans="1:49" ht="21" customHeight="1" thickBot="1">
      <c r="A38" s="68"/>
      <c r="B38" s="68"/>
      <c r="C38" s="69"/>
      <c r="D38" s="70"/>
      <c r="E38" s="71"/>
      <c r="F38" s="72"/>
      <c r="G38" s="73"/>
      <c r="H38" s="73"/>
      <c r="I38" s="74"/>
      <c r="J38" s="75"/>
      <c r="K38" s="75"/>
      <c r="L38" s="75"/>
      <c r="M38" s="75"/>
      <c r="N38" s="75"/>
      <c r="O38" s="75"/>
      <c r="P38" s="76"/>
      <c r="Q38" s="77"/>
      <c r="R38" s="78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9"/>
      <c r="AW38" s="79"/>
    </row>
    <row r="39" spans="1:49" ht="21" customHeight="1" thickBot="1">
      <c r="A39" s="68"/>
      <c r="B39" s="68"/>
      <c r="C39" s="69"/>
      <c r="D39" s="70"/>
      <c r="E39" s="71"/>
      <c r="F39" s="72"/>
      <c r="G39" s="73"/>
      <c r="H39" s="73"/>
      <c r="I39" s="74"/>
      <c r="J39" s="75"/>
      <c r="K39" s="75"/>
      <c r="L39" s="75"/>
      <c r="M39" s="75"/>
      <c r="N39" s="75"/>
      <c r="O39" s="75"/>
      <c r="P39" s="76"/>
      <c r="Q39" s="77"/>
      <c r="R39" s="78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9"/>
      <c r="AW39" s="79"/>
    </row>
    <row r="40" spans="1:49" ht="21" customHeight="1" thickBot="1">
      <c r="A40" s="68"/>
      <c r="B40" s="68"/>
      <c r="C40" s="69"/>
      <c r="D40" s="70"/>
      <c r="E40" s="71"/>
      <c r="F40" s="72"/>
      <c r="G40" s="73"/>
      <c r="H40" s="73"/>
      <c r="I40" s="74"/>
      <c r="J40" s="75"/>
      <c r="K40" s="75"/>
      <c r="L40" s="75"/>
      <c r="M40" s="75"/>
      <c r="N40" s="75"/>
      <c r="O40" s="75"/>
      <c r="P40" s="76"/>
      <c r="Q40" s="77"/>
      <c r="R40" s="78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9"/>
      <c r="AW40" s="79"/>
    </row>
    <row r="41" spans="1:49" ht="21" customHeight="1" thickBot="1">
      <c r="A41" s="68"/>
      <c r="B41" s="68"/>
      <c r="C41" s="69"/>
      <c r="D41" s="70"/>
      <c r="E41" s="71"/>
      <c r="F41" s="72"/>
      <c r="G41" s="73"/>
      <c r="H41" s="73"/>
      <c r="I41" s="74"/>
      <c r="J41" s="75"/>
      <c r="K41" s="75"/>
      <c r="L41" s="75"/>
      <c r="M41" s="75"/>
      <c r="N41" s="75"/>
      <c r="O41" s="75"/>
      <c r="P41" s="76"/>
      <c r="Q41" s="77"/>
      <c r="R41" s="78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9"/>
      <c r="AW41" s="79"/>
    </row>
    <row r="42" spans="1:49" ht="21" customHeight="1" thickBot="1">
      <c r="A42" s="68"/>
      <c r="B42" s="68"/>
      <c r="C42" s="69"/>
      <c r="D42" s="70"/>
      <c r="E42" s="71"/>
      <c r="F42" s="72"/>
      <c r="G42" s="73"/>
      <c r="H42" s="73"/>
      <c r="I42" s="74"/>
      <c r="J42" s="75"/>
      <c r="K42" s="75"/>
      <c r="L42" s="75"/>
      <c r="M42" s="75"/>
      <c r="N42" s="75"/>
      <c r="O42" s="75"/>
      <c r="P42" s="76"/>
      <c r="Q42" s="77"/>
      <c r="R42" s="78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9"/>
      <c r="AW42" s="79"/>
    </row>
    <row r="43" spans="1:49" ht="21" customHeight="1" thickBot="1">
      <c r="A43" s="68"/>
      <c r="B43" s="68"/>
      <c r="C43" s="69"/>
      <c r="D43" s="70"/>
      <c r="E43" s="71"/>
      <c r="F43" s="72"/>
      <c r="G43" s="73"/>
      <c r="H43" s="73"/>
      <c r="I43" s="74"/>
      <c r="J43" s="75"/>
      <c r="K43" s="75"/>
      <c r="L43" s="75"/>
      <c r="M43" s="75"/>
      <c r="N43" s="75"/>
      <c r="O43" s="75"/>
      <c r="P43" s="76"/>
      <c r="Q43" s="77"/>
      <c r="R43" s="78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9"/>
      <c r="AW43" s="79"/>
    </row>
    <row r="44" spans="1:49" ht="21" customHeight="1" thickBot="1">
      <c r="A44" s="68"/>
      <c r="B44" s="68"/>
      <c r="C44" s="69"/>
      <c r="D44" s="70"/>
      <c r="E44" s="71"/>
      <c r="F44" s="72"/>
      <c r="G44" s="73"/>
      <c r="H44" s="73"/>
      <c r="I44" s="74"/>
      <c r="J44" s="75"/>
      <c r="K44" s="75"/>
      <c r="L44" s="75"/>
      <c r="M44" s="75"/>
      <c r="N44" s="75"/>
      <c r="O44" s="75"/>
      <c r="P44" s="76"/>
      <c r="Q44" s="77"/>
      <c r="R44" s="78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9"/>
      <c r="AW44" s="79"/>
    </row>
    <row r="45" spans="1:49" ht="21" customHeight="1" thickBot="1">
      <c r="A45" s="68"/>
      <c r="B45" s="68"/>
      <c r="C45" s="69"/>
      <c r="D45" s="70"/>
      <c r="E45" s="71"/>
      <c r="F45" s="72"/>
      <c r="G45" s="73"/>
      <c r="H45" s="73"/>
      <c r="I45" s="74"/>
      <c r="J45" s="75"/>
      <c r="K45" s="75"/>
      <c r="L45" s="75"/>
      <c r="M45" s="75"/>
      <c r="N45" s="75"/>
      <c r="O45" s="75"/>
      <c r="P45" s="76"/>
      <c r="Q45" s="77"/>
      <c r="R45" s="78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9"/>
      <c r="AW45" s="79"/>
    </row>
    <row r="46" spans="1:49" ht="21" customHeight="1" thickBot="1">
      <c r="A46" s="68"/>
      <c r="B46" s="68"/>
      <c r="C46" s="69"/>
      <c r="D46" s="70"/>
      <c r="E46" s="71"/>
      <c r="F46" s="72"/>
      <c r="G46" s="73"/>
      <c r="H46" s="73"/>
      <c r="I46" s="74"/>
      <c r="J46" s="75"/>
      <c r="K46" s="75"/>
      <c r="L46" s="75"/>
      <c r="M46" s="75"/>
      <c r="N46" s="75"/>
      <c r="O46" s="75"/>
      <c r="P46" s="76"/>
      <c r="Q46" s="77"/>
      <c r="R46" s="78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9"/>
      <c r="AW46" s="79"/>
    </row>
    <row r="47" spans="1:49" ht="21" customHeight="1" thickBot="1">
      <c r="A47" s="68"/>
      <c r="B47" s="68"/>
      <c r="C47" s="69"/>
      <c r="D47" s="70"/>
      <c r="E47" s="71"/>
      <c r="F47" s="72"/>
      <c r="G47" s="73"/>
      <c r="H47" s="73"/>
      <c r="I47" s="74"/>
      <c r="J47" s="75"/>
      <c r="K47" s="75"/>
      <c r="L47" s="75"/>
      <c r="M47" s="75"/>
      <c r="N47" s="75"/>
      <c r="O47" s="75"/>
      <c r="P47" s="76"/>
      <c r="Q47" s="77"/>
      <c r="R47" s="78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9"/>
      <c r="AW47" s="79"/>
    </row>
    <row r="48" spans="1:49" ht="21" customHeight="1" thickBot="1">
      <c r="A48" s="68"/>
      <c r="B48" s="68"/>
      <c r="C48" s="69"/>
      <c r="D48" s="70"/>
      <c r="E48" s="71"/>
      <c r="F48" s="72"/>
      <c r="G48" s="73"/>
      <c r="H48" s="73"/>
      <c r="I48" s="74"/>
      <c r="J48" s="75"/>
      <c r="K48" s="75"/>
      <c r="L48" s="75"/>
      <c r="M48" s="75"/>
      <c r="N48" s="75"/>
      <c r="O48" s="75"/>
      <c r="P48" s="76"/>
      <c r="Q48" s="77"/>
      <c r="R48" s="78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9"/>
      <c r="AW48" s="79"/>
    </row>
    <row r="49" spans="1:49" ht="21" customHeight="1" thickBot="1">
      <c r="A49" s="68"/>
      <c r="B49" s="68"/>
      <c r="C49" s="69"/>
      <c r="D49" s="70"/>
      <c r="E49" s="71"/>
      <c r="F49" s="72"/>
      <c r="G49" s="73"/>
      <c r="H49" s="73"/>
      <c r="I49" s="74"/>
      <c r="J49" s="75"/>
      <c r="K49" s="75"/>
      <c r="L49" s="75"/>
      <c r="M49" s="75"/>
      <c r="N49" s="75"/>
      <c r="O49" s="75"/>
      <c r="P49" s="76"/>
      <c r="Q49" s="77"/>
      <c r="R49" s="78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9"/>
      <c r="AW49" s="79"/>
    </row>
    <row r="50" spans="1:49" ht="21" customHeight="1" thickBot="1">
      <c r="A50" s="68"/>
      <c r="B50" s="68"/>
      <c r="C50" s="69"/>
      <c r="D50" s="70"/>
      <c r="E50" s="71"/>
      <c r="F50" s="72"/>
      <c r="G50" s="73"/>
      <c r="H50" s="73"/>
      <c r="I50" s="74"/>
      <c r="J50" s="75"/>
      <c r="K50" s="75"/>
      <c r="L50" s="75"/>
      <c r="M50" s="75"/>
      <c r="N50" s="75"/>
      <c r="O50" s="75"/>
      <c r="P50" s="76"/>
      <c r="Q50" s="77"/>
      <c r="R50" s="78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9"/>
      <c r="AW50" s="79"/>
    </row>
    <row r="51" spans="1:49" ht="21" customHeight="1" thickBot="1">
      <c r="A51" s="68"/>
      <c r="B51" s="68"/>
      <c r="C51" s="69"/>
      <c r="D51" s="70"/>
      <c r="E51" s="71"/>
      <c r="F51" s="72"/>
      <c r="G51" s="73"/>
      <c r="H51" s="73"/>
      <c r="I51" s="74"/>
      <c r="J51" s="75"/>
      <c r="K51" s="75"/>
      <c r="L51" s="75"/>
      <c r="M51" s="75"/>
      <c r="N51" s="75"/>
      <c r="O51" s="75"/>
      <c r="P51" s="76"/>
      <c r="Q51" s="77"/>
      <c r="R51" s="78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9"/>
      <c r="AW51" s="79"/>
    </row>
    <row r="52" spans="1:49" ht="21" customHeight="1" thickBot="1">
      <c r="A52" s="68"/>
      <c r="B52" s="68"/>
      <c r="C52" s="69"/>
      <c r="D52" s="70"/>
      <c r="E52" s="71"/>
      <c r="F52" s="72"/>
      <c r="G52" s="73"/>
      <c r="H52" s="73"/>
      <c r="I52" s="74"/>
      <c r="J52" s="75"/>
      <c r="K52" s="75"/>
      <c r="L52" s="75"/>
      <c r="M52" s="75"/>
      <c r="N52" s="75"/>
      <c r="O52" s="75"/>
      <c r="P52" s="76"/>
      <c r="Q52" s="77"/>
      <c r="R52" s="78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9"/>
      <c r="AW52" s="79"/>
    </row>
    <row r="53" spans="1:49" ht="21" customHeight="1" thickBot="1">
      <c r="A53" s="68"/>
      <c r="B53" s="68"/>
      <c r="C53" s="69"/>
      <c r="D53" s="70"/>
      <c r="E53" s="71"/>
      <c r="F53" s="72"/>
      <c r="G53" s="73"/>
      <c r="H53" s="73"/>
      <c r="I53" s="74"/>
      <c r="J53" s="75"/>
      <c r="K53" s="75"/>
      <c r="L53" s="75"/>
      <c r="M53" s="75"/>
      <c r="N53" s="75"/>
      <c r="O53" s="75"/>
      <c r="P53" s="76"/>
      <c r="Q53" s="77"/>
      <c r="R53" s="78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9"/>
      <c r="AW53" s="79"/>
    </row>
    <row r="54" spans="1:49" ht="21" customHeight="1" thickBot="1">
      <c r="A54" s="68"/>
      <c r="B54" s="68"/>
      <c r="C54" s="69"/>
      <c r="D54" s="70"/>
      <c r="E54" s="71"/>
      <c r="F54" s="72"/>
      <c r="G54" s="73"/>
      <c r="H54" s="73"/>
      <c r="I54" s="74"/>
      <c r="J54" s="75"/>
      <c r="K54" s="75"/>
      <c r="L54" s="75"/>
      <c r="M54" s="75"/>
      <c r="N54" s="75"/>
      <c r="O54" s="75"/>
      <c r="P54" s="76"/>
      <c r="Q54" s="77"/>
      <c r="R54" s="78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9"/>
      <c r="AW54" s="79"/>
    </row>
    <row r="55" spans="1:49" ht="21" customHeight="1" thickBot="1">
      <c r="A55" s="68"/>
      <c r="B55" s="68"/>
      <c r="C55" s="69"/>
      <c r="D55" s="70"/>
      <c r="E55" s="71"/>
      <c r="F55" s="72"/>
      <c r="G55" s="73"/>
      <c r="H55" s="73"/>
      <c r="I55" s="74"/>
      <c r="J55" s="75"/>
      <c r="K55" s="75"/>
      <c r="L55" s="75"/>
      <c r="M55" s="75"/>
      <c r="N55" s="75"/>
      <c r="O55" s="75"/>
      <c r="P55" s="76"/>
      <c r="Q55" s="77"/>
      <c r="R55" s="78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9"/>
      <c r="AW55" s="79"/>
    </row>
    <row r="56" spans="1:49" ht="21" customHeight="1" thickBot="1">
      <c r="A56" s="68"/>
      <c r="B56" s="68"/>
      <c r="C56" s="69"/>
      <c r="D56" s="70"/>
      <c r="E56" s="71"/>
      <c r="F56" s="72"/>
      <c r="G56" s="73"/>
      <c r="H56" s="73"/>
      <c r="I56" s="74"/>
      <c r="J56" s="75"/>
      <c r="K56" s="75"/>
      <c r="L56" s="75"/>
      <c r="M56" s="75"/>
      <c r="N56" s="75"/>
      <c r="O56" s="75"/>
      <c r="P56" s="76"/>
      <c r="Q56" s="77"/>
      <c r="R56" s="78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9"/>
      <c r="AW56" s="79"/>
    </row>
    <row r="57" spans="1:49" ht="21" customHeight="1" thickBot="1">
      <c r="A57" s="68"/>
      <c r="B57" s="68"/>
      <c r="C57" s="69"/>
      <c r="D57" s="70"/>
      <c r="E57" s="71"/>
      <c r="F57" s="72"/>
      <c r="G57" s="73"/>
      <c r="H57" s="73"/>
      <c r="I57" s="74"/>
      <c r="J57" s="75"/>
      <c r="K57" s="75"/>
      <c r="L57" s="75"/>
      <c r="M57" s="75"/>
      <c r="N57" s="75"/>
      <c r="O57" s="75"/>
      <c r="P57" s="76"/>
      <c r="Q57" s="77"/>
      <c r="R57" s="78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9"/>
      <c r="AW57" s="79"/>
    </row>
    <row r="58" spans="1:49" ht="21" customHeight="1" thickBot="1">
      <c r="A58" s="68"/>
      <c r="B58" s="68"/>
      <c r="C58" s="69"/>
      <c r="D58" s="70"/>
      <c r="E58" s="71"/>
      <c r="F58" s="72"/>
      <c r="G58" s="73"/>
      <c r="H58" s="73"/>
      <c r="I58" s="74"/>
      <c r="J58" s="75"/>
      <c r="K58" s="75"/>
      <c r="L58" s="75"/>
      <c r="M58" s="75"/>
      <c r="N58" s="75"/>
      <c r="O58" s="75"/>
      <c r="P58" s="76"/>
      <c r="Q58" s="77"/>
      <c r="R58" s="78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9"/>
      <c r="AW58" s="79"/>
    </row>
    <row r="59" spans="1:49" ht="21" customHeight="1" thickBot="1">
      <c r="A59" s="68"/>
      <c r="B59" s="68"/>
      <c r="C59" s="69"/>
      <c r="D59" s="70"/>
      <c r="E59" s="71"/>
      <c r="F59" s="72"/>
      <c r="G59" s="73"/>
      <c r="H59" s="73"/>
      <c r="I59" s="74"/>
      <c r="J59" s="75"/>
      <c r="K59" s="75"/>
      <c r="L59" s="75"/>
      <c r="M59" s="75"/>
      <c r="N59" s="75"/>
      <c r="O59" s="75"/>
      <c r="P59" s="76"/>
      <c r="Q59" s="77"/>
      <c r="R59" s="78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9"/>
      <c r="AW59" s="79"/>
    </row>
    <row r="60" spans="1:49" ht="21" customHeight="1" thickBot="1">
      <c r="A60" s="68"/>
      <c r="B60" s="68"/>
      <c r="C60" s="69"/>
      <c r="D60" s="70"/>
      <c r="E60" s="71"/>
      <c r="F60" s="72"/>
      <c r="G60" s="73"/>
      <c r="H60" s="73"/>
      <c r="I60" s="74"/>
      <c r="J60" s="75"/>
      <c r="K60" s="75"/>
      <c r="L60" s="75"/>
      <c r="M60" s="75"/>
      <c r="N60" s="75"/>
      <c r="O60" s="75"/>
      <c r="P60" s="76"/>
      <c r="Q60" s="77"/>
      <c r="R60" s="78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9"/>
      <c r="AW60" s="79"/>
    </row>
    <row r="61" spans="1:49" ht="21" customHeight="1" thickBot="1">
      <c r="A61" s="68"/>
      <c r="B61" s="68"/>
      <c r="C61" s="69"/>
      <c r="D61" s="70"/>
      <c r="E61" s="71"/>
      <c r="F61" s="72"/>
      <c r="G61" s="73"/>
      <c r="H61" s="73"/>
      <c r="I61" s="74"/>
      <c r="J61" s="75"/>
      <c r="K61" s="75"/>
      <c r="L61" s="75"/>
      <c r="M61" s="75"/>
      <c r="N61" s="75"/>
      <c r="O61" s="75"/>
      <c r="P61" s="76"/>
      <c r="Q61" s="77"/>
      <c r="R61" s="78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9"/>
      <c r="AW61" s="79"/>
    </row>
    <row r="62" spans="1:49" ht="21" customHeight="1" thickBot="1">
      <c r="A62" s="68"/>
      <c r="B62" s="68"/>
      <c r="C62" s="69"/>
      <c r="D62" s="70"/>
      <c r="E62" s="71"/>
      <c r="F62" s="72"/>
      <c r="G62" s="73"/>
      <c r="H62" s="73"/>
      <c r="I62" s="74"/>
      <c r="J62" s="75"/>
      <c r="K62" s="75"/>
      <c r="L62" s="75"/>
      <c r="M62" s="75"/>
      <c r="N62" s="75"/>
      <c r="O62" s="75"/>
      <c r="P62" s="76"/>
      <c r="Q62" s="77"/>
      <c r="R62" s="78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9"/>
      <c r="AW62" s="79"/>
    </row>
    <row r="63" spans="1:49" ht="21" customHeight="1" thickBot="1">
      <c r="A63" s="68"/>
      <c r="B63" s="68"/>
      <c r="C63" s="69"/>
      <c r="D63" s="70"/>
      <c r="E63" s="71"/>
      <c r="F63" s="72"/>
      <c r="G63" s="73"/>
      <c r="H63" s="73"/>
      <c r="I63" s="74"/>
      <c r="J63" s="75"/>
      <c r="K63" s="75"/>
      <c r="L63" s="75"/>
      <c r="M63" s="75"/>
      <c r="N63" s="75"/>
      <c r="O63" s="75"/>
      <c r="P63" s="76"/>
      <c r="Q63" s="77"/>
      <c r="R63" s="78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9"/>
      <c r="AW63" s="79"/>
    </row>
    <row r="64" spans="1:49" ht="21" customHeight="1" thickBot="1">
      <c r="A64" s="68"/>
      <c r="B64" s="68"/>
      <c r="C64" s="69"/>
      <c r="D64" s="70"/>
      <c r="E64" s="71"/>
      <c r="F64" s="72"/>
      <c r="G64" s="73"/>
      <c r="H64" s="73"/>
      <c r="I64" s="74"/>
      <c r="J64" s="75"/>
      <c r="K64" s="75"/>
      <c r="L64" s="75"/>
      <c r="M64" s="75"/>
      <c r="N64" s="75"/>
      <c r="O64" s="75"/>
      <c r="P64" s="76"/>
      <c r="Q64" s="77"/>
      <c r="R64" s="78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9"/>
      <c r="AW64" s="79"/>
    </row>
    <row r="65" spans="1:49" ht="21" customHeight="1" thickBot="1">
      <c r="A65" s="68"/>
      <c r="B65" s="68"/>
      <c r="C65" s="69"/>
      <c r="D65" s="70"/>
      <c r="E65" s="71"/>
      <c r="F65" s="72"/>
      <c r="G65" s="73"/>
      <c r="H65" s="73"/>
      <c r="I65" s="74"/>
      <c r="J65" s="75"/>
      <c r="K65" s="75"/>
      <c r="L65" s="75"/>
      <c r="M65" s="75"/>
      <c r="N65" s="75"/>
      <c r="O65" s="75"/>
      <c r="P65" s="76"/>
      <c r="Q65" s="77"/>
      <c r="R65" s="78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9"/>
      <c r="AW65" s="79"/>
    </row>
    <row r="66" spans="1:49" ht="21" customHeight="1" thickBot="1">
      <c r="A66" s="68"/>
      <c r="B66" s="68"/>
      <c r="C66" s="69"/>
      <c r="D66" s="70"/>
      <c r="E66" s="71"/>
      <c r="F66" s="72"/>
      <c r="G66" s="73"/>
      <c r="H66" s="73"/>
      <c r="I66" s="74"/>
      <c r="J66" s="75"/>
      <c r="K66" s="75"/>
      <c r="L66" s="75"/>
      <c r="M66" s="75"/>
      <c r="N66" s="75"/>
      <c r="O66" s="75"/>
      <c r="P66" s="76"/>
      <c r="Q66" s="77"/>
      <c r="R66" s="78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9"/>
      <c r="AW66" s="79"/>
    </row>
    <row r="67" spans="1:49" ht="21" customHeight="1" thickBot="1">
      <c r="A67" s="68"/>
      <c r="B67" s="68"/>
      <c r="C67" s="69"/>
      <c r="D67" s="70"/>
      <c r="E67" s="71"/>
      <c r="F67" s="72"/>
      <c r="G67" s="73"/>
      <c r="H67" s="73"/>
      <c r="I67" s="74"/>
      <c r="J67" s="75"/>
      <c r="K67" s="75"/>
      <c r="L67" s="75"/>
      <c r="M67" s="75"/>
      <c r="N67" s="75"/>
      <c r="O67" s="75"/>
      <c r="P67" s="76"/>
      <c r="Q67" s="77"/>
      <c r="R67" s="78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9"/>
      <c r="AW67" s="79"/>
    </row>
    <row r="68" spans="1:49" ht="21" customHeight="1" thickBot="1">
      <c r="A68" s="68"/>
      <c r="B68" s="68"/>
      <c r="C68" s="69"/>
      <c r="D68" s="70"/>
      <c r="E68" s="71"/>
      <c r="F68" s="72"/>
      <c r="G68" s="73"/>
      <c r="H68" s="73"/>
      <c r="I68" s="74"/>
      <c r="J68" s="75"/>
      <c r="K68" s="75"/>
      <c r="L68" s="75"/>
      <c r="M68" s="75"/>
      <c r="N68" s="75"/>
      <c r="O68" s="75"/>
      <c r="P68" s="76"/>
      <c r="Q68" s="77"/>
      <c r="R68" s="78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9"/>
      <c r="AW68" s="79"/>
    </row>
    <row r="69" spans="1:49" ht="21" customHeight="1" thickBot="1">
      <c r="A69" s="68"/>
      <c r="B69" s="68"/>
      <c r="C69" s="69"/>
      <c r="D69" s="70"/>
      <c r="E69" s="71"/>
      <c r="F69" s="72"/>
      <c r="G69" s="73"/>
      <c r="H69" s="73"/>
      <c r="I69" s="74"/>
      <c r="J69" s="75"/>
      <c r="K69" s="75"/>
      <c r="L69" s="75"/>
      <c r="M69" s="75"/>
      <c r="N69" s="75"/>
      <c r="O69" s="75"/>
      <c r="P69" s="76"/>
      <c r="Q69" s="77"/>
      <c r="R69" s="78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9"/>
      <c r="AW69" s="79"/>
    </row>
    <row r="70" spans="1:49" ht="21" customHeight="1" thickBot="1">
      <c r="A70" s="68"/>
      <c r="B70" s="68"/>
      <c r="C70" s="69"/>
      <c r="D70" s="70"/>
      <c r="E70" s="71"/>
      <c r="F70" s="72"/>
      <c r="G70" s="73"/>
      <c r="H70" s="73"/>
      <c r="I70" s="74"/>
      <c r="J70" s="75"/>
      <c r="K70" s="75"/>
      <c r="L70" s="75"/>
      <c r="M70" s="75"/>
      <c r="N70" s="75"/>
      <c r="O70" s="75"/>
      <c r="P70" s="76"/>
      <c r="Q70" s="77"/>
      <c r="R70" s="78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9"/>
      <c r="AW70" s="79"/>
    </row>
    <row r="71" spans="1:49" ht="21" customHeight="1" thickBot="1">
      <c r="A71" s="68"/>
      <c r="B71" s="68"/>
      <c r="C71" s="69"/>
      <c r="D71" s="70"/>
      <c r="E71" s="71"/>
      <c r="F71" s="72"/>
      <c r="G71" s="73"/>
      <c r="H71" s="73"/>
      <c r="I71" s="74"/>
      <c r="J71" s="75"/>
      <c r="K71" s="75"/>
      <c r="L71" s="75"/>
      <c r="M71" s="75"/>
      <c r="N71" s="75"/>
      <c r="O71" s="75"/>
      <c r="P71" s="76"/>
      <c r="Q71" s="77"/>
      <c r="R71" s="78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9"/>
      <c r="AW71" s="79"/>
    </row>
    <row r="72" spans="1:49" ht="21" customHeight="1" thickBot="1">
      <c r="A72" s="68"/>
      <c r="B72" s="68"/>
      <c r="C72" s="69"/>
      <c r="D72" s="70"/>
      <c r="E72" s="71"/>
      <c r="F72" s="72"/>
      <c r="G72" s="73"/>
      <c r="H72" s="73"/>
      <c r="I72" s="74"/>
      <c r="J72" s="75"/>
      <c r="K72" s="75"/>
      <c r="L72" s="75"/>
      <c r="M72" s="75"/>
      <c r="N72" s="75"/>
      <c r="O72" s="75"/>
      <c r="P72" s="76"/>
      <c r="Q72" s="77"/>
      <c r="R72" s="78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9"/>
      <c r="AW72" s="79"/>
    </row>
    <row r="73" spans="1:49" ht="21" customHeight="1" thickBot="1">
      <c r="A73" s="68"/>
      <c r="B73" s="68"/>
      <c r="C73" s="69"/>
      <c r="D73" s="70"/>
      <c r="E73" s="71"/>
      <c r="F73" s="72"/>
      <c r="G73" s="73"/>
      <c r="H73" s="73"/>
      <c r="I73" s="74"/>
      <c r="J73" s="75"/>
      <c r="K73" s="75"/>
      <c r="L73" s="75"/>
      <c r="M73" s="75"/>
      <c r="N73" s="75"/>
      <c r="O73" s="75"/>
      <c r="P73" s="76"/>
      <c r="Q73" s="77"/>
      <c r="R73" s="78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9"/>
      <c r="AW73" s="79"/>
    </row>
    <row r="74" spans="1:49" ht="21" customHeight="1" thickBot="1">
      <c r="A74" s="68"/>
      <c r="B74" s="68"/>
      <c r="C74" s="69"/>
      <c r="D74" s="70"/>
      <c r="E74" s="71"/>
      <c r="F74" s="72"/>
      <c r="G74" s="73"/>
      <c r="H74" s="73"/>
      <c r="I74" s="74"/>
      <c r="J74" s="75"/>
      <c r="K74" s="75"/>
      <c r="L74" s="75"/>
      <c r="M74" s="75"/>
      <c r="N74" s="75"/>
      <c r="O74" s="75"/>
      <c r="P74" s="76"/>
      <c r="Q74" s="77"/>
      <c r="R74" s="78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9"/>
      <c r="AW74" s="79"/>
    </row>
    <row r="75" spans="1:49" ht="21" customHeight="1" thickBot="1">
      <c r="A75" s="68"/>
      <c r="B75" s="68"/>
      <c r="C75" s="69"/>
      <c r="D75" s="70"/>
      <c r="E75" s="71"/>
      <c r="F75" s="72"/>
      <c r="G75" s="73"/>
      <c r="H75" s="73"/>
      <c r="I75" s="74"/>
      <c r="J75" s="75"/>
      <c r="K75" s="75"/>
      <c r="L75" s="75"/>
      <c r="M75" s="75"/>
      <c r="N75" s="75"/>
      <c r="O75" s="75"/>
      <c r="P75" s="76"/>
      <c r="Q75" s="77"/>
      <c r="R75" s="78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9"/>
      <c r="AW75" s="79"/>
    </row>
    <row r="76" spans="1:49" ht="21" customHeight="1" thickBot="1">
      <c r="A76" s="68"/>
      <c r="B76" s="68"/>
      <c r="C76" s="69"/>
      <c r="D76" s="70"/>
      <c r="E76" s="71"/>
      <c r="F76" s="72"/>
      <c r="G76" s="73"/>
      <c r="H76" s="73"/>
      <c r="I76" s="74"/>
      <c r="J76" s="75"/>
      <c r="K76" s="75"/>
      <c r="L76" s="75"/>
      <c r="M76" s="75"/>
      <c r="N76" s="75"/>
      <c r="O76" s="75"/>
      <c r="P76" s="76"/>
      <c r="Q76" s="77"/>
      <c r="R76" s="78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9"/>
      <c r="AW76" s="79"/>
    </row>
    <row r="77" spans="1:49" ht="21" customHeight="1" thickBot="1">
      <c r="A77" s="68"/>
      <c r="B77" s="68"/>
      <c r="C77" s="69"/>
      <c r="D77" s="70"/>
      <c r="E77" s="71"/>
      <c r="F77" s="72"/>
      <c r="G77" s="73"/>
      <c r="H77" s="73"/>
      <c r="I77" s="74"/>
      <c r="J77" s="75"/>
      <c r="K77" s="75"/>
      <c r="L77" s="75"/>
      <c r="M77" s="75"/>
      <c r="N77" s="75"/>
      <c r="O77" s="75"/>
      <c r="P77" s="76"/>
      <c r="Q77" s="77"/>
      <c r="R77" s="78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9"/>
      <c r="AW77" s="79"/>
    </row>
    <row r="78" spans="1:49" ht="21" customHeight="1" thickBot="1">
      <c r="A78" s="68"/>
      <c r="B78" s="68"/>
      <c r="C78" s="69"/>
      <c r="D78" s="70"/>
      <c r="E78" s="71"/>
      <c r="F78" s="72"/>
      <c r="G78" s="73"/>
      <c r="H78" s="73"/>
      <c r="I78" s="74"/>
      <c r="J78" s="75"/>
      <c r="K78" s="75"/>
      <c r="L78" s="75"/>
      <c r="M78" s="75"/>
      <c r="N78" s="75"/>
      <c r="O78" s="75"/>
      <c r="P78" s="76"/>
      <c r="Q78" s="77"/>
      <c r="R78" s="78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9"/>
      <c r="AW78" s="79"/>
    </row>
    <row r="79" spans="1:49" ht="21" customHeight="1" thickBot="1">
      <c r="A79" s="68"/>
      <c r="B79" s="68"/>
      <c r="C79" s="69"/>
      <c r="D79" s="70"/>
      <c r="E79" s="71"/>
      <c r="F79" s="72"/>
      <c r="G79" s="73"/>
      <c r="H79" s="73"/>
      <c r="I79" s="74"/>
      <c r="J79" s="75"/>
      <c r="K79" s="75"/>
      <c r="L79" s="75"/>
      <c r="M79" s="75"/>
      <c r="N79" s="75"/>
      <c r="O79" s="75"/>
      <c r="P79" s="76"/>
      <c r="Q79" s="77"/>
      <c r="R79" s="78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9"/>
      <c r="AW79" s="79"/>
    </row>
    <row r="80" spans="1:49" ht="21" customHeight="1" thickBot="1">
      <c r="A80" s="68"/>
      <c r="B80" s="68"/>
      <c r="C80" s="69"/>
      <c r="D80" s="70"/>
      <c r="E80" s="71"/>
      <c r="F80" s="72"/>
      <c r="G80" s="73"/>
      <c r="H80" s="73"/>
      <c r="I80" s="74"/>
      <c r="J80" s="75"/>
      <c r="K80" s="75"/>
      <c r="L80" s="75"/>
      <c r="M80" s="75"/>
      <c r="N80" s="75"/>
      <c r="O80" s="75"/>
      <c r="P80" s="76"/>
      <c r="Q80" s="77"/>
      <c r="R80" s="78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9"/>
      <c r="AW80" s="79"/>
    </row>
    <row r="81" spans="1:49" ht="21" customHeight="1" thickBot="1">
      <c r="A81" s="68"/>
      <c r="B81" s="68"/>
      <c r="C81" s="69"/>
      <c r="D81" s="70"/>
      <c r="E81" s="71"/>
      <c r="F81" s="72"/>
      <c r="G81" s="73"/>
      <c r="H81" s="73"/>
      <c r="I81" s="74"/>
      <c r="J81" s="75"/>
      <c r="K81" s="75"/>
      <c r="L81" s="75"/>
      <c r="M81" s="75"/>
      <c r="N81" s="75"/>
      <c r="O81" s="75"/>
      <c r="P81" s="76"/>
      <c r="Q81" s="77"/>
      <c r="R81" s="78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9"/>
      <c r="AW81" s="79"/>
    </row>
    <row r="82" spans="1:49" ht="21" customHeight="1" thickBot="1">
      <c r="A82" s="68"/>
      <c r="B82" s="68"/>
      <c r="C82" s="69"/>
      <c r="D82" s="70"/>
      <c r="E82" s="71"/>
      <c r="F82" s="72"/>
      <c r="G82" s="73"/>
      <c r="H82" s="73"/>
      <c r="I82" s="74"/>
      <c r="J82" s="75"/>
      <c r="K82" s="75"/>
      <c r="L82" s="75"/>
      <c r="M82" s="75"/>
      <c r="N82" s="75"/>
      <c r="O82" s="75"/>
      <c r="P82" s="76"/>
      <c r="Q82" s="77"/>
      <c r="R82" s="78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9"/>
      <c r="AW82" s="79"/>
    </row>
    <row r="83" spans="1:49" ht="21" customHeight="1" thickBot="1">
      <c r="A83" s="68"/>
      <c r="B83" s="68"/>
      <c r="C83" s="69"/>
      <c r="D83" s="70"/>
      <c r="E83" s="71"/>
      <c r="F83" s="72"/>
      <c r="G83" s="73"/>
      <c r="H83" s="73"/>
      <c r="I83" s="74"/>
      <c r="J83" s="75"/>
      <c r="K83" s="75"/>
      <c r="L83" s="75"/>
      <c r="M83" s="75"/>
      <c r="N83" s="75"/>
      <c r="O83" s="75"/>
      <c r="P83" s="76"/>
      <c r="Q83" s="77"/>
      <c r="R83" s="78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9"/>
      <c r="AW83" s="79"/>
    </row>
    <row r="84" spans="1:49" ht="21" customHeight="1" thickBot="1">
      <c r="A84" s="68"/>
      <c r="B84" s="68"/>
      <c r="C84" s="69"/>
      <c r="D84" s="70"/>
      <c r="E84" s="71"/>
      <c r="F84" s="72"/>
      <c r="G84" s="73"/>
      <c r="H84" s="73"/>
      <c r="I84" s="74"/>
      <c r="J84" s="75"/>
      <c r="K84" s="75"/>
      <c r="L84" s="75"/>
      <c r="M84" s="75"/>
      <c r="N84" s="75"/>
      <c r="O84" s="75"/>
      <c r="P84" s="76"/>
      <c r="Q84" s="77"/>
      <c r="R84" s="78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9"/>
      <c r="AW84" s="79"/>
    </row>
    <row r="85" spans="1:49" ht="21" customHeight="1" thickBot="1">
      <c r="A85" s="68"/>
      <c r="B85" s="68"/>
      <c r="C85" s="69"/>
      <c r="D85" s="70"/>
      <c r="E85" s="71"/>
      <c r="F85" s="72"/>
      <c r="G85" s="73"/>
      <c r="H85" s="73"/>
      <c r="I85" s="74"/>
      <c r="J85" s="75"/>
      <c r="K85" s="75"/>
      <c r="L85" s="75"/>
      <c r="M85" s="75"/>
      <c r="N85" s="75"/>
      <c r="O85" s="75"/>
      <c r="P85" s="76"/>
      <c r="Q85" s="77"/>
      <c r="R85" s="78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9"/>
      <c r="AW85" s="79"/>
    </row>
    <row r="86" spans="1:49" ht="21" customHeight="1" thickBot="1">
      <c r="A86" s="68"/>
      <c r="B86" s="68"/>
      <c r="C86" s="69"/>
      <c r="D86" s="70"/>
      <c r="E86" s="71"/>
      <c r="F86" s="72"/>
      <c r="G86" s="73"/>
      <c r="H86" s="73"/>
      <c r="I86" s="74"/>
      <c r="J86" s="75"/>
      <c r="K86" s="75"/>
      <c r="L86" s="75"/>
      <c r="M86" s="75"/>
      <c r="N86" s="75"/>
      <c r="O86" s="75"/>
      <c r="P86" s="76"/>
      <c r="Q86" s="77"/>
      <c r="R86" s="78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9"/>
      <c r="AW86" s="79"/>
    </row>
    <row r="87" spans="1:49" ht="21" customHeight="1" thickBot="1">
      <c r="A87" s="68"/>
      <c r="B87" s="68"/>
      <c r="C87" s="69"/>
      <c r="D87" s="70"/>
      <c r="E87" s="71"/>
      <c r="F87" s="72"/>
      <c r="G87" s="73"/>
      <c r="H87" s="73"/>
      <c r="I87" s="74"/>
      <c r="J87" s="75"/>
      <c r="K87" s="75"/>
      <c r="L87" s="75"/>
      <c r="M87" s="75"/>
      <c r="N87" s="75"/>
      <c r="O87" s="75"/>
      <c r="P87" s="76"/>
      <c r="Q87" s="77"/>
      <c r="R87" s="78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9"/>
      <c r="AW87" s="79"/>
    </row>
    <row r="88" spans="1:49" ht="21" customHeight="1" thickBot="1">
      <c r="A88" s="68"/>
      <c r="B88" s="68"/>
      <c r="C88" s="69"/>
      <c r="D88" s="70"/>
      <c r="E88" s="71"/>
      <c r="F88" s="72"/>
      <c r="G88" s="73"/>
      <c r="H88" s="73"/>
      <c r="I88" s="74"/>
      <c r="J88" s="75"/>
      <c r="K88" s="75"/>
      <c r="L88" s="75"/>
      <c r="M88" s="75"/>
      <c r="N88" s="75"/>
      <c r="O88" s="75"/>
      <c r="P88" s="76"/>
      <c r="Q88" s="77"/>
      <c r="R88" s="78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9"/>
      <c r="AW88" s="79"/>
    </row>
    <row r="89" spans="1:49" ht="21" customHeight="1" thickBot="1">
      <c r="A89" s="68"/>
      <c r="B89" s="68"/>
      <c r="C89" s="69"/>
      <c r="D89" s="70"/>
      <c r="E89" s="71"/>
      <c r="F89" s="72"/>
      <c r="G89" s="73"/>
      <c r="H89" s="73"/>
      <c r="I89" s="74"/>
      <c r="J89" s="75"/>
      <c r="K89" s="75"/>
      <c r="L89" s="75"/>
      <c r="M89" s="75"/>
      <c r="N89" s="75"/>
      <c r="O89" s="75"/>
      <c r="P89" s="76"/>
      <c r="Q89" s="77"/>
      <c r="R89" s="78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9"/>
      <c r="AW89" s="79"/>
    </row>
    <row r="90" spans="1:49" ht="21" customHeight="1" thickBot="1">
      <c r="A90" s="68"/>
      <c r="B90" s="68"/>
      <c r="C90" s="69"/>
      <c r="D90" s="70"/>
      <c r="E90" s="71"/>
      <c r="F90" s="72"/>
      <c r="G90" s="73"/>
      <c r="H90" s="73"/>
      <c r="I90" s="74"/>
      <c r="J90" s="75"/>
      <c r="K90" s="75"/>
      <c r="L90" s="75"/>
      <c r="M90" s="75"/>
      <c r="N90" s="75"/>
      <c r="O90" s="75"/>
      <c r="P90" s="76"/>
      <c r="Q90" s="77"/>
      <c r="R90" s="78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9"/>
      <c r="AW90" s="79"/>
    </row>
    <row r="91" spans="1:49" ht="21" customHeight="1" thickBot="1">
      <c r="A91" s="68"/>
      <c r="B91" s="68"/>
      <c r="C91" s="69"/>
      <c r="D91" s="70"/>
      <c r="E91" s="71"/>
      <c r="F91" s="72"/>
      <c r="G91" s="73"/>
      <c r="H91" s="73"/>
      <c r="I91" s="74"/>
      <c r="J91" s="75"/>
      <c r="K91" s="75"/>
      <c r="L91" s="75"/>
      <c r="M91" s="75"/>
      <c r="N91" s="75"/>
      <c r="O91" s="75"/>
      <c r="P91" s="76"/>
      <c r="Q91" s="77"/>
      <c r="R91" s="78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9"/>
      <c r="AW91" s="79"/>
    </row>
    <row r="92" spans="1:49" ht="21" customHeight="1" thickBot="1">
      <c r="A92" s="68"/>
      <c r="B92" s="68"/>
      <c r="C92" s="69"/>
      <c r="D92" s="70"/>
      <c r="E92" s="71"/>
      <c r="F92" s="72"/>
      <c r="G92" s="73"/>
      <c r="H92" s="73"/>
      <c r="I92" s="74"/>
      <c r="J92" s="75"/>
      <c r="K92" s="75"/>
      <c r="L92" s="75"/>
      <c r="M92" s="75"/>
      <c r="N92" s="75"/>
      <c r="O92" s="75"/>
      <c r="P92" s="76"/>
      <c r="Q92" s="77"/>
      <c r="R92" s="78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9"/>
      <c r="AW92" s="79"/>
    </row>
    <row r="93" spans="1:49" ht="21" customHeight="1" thickBot="1">
      <c r="A93" s="68"/>
      <c r="B93" s="68"/>
      <c r="C93" s="69"/>
      <c r="D93" s="70"/>
      <c r="E93" s="71"/>
      <c r="F93" s="72"/>
      <c r="G93" s="73"/>
      <c r="H93" s="73"/>
      <c r="I93" s="74"/>
      <c r="J93" s="75"/>
      <c r="K93" s="75"/>
      <c r="L93" s="75"/>
      <c r="M93" s="75"/>
      <c r="N93" s="75"/>
      <c r="O93" s="75"/>
      <c r="P93" s="76"/>
      <c r="Q93" s="77"/>
      <c r="R93" s="78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9"/>
      <c r="AW93" s="79"/>
    </row>
    <row r="94" spans="1:49" ht="21" customHeight="1" thickBot="1">
      <c r="A94" s="68"/>
      <c r="B94" s="68"/>
      <c r="C94" s="69"/>
      <c r="D94" s="70"/>
      <c r="E94" s="71"/>
      <c r="F94" s="72"/>
      <c r="G94" s="73"/>
      <c r="H94" s="73"/>
      <c r="I94" s="74"/>
      <c r="J94" s="75"/>
      <c r="K94" s="75"/>
      <c r="L94" s="75"/>
      <c r="M94" s="75"/>
      <c r="N94" s="75"/>
      <c r="O94" s="75"/>
      <c r="P94" s="76"/>
      <c r="Q94" s="77"/>
      <c r="R94" s="78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9"/>
      <c r="AW94" s="79"/>
    </row>
    <row r="95" spans="1:49" ht="21" customHeight="1" thickBot="1">
      <c r="A95" s="68"/>
      <c r="B95" s="68"/>
      <c r="C95" s="69"/>
      <c r="D95" s="70"/>
      <c r="E95" s="71"/>
      <c r="F95" s="72"/>
      <c r="G95" s="73"/>
      <c r="H95" s="73"/>
      <c r="I95" s="74"/>
      <c r="J95" s="75"/>
      <c r="K95" s="75"/>
      <c r="L95" s="75"/>
      <c r="M95" s="75"/>
      <c r="N95" s="75"/>
      <c r="O95" s="75"/>
      <c r="P95" s="76"/>
      <c r="Q95" s="77"/>
      <c r="R95" s="78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9"/>
      <c r="AW95" s="79"/>
    </row>
    <row r="96" spans="1:49" ht="21" customHeight="1" thickBot="1">
      <c r="A96" s="68"/>
      <c r="B96" s="68"/>
      <c r="C96" s="69"/>
      <c r="D96" s="70"/>
      <c r="E96" s="71"/>
      <c r="F96" s="72"/>
      <c r="G96" s="73"/>
      <c r="H96" s="73"/>
      <c r="I96" s="74"/>
      <c r="J96" s="75"/>
      <c r="K96" s="75"/>
      <c r="L96" s="75"/>
      <c r="M96" s="75"/>
      <c r="N96" s="75"/>
      <c r="O96" s="75"/>
      <c r="P96" s="76"/>
      <c r="Q96" s="77"/>
      <c r="R96" s="78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9"/>
      <c r="AW96" s="79"/>
    </row>
    <row r="97" spans="1:49" ht="21" customHeight="1" thickBot="1">
      <c r="A97" s="68"/>
      <c r="B97" s="68"/>
      <c r="C97" s="69"/>
      <c r="D97" s="70"/>
      <c r="E97" s="71"/>
      <c r="F97" s="72"/>
      <c r="G97" s="73"/>
      <c r="H97" s="73"/>
      <c r="I97" s="74"/>
      <c r="J97" s="75"/>
      <c r="K97" s="75"/>
      <c r="L97" s="75"/>
      <c r="M97" s="75"/>
      <c r="N97" s="75"/>
      <c r="O97" s="75"/>
      <c r="P97" s="76"/>
      <c r="Q97" s="77"/>
      <c r="R97" s="78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9"/>
      <c r="AW97" s="79"/>
    </row>
    <row r="98" spans="1:49" ht="21" customHeight="1" thickBot="1">
      <c r="A98" s="68"/>
      <c r="B98" s="68"/>
      <c r="C98" s="69"/>
      <c r="D98" s="70"/>
      <c r="E98" s="71"/>
      <c r="F98" s="72"/>
      <c r="G98" s="73"/>
      <c r="H98" s="73"/>
      <c r="I98" s="74"/>
      <c r="J98" s="75"/>
      <c r="K98" s="75"/>
      <c r="L98" s="75"/>
      <c r="M98" s="75"/>
      <c r="N98" s="75"/>
      <c r="O98" s="75"/>
      <c r="P98" s="76"/>
      <c r="Q98" s="77"/>
      <c r="R98" s="78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9"/>
      <c r="AW98" s="79"/>
    </row>
    <row r="99" spans="1:49" ht="21" customHeight="1" thickBot="1">
      <c r="A99" s="68"/>
      <c r="B99" s="68"/>
      <c r="C99" s="69"/>
      <c r="D99" s="70"/>
      <c r="E99" s="71"/>
      <c r="F99" s="72"/>
      <c r="G99" s="73"/>
      <c r="H99" s="73"/>
      <c r="I99" s="74"/>
      <c r="J99" s="75"/>
      <c r="K99" s="75"/>
      <c r="L99" s="75"/>
      <c r="M99" s="75"/>
      <c r="N99" s="75"/>
      <c r="O99" s="75"/>
      <c r="P99" s="76"/>
      <c r="Q99" s="77"/>
      <c r="R99" s="78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9"/>
      <c r="AW99" s="79"/>
    </row>
    <row r="100" spans="1:49" ht="21" customHeight="1" thickBot="1">
      <c r="A100" s="68"/>
      <c r="B100" s="68"/>
      <c r="C100" s="69"/>
      <c r="D100" s="70"/>
      <c r="E100" s="71"/>
      <c r="F100" s="72"/>
      <c r="G100" s="73"/>
      <c r="H100" s="73"/>
      <c r="I100" s="74"/>
      <c r="J100" s="75"/>
      <c r="K100" s="75"/>
      <c r="L100" s="75"/>
      <c r="M100" s="75"/>
      <c r="N100" s="75"/>
      <c r="O100" s="75"/>
      <c r="P100" s="76"/>
      <c r="Q100" s="77"/>
      <c r="R100" s="78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9"/>
      <c r="AW100" s="79"/>
    </row>
    <row r="101" spans="1:49" ht="21" customHeight="1" thickBot="1">
      <c r="A101" s="68"/>
      <c r="B101" s="68"/>
      <c r="C101" s="69"/>
      <c r="D101" s="70"/>
      <c r="E101" s="71"/>
      <c r="F101" s="72"/>
      <c r="G101" s="73"/>
      <c r="H101" s="73"/>
      <c r="I101" s="74"/>
      <c r="J101" s="75"/>
      <c r="K101" s="75"/>
      <c r="L101" s="75"/>
      <c r="M101" s="75"/>
      <c r="N101" s="75"/>
      <c r="O101" s="75"/>
      <c r="P101" s="76"/>
      <c r="Q101" s="77"/>
      <c r="R101" s="78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9"/>
      <c r="AW101" s="79"/>
    </row>
    <row r="102" spans="1:49" ht="21" customHeight="1" thickBot="1">
      <c r="A102" s="68"/>
      <c r="B102" s="68"/>
      <c r="C102" s="69"/>
      <c r="D102" s="70"/>
      <c r="E102" s="71"/>
      <c r="F102" s="72"/>
      <c r="G102" s="73"/>
      <c r="H102" s="73"/>
      <c r="I102" s="74"/>
      <c r="J102" s="75"/>
      <c r="K102" s="75"/>
      <c r="L102" s="75"/>
      <c r="M102" s="75"/>
      <c r="N102" s="75"/>
      <c r="O102" s="75"/>
      <c r="P102" s="76"/>
      <c r="Q102" s="77"/>
      <c r="R102" s="78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9"/>
      <c r="AW102" s="79"/>
    </row>
    <row r="103" spans="1:49" ht="21" customHeight="1" thickBot="1">
      <c r="A103" s="68"/>
      <c r="B103" s="68"/>
      <c r="C103" s="69"/>
      <c r="D103" s="70"/>
      <c r="E103" s="71"/>
      <c r="F103" s="72"/>
      <c r="G103" s="73"/>
      <c r="H103" s="73"/>
      <c r="I103" s="74"/>
      <c r="J103" s="75"/>
      <c r="K103" s="75"/>
      <c r="L103" s="75"/>
      <c r="M103" s="75"/>
      <c r="N103" s="75"/>
      <c r="O103" s="75"/>
      <c r="P103" s="76"/>
      <c r="Q103" s="77"/>
      <c r="R103" s="78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9"/>
      <c r="AW103" s="79"/>
    </row>
    <row r="104" spans="1:49" ht="21" customHeight="1" thickBot="1">
      <c r="A104" s="68"/>
      <c r="B104" s="68"/>
      <c r="C104" s="69"/>
      <c r="D104" s="70"/>
      <c r="E104" s="71"/>
      <c r="F104" s="72"/>
      <c r="G104" s="73"/>
      <c r="H104" s="73"/>
      <c r="I104" s="74"/>
      <c r="J104" s="75"/>
      <c r="K104" s="75"/>
      <c r="L104" s="75"/>
      <c r="M104" s="75"/>
      <c r="N104" s="75"/>
      <c r="O104" s="75"/>
      <c r="P104" s="76"/>
      <c r="Q104" s="77"/>
      <c r="R104" s="78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9"/>
      <c r="AW104" s="79"/>
    </row>
    <row r="105" spans="1:49" ht="21" customHeight="1" thickBot="1">
      <c r="A105" s="68"/>
      <c r="B105" s="68"/>
      <c r="C105" s="69"/>
      <c r="D105" s="70"/>
      <c r="E105" s="71"/>
      <c r="F105" s="72"/>
      <c r="G105" s="73"/>
      <c r="H105" s="73"/>
      <c r="I105" s="74"/>
      <c r="J105" s="75"/>
      <c r="K105" s="75"/>
      <c r="L105" s="75"/>
      <c r="M105" s="75"/>
      <c r="N105" s="75"/>
      <c r="O105" s="75"/>
      <c r="P105" s="76"/>
      <c r="Q105" s="77"/>
      <c r="R105" s="78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9"/>
      <c r="AW105" s="79"/>
    </row>
    <row r="106" spans="1:49" ht="21" customHeight="1" thickBot="1">
      <c r="A106" s="68"/>
      <c r="B106" s="68"/>
      <c r="C106" s="69"/>
      <c r="D106" s="70"/>
      <c r="E106" s="71"/>
      <c r="F106" s="72"/>
      <c r="G106" s="73"/>
      <c r="H106" s="73"/>
      <c r="I106" s="74"/>
      <c r="J106" s="75"/>
      <c r="K106" s="75"/>
      <c r="L106" s="75"/>
      <c r="M106" s="75"/>
      <c r="N106" s="75"/>
      <c r="O106" s="75"/>
      <c r="P106" s="76"/>
      <c r="Q106" s="77"/>
      <c r="R106" s="78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9"/>
      <c r="AW106" s="79"/>
    </row>
    <row r="107" spans="1:49" ht="21" customHeight="1" thickBot="1">
      <c r="A107" s="68"/>
      <c r="B107" s="68"/>
      <c r="C107" s="69"/>
      <c r="D107" s="70"/>
      <c r="E107" s="71"/>
      <c r="F107" s="72"/>
      <c r="G107" s="73"/>
      <c r="H107" s="73"/>
      <c r="I107" s="74"/>
      <c r="J107" s="75"/>
      <c r="K107" s="75"/>
      <c r="L107" s="75"/>
      <c r="M107" s="75"/>
      <c r="N107" s="75"/>
      <c r="O107" s="75"/>
      <c r="P107" s="76"/>
      <c r="Q107" s="77"/>
      <c r="R107" s="78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9"/>
      <c r="AW107" s="79"/>
    </row>
    <row r="108" spans="1:49" ht="21" customHeight="1" thickBot="1">
      <c r="A108" s="68"/>
      <c r="B108" s="68"/>
      <c r="C108" s="69"/>
      <c r="D108" s="70"/>
      <c r="E108" s="71"/>
      <c r="F108" s="72"/>
      <c r="G108" s="73"/>
      <c r="H108" s="73"/>
      <c r="I108" s="74"/>
      <c r="J108" s="75"/>
      <c r="K108" s="75"/>
      <c r="L108" s="75"/>
      <c r="M108" s="75"/>
      <c r="N108" s="75"/>
      <c r="O108" s="75"/>
      <c r="P108" s="76"/>
      <c r="Q108" s="77"/>
      <c r="R108" s="78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9"/>
      <c r="AW108" s="79"/>
    </row>
    <row r="109" spans="1:49" ht="21" customHeight="1" thickBot="1">
      <c r="A109" s="68"/>
      <c r="B109" s="68"/>
      <c r="C109" s="69"/>
      <c r="D109" s="70"/>
      <c r="E109" s="71"/>
      <c r="F109" s="72"/>
      <c r="G109" s="73"/>
      <c r="H109" s="73"/>
      <c r="I109" s="74"/>
      <c r="J109" s="75"/>
      <c r="K109" s="75"/>
      <c r="L109" s="75"/>
      <c r="M109" s="75"/>
      <c r="N109" s="75"/>
      <c r="O109" s="75"/>
      <c r="P109" s="76"/>
      <c r="Q109" s="77"/>
      <c r="R109" s="78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9"/>
      <c r="AW109" s="79"/>
    </row>
    <row r="110" spans="1:49" ht="21" customHeight="1" thickBot="1">
      <c r="A110" s="68"/>
      <c r="B110" s="68"/>
      <c r="C110" s="69"/>
      <c r="D110" s="70"/>
      <c r="E110" s="71"/>
      <c r="F110" s="72"/>
      <c r="G110" s="73"/>
      <c r="H110" s="73"/>
      <c r="I110" s="74"/>
      <c r="J110" s="75"/>
      <c r="K110" s="75"/>
      <c r="L110" s="75"/>
      <c r="M110" s="75"/>
      <c r="N110" s="75"/>
      <c r="O110" s="75"/>
      <c r="P110" s="76"/>
      <c r="Q110" s="77"/>
      <c r="R110" s="78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9"/>
      <c r="AW110" s="79"/>
    </row>
    <row r="111" spans="1:49" ht="21" customHeight="1" thickBot="1">
      <c r="A111" s="68"/>
      <c r="B111" s="68"/>
      <c r="C111" s="69"/>
      <c r="D111" s="70"/>
      <c r="E111" s="71"/>
      <c r="F111" s="72"/>
      <c r="G111" s="73"/>
      <c r="H111" s="73"/>
      <c r="I111" s="74"/>
      <c r="J111" s="75"/>
      <c r="K111" s="75"/>
      <c r="L111" s="75"/>
      <c r="M111" s="75"/>
      <c r="N111" s="75"/>
      <c r="O111" s="75"/>
      <c r="P111" s="76"/>
      <c r="Q111" s="77"/>
      <c r="R111" s="78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9"/>
      <c r="AW111" s="79"/>
    </row>
    <row r="112" spans="1:49" ht="21" customHeight="1" thickBot="1">
      <c r="A112" s="68"/>
      <c r="B112" s="68"/>
      <c r="C112" s="69"/>
      <c r="D112" s="70"/>
      <c r="E112" s="71"/>
      <c r="F112" s="72"/>
      <c r="G112" s="73"/>
      <c r="H112" s="73"/>
      <c r="I112" s="74"/>
      <c r="J112" s="75"/>
      <c r="K112" s="75"/>
      <c r="L112" s="75"/>
      <c r="M112" s="75"/>
      <c r="N112" s="75"/>
      <c r="O112" s="75"/>
      <c r="P112" s="76"/>
      <c r="Q112" s="77"/>
      <c r="R112" s="78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9"/>
      <c r="AW112" s="79"/>
    </row>
    <row r="113" spans="1:49" ht="21" customHeight="1" thickBot="1">
      <c r="A113" s="68"/>
      <c r="B113" s="68"/>
      <c r="C113" s="69"/>
      <c r="D113" s="70"/>
      <c r="E113" s="71"/>
      <c r="F113" s="72"/>
      <c r="G113" s="73"/>
      <c r="H113" s="73"/>
      <c r="I113" s="74"/>
      <c r="J113" s="75"/>
      <c r="K113" s="75"/>
      <c r="L113" s="75"/>
      <c r="M113" s="75"/>
      <c r="N113" s="75"/>
      <c r="O113" s="75"/>
      <c r="P113" s="76"/>
      <c r="Q113" s="77"/>
      <c r="R113" s="78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9"/>
      <c r="AW113" s="79"/>
    </row>
    <row r="114" spans="1:49" ht="21" customHeight="1" thickBot="1">
      <c r="A114" s="68"/>
      <c r="B114" s="68"/>
      <c r="C114" s="69"/>
      <c r="D114" s="70"/>
      <c r="E114" s="71"/>
      <c r="F114" s="72"/>
      <c r="G114" s="73"/>
      <c r="H114" s="73"/>
      <c r="I114" s="74"/>
      <c r="J114" s="75"/>
      <c r="K114" s="75"/>
      <c r="L114" s="75"/>
      <c r="M114" s="75"/>
      <c r="N114" s="75"/>
      <c r="O114" s="75"/>
      <c r="P114" s="76"/>
      <c r="Q114" s="77"/>
      <c r="R114" s="78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9"/>
      <c r="AW114" s="79"/>
    </row>
    <row r="115" spans="1:49" ht="21" customHeight="1" thickBot="1">
      <c r="A115" s="68"/>
      <c r="B115" s="68"/>
      <c r="C115" s="69"/>
      <c r="D115" s="70"/>
      <c r="E115" s="71"/>
      <c r="F115" s="72"/>
      <c r="G115" s="73"/>
      <c r="H115" s="73"/>
      <c r="I115" s="74"/>
      <c r="J115" s="75"/>
      <c r="K115" s="75"/>
      <c r="L115" s="75"/>
      <c r="M115" s="75"/>
      <c r="N115" s="75"/>
      <c r="O115" s="75"/>
      <c r="P115" s="76"/>
      <c r="Q115" s="77"/>
      <c r="R115" s="78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9"/>
      <c r="AW115" s="79"/>
    </row>
    <row r="116" spans="1:49" ht="21" customHeight="1" thickBot="1">
      <c r="A116" s="68"/>
      <c r="B116" s="68"/>
      <c r="C116" s="69"/>
      <c r="D116" s="70"/>
      <c r="E116" s="71"/>
      <c r="F116" s="72"/>
      <c r="G116" s="73"/>
      <c r="H116" s="73"/>
      <c r="I116" s="74"/>
      <c r="J116" s="75"/>
      <c r="K116" s="75"/>
      <c r="L116" s="75"/>
      <c r="M116" s="75"/>
      <c r="N116" s="75"/>
      <c r="O116" s="75"/>
      <c r="P116" s="76"/>
      <c r="Q116" s="77"/>
      <c r="R116" s="78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9"/>
      <c r="AW116" s="79"/>
    </row>
    <row r="117" spans="1:49" ht="21" customHeight="1" thickBot="1">
      <c r="A117" s="68"/>
      <c r="B117" s="68"/>
      <c r="C117" s="69"/>
      <c r="D117" s="70"/>
      <c r="E117" s="71"/>
      <c r="F117" s="72"/>
      <c r="G117" s="73"/>
      <c r="H117" s="73"/>
      <c r="I117" s="74"/>
      <c r="J117" s="75"/>
      <c r="K117" s="75"/>
      <c r="L117" s="75"/>
      <c r="M117" s="75"/>
      <c r="N117" s="75"/>
      <c r="O117" s="75"/>
      <c r="P117" s="76"/>
      <c r="Q117" s="77"/>
      <c r="R117" s="78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9"/>
      <c r="AW117" s="79"/>
    </row>
    <row r="118" spans="1:49" ht="21" customHeight="1" thickBot="1">
      <c r="A118" s="68"/>
      <c r="B118" s="68"/>
      <c r="C118" s="69"/>
      <c r="D118" s="70"/>
      <c r="E118" s="71"/>
      <c r="F118" s="72"/>
      <c r="G118" s="73"/>
      <c r="H118" s="73"/>
      <c r="I118" s="74"/>
      <c r="J118" s="75"/>
      <c r="K118" s="75"/>
      <c r="L118" s="75"/>
      <c r="M118" s="75"/>
      <c r="N118" s="75"/>
      <c r="O118" s="75"/>
      <c r="P118" s="76"/>
      <c r="Q118" s="77"/>
      <c r="R118" s="78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9"/>
      <c r="AW118" s="79"/>
    </row>
    <row r="119" spans="1:49" ht="21" customHeight="1" thickBot="1">
      <c r="A119" s="68"/>
      <c r="B119" s="68"/>
      <c r="C119" s="69"/>
      <c r="D119" s="70"/>
      <c r="E119" s="71"/>
      <c r="F119" s="72"/>
      <c r="G119" s="73"/>
      <c r="H119" s="73"/>
      <c r="I119" s="74"/>
      <c r="J119" s="75"/>
      <c r="K119" s="75"/>
      <c r="L119" s="75"/>
      <c r="M119" s="75"/>
      <c r="N119" s="75"/>
      <c r="O119" s="75"/>
      <c r="P119" s="76"/>
      <c r="Q119" s="77"/>
      <c r="R119" s="78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9"/>
      <c r="AW119" s="79"/>
    </row>
    <row r="120" spans="1:49" ht="21" customHeight="1" thickBot="1">
      <c r="A120" s="68"/>
      <c r="B120" s="68"/>
      <c r="C120" s="69"/>
      <c r="D120" s="70"/>
      <c r="E120" s="71"/>
      <c r="F120" s="72"/>
      <c r="G120" s="73"/>
      <c r="H120" s="73"/>
      <c r="I120" s="74"/>
      <c r="J120" s="75"/>
      <c r="K120" s="75"/>
      <c r="L120" s="75"/>
      <c r="M120" s="75"/>
      <c r="N120" s="75"/>
      <c r="O120" s="75"/>
      <c r="P120" s="76"/>
      <c r="Q120" s="77"/>
      <c r="R120" s="78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9"/>
      <c r="AW120" s="79"/>
    </row>
    <row r="121" spans="1:49" ht="21" customHeight="1" thickBot="1">
      <c r="A121" s="68"/>
      <c r="B121" s="68"/>
      <c r="C121" s="69"/>
      <c r="D121" s="70"/>
      <c r="E121" s="71"/>
      <c r="F121" s="72"/>
      <c r="G121" s="73"/>
      <c r="H121" s="73"/>
      <c r="I121" s="74"/>
      <c r="J121" s="75"/>
      <c r="K121" s="75"/>
      <c r="L121" s="75"/>
      <c r="M121" s="75"/>
      <c r="N121" s="75"/>
      <c r="O121" s="75"/>
      <c r="P121" s="76"/>
      <c r="Q121" s="77"/>
      <c r="R121" s="78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9"/>
      <c r="AW121" s="79"/>
    </row>
    <row r="122" spans="1:49" ht="21" customHeight="1" thickBot="1">
      <c r="A122" s="68"/>
      <c r="B122" s="68"/>
      <c r="C122" s="69"/>
      <c r="D122" s="70"/>
      <c r="E122" s="71"/>
      <c r="F122" s="72"/>
      <c r="G122" s="73"/>
      <c r="H122" s="73"/>
      <c r="I122" s="74"/>
      <c r="J122" s="75"/>
      <c r="K122" s="75"/>
      <c r="L122" s="75"/>
      <c r="M122" s="75"/>
      <c r="N122" s="75"/>
      <c r="O122" s="75"/>
      <c r="P122" s="76"/>
      <c r="Q122" s="77"/>
      <c r="R122" s="78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9"/>
      <c r="AW122" s="79"/>
    </row>
    <row r="123" spans="1:49" ht="21" customHeight="1" thickBot="1">
      <c r="A123" s="68"/>
      <c r="B123" s="68"/>
      <c r="C123" s="69"/>
      <c r="D123" s="70"/>
      <c r="E123" s="71"/>
      <c r="F123" s="72"/>
      <c r="G123" s="73"/>
      <c r="H123" s="73"/>
      <c r="I123" s="74"/>
      <c r="J123" s="75"/>
      <c r="K123" s="75"/>
      <c r="L123" s="75"/>
      <c r="M123" s="75"/>
      <c r="N123" s="75"/>
      <c r="O123" s="75"/>
      <c r="P123" s="76"/>
      <c r="Q123" s="77"/>
      <c r="R123" s="78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9"/>
      <c r="AW123" s="79"/>
    </row>
    <row r="124" spans="1:49" ht="21" customHeight="1" thickBot="1">
      <c r="A124" s="68"/>
      <c r="B124" s="68"/>
      <c r="C124" s="69"/>
      <c r="D124" s="70"/>
      <c r="E124" s="71"/>
      <c r="F124" s="72"/>
      <c r="G124" s="73"/>
      <c r="H124" s="73"/>
      <c r="I124" s="74"/>
      <c r="J124" s="75"/>
      <c r="K124" s="75"/>
      <c r="L124" s="75"/>
      <c r="M124" s="75"/>
      <c r="N124" s="75"/>
      <c r="O124" s="75"/>
      <c r="P124" s="76"/>
      <c r="Q124" s="77"/>
      <c r="R124" s="78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9"/>
      <c r="AW124" s="79"/>
    </row>
    <row r="125" spans="1:49" ht="21" customHeight="1" thickBot="1">
      <c r="A125" s="68"/>
      <c r="B125" s="68"/>
      <c r="C125" s="69"/>
      <c r="D125" s="70"/>
      <c r="E125" s="71"/>
      <c r="F125" s="72"/>
      <c r="G125" s="73"/>
      <c r="H125" s="73"/>
      <c r="I125" s="74"/>
      <c r="J125" s="75"/>
      <c r="K125" s="75"/>
      <c r="L125" s="75"/>
      <c r="M125" s="75"/>
      <c r="N125" s="75"/>
      <c r="O125" s="75"/>
      <c r="P125" s="76"/>
      <c r="Q125" s="77"/>
      <c r="R125" s="78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9"/>
      <c r="AW125" s="79"/>
    </row>
    <row r="126" spans="1:49" ht="21" customHeight="1" thickBot="1">
      <c r="A126" s="68"/>
      <c r="B126" s="68"/>
      <c r="C126" s="69"/>
      <c r="D126" s="70"/>
      <c r="E126" s="71"/>
      <c r="F126" s="72"/>
      <c r="G126" s="73"/>
      <c r="H126" s="73"/>
      <c r="I126" s="74"/>
      <c r="J126" s="75"/>
      <c r="K126" s="75"/>
      <c r="L126" s="75"/>
      <c r="M126" s="75"/>
      <c r="N126" s="75"/>
      <c r="O126" s="75"/>
      <c r="P126" s="76"/>
      <c r="Q126" s="77"/>
      <c r="R126" s="78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9"/>
      <c r="AW126" s="79"/>
    </row>
    <row r="127" spans="1:49" ht="21" customHeight="1" thickBot="1">
      <c r="A127" s="68"/>
      <c r="B127" s="68"/>
      <c r="C127" s="69"/>
      <c r="D127" s="70"/>
      <c r="E127" s="71"/>
      <c r="F127" s="72"/>
      <c r="G127" s="73"/>
      <c r="H127" s="73"/>
      <c r="I127" s="74"/>
      <c r="J127" s="75"/>
      <c r="K127" s="75"/>
      <c r="L127" s="75"/>
      <c r="M127" s="75"/>
      <c r="N127" s="75"/>
      <c r="O127" s="75"/>
      <c r="P127" s="76"/>
      <c r="Q127" s="77"/>
      <c r="R127" s="78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9"/>
      <c r="AW127" s="79"/>
    </row>
    <row r="128" spans="1:49" ht="21" customHeight="1" thickBot="1">
      <c r="A128" s="68"/>
      <c r="B128" s="68"/>
      <c r="C128" s="69"/>
      <c r="D128" s="70"/>
      <c r="E128" s="71"/>
      <c r="F128" s="72"/>
      <c r="G128" s="73"/>
      <c r="H128" s="73"/>
      <c r="I128" s="74"/>
      <c r="J128" s="75"/>
      <c r="K128" s="75"/>
      <c r="L128" s="75"/>
      <c r="M128" s="75"/>
      <c r="N128" s="75"/>
      <c r="O128" s="75"/>
      <c r="P128" s="76"/>
      <c r="Q128" s="77"/>
      <c r="R128" s="78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9"/>
      <c r="AW128" s="79"/>
    </row>
    <row r="129" spans="1:49" ht="21" customHeight="1" thickBot="1">
      <c r="A129" s="68"/>
      <c r="B129" s="68"/>
      <c r="C129" s="69"/>
      <c r="D129" s="70"/>
      <c r="E129" s="71"/>
      <c r="F129" s="72"/>
      <c r="G129" s="73"/>
      <c r="H129" s="73"/>
      <c r="I129" s="74"/>
      <c r="J129" s="75"/>
      <c r="K129" s="75"/>
      <c r="L129" s="75"/>
      <c r="M129" s="75"/>
      <c r="N129" s="75"/>
      <c r="O129" s="75"/>
      <c r="P129" s="76"/>
      <c r="Q129" s="77"/>
      <c r="R129" s="78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9"/>
      <c r="AW129" s="79"/>
    </row>
    <row r="130" spans="1:49" ht="21" customHeight="1" thickBot="1">
      <c r="A130" s="68"/>
      <c r="B130" s="68"/>
      <c r="C130" s="69"/>
      <c r="D130" s="70"/>
      <c r="E130" s="71"/>
      <c r="F130" s="72"/>
      <c r="G130" s="73"/>
      <c r="H130" s="73"/>
      <c r="I130" s="74"/>
      <c r="J130" s="75"/>
      <c r="K130" s="75"/>
      <c r="L130" s="75"/>
      <c r="M130" s="75"/>
      <c r="N130" s="75"/>
      <c r="O130" s="75"/>
      <c r="P130" s="76"/>
      <c r="Q130" s="77"/>
      <c r="R130" s="78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  <c r="AP130" s="76"/>
      <c r="AQ130" s="76"/>
      <c r="AR130" s="76"/>
      <c r="AS130" s="76"/>
      <c r="AT130" s="76"/>
      <c r="AU130" s="76"/>
      <c r="AV130" s="79"/>
      <c r="AW130" s="79"/>
    </row>
    <row r="131" spans="1:49" ht="21" customHeight="1" thickBot="1">
      <c r="A131" s="68"/>
      <c r="B131" s="68"/>
      <c r="C131" s="69"/>
      <c r="D131" s="70"/>
      <c r="E131" s="71"/>
      <c r="F131" s="72"/>
      <c r="G131" s="73"/>
      <c r="H131" s="73"/>
      <c r="I131" s="74"/>
      <c r="J131" s="75"/>
      <c r="K131" s="75"/>
      <c r="L131" s="75"/>
      <c r="M131" s="75"/>
      <c r="N131" s="75"/>
      <c r="O131" s="75"/>
      <c r="P131" s="76"/>
      <c r="Q131" s="77"/>
      <c r="R131" s="78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9"/>
      <c r="AW131" s="79"/>
    </row>
    <row r="132" spans="1:49" ht="21" customHeight="1" thickBot="1">
      <c r="A132" s="68"/>
      <c r="B132" s="68"/>
      <c r="C132" s="69"/>
      <c r="D132" s="70"/>
      <c r="E132" s="71"/>
      <c r="F132" s="72"/>
      <c r="G132" s="73"/>
      <c r="H132" s="73"/>
      <c r="I132" s="74"/>
      <c r="J132" s="75"/>
      <c r="K132" s="75"/>
      <c r="L132" s="75"/>
      <c r="M132" s="75"/>
      <c r="N132" s="75"/>
      <c r="O132" s="75"/>
      <c r="P132" s="76"/>
      <c r="Q132" s="77"/>
      <c r="R132" s="78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9"/>
      <c r="AW132" s="79"/>
    </row>
    <row r="133" spans="1:49" ht="21" customHeight="1" thickBot="1">
      <c r="A133" s="68"/>
      <c r="B133" s="68"/>
      <c r="C133" s="69"/>
      <c r="D133" s="70"/>
      <c r="E133" s="71"/>
      <c r="F133" s="72"/>
      <c r="G133" s="73"/>
      <c r="H133" s="73"/>
      <c r="I133" s="74"/>
      <c r="J133" s="75"/>
      <c r="K133" s="75"/>
      <c r="L133" s="75"/>
      <c r="M133" s="75"/>
      <c r="N133" s="75"/>
      <c r="O133" s="75"/>
      <c r="P133" s="76"/>
      <c r="Q133" s="77"/>
      <c r="R133" s="78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9"/>
      <c r="AW133" s="79"/>
    </row>
    <row r="134" spans="1:49" ht="21" customHeight="1" thickBot="1">
      <c r="A134" s="68"/>
      <c r="B134" s="68"/>
      <c r="C134" s="69"/>
      <c r="D134" s="70"/>
      <c r="E134" s="71"/>
      <c r="F134" s="72"/>
      <c r="G134" s="73"/>
      <c r="H134" s="73"/>
      <c r="I134" s="74"/>
      <c r="J134" s="75"/>
      <c r="K134" s="75"/>
      <c r="L134" s="75"/>
      <c r="M134" s="75"/>
      <c r="N134" s="75"/>
      <c r="O134" s="75"/>
      <c r="P134" s="76"/>
      <c r="Q134" s="77"/>
      <c r="R134" s="78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9"/>
      <c r="AW134" s="79"/>
    </row>
    <row r="135" spans="1:49" ht="21" customHeight="1" thickBot="1">
      <c r="A135" s="68"/>
      <c r="B135" s="68"/>
      <c r="C135" s="69"/>
      <c r="D135" s="70"/>
      <c r="E135" s="71"/>
      <c r="F135" s="72"/>
      <c r="G135" s="73"/>
      <c r="H135" s="73"/>
      <c r="I135" s="74"/>
      <c r="J135" s="75"/>
      <c r="K135" s="75"/>
      <c r="L135" s="75"/>
      <c r="M135" s="75"/>
      <c r="N135" s="75"/>
      <c r="O135" s="75"/>
      <c r="P135" s="76"/>
      <c r="Q135" s="77"/>
      <c r="R135" s="78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9"/>
      <c r="AW135" s="79"/>
    </row>
    <row r="136" spans="1:49" ht="21" customHeight="1" thickBot="1">
      <c r="A136" s="68"/>
      <c r="B136" s="68"/>
      <c r="C136" s="69"/>
      <c r="D136" s="70"/>
      <c r="E136" s="71"/>
      <c r="F136" s="72"/>
      <c r="G136" s="73"/>
      <c r="H136" s="73"/>
      <c r="I136" s="74"/>
      <c r="J136" s="75"/>
      <c r="K136" s="75"/>
      <c r="L136" s="75"/>
      <c r="M136" s="75"/>
      <c r="N136" s="75"/>
      <c r="O136" s="75"/>
      <c r="P136" s="76"/>
      <c r="Q136" s="77"/>
      <c r="R136" s="78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9"/>
      <c r="AW136" s="79"/>
    </row>
    <row r="137" spans="1:49" ht="21" customHeight="1" thickBot="1">
      <c r="A137" s="68"/>
      <c r="B137" s="68"/>
      <c r="C137" s="69"/>
      <c r="D137" s="70"/>
      <c r="E137" s="71"/>
      <c r="F137" s="72"/>
      <c r="G137" s="73"/>
      <c r="H137" s="73"/>
      <c r="I137" s="74"/>
      <c r="J137" s="75"/>
      <c r="K137" s="75"/>
      <c r="L137" s="75"/>
      <c r="M137" s="75"/>
      <c r="N137" s="75"/>
      <c r="O137" s="75"/>
      <c r="P137" s="76"/>
      <c r="Q137" s="77"/>
      <c r="R137" s="78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9"/>
      <c r="AW137" s="79"/>
    </row>
    <row r="138" spans="1:49" ht="21" customHeight="1" thickBot="1">
      <c r="A138" s="68"/>
      <c r="B138" s="68"/>
      <c r="C138" s="69"/>
      <c r="D138" s="70"/>
      <c r="E138" s="71"/>
      <c r="F138" s="72"/>
      <c r="G138" s="73"/>
      <c r="H138" s="73"/>
      <c r="I138" s="74"/>
      <c r="J138" s="75"/>
      <c r="K138" s="75"/>
      <c r="L138" s="75"/>
      <c r="M138" s="75"/>
      <c r="N138" s="75"/>
      <c r="O138" s="75"/>
      <c r="P138" s="76"/>
      <c r="Q138" s="77"/>
      <c r="R138" s="78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9"/>
      <c r="AW138" s="79"/>
    </row>
    <row r="139" spans="1:49" ht="21" customHeight="1" thickBot="1">
      <c r="A139" s="68"/>
      <c r="B139" s="68"/>
      <c r="C139" s="69"/>
      <c r="D139" s="70"/>
      <c r="E139" s="71"/>
      <c r="F139" s="72"/>
      <c r="G139" s="73"/>
      <c r="H139" s="73"/>
      <c r="I139" s="74"/>
      <c r="J139" s="75"/>
      <c r="K139" s="75"/>
      <c r="L139" s="75"/>
      <c r="M139" s="75"/>
      <c r="N139" s="75"/>
      <c r="O139" s="75"/>
      <c r="P139" s="76"/>
      <c r="Q139" s="77"/>
      <c r="R139" s="78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9"/>
      <c r="AW139" s="79"/>
    </row>
    <row r="140" spans="1:49" ht="21" customHeight="1" thickBot="1">
      <c r="A140" s="68"/>
      <c r="B140" s="68"/>
      <c r="C140" s="69"/>
      <c r="D140" s="70"/>
      <c r="E140" s="71"/>
      <c r="F140" s="72"/>
      <c r="G140" s="73"/>
      <c r="H140" s="73"/>
      <c r="I140" s="74"/>
      <c r="J140" s="75"/>
      <c r="K140" s="75"/>
      <c r="L140" s="75"/>
      <c r="M140" s="75"/>
      <c r="N140" s="75"/>
      <c r="O140" s="75"/>
      <c r="P140" s="76"/>
      <c r="Q140" s="77"/>
      <c r="R140" s="78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9"/>
      <c r="AW140" s="79"/>
    </row>
    <row r="141" spans="1:49" ht="21" customHeight="1" thickBot="1">
      <c r="A141" s="68"/>
      <c r="B141" s="68"/>
      <c r="C141" s="69"/>
      <c r="D141" s="70"/>
      <c r="E141" s="71"/>
      <c r="F141" s="72"/>
      <c r="G141" s="73"/>
      <c r="H141" s="73"/>
      <c r="I141" s="74"/>
      <c r="J141" s="75"/>
      <c r="K141" s="75"/>
      <c r="L141" s="75"/>
      <c r="M141" s="75"/>
      <c r="N141" s="75"/>
      <c r="O141" s="75"/>
      <c r="P141" s="76"/>
      <c r="Q141" s="77"/>
      <c r="R141" s="78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9"/>
      <c r="AW141" s="79"/>
    </row>
    <row r="142" spans="1:49" ht="21" customHeight="1" thickBot="1">
      <c r="A142" s="68"/>
      <c r="B142" s="68"/>
      <c r="C142" s="69"/>
      <c r="D142" s="70"/>
      <c r="E142" s="71"/>
      <c r="F142" s="72"/>
      <c r="G142" s="73"/>
      <c r="H142" s="73"/>
      <c r="I142" s="74"/>
      <c r="J142" s="75"/>
      <c r="K142" s="75"/>
      <c r="L142" s="75"/>
      <c r="M142" s="75"/>
      <c r="N142" s="75"/>
      <c r="O142" s="75"/>
      <c r="P142" s="76"/>
      <c r="Q142" s="77"/>
      <c r="R142" s="78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9"/>
      <c r="AW142" s="79"/>
    </row>
    <row r="143" spans="1:49" ht="21" customHeight="1" thickBot="1">
      <c r="A143" s="68"/>
      <c r="B143" s="68"/>
      <c r="C143" s="69"/>
      <c r="D143" s="70"/>
      <c r="E143" s="71"/>
      <c r="F143" s="72"/>
      <c r="G143" s="73"/>
      <c r="H143" s="73"/>
      <c r="I143" s="74"/>
      <c r="J143" s="75"/>
      <c r="K143" s="75"/>
      <c r="L143" s="75"/>
      <c r="M143" s="75"/>
      <c r="N143" s="75"/>
      <c r="O143" s="75"/>
      <c r="P143" s="76"/>
      <c r="Q143" s="77"/>
      <c r="R143" s="78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9"/>
      <c r="AW143" s="79"/>
    </row>
    <row r="144" spans="1:49" ht="21" customHeight="1" thickBot="1">
      <c r="A144" s="68"/>
      <c r="B144" s="68"/>
      <c r="C144" s="69"/>
      <c r="D144" s="70"/>
      <c r="E144" s="71"/>
      <c r="F144" s="72"/>
      <c r="G144" s="73"/>
      <c r="H144" s="73"/>
      <c r="I144" s="74"/>
      <c r="J144" s="75"/>
      <c r="K144" s="75"/>
      <c r="L144" s="75"/>
      <c r="M144" s="75"/>
      <c r="N144" s="75"/>
      <c r="O144" s="75"/>
      <c r="P144" s="76"/>
      <c r="Q144" s="77"/>
      <c r="R144" s="78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9"/>
      <c r="AW144" s="79"/>
    </row>
    <row r="145" spans="1:49" ht="21" customHeight="1" thickBot="1">
      <c r="A145" s="68"/>
      <c r="B145" s="68"/>
      <c r="C145" s="69"/>
      <c r="D145" s="70"/>
      <c r="E145" s="71"/>
      <c r="F145" s="72"/>
      <c r="G145" s="73"/>
      <c r="H145" s="73"/>
      <c r="I145" s="74"/>
      <c r="J145" s="75"/>
      <c r="K145" s="75"/>
      <c r="L145" s="75"/>
      <c r="M145" s="75"/>
      <c r="N145" s="75"/>
      <c r="O145" s="75"/>
      <c r="P145" s="76"/>
      <c r="Q145" s="77"/>
      <c r="R145" s="78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9"/>
      <c r="AW145" s="79"/>
    </row>
    <row r="146" spans="1:49" ht="21" customHeight="1" thickBot="1">
      <c r="A146" s="68"/>
      <c r="B146" s="68"/>
      <c r="C146" s="69"/>
      <c r="D146" s="70"/>
      <c r="E146" s="71"/>
      <c r="F146" s="72"/>
      <c r="G146" s="73"/>
      <c r="H146" s="73"/>
      <c r="I146" s="74"/>
      <c r="J146" s="75"/>
      <c r="K146" s="75"/>
      <c r="L146" s="75"/>
      <c r="M146" s="75"/>
      <c r="N146" s="75"/>
      <c r="O146" s="75"/>
      <c r="P146" s="76"/>
      <c r="Q146" s="77"/>
      <c r="R146" s="78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9"/>
      <c r="AW146" s="79"/>
    </row>
    <row r="147" spans="1:49" ht="21" customHeight="1" thickBot="1">
      <c r="A147" s="68"/>
      <c r="B147" s="68"/>
      <c r="C147" s="69"/>
      <c r="D147" s="70"/>
      <c r="E147" s="71"/>
      <c r="F147" s="72"/>
      <c r="G147" s="73"/>
      <c r="H147" s="73"/>
      <c r="I147" s="74"/>
      <c r="J147" s="75"/>
      <c r="K147" s="75"/>
      <c r="L147" s="75"/>
      <c r="M147" s="75"/>
      <c r="N147" s="75"/>
      <c r="O147" s="75"/>
      <c r="P147" s="76"/>
      <c r="Q147" s="77"/>
      <c r="R147" s="78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9"/>
      <c r="AW147" s="79"/>
    </row>
    <row r="148" spans="1:49" ht="21" customHeight="1" thickBot="1">
      <c r="A148" s="68"/>
      <c r="B148" s="68"/>
      <c r="C148" s="69"/>
      <c r="D148" s="70"/>
      <c r="E148" s="71"/>
      <c r="F148" s="72"/>
      <c r="G148" s="73"/>
      <c r="H148" s="73"/>
      <c r="I148" s="74"/>
      <c r="J148" s="75"/>
      <c r="K148" s="75"/>
      <c r="L148" s="75"/>
      <c r="M148" s="75"/>
      <c r="N148" s="75"/>
      <c r="O148" s="75"/>
      <c r="P148" s="76"/>
      <c r="Q148" s="77"/>
      <c r="R148" s="78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9"/>
      <c r="AW148" s="79"/>
    </row>
    <row r="149" spans="1:49" ht="21" customHeight="1" thickBot="1">
      <c r="A149" s="68"/>
      <c r="B149" s="68"/>
      <c r="C149" s="69"/>
      <c r="D149" s="70"/>
      <c r="E149" s="71"/>
      <c r="F149" s="72"/>
      <c r="G149" s="73"/>
      <c r="H149" s="73"/>
      <c r="I149" s="74"/>
      <c r="J149" s="75"/>
      <c r="K149" s="75"/>
      <c r="L149" s="75"/>
      <c r="M149" s="75"/>
      <c r="N149" s="75"/>
      <c r="O149" s="75"/>
      <c r="P149" s="76"/>
      <c r="Q149" s="77"/>
      <c r="R149" s="78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9"/>
      <c r="AW149" s="79"/>
    </row>
    <row r="150" spans="1:49" ht="21" customHeight="1" thickBot="1">
      <c r="A150" s="68"/>
      <c r="B150" s="68"/>
      <c r="C150" s="69"/>
      <c r="D150" s="70"/>
      <c r="E150" s="71"/>
      <c r="F150" s="72"/>
      <c r="G150" s="73"/>
      <c r="H150" s="73"/>
      <c r="I150" s="74"/>
      <c r="J150" s="75"/>
      <c r="K150" s="75"/>
      <c r="L150" s="75"/>
      <c r="M150" s="75"/>
      <c r="N150" s="75"/>
      <c r="O150" s="75"/>
      <c r="P150" s="76"/>
      <c r="Q150" s="77"/>
      <c r="R150" s="78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9"/>
      <c r="AW150" s="79"/>
    </row>
    <row r="151" spans="1:49" ht="21" customHeight="1" thickBot="1">
      <c r="A151" s="68"/>
      <c r="B151" s="68"/>
      <c r="C151" s="69"/>
      <c r="D151" s="70"/>
      <c r="E151" s="71"/>
      <c r="F151" s="72"/>
      <c r="G151" s="73"/>
      <c r="H151" s="73"/>
      <c r="I151" s="74"/>
      <c r="J151" s="75"/>
      <c r="K151" s="75"/>
      <c r="L151" s="75"/>
      <c r="M151" s="75"/>
      <c r="N151" s="75"/>
      <c r="O151" s="75"/>
      <c r="P151" s="76"/>
      <c r="Q151" s="77"/>
      <c r="R151" s="78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9"/>
      <c r="AW151" s="79"/>
    </row>
    <row r="152" spans="1:49" ht="21" customHeight="1" thickBot="1">
      <c r="A152" s="68"/>
      <c r="B152" s="68"/>
      <c r="C152" s="69"/>
      <c r="D152" s="70"/>
      <c r="E152" s="71"/>
      <c r="F152" s="72"/>
      <c r="G152" s="73"/>
      <c r="H152" s="73"/>
      <c r="I152" s="74"/>
      <c r="J152" s="75"/>
      <c r="K152" s="75"/>
      <c r="L152" s="75"/>
      <c r="M152" s="75"/>
      <c r="N152" s="75"/>
      <c r="O152" s="75"/>
      <c r="P152" s="76"/>
      <c r="Q152" s="77"/>
      <c r="R152" s="78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9"/>
      <c r="AW152" s="79"/>
    </row>
    <row r="153" spans="1:49" ht="21" customHeight="1" thickBot="1">
      <c r="A153" s="68"/>
      <c r="B153" s="68"/>
      <c r="C153" s="69"/>
      <c r="D153" s="70"/>
      <c r="E153" s="71"/>
      <c r="F153" s="72"/>
      <c r="G153" s="73"/>
      <c r="H153" s="73"/>
      <c r="I153" s="74"/>
      <c r="J153" s="75"/>
      <c r="K153" s="75"/>
      <c r="L153" s="75"/>
      <c r="M153" s="75"/>
      <c r="N153" s="75"/>
      <c r="O153" s="75"/>
      <c r="P153" s="76"/>
      <c r="Q153" s="77"/>
      <c r="R153" s="78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9"/>
      <c r="AW153" s="79"/>
    </row>
    <row r="154" spans="1:49" ht="21" customHeight="1" thickBot="1">
      <c r="A154" s="68"/>
      <c r="B154" s="68"/>
      <c r="C154" s="69"/>
      <c r="D154" s="70"/>
      <c r="E154" s="71"/>
      <c r="F154" s="72"/>
      <c r="G154" s="73"/>
      <c r="H154" s="73"/>
      <c r="I154" s="74"/>
      <c r="J154" s="75"/>
      <c r="K154" s="75"/>
      <c r="L154" s="75"/>
      <c r="M154" s="75"/>
      <c r="N154" s="75"/>
      <c r="O154" s="75"/>
      <c r="P154" s="76"/>
      <c r="Q154" s="77"/>
      <c r="R154" s="78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9"/>
      <c r="AW154" s="79"/>
    </row>
    <row r="155" spans="1:49" ht="21" customHeight="1" thickBot="1">
      <c r="A155" s="68"/>
      <c r="B155" s="68"/>
      <c r="C155" s="69"/>
      <c r="D155" s="70"/>
      <c r="E155" s="71"/>
      <c r="F155" s="72"/>
      <c r="G155" s="73"/>
      <c r="H155" s="73"/>
      <c r="I155" s="74"/>
      <c r="J155" s="75"/>
      <c r="K155" s="75"/>
      <c r="L155" s="75"/>
      <c r="M155" s="75"/>
      <c r="N155" s="75"/>
      <c r="O155" s="75"/>
      <c r="P155" s="76"/>
      <c r="Q155" s="77"/>
      <c r="R155" s="78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9"/>
      <c r="AW155" s="79"/>
    </row>
    <row r="156" spans="1:49" ht="21" customHeight="1" thickBot="1">
      <c r="A156" s="68"/>
      <c r="B156" s="68"/>
      <c r="C156" s="69"/>
      <c r="D156" s="70"/>
      <c r="E156" s="71"/>
      <c r="F156" s="72"/>
      <c r="G156" s="73"/>
      <c r="H156" s="73"/>
      <c r="I156" s="74"/>
      <c r="J156" s="75"/>
      <c r="K156" s="75"/>
      <c r="L156" s="75"/>
      <c r="M156" s="75"/>
      <c r="N156" s="75"/>
      <c r="O156" s="75"/>
      <c r="P156" s="76"/>
      <c r="Q156" s="77"/>
      <c r="R156" s="78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9"/>
      <c r="AW156" s="79"/>
    </row>
    <row r="157" spans="1:49" ht="21" customHeight="1" thickBot="1">
      <c r="A157" s="68"/>
      <c r="B157" s="68"/>
      <c r="C157" s="69"/>
      <c r="D157" s="70"/>
      <c r="E157" s="71"/>
      <c r="F157" s="72"/>
      <c r="G157" s="73"/>
      <c r="H157" s="73"/>
      <c r="I157" s="74"/>
      <c r="J157" s="75"/>
      <c r="K157" s="75"/>
      <c r="L157" s="75"/>
      <c r="M157" s="75"/>
      <c r="N157" s="75"/>
      <c r="O157" s="75"/>
      <c r="P157" s="76"/>
      <c r="Q157" s="77"/>
      <c r="R157" s="78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9"/>
      <c r="AW157" s="79"/>
    </row>
    <row r="158" spans="1:49" ht="21" customHeight="1" thickBot="1">
      <c r="A158" s="68"/>
      <c r="B158" s="68"/>
      <c r="C158" s="69"/>
      <c r="D158" s="70"/>
      <c r="E158" s="71"/>
      <c r="F158" s="72"/>
      <c r="G158" s="73"/>
      <c r="H158" s="73"/>
      <c r="I158" s="74"/>
      <c r="J158" s="75"/>
      <c r="K158" s="75"/>
      <c r="L158" s="75"/>
      <c r="M158" s="75"/>
      <c r="N158" s="75"/>
      <c r="O158" s="75"/>
      <c r="P158" s="76"/>
      <c r="Q158" s="77"/>
      <c r="R158" s="78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9"/>
      <c r="AW158" s="79"/>
    </row>
    <row r="159" spans="1:49" ht="21" customHeight="1" thickBot="1">
      <c r="A159" s="68"/>
      <c r="B159" s="68"/>
      <c r="C159" s="69"/>
      <c r="D159" s="70"/>
      <c r="E159" s="71"/>
      <c r="F159" s="72"/>
      <c r="G159" s="73"/>
      <c r="H159" s="73"/>
      <c r="I159" s="74"/>
      <c r="J159" s="75"/>
      <c r="K159" s="75"/>
      <c r="L159" s="75"/>
      <c r="M159" s="75"/>
      <c r="N159" s="75"/>
      <c r="O159" s="75"/>
      <c r="P159" s="76"/>
      <c r="Q159" s="77"/>
      <c r="R159" s="78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9"/>
      <c r="AW159" s="79"/>
    </row>
    <row r="160" spans="1:49" ht="21" customHeight="1" thickBot="1">
      <c r="A160" s="68"/>
      <c r="B160" s="68"/>
      <c r="C160" s="69"/>
      <c r="D160" s="70"/>
      <c r="E160" s="71"/>
      <c r="F160" s="72"/>
      <c r="G160" s="73"/>
      <c r="H160" s="73"/>
      <c r="I160" s="74"/>
      <c r="J160" s="75"/>
      <c r="K160" s="75"/>
      <c r="L160" s="75"/>
      <c r="M160" s="75"/>
      <c r="N160" s="75"/>
      <c r="O160" s="75"/>
      <c r="P160" s="76"/>
      <c r="Q160" s="77"/>
      <c r="R160" s="78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9"/>
      <c r="AW160" s="79"/>
    </row>
    <row r="161" spans="1:49" ht="21" customHeight="1" thickBot="1">
      <c r="A161" s="68"/>
      <c r="B161" s="68"/>
      <c r="C161" s="69"/>
      <c r="D161" s="70"/>
      <c r="E161" s="71"/>
      <c r="F161" s="72"/>
      <c r="G161" s="73"/>
      <c r="H161" s="73"/>
      <c r="I161" s="74"/>
      <c r="J161" s="75"/>
      <c r="K161" s="75"/>
      <c r="L161" s="75"/>
      <c r="M161" s="75"/>
      <c r="N161" s="75"/>
      <c r="O161" s="75"/>
      <c r="P161" s="76"/>
      <c r="Q161" s="77"/>
      <c r="R161" s="78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9"/>
      <c r="AW161" s="79"/>
    </row>
    <row r="162" spans="1:49" ht="21" customHeight="1" thickBot="1">
      <c r="A162" s="68"/>
      <c r="B162" s="68"/>
      <c r="C162" s="69"/>
      <c r="D162" s="70"/>
      <c r="E162" s="71"/>
      <c r="F162" s="72"/>
      <c r="G162" s="73"/>
      <c r="H162" s="73"/>
      <c r="I162" s="74"/>
      <c r="J162" s="75"/>
      <c r="K162" s="75"/>
      <c r="L162" s="75"/>
      <c r="M162" s="75"/>
      <c r="N162" s="75"/>
      <c r="O162" s="75"/>
      <c r="P162" s="76"/>
      <c r="Q162" s="77"/>
      <c r="R162" s="78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9"/>
      <c r="AW162" s="79"/>
    </row>
    <row r="163" spans="1:49" ht="21" customHeight="1" thickBot="1">
      <c r="A163" s="68"/>
      <c r="B163" s="68"/>
      <c r="C163" s="69"/>
      <c r="D163" s="70"/>
      <c r="E163" s="71"/>
      <c r="F163" s="72"/>
      <c r="G163" s="73"/>
      <c r="H163" s="73"/>
      <c r="I163" s="74"/>
      <c r="J163" s="75"/>
      <c r="K163" s="75"/>
      <c r="L163" s="75"/>
      <c r="M163" s="75"/>
      <c r="N163" s="75"/>
      <c r="O163" s="75"/>
      <c r="P163" s="76"/>
      <c r="Q163" s="77"/>
      <c r="R163" s="78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9"/>
      <c r="AW163" s="79"/>
    </row>
    <row r="164" spans="1:49" ht="21" customHeight="1" thickBot="1">
      <c r="A164" s="68"/>
      <c r="B164" s="68"/>
      <c r="C164" s="69"/>
      <c r="D164" s="70"/>
      <c r="E164" s="71"/>
      <c r="F164" s="72"/>
      <c r="G164" s="73"/>
      <c r="H164" s="73"/>
      <c r="I164" s="74"/>
      <c r="J164" s="75"/>
      <c r="K164" s="75"/>
      <c r="L164" s="75"/>
      <c r="M164" s="75"/>
      <c r="N164" s="75"/>
      <c r="O164" s="75"/>
      <c r="P164" s="76"/>
      <c r="Q164" s="77"/>
      <c r="R164" s="78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9"/>
      <c r="AW164" s="79"/>
    </row>
    <row r="165" spans="1:49" ht="21" customHeight="1" thickBot="1">
      <c r="A165" s="68"/>
      <c r="B165" s="68"/>
      <c r="C165" s="69"/>
      <c r="D165" s="70"/>
      <c r="E165" s="71"/>
      <c r="F165" s="72"/>
      <c r="G165" s="73"/>
      <c r="H165" s="73"/>
      <c r="I165" s="74"/>
      <c r="J165" s="75"/>
      <c r="K165" s="75"/>
      <c r="L165" s="75"/>
      <c r="M165" s="75"/>
      <c r="N165" s="75"/>
      <c r="O165" s="75"/>
      <c r="P165" s="76"/>
      <c r="Q165" s="77"/>
      <c r="R165" s="78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9"/>
      <c r="AW165" s="79"/>
    </row>
    <row r="166" spans="1:49" ht="21" customHeight="1" thickBot="1">
      <c r="A166" s="68"/>
      <c r="B166" s="68"/>
      <c r="C166" s="69"/>
      <c r="D166" s="70"/>
      <c r="E166" s="71"/>
      <c r="F166" s="72"/>
      <c r="G166" s="73"/>
      <c r="H166" s="73"/>
      <c r="I166" s="74"/>
      <c r="J166" s="75"/>
      <c r="K166" s="75"/>
      <c r="L166" s="75"/>
      <c r="M166" s="75"/>
      <c r="N166" s="75"/>
      <c r="O166" s="75"/>
      <c r="P166" s="76"/>
      <c r="Q166" s="77"/>
      <c r="R166" s="78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9"/>
      <c r="AW166" s="79"/>
    </row>
    <row r="167" spans="1:49" ht="21" customHeight="1" thickBot="1">
      <c r="A167" s="68"/>
      <c r="B167" s="68"/>
      <c r="C167" s="69"/>
      <c r="D167" s="70"/>
      <c r="E167" s="71"/>
      <c r="F167" s="72"/>
      <c r="G167" s="73"/>
      <c r="H167" s="73"/>
      <c r="I167" s="74"/>
      <c r="J167" s="75"/>
      <c r="K167" s="75"/>
      <c r="L167" s="75"/>
      <c r="M167" s="75"/>
      <c r="N167" s="75"/>
      <c r="O167" s="75"/>
      <c r="P167" s="76"/>
      <c r="Q167" s="77"/>
      <c r="R167" s="78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9"/>
      <c r="AW167" s="79"/>
    </row>
    <row r="168" spans="1:49" ht="21" customHeight="1" thickBot="1">
      <c r="A168" s="68"/>
      <c r="B168" s="68"/>
      <c r="C168" s="69"/>
      <c r="D168" s="70"/>
      <c r="E168" s="71"/>
      <c r="F168" s="72"/>
      <c r="G168" s="73"/>
      <c r="H168" s="73"/>
      <c r="I168" s="74"/>
      <c r="J168" s="75"/>
      <c r="K168" s="75"/>
      <c r="L168" s="75"/>
      <c r="M168" s="75"/>
      <c r="N168" s="75"/>
      <c r="O168" s="75"/>
      <c r="P168" s="76"/>
      <c r="Q168" s="77"/>
      <c r="R168" s="78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9"/>
      <c r="AW168" s="79"/>
    </row>
    <row r="169" spans="1:49" ht="21" customHeight="1" thickBot="1">
      <c r="A169" s="68"/>
      <c r="B169" s="68"/>
      <c r="C169" s="69"/>
      <c r="D169" s="70"/>
      <c r="E169" s="71"/>
      <c r="F169" s="72"/>
      <c r="G169" s="73"/>
      <c r="H169" s="73"/>
      <c r="I169" s="74"/>
      <c r="J169" s="75"/>
      <c r="K169" s="75"/>
      <c r="L169" s="75"/>
      <c r="M169" s="75"/>
      <c r="N169" s="75"/>
      <c r="O169" s="75"/>
      <c r="P169" s="76"/>
      <c r="Q169" s="77"/>
      <c r="R169" s="78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9"/>
      <c r="AW169" s="79"/>
    </row>
    <row r="170" spans="1:49" ht="21" customHeight="1" thickBot="1">
      <c r="A170" s="68"/>
      <c r="B170" s="68"/>
      <c r="C170" s="69"/>
      <c r="D170" s="70"/>
      <c r="E170" s="71"/>
      <c r="F170" s="72"/>
      <c r="G170" s="73"/>
      <c r="H170" s="73"/>
      <c r="I170" s="74"/>
      <c r="J170" s="75"/>
      <c r="K170" s="75"/>
      <c r="L170" s="75"/>
      <c r="M170" s="75"/>
      <c r="N170" s="75"/>
      <c r="O170" s="75"/>
      <c r="P170" s="76"/>
      <c r="Q170" s="77"/>
      <c r="R170" s="78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9"/>
      <c r="AW170" s="79"/>
    </row>
    <row r="171" spans="1:49" ht="21" customHeight="1" thickBot="1">
      <c r="A171" s="68"/>
      <c r="B171" s="68"/>
      <c r="C171" s="69"/>
      <c r="D171" s="70"/>
      <c r="E171" s="71"/>
      <c r="F171" s="72"/>
      <c r="G171" s="73"/>
      <c r="H171" s="73"/>
      <c r="I171" s="74"/>
      <c r="J171" s="75"/>
      <c r="K171" s="75"/>
      <c r="L171" s="75"/>
      <c r="M171" s="75"/>
      <c r="N171" s="75"/>
      <c r="O171" s="75"/>
      <c r="P171" s="76"/>
      <c r="Q171" s="77"/>
      <c r="R171" s="78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/>
      <c r="AN171" s="76"/>
      <c r="AO171" s="76"/>
      <c r="AP171" s="76"/>
      <c r="AQ171" s="76"/>
      <c r="AR171" s="76"/>
      <c r="AS171" s="76"/>
      <c r="AT171" s="76"/>
      <c r="AU171" s="76"/>
      <c r="AV171" s="79"/>
      <c r="AW171" s="79"/>
    </row>
    <row r="172" spans="1:49" ht="21" customHeight="1" thickBot="1">
      <c r="A172" s="68"/>
      <c r="B172" s="68"/>
      <c r="C172" s="69"/>
      <c r="D172" s="70"/>
      <c r="E172" s="71"/>
      <c r="F172" s="72"/>
      <c r="G172" s="73"/>
      <c r="H172" s="73"/>
      <c r="I172" s="74"/>
      <c r="J172" s="75"/>
      <c r="K172" s="75"/>
      <c r="L172" s="75"/>
      <c r="M172" s="75"/>
      <c r="N172" s="75"/>
      <c r="O172" s="75"/>
      <c r="P172" s="76"/>
      <c r="Q172" s="77"/>
      <c r="R172" s="78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/>
      <c r="AJ172" s="76"/>
      <c r="AK172" s="76"/>
      <c r="AL172" s="76"/>
      <c r="AM172" s="76"/>
      <c r="AN172" s="76"/>
      <c r="AO172" s="76"/>
      <c r="AP172" s="76"/>
      <c r="AQ172" s="76"/>
      <c r="AR172" s="76"/>
      <c r="AS172" s="76"/>
      <c r="AT172" s="76"/>
      <c r="AU172" s="76"/>
      <c r="AV172" s="79"/>
      <c r="AW172" s="79"/>
    </row>
    <row r="173" spans="1:49" ht="21" customHeight="1" thickBot="1">
      <c r="A173" s="68"/>
      <c r="B173" s="68"/>
      <c r="C173" s="69"/>
      <c r="D173" s="70"/>
      <c r="E173" s="71"/>
      <c r="F173" s="72"/>
      <c r="G173" s="73"/>
      <c r="H173" s="73"/>
      <c r="I173" s="74"/>
      <c r="J173" s="75"/>
      <c r="K173" s="75"/>
      <c r="L173" s="75"/>
      <c r="M173" s="75"/>
      <c r="N173" s="75"/>
      <c r="O173" s="75"/>
      <c r="P173" s="76"/>
      <c r="Q173" s="77"/>
      <c r="R173" s="78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/>
      <c r="AN173" s="76"/>
      <c r="AO173" s="76"/>
      <c r="AP173" s="76"/>
      <c r="AQ173" s="76"/>
      <c r="AR173" s="76"/>
      <c r="AS173" s="76"/>
      <c r="AT173" s="76"/>
      <c r="AU173" s="76"/>
      <c r="AV173" s="79"/>
      <c r="AW173" s="79"/>
    </row>
    <row r="174" spans="1:49" ht="21" customHeight="1" thickBot="1">
      <c r="A174" s="68"/>
      <c r="B174" s="68"/>
      <c r="C174" s="69"/>
      <c r="D174" s="70"/>
      <c r="E174" s="71"/>
      <c r="F174" s="72"/>
      <c r="G174" s="73"/>
      <c r="H174" s="73"/>
      <c r="I174" s="74"/>
      <c r="J174" s="75"/>
      <c r="K174" s="75"/>
      <c r="L174" s="75"/>
      <c r="M174" s="75"/>
      <c r="N174" s="75"/>
      <c r="O174" s="75"/>
      <c r="P174" s="76"/>
      <c r="Q174" s="77"/>
      <c r="R174" s="78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9"/>
      <c r="AW174" s="79"/>
    </row>
    <row r="175" spans="1:49" ht="21" customHeight="1" thickBot="1">
      <c r="A175" s="68"/>
      <c r="B175" s="68"/>
      <c r="C175" s="69"/>
      <c r="D175" s="70"/>
      <c r="E175" s="71"/>
      <c r="F175" s="72"/>
      <c r="G175" s="73"/>
      <c r="H175" s="73"/>
      <c r="I175" s="74"/>
      <c r="J175" s="75"/>
      <c r="K175" s="75"/>
      <c r="L175" s="75"/>
      <c r="M175" s="75"/>
      <c r="N175" s="75"/>
      <c r="O175" s="75"/>
      <c r="P175" s="76"/>
      <c r="Q175" s="77"/>
      <c r="R175" s="78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9"/>
      <c r="AW175" s="79"/>
    </row>
    <row r="176" spans="1:49" ht="21" customHeight="1" thickBot="1">
      <c r="A176" s="68"/>
      <c r="B176" s="68"/>
      <c r="C176" s="69"/>
      <c r="D176" s="70"/>
      <c r="E176" s="71"/>
      <c r="F176" s="72"/>
      <c r="G176" s="73"/>
      <c r="H176" s="73"/>
      <c r="I176" s="74"/>
      <c r="J176" s="75"/>
      <c r="K176" s="75"/>
      <c r="L176" s="75"/>
      <c r="M176" s="75"/>
      <c r="N176" s="75"/>
      <c r="O176" s="75"/>
      <c r="P176" s="76"/>
      <c r="Q176" s="77"/>
      <c r="R176" s="78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  <c r="AN176" s="76"/>
      <c r="AO176" s="76"/>
      <c r="AP176" s="76"/>
      <c r="AQ176" s="76"/>
      <c r="AR176" s="76"/>
      <c r="AS176" s="76"/>
      <c r="AT176" s="76"/>
      <c r="AU176" s="76"/>
      <c r="AV176" s="79"/>
      <c r="AW176" s="79"/>
    </row>
    <row r="177" spans="1:49" ht="21" customHeight="1" thickBot="1">
      <c r="A177" s="68"/>
      <c r="B177" s="68"/>
      <c r="C177" s="69"/>
      <c r="D177" s="70"/>
      <c r="E177" s="71"/>
      <c r="F177" s="72"/>
      <c r="G177" s="73"/>
      <c r="H177" s="73"/>
      <c r="I177" s="74"/>
      <c r="J177" s="75"/>
      <c r="K177" s="75"/>
      <c r="L177" s="75"/>
      <c r="M177" s="75"/>
      <c r="N177" s="75"/>
      <c r="O177" s="75"/>
      <c r="P177" s="76"/>
      <c r="Q177" s="77"/>
      <c r="R177" s="78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  <c r="AP177" s="76"/>
      <c r="AQ177" s="76"/>
      <c r="AR177" s="76"/>
      <c r="AS177" s="76"/>
      <c r="AT177" s="76"/>
      <c r="AU177" s="76"/>
      <c r="AV177" s="79"/>
      <c r="AW177" s="79"/>
    </row>
    <row r="178" spans="1:49" ht="21" customHeight="1" thickBot="1">
      <c r="A178" s="68"/>
      <c r="B178" s="68"/>
      <c r="C178" s="69"/>
      <c r="D178" s="70"/>
      <c r="E178" s="71"/>
      <c r="F178" s="72"/>
      <c r="G178" s="73"/>
      <c r="H178" s="73"/>
      <c r="I178" s="74"/>
      <c r="J178" s="75"/>
      <c r="K178" s="75"/>
      <c r="L178" s="75"/>
      <c r="M178" s="75"/>
      <c r="N178" s="75"/>
      <c r="O178" s="75"/>
      <c r="P178" s="76"/>
      <c r="Q178" s="77"/>
      <c r="R178" s="78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76"/>
      <c r="AI178" s="76"/>
      <c r="AJ178" s="76"/>
      <c r="AK178" s="76"/>
      <c r="AL178" s="76"/>
      <c r="AM178" s="76"/>
      <c r="AN178" s="76"/>
      <c r="AO178" s="76"/>
      <c r="AP178" s="76"/>
      <c r="AQ178" s="76"/>
      <c r="AR178" s="76"/>
      <c r="AS178" s="76"/>
      <c r="AT178" s="76"/>
      <c r="AU178" s="76"/>
      <c r="AV178" s="79"/>
      <c r="AW178" s="79"/>
    </row>
    <row r="179" spans="1:49" ht="21" customHeight="1" thickBot="1">
      <c r="A179" s="68"/>
      <c r="B179" s="68"/>
      <c r="C179" s="69"/>
      <c r="D179" s="70"/>
      <c r="E179" s="71"/>
      <c r="F179" s="72"/>
      <c r="G179" s="73"/>
      <c r="H179" s="73"/>
      <c r="I179" s="74"/>
      <c r="J179" s="75"/>
      <c r="K179" s="75"/>
      <c r="L179" s="75"/>
      <c r="M179" s="75"/>
      <c r="N179" s="75"/>
      <c r="O179" s="75"/>
      <c r="P179" s="76"/>
      <c r="Q179" s="77"/>
      <c r="R179" s="78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76"/>
      <c r="AO179" s="76"/>
      <c r="AP179" s="76"/>
      <c r="AQ179" s="76"/>
      <c r="AR179" s="76"/>
      <c r="AS179" s="76"/>
      <c r="AT179" s="76"/>
      <c r="AU179" s="76"/>
      <c r="AV179" s="79"/>
      <c r="AW179" s="79"/>
    </row>
    <row r="180" spans="1:49" ht="21" customHeight="1" thickBot="1">
      <c r="A180" s="68"/>
      <c r="B180" s="68"/>
      <c r="C180" s="69"/>
      <c r="D180" s="70"/>
      <c r="E180" s="71"/>
      <c r="F180" s="72"/>
      <c r="G180" s="73"/>
      <c r="H180" s="73"/>
      <c r="I180" s="74"/>
      <c r="J180" s="75"/>
      <c r="K180" s="75"/>
      <c r="L180" s="75"/>
      <c r="M180" s="75"/>
      <c r="N180" s="75"/>
      <c r="O180" s="75"/>
      <c r="P180" s="76"/>
      <c r="Q180" s="77"/>
      <c r="R180" s="78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76"/>
      <c r="AO180" s="76"/>
      <c r="AP180" s="76"/>
      <c r="AQ180" s="76"/>
      <c r="AR180" s="76"/>
      <c r="AS180" s="76"/>
      <c r="AT180" s="76"/>
      <c r="AU180" s="76"/>
      <c r="AV180" s="79"/>
      <c r="AW180" s="79"/>
    </row>
    <row r="181" spans="1:49" ht="21" customHeight="1" thickBot="1">
      <c r="A181" s="68"/>
      <c r="B181" s="68"/>
      <c r="C181" s="69"/>
      <c r="D181" s="70"/>
      <c r="E181" s="71"/>
      <c r="F181" s="72"/>
      <c r="G181" s="73"/>
      <c r="H181" s="73"/>
      <c r="I181" s="74"/>
      <c r="J181" s="75"/>
      <c r="K181" s="75"/>
      <c r="L181" s="75"/>
      <c r="M181" s="75"/>
      <c r="N181" s="75"/>
      <c r="O181" s="75"/>
      <c r="P181" s="76"/>
      <c r="Q181" s="77"/>
      <c r="R181" s="78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/>
      <c r="AN181" s="76"/>
      <c r="AO181" s="76"/>
      <c r="AP181" s="76"/>
      <c r="AQ181" s="76"/>
      <c r="AR181" s="76"/>
      <c r="AS181" s="76"/>
      <c r="AT181" s="76"/>
      <c r="AU181" s="76"/>
      <c r="AV181" s="79"/>
      <c r="AW181" s="79"/>
    </row>
    <row r="182" spans="1:49" ht="21" customHeight="1" thickBot="1">
      <c r="A182" s="68"/>
      <c r="B182" s="68"/>
      <c r="C182" s="69"/>
      <c r="D182" s="70"/>
      <c r="E182" s="71"/>
      <c r="F182" s="72"/>
      <c r="G182" s="73"/>
      <c r="H182" s="73"/>
      <c r="I182" s="74"/>
      <c r="J182" s="75"/>
      <c r="K182" s="75"/>
      <c r="L182" s="75"/>
      <c r="M182" s="75"/>
      <c r="N182" s="75"/>
      <c r="O182" s="75"/>
      <c r="P182" s="76"/>
      <c r="Q182" s="77"/>
      <c r="R182" s="78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  <c r="AL182" s="76"/>
      <c r="AM182" s="76"/>
      <c r="AN182" s="76"/>
      <c r="AO182" s="76"/>
      <c r="AP182" s="76"/>
      <c r="AQ182" s="76"/>
      <c r="AR182" s="76"/>
      <c r="AS182" s="76"/>
      <c r="AT182" s="76"/>
      <c r="AU182" s="76"/>
      <c r="AV182" s="79"/>
      <c r="AW182" s="79"/>
    </row>
    <row r="183" spans="1:49" ht="21" customHeight="1" thickBot="1">
      <c r="A183" s="68"/>
      <c r="B183" s="68"/>
      <c r="C183" s="69"/>
      <c r="D183" s="70"/>
      <c r="E183" s="71"/>
      <c r="F183" s="72"/>
      <c r="G183" s="73"/>
      <c r="H183" s="73"/>
      <c r="I183" s="74"/>
      <c r="J183" s="75"/>
      <c r="K183" s="75"/>
      <c r="L183" s="75"/>
      <c r="M183" s="75"/>
      <c r="N183" s="75"/>
      <c r="O183" s="75"/>
      <c r="P183" s="76"/>
      <c r="Q183" s="77"/>
      <c r="R183" s="78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  <c r="AH183" s="76"/>
      <c r="AI183" s="76"/>
      <c r="AJ183" s="76"/>
      <c r="AK183" s="76"/>
      <c r="AL183" s="76"/>
      <c r="AM183" s="76"/>
      <c r="AN183" s="76"/>
      <c r="AO183" s="76"/>
      <c r="AP183" s="76"/>
      <c r="AQ183" s="76"/>
      <c r="AR183" s="76"/>
      <c r="AS183" s="76"/>
      <c r="AT183" s="76"/>
      <c r="AU183" s="76"/>
      <c r="AV183" s="79"/>
      <c r="AW183" s="79"/>
    </row>
    <row r="184" spans="1:49" ht="21" customHeight="1" thickBot="1">
      <c r="A184" s="68"/>
      <c r="B184" s="68"/>
      <c r="C184" s="69"/>
      <c r="D184" s="70"/>
      <c r="E184" s="71"/>
      <c r="F184" s="72"/>
      <c r="G184" s="73"/>
      <c r="H184" s="73"/>
      <c r="I184" s="74"/>
      <c r="J184" s="75"/>
      <c r="K184" s="75"/>
      <c r="L184" s="75"/>
      <c r="M184" s="75"/>
      <c r="N184" s="75"/>
      <c r="O184" s="75"/>
      <c r="P184" s="76"/>
      <c r="Q184" s="77"/>
      <c r="R184" s="78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6"/>
      <c r="AM184" s="76"/>
      <c r="AN184" s="76"/>
      <c r="AO184" s="76"/>
      <c r="AP184" s="76"/>
      <c r="AQ184" s="76"/>
      <c r="AR184" s="76"/>
      <c r="AS184" s="76"/>
      <c r="AT184" s="76"/>
      <c r="AU184" s="76"/>
      <c r="AV184" s="79"/>
      <c r="AW184" s="79"/>
    </row>
    <row r="185" spans="1:49" ht="21" customHeight="1" thickBot="1">
      <c r="A185" s="68"/>
      <c r="B185" s="68"/>
      <c r="C185" s="69"/>
      <c r="D185" s="70"/>
      <c r="E185" s="71"/>
      <c r="F185" s="72"/>
      <c r="G185" s="73"/>
      <c r="H185" s="73"/>
      <c r="I185" s="74"/>
      <c r="J185" s="75"/>
      <c r="K185" s="75"/>
      <c r="L185" s="75"/>
      <c r="M185" s="75"/>
      <c r="N185" s="75"/>
      <c r="O185" s="75"/>
      <c r="P185" s="76"/>
      <c r="Q185" s="77"/>
      <c r="R185" s="78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6"/>
      <c r="AE185" s="76"/>
      <c r="AF185" s="76"/>
      <c r="AG185" s="76"/>
      <c r="AH185" s="76"/>
      <c r="AI185" s="76"/>
      <c r="AJ185" s="76"/>
      <c r="AK185" s="76"/>
      <c r="AL185" s="76"/>
      <c r="AM185" s="76"/>
      <c r="AN185" s="76"/>
      <c r="AO185" s="76"/>
      <c r="AP185" s="76"/>
      <c r="AQ185" s="76"/>
      <c r="AR185" s="76"/>
      <c r="AS185" s="76"/>
      <c r="AT185" s="76"/>
      <c r="AU185" s="76"/>
      <c r="AV185" s="79"/>
      <c r="AW185" s="79"/>
    </row>
    <row r="186" spans="1:49" ht="21" customHeight="1" thickBot="1">
      <c r="A186" s="68"/>
      <c r="B186" s="68"/>
      <c r="C186" s="69"/>
      <c r="D186" s="70"/>
      <c r="E186" s="71"/>
      <c r="F186" s="72"/>
      <c r="G186" s="73"/>
      <c r="H186" s="73"/>
      <c r="I186" s="74"/>
      <c r="J186" s="75"/>
      <c r="K186" s="75"/>
      <c r="L186" s="75"/>
      <c r="M186" s="75"/>
      <c r="N186" s="75"/>
      <c r="O186" s="75"/>
      <c r="P186" s="76"/>
      <c r="Q186" s="77"/>
      <c r="R186" s="78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6"/>
      <c r="AL186" s="76"/>
      <c r="AM186" s="76"/>
      <c r="AN186" s="76"/>
      <c r="AO186" s="76"/>
      <c r="AP186" s="76"/>
      <c r="AQ186" s="76"/>
      <c r="AR186" s="76"/>
      <c r="AS186" s="76"/>
      <c r="AT186" s="76"/>
      <c r="AU186" s="76"/>
      <c r="AV186" s="79"/>
      <c r="AW186" s="79"/>
    </row>
    <row r="187" spans="1:49" ht="21" customHeight="1" thickBot="1">
      <c r="A187" s="68"/>
      <c r="B187" s="68"/>
      <c r="C187" s="69"/>
      <c r="D187" s="70"/>
      <c r="E187" s="71"/>
      <c r="F187" s="72"/>
      <c r="G187" s="73"/>
      <c r="H187" s="73"/>
      <c r="I187" s="74"/>
      <c r="J187" s="75"/>
      <c r="K187" s="75"/>
      <c r="L187" s="75"/>
      <c r="M187" s="75"/>
      <c r="N187" s="75"/>
      <c r="O187" s="75"/>
      <c r="P187" s="76"/>
      <c r="Q187" s="77"/>
      <c r="R187" s="78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  <c r="AP187" s="76"/>
      <c r="AQ187" s="76"/>
      <c r="AR187" s="76"/>
      <c r="AS187" s="76"/>
      <c r="AT187" s="76"/>
      <c r="AU187" s="76"/>
      <c r="AV187" s="79"/>
      <c r="AW187" s="79"/>
    </row>
    <row r="188" spans="1:49" ht="21" customHeight="1" thickBot="1">
      <c r="A188" s="68"/>
      <c r="B188" s="68"/>
      <c r="C188" s="69"/>
      <c r="D188" s="70"/>
      <c r="E188" s="71"/>
      <c r="F188" s="72"/>
      <c r="G188" s="73"/>
      <c r="H188" s="73"/>
      <c r="I188" s="74"/>
      <c r="J188" s="75"/>
      <c r="K188" s="75"/>
      <c r="L188" s="75"/>
      <c r="M188" s="75"/>
      <c r="N188" s="75"/>
      <c r="O188" s="75"/>
      <c r="P188" s="76"/>
      <c r="Q188" s="77"/>
      <c r="R188" s="78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76"/>
      <c r="AL188" s="76"/>
      <c r="AM188" s="76"/>
      <c r="AN188" s="76"/>
      <c r="AO188" s="76"/>
      <c r="AP188" s="76"/>
      <c r="AQ188" s="76"/>
      <c r="AR188" s="76"/>
      <c r="AS188" s="76"/>
      <c r="AT188" s="76"/>
      <c r="AU188" s="76"/>
      <c r="AV188" s="79"/>
      <c r="AW188" s="79"/>
    </row>
    <row r="189" spans="1:49" ht="21" customHeight="1" thickBot="1">
      <c r="A189" s="68"/>
      <c r="B189" s="68"/>
      <c r="C189" s="69"/>
      <c r="D189" s="70"/>
      <c r="E189" s="71"/>
      <c r="F189" s="72"/>
      <c r="G189" s="73"/>
      <c r="H189" s="73"/>
      <c r="I189" s="74"/>
      <c r="J189" s="75"/>
      <c r="K189" s="75"/>
      <c r="L189" s="75"/>
      <c r="M189" s="75"/>
      <c r="N189" s="75"/>
      <c r="O189" s="75"/>
      <c r="P189" s="76"/>
      <c r="Q189" s="77"/>
      <c r="R189" s="78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9"/>
      <c r="AW189" s="79"/>
    </row>
    <row r="190" spans="1:49" ht="21" customHeight="1" thickBot="1">
      <c r="A190" s="68"/>
      <c r="B190" s="68"/>
      <c r="C190" s="69"/>
      <c r="D190" s="70"/>
      <c r="E190" s="71"/>
      <c r="F190" s="72"/>
      <c r="G190" s="73"/>
      <c r="H190" s="73"/>
      <c r="I190" s="74"/>
      <c r="J190" s="75"/>
      <c r="K190" s="75"/>
      <c r="L190" s="75"/>
      <c r="M190" s="75"/>
      <c r="N190" s="75"/>
      <c r="O190" s="75"/>
      <c r="P190" s="76"/>
      <c r="Q190" s="77"/>
      <c r="R190" s="78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  <c r="AL190" s="76"/>
      <c r="AM190" s="76"/>
      <c r="AN190" s="76"/>
      <c r="AO190" s="76"/>
      <c r="AP190" s="76"/>
      <c r="AQ190" s="76"/>
      <c r="AR190" s="76"/>
      <c r="AS190" s="76"/>
      <c r="AT190" s="76"/>
      <c r="AU190" s="76"/>
      <c r="AV190" s="79"/>
      <c r="AW190" s="79"/>
    </row>
    <row r="191" spans="1:49" ht="21" customHeight="1" thickBot="1">
      <c r="A191" s="68"/>
      <c r="B191" s="68"/>
      <c r="C191" s="69"/>
      <c r="D191" s="70"/>
      <c r="E191" s="71"/>
      <c r="F191" s="72"/>
      <c r="G191" s="73"/>
      <c r="H191" s="73"/>
      <c r="I191" s="74"/>
      <c r="J191" s="75"/>
      <c r="K191" s="75"/>
      <c r="L191" s="75"/>
      <c r="M191" s="75"/>
      <c r="N191" s="75"/>
      <c r="O191" s="75"/>
      <c r="P191" s="76"/>
      <c r="Q191" s="77"/>
      <c r="R191" s="78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6"/>
      <c r="AL191" s="76"/>
      <c r="AM191" s="76"/>
      <c r="AN191" s="76"/>
      <c r="AO191" s="76"/>
      <c r="AP191" s="76"/>
      <c r="AQ191" s="76"/>
      <c r="AR191" s="76"/>
      <c r="AS191" s="76"/>
      <c r="AT191" s="76"/>
      <c r="AU191" s="76"/>
      <c r="AV191" s="79"/>
      <c r="AW191" s="79"/>
    </row>
    <row r="192" spans="1:49" ht="21" customHeight="1" thickBot="1">
      <c r="A192" s="68"/>
      <c r="B192" s="68"/>
      <c r="C192" s="69"/>
      <c r="D192" s="70"/>
      <c r="E192" s="71"/>
      <c r="F192" s="72"/>
      <c r="G192" s="73"/>
      <c r="H192" s="73"/>
      <c r="I192" s="74"/>
      <c r="J192" s="75"/>
      <c r="K192" s="75"/>
      <c r="L192" s="75"/>
      <c r="M192" s="75"/>
      <c r="N192" s="75"/>
      <c r="O192" s="75"/>
      <c r="P192" s="76"/>
      <c r="Q192" s="77"/>
      <c r="R192" s="78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76"/>
      <c r="AI192" s="76"/>
      <c r="AJ192" s="76"/>
      <c r="AK192" s="76"/>
      <c r="AL192" s="76"/>
      <c r="AM192" s="76"/>
      <c r="AN192" s="76"/>
      <c r="AO192" s="76"/>
      <c r="AP192" s="76"/>
      <c r="AQ192" s="76"/>
      <c r="AR192" s="76"/>
      <c r="AS192" s="76"/>
      <c r="AT192" s="76"/>
      <c r="AU192" s="76"/>
      <c r="AV192" s="79"/>
      <c r="AW192" s="79"/>
    </row>
    <row r="193" spans="1:49" ht="21" customHeight="1" thickBot="1">
      <c r="A193" s="68"/>
      <c r="B193" s="68"/>
      <c r="C193" s="69"/>
      <c r="D193" s="70"/>
      <c r="E193" s="71"/>
      <c r="F193" s="72"/>
      <c r="G193" s="73"/>
      <c r="H193" s="73"/>
      <c r="I193" s="74"/>
      <c r="J193" s="75"/>
      <c r="K193" s="75"/>
      <c r="L193" s="75"/>
      <c r="M193" s="75"/>
      <c r="N193" s="75"/>
      <c r="O193" s="75"/>
      <c r="P193" s="76"/>
      <c r="Q193" s="77"/>
      <c r="R193" s="78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/>
      <c r="AN193" s="76"/>
      <c r="AO193" s="76"/>
      <c r="AP193" s="76"/>
      <c r="AQ193" s="76"/>
      <c r="AR193" s="76"/>
      <c r="AS193" s="76"/>
      <c r="AT193" s="76"/>
      <c r="AU193" s="76"/>
      <c r="AV193" s="79"/>
      <c r="AW193" s="79"/>
    </row>
    <row r="194" spans="1:49" ht="21" customHeight="1" thickBot="1">
      <c r="A194" s="68"/>
      <c r="B194" s="68"/>
      <c r="C194" s="69"/>
      <c r="D194" s="70"/>
      <c r="E194" s="71"/>
      <c r="F194" s="72"/>
      <c r="G194" s="73"/>
      <c r="H194" s="73"/>
      <c r="I194" s="74"/>
      <c r="J194" s="75"/>
      <c r="K194" s="75"/>
      <c r="L194" s="75"/>
      <c r="M194" s="75"/>
      <c r="N194" s="75"/>
      <c r="O194" s="75"/>
      <c r="P194" s="76"/>
      <c r="Q194" s="77"/>
      <c r="R194" s="78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9"/>
      <c r="AW194" s="79"/>
    </row>
    <row r="195" spans="1:49" ht="21" customHeight="1" thickBot="1">
      <c r="A195" s="68"/>
      <c r="B195" s="68"/>
      <c r="C195" s="69"/>
      <c r="D195" s="70"/>
      <c r="E195" s="71"/>
      <c r="F195" s="72"/>
      <c r="G195" s="73"/>
      <c r="H195" s="73"/>
      <c r="I195" s="74"/>
      <c r="J195" s="75"/>
      <c r="K195" s="75"/>
      <c r="L195" s="75"/>
      <c r="M195" s="75"/>
      <c r="N195" s="75"/>
      <c r="O195" s="75"/>
      <c r="P195" s="76"/>
      <c r="Q195" s="77"/>
      <c r="R195" s="78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9"/>
      <c r="AW195" s="79"/>
    </row>
    <row r="196" spans="1:49" ht="21" customHeight="1" thickBot="1">
      <c r="A196" s="68"/>
      <c r="B196" s="68"/>
      <c r="C196" s="69"/>
      <c r="D196" s="70"/>
      <c r="E196" s="71"/>
      <c r="F196" s="72"/>
      <c r="G196" s="73"/>
      <c r="H196" s="73"/>
      <c r="I196" s="74"/>
      <c r="J196" s="75"/>
      <c r="K196" s="75"/>
      <c r="L196" s="75"/>
      <c r="M196" s="75"/>
      <c r="N196" s="75"/>
      <c r="O196" s="75"/>
      <c r="P196" s="76"/>
      <c r="Q196" s="77"/>
      <c r="R196" s="78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76"/>
      <c r="AH196" s="76"/>
      <c r="AI196" s="76"/>
      <c r="AJ196" s="76"/>
      <c r="AK196" s="76"/>
      <c r="AL196" s="76"/>
      <c r="AM196" s="76"/>
      <c r="AN196" s="76"/>
      <c r="AO196" s="76"/>
      <c r="AP196" s="76"/>
      <c r="AQ196" s="76"/>
      <c r="AR196" s="76"/>
      <c r="AS196" s="76"/>
      <c r="AT196" s="76"/>
      <c r="AU196" s="76"/>
      <c r="AV196" s="79"/>
      <c r="AW196" s="79"/>
    </row>
    <row r="197" spans="1:49" ht="21" customHeight="1" thickBot="1">
      <c r="A197" s="68"/>
      <c r="B197" s="68"/>
      <c r="C197" s="69"/>
      <c r="D197" s="70"/>
      <c r="E197" s="71"/>
      <c r="F197" s="72"/>
      <c r="G197" s="73"/>
      <c r="H197" s="73"/>
      <c r="I197" s="74"/>
      <c r="J197" s="75"/>
      <c r="K197" s="75"/>
      <c r="L197" s="75"/>
      <c r="M197" s="75"/>
      <c r="N197" s="75"/>
      <c r="O197" s="75"/>
      <c r="P197" s="76"/>
      <c r="Q197" s="77"/>
      <c r="R197" s="78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9"/>
      <c r="AW197" s="79"/>
    </row>
    <row r="198" spans="1:49" ht="21" customHeight="1" thickBot="1">
      <c r="A198" s="68"/>
      <c r="B198" s="68"/>
      <c r="C198" s="69"/>
      <c r="D198" s="70"/>
      <c r="E198" s="71"/>
      <c r="F198" s="72"/>
      <c r="G198" s="73"/>
      <c r="H198" s="73"/>
      <c r="I198" s="74"/>
      <c r="J198" s="75"/>
      <c r="K198" s="75"/>
      <c r="L198" s="75"/>
      <c r="M198" s="75"/>
      <c r="N198" s="75"/>
      <c r="O198" s="75"/>
      <c r="P198" s="76"/>
      <c r="Q198" s="77"/>
      <c r="R198" s="78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  <c r="AP198" s="76"/>
      <c r="AQ198" s="76"/>
      <c r="AR198" s="76"/>
      <c r="AS198" s="76"/>
      <c r="AT198" s="76"/>
      <c r="AU198" s="76"/>
      <c r="AV198" s="79"/>
      <c r="AW198" s="79"/>
    </row>
    <row r="199" spans="1:49" ht="21" customHeight="1" thickBot="1">
      <c r="A199" s="68"/>
      <c r="B199" s="68"/>
      <c r="C199" s="69"/>
      <c r="D199" s="70"/>
      <c r="E199" s="71"/>
      <c r="F199" s="72"/>
      <c r="G199" s="73"/>
      <c r="H199" s="73"/>
      <c r="I199" s="74"/>
      <c r="J199" s="75"/>
      <c r="K199" s="75"/>
      <c r="L199" s="75"/>
      <c r="M199" s="75"/>
      <c r="N199" s="75"/>
      <c r="O199" s="75"/>
      <c r="P199" s="76"/>
      <c r="Q199" s="77"/>
      <c r="R199" s="78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9"/>
      <c r="AW199" s="79"/>
    </row>
    <row r="200" spans="1:49" ht="21" customHeight="1" thickBot="1">
      <c r="A200" s="68"/>
      <c r="B200" s="68"/>
      <c r="C200" s="69"/>
      <c r="D200" s="70"/>
      <c r="E200" s="71"/>
      <c r="F200" s="72"/>
      <c r="G200" s="73"/>
      <c r="H200" s="73"/>
      <c r="I200" s="74"/>
      <c r="J200" s="75"/>
      <c r="K200" s="75"/>
      <c r="L200" s="75"/>
      <c r="M200" s="75"/>
      <c r="N200" s="75"/>
      <c r="O200" s="75"/>
      <c r="P200" s="76"/>
      <c r="Q200" s="77"/>
      <c r="R200" s="78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6"/>
      <c r="AI200" s="76"/>
      <c r="AJ200" s="76"/>
      <c r="AK200" s="76"/>
      <c r="AL200" s="76"/>
      <c r="AM200" s="76"/>
      <c r="AN200" s="76"/>
      <c r="AO200" s="76"/>
      <c r="AP200" s="76"/>
      <c r="AQ200" s="76"/>
      <c r="AR200" s="76"/>
      <c r="AS200" s="76"/>
      <c r="AT200" s="76"/>
      <c r="AU200" s="76"/>
      <c r="AV200" s="79"/>
      <c r="AW200" s="79"/>
    </row>
    <row r="201" spans="1:49" ht="21" customHeight="1" thickBot="1">
      <c r="A201" s="68"/>
      <c r="B201" s="68"/>
      <c r="C201" s="69"/>
      <c r="D201" s="70"/>
      <c r="E201" s="71"/>
      <c r="F201" s="72"/>
      <c r="G201" s="73"/>
      <c r="H201" s="73"/>
      <c r="I201" s="74"/>
      <c r="J201" s="75"/>
      <c r="K201" s="75"/>
      <c r="L201" s="75"/>
      <c r="M201" s="75"/>
      <c r="N201" s="75"/>
      <c r="O201" s="75"/>
      <c r="P201" s="76"/>
      <c r="Q201" s="77"/>
      <c r="R201" s="78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6"/>
      <c r="AN201" s="76"/>
      <c r="AO201" s="76"/>
      <c r="AP201" s="76"/>
      <c r="AQ201" s="76"/>
      <c r="AR201" s="76"/>
      <c r="AS201" s="76"/>
      <c r="AT201" s="76"/>
      <c r="AU201" s="76"/>
      <c r="AV201" s="79"/>
      <c r="AW201" s="79"/>
    </row>
    <row r="202" spans="1:49" ht="21" customHeight="1" thickBot="1">
      <c r="A202" s="68"/>
      <c r="B202" s="68"/>
      <c r="C202" s="69"/>
      <c r="D202" s="70"/>
      <c r="E202" s="71"/>
      <c r="F202" s="72"/>
      <c r="G202" s="73"/>
      <c r="H202" s="73"/>
      <c r="I202" s="74"/>
      <c r="J202" s="75"/>
      <c r="K202" s="75"/>
      <c r="L202" s="75"/>
      <c r="M202" s="75"/>
      <c r="N202" s="75"/>
      <c r="O202" s="75"/>
      <c r="P202" s="76"/>
      <c r="Q202" s="77"/>
      <c r="R202" s="78"/>
      <c r="S202" s="76"/>
      <c r="T202" s="76"/>
      <c r="U202" s="76"/>
      <c r="V202" s="76"/>
      <c r="W202" s="76"/>
      <c r="X202" s="76"/>
      <c r="Y202" s="76"/>
      <c r="Z202" s="76"/>
      <c r="AA202" s="76"/>
      <c r="AB202" s="76"/>
      <c r="AC202" s="76"/>
      <c r="AD202" s="76"/>
      <c r="AE202" s="76"/>
      <c r="AF202" s="76"/>
      <c r="AG202" s="76"/>
      <c r="AH202" s="76"/>
      <c r="AI202" s="76"/>
      <c r="AJ202" s="76"/>
      <c r="AK202" s="76"/>
      <c r="AL202" s="76"/>
      <c r="AM202" s="76"/>
      <c r="AN202" s="76"/>
      <c r="AO202" s="76"/>
      <c r="AP202" s="76"/>
      <c r="AQ202" s="76"/>
      <c r="AR202" s="76"/>
      <c r="AS202" s="76"/>
      <c r="AT202" s="76"/>
      <c r="AU202" s="76"/>
      <c r="AV202" s="79"/>
      <c r="AW202" s="79"/>
    </row>
    <row r="203" spans="1:49" ht="21" customHeight="1" thickBot="1">
      <c r="A203" s="68"/>
      <c r="B203" s="68"/>
      <c r="C203" s="69"/>
      <c r="D203" s="70"/>
      <c r="E203" s="71"/>
      <c r="F203" s="72"/>
      <c r="G203" s="73"/>
      <c r="H203" s="73"/>
      <c r="I203" s="74"/>
      <c r="J203" s="75"/>
      <c r="K203" s="75"/>
      <c r="L203" s="75"/>
      <c r="M203" s="75"/>
      <c r="N203" s="75"/>
      <c r="O203" s="75"/>
      <c r="P203" s="76"/>
      <c r="Q203" s="77"/>
      <c r="R203" s="78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76"/>
      <c r="AO203" s="76"/>
      <c r="AP203" s="76"/>
      <c r="AQ203" s="76"/>
      <c r="AR203" s="76"/>
      <c r="AS203" s="76"/>
      <c r="AT203" s="76"/>
      <c r="AU203" s="76"/>
      <c r="AV203" s="79"/>
      <c r="AW203" s="79"/>
    </row>
    <row r="204" spans="1:49" ht="21" customHeight="1" thickBot="1">
      <c r="A204" s="68"/>
      <c r="B204" s="68"/>
      <c r="C204" s="69"/>
      <c r="D204" s="70"/>
      <c r="E204" s="71"/>
      <c r="F204" s="72"/>
      <c r="G204" s="73"/>
      <c r="H204" s="73"/>
      <c r="I204" s="74"/>
      <c r="J204" s="75"/>
      <c r="K204" s="75"/>
      <c r="L204" s="75"/>
      <c r="M204" s="75"/>
      <c r="N204" s="75"/>
      <c r="O204" s="75"/>
      <c r="P204" s="76"/>
      <c r="Q204" s="77"/>
      <c r="R204" s="78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9"/>
      <c r="AW204" s="79"/>
    </row>
    <row r="205" spans="1:49" ht="21" customHeight="1" thickBot="1">
      <c r="A205" s="68"/>
      <c r="B205" s="68"/>
      <c r="C205" s="69"/>
      <c r="D205" s="70"/>
      <c r="E205" s="71"/>
      <c r="F205" s="72"/>
      <c r="G205" s="73"/>
      <c r="H205" s="73"/>
      <c r="I205" s="74"/>
      <c r="J205" s="75"/>
      <c r="K205" s="75"/>
      <c r="L205" s="75"/>
      <c r="M205" s="75"/>
      <c r="N205" s="75"/>
      <c r="O205" s="75"/>
      <c r="P205" s="76"/>
      <c r="Q205" s="77"/>
      <c r="R205" s="78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9"/>
      <c r="AW205" s="79"/>
    </row>
    <row r="206" spans="1:49" ht="21" customHeight="1" thickBot="1">
      <c r="A206" s="68"/>
      <c r="B206" s="68"/>
      <c r="C206" s="69"/>
      <c r="D206" s="70"/>
      <c r="E206" s="71"/>
      <c r="F206" s="72"/>
      <c r="G206" s="73"/>
      <c r="H206" s="73"/>
      <c r="I206" s="74"/>
      <c r="J206" s="75"/>
      <c r="K206" s="75"/>
      <c r="L206" s="75"/>
      <c r="M206" s="75"/>
      <c r="N206" s="75"/>
      <c r="O206" s="75"/>
      <c r="P206" s="76"/>
      <c r="Q206" s="77"/>
      <c r="R206" s="78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9"/>
      <c r="AW206" s="79"/>
    </row>
    <row r="207" spans="1:49" ht="21" customHeight="1" thickBot="1">
      <c r="A207" s="68"/>
      <c r="B207" s="68"/>
      <c r="C207" s="69"/>
      <c r="D207" s="70"/>
      <c r="E207" s="71"/>
      <c r="F207" s="72"/>
      <c r="G207" s="73"/>
      <c r="H207" s="73"/>
      <c r="I207" s="74"/>
      <c r="J207" s="75"/>
      <c r="K207" s="75"/>
      <c r="L207" s="75"/>
      <c r="M207" s="75"/>
      <c r="N207" s="75"/>
      <c r="O207" s="75"/>
      <c r="P207" s="76"/>
      <c r="Q207" s="77"/>
      <c r="R207" s="78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76"/>
      <c r="AL207" s="76"/>
      <c r="AM207" s="76"/>
      <c r="AN207" s="76"/>
      <c r="AO207" s="76"/>
      <c r="AP207" s="76"/>
      <c r="AQ207" s="76"/>
      <c r="AR207" s="76"/>
      <c r="AS207" s="76"/>
      <c r="AT207" s="76"/>
      <c r="AU207" s="76"/>
      <c r="AV207" s="79"/>
      <c r="AW207" s="79"/>
    </row>
    <row r="208" spans="1:49" ht="21" customHeight="1" thickBot="1">
      <c r="A208" s="68"/>
      <c r="B208" s="68"/>
      <c r="C208" s="69"/>
      <c r="D208" s="70"/>
      <c r="E208" s="71"/>
      <c r="F208" s="72"/>
      <c r="G208" s="73"/>
      <c r="H208" s="73"/>
      <c r="I208" s="74"/>
      <c r="J208" s="75"/>
      <c r="K208" s="75"/>
      <c r="L208" s="75"/>
      <c r="M208" s="75"/>
      <c r="N208" s="75"/>
      <c r="O208" s="75"/>
      <c r="P208" s="76"/>
      <c r="Q208" s="77"/>
      <c r="R208" s="78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6"/>
      <c r="AP208" s="76"/>
      <c r="AQ208" s="76"/>
      <c r="AR208" s="76"/>
      <c r="AS208" s="76"/>
      <c r="AT208" s="76"/>
      <c r="AU208" s="76"/>
      <c r="AV208" s="79"/>
      <c r="AW208" s="79"/>
    </row>
    <row r="209" spans="1:49" ht="21" customHeight="1" thickBot="1">
      <c r="A209" s="68"/>
      <c r="B209" s="68"/>
      <c r="C209" s="69"/>
      <c r="D209" s="70"/>
      <c r="E209" s="71"/>
      <c r="F209" s="72"/>
      <c r="G209" s="73"/>
      <c r="H209" s="73"/>
      <c r="I209" s="74"/>
      <c r="J209" s="75"/>
      <c r="K209" s="75"/>
      <c r="L209" s="75"/>
      <c r="M209" s="75"/>
      <c r="N209" s="75"/>
      <c r="O209" s="75"/>
      <c r="P209" s="76"/>
      <c r="Q209" s="77"/>
      <c r="R209" s="78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9"/>
      <c r="AW209" s="79"/>
    </row>
    <row r="210" spans="1:49" ht="21" customHeight="1" thickBot="1">
      <c r="A210" s="68"/>
      <c r="B210" s="68"/>
      <c r="C210" s="69"/>
      <c r="D210" s="70"/>
      <c r="E210" s="71"/>
      <c r="F210" s="72"/>
      <c r="G210" s="73"/>
      <c r="H210" s="73"/>
      <c r="I210" s="74"/>
      <c r="J210" s="75"/>
      <c r="K210" s="75"/>
      <c r="L210" s="75"/>
      <c r="M210" s="75"/>
      <c r="N210" s="75"/>
      <c r="O210" s="75"/>
      <c r="P210" s="76"/>
      <c r="Q210" s="77"/>
      <c r="R210" s="78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9"/>
      <c r="AW210" s="79"/>
    </row>
    <row r="211" spans="1:49" ht="21" customHeight="1" thickBot="1">
      <c r="A211" s="68"/>
      <c r="B211" s="68"/>
      <c r="C211" s="69"/>
      <c r="D211" s="70"/>
      <c r="E211" s="71"/>
      <c r="F211" s="72"/>
      <c r="G211" s="73"/>
      <c r="H211" s="73"/>
      <c r="I211" s="74"/>
      <c r="J211" s="75"/>
      <c r="K211" s="75"/>
      <c r="L211" s="75"/>
      <c r="M211" s="75"/>
      <c r="N211" s="75"/>
      <c r="O211" s="75"/>
      <c r="P211" s="76"/>
      <c r="Q211" s="77"/>
      <c r="R211" s="78"/>
      <c r="S211" s="76"/>
      <c r="T211" s="76"/>
      <c r="U211" s="76"/>
      <c r="V211" s="76"/>
      <c r="W211" s="76"/>
      <c r="X211" s="76"/>
      <c r="Y211" s="76"/>
      <c r="Z211" s="76"/>
      <c r="AA211" s="76"/>
      <c r="AB211" s="76"/>
      <c r="AC211" s="76"/>
      <c r="AD211" s="76"/>
      <c r="AE211" s="76"/>
      <c r="AF211" s="76"/>
      <c r="AG211" s="76"/>
      <c r="AH211" s="76"/>
      <c r="AI211" s="76"/>
      <c r="AJ211" s="76"/>
      <c r="AK211" s="76"/>
      <c r="AL211" s="76"/>
      <c r="AM211" s="76"/>
      <c r="AN211" s="76"/>
      <c r="AO211" s="76"/>
      <c r="AP211" s="76"/>
      <c r="AQ211" s="76"/>
      <c r="AR211" s="76"/>
      <c r="AS211" s="76"/>
      <c r="AT211" s="76"/>
      <c r="AU211" s="76"/>
      <c r="AV211" s="79"/>
      <c r="AW211" s="79"/>
    </row>
    <row r="212" spans="1:49" ht="21" customHeight="1" thickBot="1">
      <c r="A212" s="68"/>
      <c r="B212" s="68"/>
      <c r="C212" s="69"/>
      <c r="D212" s="70"/>
      <c r="E212" s="71"/>
      <c r="F212" s="72"/>
      <c r="G212" s="73"/>
      <c r="H212" s="73"/>
      <c r="I212" s="74"/>
      <c r="J212" s="75"/>
      <c r="K212" s="75"/>
      <c r="L212" s="75"/>
      <c r="M212" s="75"/>
      <c r="N212" s="75"/>
      <c r="O212" s="75"/>
      <c r="P212" s="76"/>
      <c r="Q212" s="77"/>
      <c r="R212" s="78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9"/>
      <c r="AW212" s="79"/>
    </row>
    <row r="213" spans="1:49" ht="21" customHeight="1" thickBot="1">
      <c r="A213" s="68"/>
      <c r="B213" s="68"/>
      <c r="C213" s="69"/>
      <c r="D213" s="70"/>
      <c r="E213" s="71"/>
      <c r="F213" s="72"/>
      <c r="G213" s="73"/>
      <c r="H213" s="73"/>
      <c r="I213" s="74"/>
      <c r="J213" s="75"/>
      <c r="K213" s="75"/>
      <c r="L213" s="75"/>
      <c r="M213" s="75"/>
      <c r="N213" s="75"/>
      <c r="O213" s="75"/>
      <c r="P213" s="76"/>
      <c r="Q213" s="77"/>
      <c r="R213" s="78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9"/>
      <c r="AW213" s="79"/>
    </row>
    <row r="214" spans="1:49" ht="21" customHeight="1" thickBot="1">
      <c r="A214" s="68"/>
      <c r="B214" s="68"/>
      <c r="C214" s="69"/>
      <c r="D214" s="70"/>
      <c r="E214" s="71"/>
      <c r="F214" s="72"/>
      <c r="G214" s="73"/>
      <c r="H214" s="73"/>
      <c r="I214" s="74"/>
      <c r="J214" s="75"/>
      <c r="K214" s="75"/>
      <c r="L214" s="75"/>
      <c r="M214" s="75"/>
      <c r="N214" s="75"/>
      <c r="O214" s="75"/>
      <c r="P214" s="76"/>
      <c r="Q214" s="77"/>
      <c r="R214" s="78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9"/>
      <c r="AW214" s="79"/>
    </row>
    <row r="215" spans="1:49" ht="21" customHeight="1" thickBot="1">
      <c r="A215" s="68"/>
      <c r="B215" s="68"/>
      <c r="C215" s="69"/>
      <c r="D215" s="70"/>
      <c r="E215" s="71"/>
      <c r="F215" s="72"/>
      <c r="G215" s="73"/>
      <c r="H215" s="73"/>
      <c r="I215" s="74"/>
      <c r="J215" s="75"/>
      <c r="K215" s="75"/>
      <c r="L215" s="75"/>
      <c r="M215" s="75"/>
      <c r="N215" s="75"/>
      <c r="O215" s="75"/>
      <c r="P215" s="76"/>
      <c r="Q215" s="77"/>
      <c r="R215" s="78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/>
      <c r="AN215" s="76"/>
      <c r="AO215" s="76"/>
      <c r="AP215" s="76"/>
      <c r="AQ215" s="76"/>
      <c r="AR215" s="76"/>
      <c r="AS215" s="76"/>
      <c r="AT215" s="76"/>
      <c r="AU215" s="76"/>
      <c r="AV215" s="79"/>
      <c r="AW215" s="79"/>
    </row>
    <row r="216" spans="1:49" ht="21" customHeight="1" thickBot="1">
      <c r="A216" s="68"/>
      <c r="B216" s="68"/>
      <c r="C216" s="69"/>
      <c r="D216" s="70"/>
      <c r="E216" s="71"/>
      <c r="F216" s="72"/>
      <c r="G216" s="73"/>
      <c r="H216" s="73"/>
      <c r="I216" s="74"/>
      <c r="J216" s="75"/>
      <c r="K216" s="75"/>
      <c r="L216" s="75"/>
      <c r="M216" s="75"/>
      <c r="N216" s="75"/>
      <c r="O216" s="75"/>
      <c r="P216" s="76"/>
      <c r="Q216" s="77"/>
      <c r="R216" s="78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6"/>
      <c r="AP216" s="76"/>
      <c r="AQ216" s="76"/>
      <c r="AR216" s="76"/>
      <c r="AS216" s="76"/>
      <c r="AT216" s="76"/>
      <c r="AU216" s="76"/>
      <c r="AV216" s="79"/>
      <c r="AW216" s="79"/>
    </row>
    <row r="217" spans="1:49" ht="21" customHeight="1" thickBot="1">
      <c r="A217" s="68"/>
      <c r="B217" s="68"/>
      <c r="C217" s="69"/>
      <c r="D217" s="70"/>
      <c r="E217" s="71"/>
      <c r="F217" s="72"/>
      <c r="G217" s="73"/>
      <c r="H217" s="73"/>
      <c r="I217" s="74"/>
      <c r="J217" s="75"/>
      <c r="K217" s="75"/>
      <c r="L217" s="75"/>
      <c r="M217" s="75"/>
      <c r="N217" s="75"/>
      <c r="O217" s="75"/>
      <c r="P217" s="76"/>
      <c r="Q217" s="77"/>
      <c r="R217" s="78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76"/>
      <c r="AL217" s="76"/>
      <c r="AM217" s="76"/>
      <c r="AN217" s="76"/>
      <c r="AO217" s="76"/>
      <c r="AP217" s="76"/>
      <c r="AQ217" s="76"/>
      <c r="AR217" s="76"/>
      <c r="AS217" s="76"/>
      <c r="AT217" s="76"/>
      <c r="AU217" s="76"/>
      <c r="AV217" s="79"/>
      <c r="AW217" s="79"/>
    </row>
    <row r="218" spans="1:49" ht="21" customHeight="1" thickBot="1">
      <c r="A218" s="68"/>
      <c r="B218" s="68"/>
      <c r="C218" s="69"/>
      <c r="D218" s="70"/>
      <c r="E218" s="71"/>
      <c r="F218" s="72"/>
      <c r="G218" s="73"/>
      <c r="H218" s="73"/>
      <c r="I218" s="74"/>
      <c r="J218" s="75"/>
      <c r="K218" s="75"/>
      <c r="L218" s="75"/>
      <c r="M218" s="75"/>
      <c r="N218" s="75"/>
      <c r="O218" s="75"/>
      <c r="P218" s="76"/>
      <c r="Q218" s="77"/>
      <c r="R218" s="78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76"/>
      <c r="AK218" s="76"/>
      <c r="AL218" s="76"/>
      <c r="AM218" s="76"/>
      <c r="AN218" s="76"/>
      <c r="AO218" s="76"/>
      <c r="AP218" s="76"/>
      <c r="AQ218" s="76"/>
      <c r="AR218" s="76"/>
      <c r="AS218" s="76"/>
      <c r="AT218" s="76"/>
      <c r="AU218" s="76"/>
      <c r="AV218" s="79"/>
      <c r="AW218" s="79"/>
    </row>
    <row r="219" spans="1:49" ht="21" customHeight="1" thickBot="1">
      <c r="A219" s="68"/>
      <c r="B219" s="68"/>
      <c r="C219" s="69"/>
      <c r="D219" s="70"/>
      <c r="E219" s="71"/>
      <c r="F219" s="72"/>
      <c r="G219" s="73"/>
      <c r="H219" s="73"/>
      <c r="I219" s="74"/>
      <c r="J219" s="75"/>
      <c r="K219" s="75"/>
      <c r="L219" s="75"/>
      <c r="M219" s="75"/>
      <c r="N219" s="75"/>
      <c r="O219" s="75"/>
      <c r="P219" s="76"/>
      <c r="Q219" s="77"/>
      <c r="R219" s="78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9"/>
      <c r="AW219" s="79"/>
    </row>
    <row r="220" spans="1:49" ht="21" customHeight="1" thickBot="1">
      <c r="A220" s="68"/>
      <c r="B220" s="68"/>
      <c r="C220" s="69"/>
      <c r="D220" s="70"/>
      <c r="E220" s="71"/>
      <c r="F220" s="72"/>
      <c r="G220" s="73"/>
      <c r="H220" s="73"/>
      <c r="I220" s="74"/>
      <c r="J220" s="75"/>
      <c r="K220" s="75"/>
      <c r="L220" s="75"/>
      <c r="M220" s="75"/>
      <c r="N220" s="75"/>
      <c r="O220" s="75"/>
      <c r="P220" s="76"/>
      <c r="Q220" s="77"/>
      <c r="R220" s="78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/>
      <c r="AN220" s="76"/>
      <c r="AO220" s="76"/>
      <c r="AP220" s="76"/>
      <c r="AQ220" s="76"/>
      <c r="AR220" s="76"/>
      <c r="AS220" s="76"/>
      <c r="AT220" s="76"/>
      <c r="AU220" s="76"/>
      <c r="AV220" s="79"/>
      <c r="AW220" s="79"/>
    </row>
    <row r="221" spans="1:49" ht="21" customHeight="1" thickBot="1">
      <c r="A221" s="68"/>
      <c r="B221" s="68"/>
      <c r="C221" s="69"/>
      <c r="D221" s="70"/>
      <c r="E221" s="71"/>
      <c r="F221" s="72"/>
      <c r="G221" s="73"/>
      <c r="H221" s="73"/>
      <c r="I221" s="74"/>
      <c r="J221" s="75"/>
      <c r="K221" s="75"/>
      <c r="L221" s="75"/>
      <c r="M221" s="75"/>
      <c r="N221" s="75"/>
      <c r="O221" s="75"/>
      <c r="P221" s="76"/>
      <c r="Q221" s="77"/>
      <c r="R221" s="78"/>
      <c r="S221" s="76"/>
      <c r="T221" s="76"/>
      <c r="U221" s="76"/>
      <c r="V221" s="76"/>
      <c r="W221" s="76"/>
      <c r="X221" s="76"/>
      <c r="Y221" s="76"/>
      <c r="Z221" s="76"/>
      <c r="AA221" s="76"/>
      <c r="AB221" s="76"/>
      <c r="AC221" s="76"/>
      <c r="AD221" s="76"/>
      <c r="AE221" s="76"/>
      <c r="AF221" s="76"/>
      <c r="AG221" s="76"/>
      <c r="AH221" s="76"/>
      <c r="AI221" s="76"/>
      <c r="AJ221" s="76"/>
      <c r="AK221" s="76"/>
      <c r="AL221" s="76"/>
      <c r="AM221" s="76"/>
      <c r="AN221" s="76"/>
      <c r="AO221" s="76"/>
      <c r="AP221" s="76"/>
      <c r="AQ221" s="76"/>
      <c r="AR221" s="76"/>
      <c r="AS221" s="76"/>
      <c r="AT221" s="76"/>
      <c r="AU221" s="76"/>
      <c r="AV221" s="79"/>
      <c r="AW221" s="79"/>
    </row>
    <row r="222" spans="1:49" ht="21" customHeight="1" thickBot="1">
      <c r="A222" s="68"/>
      <c r="B222" s="68"/>
      <c r="C222" s="69"/>
      <c r="D222" s="70"/>
      <c r="E222" s="71"/>
      <c r="F222" s="72"/>
      <c r="G222" s="73"/>
      <c r="H222" s="73"/>
      <c r="I222" s="74"/>
      <c r="J222" s="75"/>
      <c r="K222" s="75"/>
      <c r="L222" s="75"/>
      <c r="M222" s="75"/>
      <c r="N222" s="75"/>
      <c r="O222" s="75"/>
      <c r="P222" s="76"/>
      <c r="Q222" s="77"/>
      <c r="R222" s="78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  <c r="AL222" s="76"/>
      <c r="AM222" s="76"/>
      <c r="AN222" s="76"/>
      <c r="AO222" s="76"/>
      <c r="AP222" s="76"/>
      <c r="AQ222" s="76"/>
      <c r="AR222" s="76"/>
      <c r="AS222" s="76"/>
      <c r="AT222" s="76"/>
      <c r="AU222" s="76"/>
      <c r="AV222" s="79"/>
      <c r="AW222" s="79"/>
    </row>
    <row r="223" spans="1:49" ht="21" customHeight="1" thickBot="1">
      <c r="A223" s="68"/>
      <c r="B223" s="68"/>
      <c r="C223" s="69"/>
      <c r="D223" s="70"/>
      <c r="E223" s="71"/>
      <c r="F223" s="72"/>
      <c r="G223" s="73"/>
      <c r="H223" s="73"/>
      <c r="I223" s="74"/>
      <c r="J223" s="75"/>
      <c r="K223" s="75"/>
      <c r="L223" s="75"/>
      <c r="M223" s="75"/>
      <c r="N223" s="75"/>
      <c r="O223" s="75"/>
      <c r="P223" s="76"/>
      <c r="Q223" s="77"/>
      <c r="R223" s="78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  <c r="AC223" s="76"/>
      <c r="AD223" s="76"/>
      <c r="AE223" s="76"/>
      <c r="AF223" s="76"/>
      <c r="AG223" s="76"/>
      <c r="AH223" s="76"/>
      <c r="AI223" s="76"/>
      <c r="AJ223" s="76"/>
      <c r="AK223" s="76"/>
      <c r="AL223" s="76"/>
      <c r="AM223" s="76"/>
      <c r="AN223" s="76"/>
      <c r="AO223" s="76"/>
      <c r="AP223" s="76"/>
      <c r="AQ223" s="76"/>
      <c r="AR223" s="76"/>
      <c r="AS223" s="76"/>
      <c r="AT223" s="76"/>
      <c r="AU223" s="76"/>
      <c r="AV223" s="79"/>
      <c r="AW223" s="79"/>
    </row>
    <row r="224" spans="1:49" ht="21" customHeight="1" thickBot="1">
      <c r="A224" s="68"/>
      <c r="B224" s="68"/>
      <c r="C224" s="69"/>
      <c r="D224" s="70"/>
      <c r="E224" s="71"/>
      <c r="F224" s="72"/>
      <c r="G224" s="73"/>
      <c r="H224" s="73"/>
      <c r="I224" s="74"/>
      <c r="J224" s="75"/>
      <c r="K224" s="75"/>
      <c r="L224" s="75"/>
      <c r="M224" s="75"/>
      <c r="N224" s="75"/>
      <c r="O224" s="75"/>
      <c r="P224" s="76"/>
      <c r="Q224" s="77"/>
      <c r="R224" s="78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76"/>
      <c r="AS224" s="76"/>
      <c r="AT224" s="76"/>
      <c r="AU224" s="76"/>
      <c r="AV224" s="79"/>
      <c r="AW224" s="79"/>
    </row>
    <row r="225" spans="1:49" ht="21" customHeight="1" thickBot="1">
      <c r="A225" s="68"/>
      <c r="B225" s="68"/>
      <c r="C225" s="69"/>
      <c r="D225" s="70"/>
      <c r="E225" s="71"/>
      <c r="F225" s="72"/>
      <c r="G225" s="73"/>
      <c r="H225" s="73"/>
      <c r="I225" s="74"/>
      <c r="J225" s="75"/>
      <c r="K225" s="75"/>
      <c r="L225" s="75"/>
      <c r="M225" s="75"/>
      <c r="N225" s="75"/>
      <c r="O225" s="75"/>
      <c r="P225" s="76"/>
      <c r="Q225" s="77"/>
      <c r="R225" s="78"/>
      <c r="S225" s="76"/>
      <c r="T225" s="76"/>
      <c r="U225" s="76"/>
      <c r="V225" s="76"/>
      <c r="W225" s="76"/>
      <c r="X225" s="76"/>
      <c r="Y225" s="76"/>
      <c r="Z225" s="76"/>
      <c r="AA225" s="76"/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/>
      <c r="AN225" s="76"/>
      <c r="AO225" s="76"/>
      <c r="AP225" s="76"/>
      <c r="AQ225" s="76"/>
      <c r="AR225" s="76"/>
      <c r="AS225" s="76"/>
      <c r="AT225" s="76"/>
      <c r="AU225" s="76"/>
      <c r="AV225" s="79"/>
      <c r="AW225" s="79"/>
    </row>
    <row r="226" spans="1:49" ht="21" customHeight="1" thickBot="1">
      <c r="A226" s="68"/>
      <c r="B226" s="68"/>
      <c r="C226" s="69"/>
      <c r="D226" s="70"/>
      <c r="E226" s="71"/>
      <c r="F226" s="72"/>
      <c r="G226" s="73"/>
      <c r="H226" s="73"/>
      <c r="I226" s="74"/>
      <c r="J226" s="75"/>
      <c r="K226" s="75"/>
      <c r="L226" s="75"/>
      <c r="M226" s="75"/>
      <c r="N226" s="75"/>
      <c r="O226" s="75"/>
      <c r="P226" s="76"/>
      <c r="Q226" s="77"/>
      <c r="R226" s="78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/>
      <c r="AN226" s="76"/>
      <c r="AO226" s="76"/>
      <c r="AP226" s="76"/>
      <c r="AQ226" s="76"/>
      <c r="AR226" s="76"/>
      <c r="AS226" s="76"/>
      <c r="AT226" s="76"/>
      <c r="AU226" s="76"/>
      <c r="AV226" s="79"/>
      <c r="AW226" s="79"/>
    </row>
    <row r="227" spans="1:49" ht="21" customHeight="1" thickBot="1">
      <c r="A227" s="68"/>
      <c r="B227" s="68"/>
      <c r="C227" s="69"/>
      <c r="D227" s="70"/>
      <c r="E227" s="71"/>
      <c r="F227" s="72"/>
      <c r="G227" s="73"/>
      <c r="H227" s="73"/>
      <c r="I227" s="74"/>
      <c r="J227" s="75"/>
      <c r="K227" s="75"/>
      <c r="L227" s="75"/>
      <c r="M227" s="75"/>
      <c r="N227" s="75"/>
      <c r="O227" s="75"/>
      <c r="P227" s="76"/>
      <c r="Q227" s="77"/>
      <c r="R227" s="78"/>
      <c r="S227" s="76"/>
      <c r="T227" s="76"/>
      <c r="U227" s="76"/>
      <c r="V227" s="76"/>
      <c r="W227" s="76"/>
      <c r="X227" s="76"/>
      <c r="Y227" s="76"/>
      <c r="Z227" s="76"/>
      <c r="AA227" s="76"/>
      <c r="AB227" s="76"/>
      <c r="AC227" s="76"/>
      <c r="AD227" s="76"/>
      <c r="AE227" s="76"/>
      <c r="AF227" s="76"/>
      <c r="AG227" s="76"/>
      <c r="AH227" s="76"/>
      <c r="AI227" s="76"/>
      <c r="AJ227" s="76"/>
      <c r="AK227" s="76"/>
      <c r="AL227" s="76"/>
      <c r="AM227" s="76"/>
      <c r="AN227" s="76"/>
      <c r="AO227" s="76"/>
      <c r="AP227" s="76"/>
      <c r="AQ227" s="76"/>
      <c r="AR227" s="76"/>
      <c r="AS227" s="76"/>
      <c r="AT227" s="76"/>
      <c r="AU227" s="76"/>
      <c r="AV227" s="79"/>
      <c r="AW227" s="79"/>
    </row>
    <row r="228" spans="1:49" ht="21" customHeight="1" thickBot="1">
      <c r="A228" s="68"/>
      <c r="B228" s="68"/>
      <c r="C228" s="69"/>
      <c r="D228" s="70"/>
      <c r="E228" s="71"/>
      <c r="F228" s="72"/>
      <c r="G228" s="73"/>
      <c r="H228" s="73"/>
      <c r="I228" s="74"/>
      <c r="J228" s="75"/>
      <c r="K228" s="75"/>
      <c r="L228" s="75"/>
      <c r="M228" s="75"/>
      <c r="N228" s="75"/>
      <c r="O228" s="75"/>
      <c r="P228" s="76"/>
      <c r="Q228" s="77"/>
      <c r="R228" s="78"/>
      <c r="S228" s="76"/>
      <c r="T228" s="76"/>
      <c r="U228" s="76"/>
      <c r="V228" s="76"/>
      <c r="W228" s="76"/>
      <c r="X228" s="76"/>
      <c r="Y228" s="76"/>
      <c r="Z228" s="76"/>
      <c r="AA228" s="76"/>
      <c r="AB228" s="76"/>
      <c r="AC228" s="76"/>
      <c r="AD228" s="76"/>
      <c r="AE228" s="76"/>
      <c r="AF228" s="76"/>
      <c r="AG228" s="76"/>
      <c r="AH228" s="76"/>
      <c r="AI228" s="76"/>
      <c r="AJ228" s="76"/>
      <c r="AK228" s="76"/>
      <c r="AL228" s="76"/>
      <c r="AM228" s="76"/>
      <c r="AN228" s="76"/>
      <c r="AO228" s="76"/>
      <c r="AP228" s="76"/>
      <c r="AQ228" s="76"/>
      <c r="AR228" s="76"/>
      <c r="AS228" s="76"/>
      <c r="AT228" s="76"/>
      <c r="AU228" s="76"/>
      <c r="AV228" s="79"/>
      <c r="AW228" s="79"/>
    </row>
    <row r="229" spans="1:49" ht="21" customHeight="1" thickBot="1">
      <c r="A229" s="68"/>
      <c r="B229" s="68"/>
      <c r="C229" s="69"/>
      <c r="D229" s="70"/>
      <c r="E229" s="71"/>
      <c r="F229" s="72"/>
      <c r="G229" s="73"/>
      <c r="H229" s="73"/>
      <c r="I229" s="74"/>
      <c r="J229" s="75"/>
      <c r="K229" s="75"/>
      <c r="L229" s="75"/>
      <c r="M229" s="75"/>
      <c r="N229" s="75"/>
      <c r="O229" s="75"/>
      <c r="P229" s="76"/>
      <c r="Q229" s="77"/>
      <c r="R229" s="78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6"/>
      <c r="AP229" s="76"/>
      <c r="AQ229" s="76"/>
      <c r="AR229" s="76"/>
      <c r="AS229" s="76"/>
      <c r="AT229" s="76"/>
      <c r="AU229" s="76"/>
      <c r="AV229" s="79"/>
      <c r="AW229" s="79"/>
    </row>
    <row r="230" spans="1:49" ht="21" customHeight="1" thickBot="1">
      <c r="A230" s="68"/>
      <c r="B230" s="68"/>
      <c r="C230" s="69"/>
      <c r="D230" s="70"/>
      <c r="E230" s="71"/>
      <c r="F230" s="72"/>
      <c r="G230" s="73"/>
      <c r="H230" s="73"/>
      <c r="I230" s="74"/>
      <c r="J230" s="75"/>
      <c r="K230" s="75"/>
      <c r="L230" s="75"/>
      <c r="M230" s="75"/>
      <c r="N230" s="75"/>
      <c r="O230" s="75"/>
      <c r="P230" s="76"/>
      <c r="Q230" s="77"/>
      <c r="R230" s="78"/>
      <c r="S230" s="76"/>
      <c r="T230" s="76"/>
      <c r="U230" s="76"/>
      <c r="V230" s="76"/>
      <c r="W230" s="76"/>
      <c r="X230" s="76"/>
      <c r="Y230" s="76"/>
      <c r="Z230" s="76"/>
      <c r="AA230" s="76"/>
      <c r="AB230" s="76"/>
      <c r="AC230" s="76"/>
      <c r="AD230" s="76"/>
      <c r="AE230" s="76"/>
      <c r="AF230" s="76"/>
      <c r="AG230" s="76"/>
      <c r="AH230" s="76"/>
      <c r="AI230" s="76"/>
      <c r="AJ230" s="76"/>
      <c r="AK230" s="76"/>
      <c r="AL230" s="76"/>
      <c r="AM230" s="76"/>
      <c r="AN230" s="76"/>
      <c r="AO230" s="76"/>
      <c r="AP230" s="76"/>
      <c r="AQ230" s="76"/>
      <c r="AR230" s="76"/>
      <c r="AS230" s="76"/>
      <c r="AT230" s="76"/>
      <c r="AU230" s="76"/>
      <c r="AV230" s="79"/>
      <c r="AW230" s="79"/>
    </row>
    <row r="231" spans="1:49" ht="21" customHeight="1" thickBot="1">
      <c r="A231" s="68"/>
      <c r="B231" s="68"/>
      <c r="C231" s="69"/>
      <c r="D231" s="70"/>
      <c r="E231" s="71"/>
      <c r="F231" s="72"/>
      <c r="G231" s="73"/>
      <c r="H231" s="73"/>
      <c r="I231" s="74"/>
      <c r="J231" s="75"/>
      <c r="K231" s="75"/>
      <c r="L231" s="75"/>
      <c r="M231" s="75"/>
      <c r="N231" s="75"/>
      <c r="O231" s="75"/>
      <c r="P231" s="76"/>
      <c r="Q231" s="77"/>
      <c r="R231" s="78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  <c r="AC231" s="76"/>
      <c r="AD231" s="76"/>
      <c r="AE231" s="76"/>
      <c r="AF231" s="76"/>
      <c r="AG231" s="76"/>
      <c r="AH231" s="76"/>
      <c r="AI231" s="76"/>
      <c r="AJ231" s="76"/>
      <c r="AK231" s="76"/>
      <c r="AL231" s="76"/>
      <c r="AM231" s="76"/>
      <c r="AN231" s="76"/>
      <c r="AO231" s="76"/>
      <c r="AP231" s="76"/>
      <c r="AQ231" s="76"/>
      <c r="AR231" s="76"/>
      <c r="AS231" s="76"/>
      <c r="AT231" s="76"/>
      <c r="AU231" s="76"/>
      <c r="AV231" s="79"/>
      <c r="AW231" s="79"/>
    </row>
    <row r="232" spans="1:49" ht="21" customHeight="1" thickBot="1">
      <c r="A232" s="68"/>
      <c r="B232" s="68"/>
      <c r="C232" s="69"/>
      <c r="D232" s="70"/>
      <c r="E232" s="71"/>
      <c r="F232" s="72"/>
      <c r="G232" s="73"/>
      <c r="H232" s="73"/>
      <c r="I232" s="74"/>
      <c r="J232" s="75"/>
      <c r="K232" s="75"/>
      <c r="L232" s="75"/>
      <c r="M232" s="75"/>
      <c r="N232" s="75"/>
      <c r="O232" s="75"/>
      <c r="P232" s="76"/>
      <c r="Q232" s="77"/>
      <c r="R232" s="78"/>
      <c r="S232" s="76"/>
      <c r="T232" s="76"/>
      <c r="U232" s="76"/>
      <c r="V232" s="76"/>
      <c r="W232" s="76"/>
      <c r="X232" s="76"/>
      <c r="Y232" s="76"/>
      <c r="Z232" s="76"/>
      <c r="AA232" s="76"/>
      <c r="AB232" s="76"/>
      <c r="AC232" s="76"/>
      <c r="AD232" s="76"/>
      <c r="AE232" s="76"/>
      <c r="AF232" s="76"/>
      <c r="AG232" s="76"/>
      <c r="AH232" s="76"/>
      <c r="AI232" s="76"/>
      <c r="AJ232" s="76"/>
      <c r="AK232" s="76"/>
      <c r="AL232" s="76"/>
      <c r="AM232" s="76"/>
      <c r="AN232" s="76"/>
      <c r="AO232" s="76"/>
      <c r="AP232" s="76"/>
      <c r="AQ232" s="76"/>
      <c r="AR232" s="76"/>
      <c r="AS232" s="76"/>
      <c r="AT232" s="76"/>
      <c r="AU232" s="76"/>
      <c r="AV232" s="79"/>
      <c r="AW232" s="79"/>
    </row>
    <row r="233" spans="1:49" ht="21" customHeight="1" thickBot="1">
      <c r="A233" s="68"/>
      <c r="B233" s="68"/>
      <c r="C233" s="69"/>
      <c r="D233" s="70"/>
      <c r="E233" s="71"/>
      <c r="F233" s="72"/>
      <c r="G233" s="73"/>
      <c r="H233" s="73"/>
      <c r="I233" s="74"/>
      <c r="J233" s="75"/>
      <c r="K233" s="75"/>
      <c r="L233" s="75"/>
      <c r="M233" s="75"/>
      <c r="N233" s="75"/>
      <c r="O233" s="75"/>
      <c r="P233" s="76"/>
      <c r="Q233" s="77"/>
      <c r="R233" s="78"/>
      <c r="S233" s="76"/>
      <c r="T233" s="76"/>
      <c r="U233" s="76"/>
      <c r="V233" s="76"/>
      <c r="W233" s="76"/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/>
      <c r="AN233" s="76"/>
      <c r="AO233" s="76"/>
      <c r="AP233" s="76"/>
      <c r="AQ233" s="76"/>
      <c r="AR233" s="76"/>
      <c r="AS233" s="76"/>
      <c r="AT233" s="76"/>
      <c r="AU233" s="76"/>
      <c r="AV233" s="79"/>
      <c r="AW233" s="79"/>
    </row>
    <row r="234" spans="1:49" ht="21" customHeight="1" thickBot="1">
      <c r="A234" s="68"/>
      <c r="B234" s="68"/>
      <c r="C234" s="69"/>
      <c r="D234" s="70"/>
      <c r="E234" s="71"/>
      <c r="F234" s="72"/>
      <c r="G234" s="73"/>
      <c r="H234" s="73"/>
      <c r="I234" s="74"/>
      <c r="J234" s="75"/>
      <c r="K234" s="75"/>
      <c r="L234" s="75"/>
      <c r="M234" s="75"/>
      <c r="N234" s="75"/>
      <c r="O234" s="75"/>
      <c r="P234" s="76"/>
      <c r="Q234" s="77"/>
      <c r="R234" s="78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76"/>
      <c r="AS234" s="76"/>
      <c r="AT234" s="76"/>
      <c r="AU234" s="76"/>
      <c r="AV234" s="79"/>
      <c r="AW234" s="79"/>
    </row>
    <row r="235" spans="1:49" ht="21" customHeight="1" thickBot="1">
      <c r="A235" s="68"/>
      <c r="B235" s="68"/>
      <c r="C235" s="69"/>
      <c r="D235" s="70"/>
      <c r="E235" s="71"/>
      <c r="F235" s="72"/>
      <c r="G235" s="73"/>
      <c r="H235" s="73"/>
      <c r="I235" s="74"/>
      <c r="J235" s="75"/>
      <c r="K235" s="75"/>
      <c r="L235" s="75"/>
      <c r="M235" s="75"/>
      <c r="N235" s="75"/>
      <c r="O235" s="75"/>
      <c r="P235" s="76"/>
      <c r="Q235" s="77"/>
      <c r="R235" s="78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  <c r="AL235" s="76"/>
      <c r="AM235" s="76"/>
      <c r="AN235" s="76"/>
      <c r="AO235" s="76"/>
      <c r="AP235" s="76"/>
      <c r="AQ235" s="76"/>
      <c r="AR235" s="76"/>
      <c r="AS235" s="76"/>
      <c r="AT235" s="76"/>
      <c r="AU235" s="76"/>
      <c r="AV235" s="79"/>
      <c r="AW235" s="79"/>
    </row>
    <row r="236" spans="1:49" ht="21" customHeight="1" thickBot="1">
      <c r="A236" s="68"/>
      <c r="B236" s="68"/>
      <c r="C236" s="69"/>
      <c r="D236" s="70"/>
      <c r="E236" s="71"/>
      <c r="F236" s="72"/>
      <c r="G236" s="73"/>
      <c r="H236" s="73"/>
      <c r="I236" s="74"/>
      <c r="J236" s="75"/>
      <c r="K236" s="75"/>
      <c r="L236" s="75"/>
      <c r="M236" s="75"/>
      <c r="N236" s="75"/>
      <c r="O236" s="75"/>
      <c r="P236" s="76"/>
      <c r="Q236" s="77"/>
      <c r="R236" s="78"/>
      <c r="S236" s="76"/>
      <c r="T236" s="76"/>
      <c r="U236" s="76"/>
      <c r="V236" s="76"/>
      <c r="W236" s="76"/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/>
      <c r="AJ236" s="76"/>
      <c r="AK236" s="76"/>
      <c r="AL236" s="76"/>
      <c r="AM236" s="76"/>
      <c r="AN236" s="76"/>
      <c r="AO236" s="76"/>
      <c r="AP236" s="76"/>
      <c r="AQ236" s="76"/>
      <c r="AR236" s="76"/>
      <c r="AS236" s="76"/>
      <c r="AT236" s="76"/>
      <c r="AU236" s="76"/>
      <c r="AV236" s="79"/>
      <c r="AW236" s="79"/>
    </row>
    <row r="237" spans="1:49" ht="21" customHeight="1" thickBot="1">
      <c r="A237" s="68"/>
      <c r="B237" s="68"/>
      <c r="C237" s="69"/>
      <c r="D237" s="70"/>
      <c r="E237" s="71"/>
      <c r="F237" s="72"/>
      <c r="G237" s="73"/>
      <c r="H237" s="73"/>
      <c r="I237" s="74"/>
      <c r="J237" s="75"/>
      <c r="K237" s="75"/>
      <c r="L237" s="75"/>
      <c r="M237" s="75"/>
      <c r="N237" s="75"/>
      <c r="O237" s="75"/>
      <c r="P237" s="76"/>
      <c r="Q237" s="77"/>
      <c r="R237" s="78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76"/>
      <c r="AO237" s="76"/>
      <c r="AP237" s="76"/>
      <c r="AQ237" s="76"/>
      <c r="AR237" s="76"/>
      <c r="AS237" s="76"/>
      <c r="AT237" s="76"/>
      <c r="AU237" s="76"/>
      <c r="AV237" s="79"/>
      <c r="AW237" s="79"/>
    </row>
    <row r="238" spans="1:49" ht="21" customHeight="1" thickBot="1">
      <c r="A238" s="68"/>
      <c r="B238" s="68"/>
      <c r="C238" s="69"/>
      <c r="D238" s="70"/>
      <c r="E238" s="71"/>
      <c r="F238" s="72"/>
      <c r="G238" s="73"/>
      <c r="H238" s="73"/>
      <c r="I238" s="74"/>
      <c r="J238" s="75"/>
      <c r="K238" s="75"/>
      <c r="L238" s="75"/>
      <c r="M238" s="75"/>
      <c r="N238" s="75"/>
      <c r="O238" s="75"/>
      <c r="P238" s="76"/>
      <c r="Q238" s="77"/>
      <c r="R238" s="78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  <c r="AC238" s="76"/>
      <c r="AD238" s="76"/>
      <c r="AE238" s="76"/>
      <c r="AF238" s="76"/>
      <c r="AG238" s="76"/>
      <c r="AH238" s="76"/>
      <c r="AI238" s="76"/>
      <c r="AJ238" s="76"/>
      <c r="AK238" s="76"/>
      <c r="AL238" s="76"/>
      <c r="AM238" s="76"/>
      <c r="AN238" s="76"/>
      <c r="AO238" s="76"/>
      <c r="AP238" s="76"/>
      <c r="AQ238" s="76"/>
      <c r="AR238" s="76"/>
      <c r="AS238" s="76"/>
      <c r="AT238" s="76"/>
      <c r="AU238" s="76"/>
      <c r="AV238" s="79"/>
      <c r="AW238" s="79"/>
    </row>
    <row r="239" spans="1:49" ht="21" customHeight="1" thickBot="1">
      <c r="A239" s="68"/>
      <c r="B239" s="68"/>
      <c r="C239" s="69"/>
      <c r="D239" s="70"/>
      <c r="E239" s="71"/>
      <c r="F239" s="72"/>
      <c r="G239" s="73"/>
      <c r="H239" s="73"/>
      <c r="I239" s="74"/>
      <c r="J239" s="75"/>
      <c r="K239" s="75"/>
      <c r="L239" s="75"/>
      <c r="M239" s="75"/>
      <c r="N239" s="75"/>
      <c r="O239" s="75"/>
      <c r="P239" s="76"/>
      <c r="Q239" s="77"/>
      <c r="R239" s="78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76"/>
      <c r="AS239" s="76"/>
      <c r="AT239" s="76"/>
      <c r="AU239" s="76"/>
      <c r="AV239" s="79"/>
      <c r="AW239" s="79"/>
    </row>
    <row r="240" spans="1:49" ht="21" customHeight="1" thickBot="1">
      <c r="A240" s="68"/>
      <c r="B240" s="68"/>
      <c r="C240" s="69"/>
      <c r="D240" s="70"/>
      <c r="E240" s="71"/>
      <c r="F240" s="72"/>
      <c r="G240" s="73"/>
      <c r="H240" s="73"/>
      <c r="I240" s="74"/>
      <c r="J240" s="75"/>
      <c r="K240" s="75"/>
      <c r="L240" s="75"/>
      <c r="M240" s="75"/>
      <c r="N240" s="75"/>
      <c r="O240" s="75"/>
      <c r="P240" s="76"/>
      <c r="Q240" s="77"/>
      <c r="R240" s="78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/>
      <c r="AJ240" s="76"/>
      <c r="AK240" s="76"/>
      <c r="AL240" s="76"/>
      <c r="AM240" s="76"/>
      <c r="AN240" s="76"/>
      <c r="AO240" s="76"/>
      <c r="AP240" s="76"/>
      <c r="AQ240" s="76"/>
      <c r="AR240" s="76"/>
      <c r="AS240" s="76"/>
      <c r="AT240" s="76"/>
      <c r="AU240" s="76"/>
      <c r="AV240" s="79"/>
      <c r="AW240" s="79"/>
    </row>
    <row r="241" spans="1:49" ht="21" customHeight="1" thickBot="1">
      <c r="A241" s="68"/>
      <c r="B241" s="68"/>
      <c r="C241" s="69"/>
      <c r="D241" s="70"/>
      <c r="E241" s="71"/>
      <c r="F241" s="72"/>
      <c r="G241" s="73"/>
      <c r="H241" s="73"/>
      <c r="I241" s="74"/>
      <c r="J241" s="75"/>
      <c r="K241" s="75"/>
      <c r="L241" s="75"/>
      <c r="M241" s="75"/>
      <c r="N241" s="75"/>
      <c r="O241" s="75"/>
      <c r="P241" s="76"/>
      <c r="Q241" s="77"/>
      <c r="R241" s="78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76"/>
      <c r="AK241" s="76"/>
      <c r="AL241" s="76"/>
      <c r="AM241" s="76"/>
      <c r="AN241" s="76"/>
      <c r="AO241" s="76"/>
      <c r="AP241" s="76"/>
      <c r="AQ241" s="76"/>
      <c r="AR241" s="76"/>
      <c r="AS241" s="76"/>
      <c r="AT241" s="76"/>
      <c r="AU241" s="76"/>
      <c r="AV241" s="79"/>
      <c r="AW241" s="79"/>
    </row>
    <row r="242" spans="1:49" ht="21" customHeight="1" thickBot="1">
      <c r="A242" s="68"/>
      <c r="B242" s="68"/>
      <c r="C242" s="69"/>
      <c r="D242" s="70"/>
      <c r="E242" s="71"/>
      <c r="F242" s="72"/>
      <c r="G242" s="73"/>
      <c r="H242" s="73"/>
      <c r="I242" s="74"/>
      <c r="J242" s="75"/>
      <c r="K242" s="75"/>
      <c r="L242" s="75"/>
      <c r="M242" s="75"/>
      <c r="N242" s="75"/>
      <c r="O242" s="75"/>
      <c r="P242" s="76"/>
      <c r="Q242" s="77"/>
      <c r="R242" s="78"/>
      <c r="S242" s="76"/>
      <c r="T242" s="76"/>
      <c r="U242" s="76"/>
      <c r="V242" s="76"/>
      <c r="W242" s="76"/>
      <c r="X242" s="76"/>
      <c r="Y242" s="76"/>
      <c r="Z242" s="76"/>
      <c r="AA242" s="76"/>
      <c r="AB242" s="76"/>
      <c r="AC242" s="76"/>
      <c r="AD242" s="76"/>
      <c r="AE242" s="76"/>
      <c r="AF242" s="76"/>
      <c r="AG242" s="76"/>
      <c r="AH242" s="76"/>
      <c r="AI242" s="76"/>
      <c r="AJ242" s="76"/>
      <c r="AK242" s="76"/>
      <c r="AL242" s="76"/>
      <c r="AM242" s="76"/>
      <c r="AN242" s="76"/>
      <c r="AO242" s="76"/>
      <c r="AP242" s="76"/>
      <c r="AQ242" s="76"/>
      <c r="AR242" s="76"/>
      <c r="AS242" s="76"/>
      <c r="AT242" s="76"/>
      <c r="AU242" s="76"/>
      <c r="AV242" s="79"/>
      <c r="AW242" s="79"/>
    </row>
    <row r="243" spans="1:49" ht="21" customHeight="1" thickBot="1">
      <c r="A243" s="68"/>
      <c r="B243" s="68"/>
      <c r="C243" s="69"/>
      <c r="D243" s="70"/>
      <c r="E243" s="71"/>
      <c r="F243" s="72"/>
      <c r="G243" s="73"/>
      <c r="H243" s="73"/>
      <c r="I243" s="74"/>
      <c r="J243" s="75"/>
      <c r="K243" s="75"/>
      <c r="L243" s="75"/>
      <c r="M243" s="75"/>
      <c r="N243" s="75"/>
      <c r="O243" s="75"/>
      <c r="P243" s="76"/>
      <c r="Q243" s="77"/>
      <c r="R243" s="78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/>
      <c r="AJ243" s="76"/>
      <c r="AK243" s="76"/>
      <c r="AL243" s="76"/>
      <c r="AM243" s="76"/>
      <c r="AN243" s="76"/>
      <c r="AO243" s="76"/>
      <c r="AP243" s="76"/>
      <c r="AQ243" s="76"/>
      <c r="AR243" s="76"/>
      <c r="AS243" s="76"/>
      <c r="AT243" s="76"/>
      <c r="AU243" s="76"/>
      <c r="AV243" s="79"/>
      <c r="AW243" s="79"/>
    </row>
    <row r="244" spans="1:49" ht="21" customHeight="1" thickBot="1">
      <c r="A244" s="68"/>
      <c r="B244" s="68"/>
      <c r="C244" s="69"/>
      <c r="D244" s="70"/>
      <c r="E244" s="71"/>
      <c r="F244" s="72"/>
      <c r="G244" s="73"/>
      <c r="H244" s="73"/>
      <c r="I244" s="74"/>
      <c r="J244" s="75"/>
      <c r="K244" s="75"/>
      <c r="L244" s="75"/>
      <c r="M244" s="75"/>
      <c r="N244" s="75"/>
      <c r="O244" s="75"/>
      <c r="P244" s="76"/>
      <c r="Q244" s="77"/>
      <c r="R244" s="78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76"/>
      <c r="AS244" s="76"/>
      <c r="AT244" s="76"/>
      <c r="AU244" s="76"/>
      <c r="AV244" s="79"/>
      <c r="AW244" s="79"/>
    </row>
    <row r="245" spans="1:49" ht="21" customHeight="1" thickBot="1">
      <c r="A245" s="68"/>
      <c r="B245" s="68"/>
      <c r="C245" s="69"/>
      <c r="D245" s="70"/>
      <c r="E245" s="71"/>
      <c r="F245" s="72"/>
      <c r="G245" s="73"/>
      <c r="H245" s="73"/>
      <c r="I245" s="74"/>
      <c r="J245" s="75"/>
      <c r="K245" s="75"/>
      <c r="L245" s="75"/>
      <c r="M245" s="75"/>
      <c r="N245" s="75"/>
      <c r="O245" s="75"/>
      <c r="P245" s="76"/>
      <c r="Q245" s="77"/>
      <c r="R245" s="78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  <c r="AC245" s="76"/>
      <c r="AD245" s="76"/>
      <c r="AE245" s="76"/>
      <c r="AF245" s="76"/>
      <c r="AG245" s="76"/>
      <c r="AH245" s="76"/>
      <c r="AI245" s="76"/>
      <c r="AJ245" s="76"/>
      <c r="AK245" s="76"/>
      <c r="AL245" s="76"/>
      <c r="AM245" s="76"/>
      <c r="AN245" s="76"/>
      <c r="AO245" s="76"/>
      <c r="AP245" s="76"/>
      <c r="AQ245" s="76"/>
      <c r="AR245" s="76"/>
      <c r="AS245" s="76"/>
      <c r="AT245" s="76"/>
      <c r="AU245" s="76"/>
      <c r="AV245" s="79"/>
      <c r="AW245" s="79"/>
    </row>
    <row r="246" spans="1:49" ht="21" customHeight="1" thickBot="1">
      <c r="A246" s="68"/>
      <c r="B246" s="68"/>
      <c r="C246" s="69"/>
      <c r="D246" s="70"/>
      <c r="E246" s="71"/>
      <c r="F246" s="72"/>
      <c r="G246" s="73"/>
      <c r="H246" s="73"/>
      <c r="I246" s="74"/>
      <c r="J246" s="75"/>
      <c r="K246" s="75"/>
      <c r="L246" s="75"/>
      <c r="M246" s="75"/>
      <c r="N246" s="75"/>
      <c r="O246" s="75"/>
      <c r="P246" s="76"/>
      <c r="Q246" s="77"/>
      <c r="R246" s="78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/>
      <c r="AN246" s="76"/>
      <c r="AO246" s="76"/>
      <c r="AP246" s="76"/>
      <c r="AQ246" s="76"/>
      <c r="AR246" s="76"/>
      <c r="AS246" s="76"/>
      <c r="AT246" s="76"/>
      <c r="AU246" s="76"/>
      <c r="AV246" s="79"/>
      <c r="AW246" s="79"/>
    </row>
    <row r="247" spans="1:49" ht="21" customHeight="1" thickBot="1">
      <c r="A247" s="68"/>
      <c r="B247" s="68"/>
      <c r="C247" s="69"/>
      <c r="D247" s="70"/>
      <c r="E247" s="71"/>
      <c r="F247" s="72"/>
      <c r="G247" s="73"/>
      <c r="H247" s="73"/>
      <c r="I247" s="74"/>
      <c r="J247" s="75"/>
      <c r="K247" s="75"/>
      <c r="L247" s="75"/>
      <c r="M247" s="75"/>
      <c r="N247" s="75"/>
      <c r="O247" s="75"/>
      <c r="P247" s="76"/>
      <c r="Q247" s="77"/>
      <c r="R247" s="78"/>
      <c r="S247" s="76"/>
      <c r="T247" s="76"/>
      <c r="U247" s="76"/>
      <c r="V247" s="76"/>
      <c r="W247" s="76"/>
      <c r="X247" s="76"/>
      <c r="Y247" s="76"/>
      <c r="Z247" s="76"/>
      <c r="AA247" s="76"/>
      <c r="AB247" s="76"/>
      <c r="AC247" s="76"/>
      <c r="AD247" s="76"/>
      <c r="AE247" s="76"/>
      <c r="AF247" s="76"/>
      <c r="AG247" s="76"/>
      <c r="AH247" s="76"/>
      <c r="AI247" s="76"/>
      <c r="AJ247" s="76"/>
      <c r="AK247" s="76"/>
      <c r="AL247" s="76"/>
      <c r="AM247" s="76"/>
      <c r="AN247" s="76"/>
      <c r="AO247" s="76"/>
      <c r="AP247" s="76"/>
      <c r="AQ247" s="76"/>
      <c r="AR247" s="76"/>
      <c r="AS247" s="76"/>
      <c r="AT247" s="76"/>
      <c r="AU247" s="76"/>
      <c r="AV247" s="79"/>
      <c r="AW247" s="79"/>
    </row>
    <row r="248" spans="1:49" ht="21" customHeight="1" thickBot="1">
      <c r="A248" s="68"/>
      <c r="B248" s="68"/>
      <c r="C248" s="69"/>
      <c r="D248" s="70"/>
      <c r="E248" s="71"/>
      <c r="F248" s="72"/>
      <c r="G248" s="73"/>
      <c r="H248" s="73"/>
      <c r="I248" s="74"/>
      <c r="J248" s="75"/>
      <c r="K248" s="75"/>
      <c r="L248" s="75"/>
      <c r="M248" s="75"/>
      <c r="N248" s="75"/>
      <c r="O248" s="75"/>
      <c r="P248" s="76"/>
      <c r="Q248" s="77"/>
      <c r="R248" s="78"/>
      <c r="S248" s="76"/>
      <c r="T248" s="76"/>
      <c r="U248" s="76"/>
      <c r="V248" s="76"/>
      <c r="W248" s="76"/>
      <c r="X248" s="76"/>
      <c r="Y248" s="76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/>
      <c r="AJ248" s="76"/>
      <c r="AK248" s="76"/>
      <c r="AL248" s="76"/>
      <c r="AM248" s="76"/>
      <c r="AN248" s="76"/>
      <c r="AO248" s="76"/>
      <c r="AP248" s="76"/>
      <c r="AQ248" s="76"/>
      <c r="AR248" s="76"/>
      <c r="AS248" s="76"/>
      <c r="AT248" s="76"/>
      <c r="AU248" s="76"/>
      <c r="AV248" s="79"/>
      <c r="AW248" s="79"/>
    </row>
    <row r="249" spans="1:49" ht="21" customHeight="1" thickBot="1">
      <c r="A249" s="68"/>
      <c r="B249" s="68"/>
      <c r="C249" s="69"/>
      <c r="D249" s="70"/>
      <c r="E249" s="71"/>
      <c r="F249" s="72"/>
      <c r="G249" s="73"/>
      <c r="H249" s="73"/>
      <c r="I249" s="74"/>
      <c r="J249" s="75"/>
      <c r="K249" s="75"/>
      <c r="L249" s="75"/>
      <c r="M249" s="75"/>
      <c r="N249" s="75"/>
      <c r="O249" s="75"/>
      <c r="P249" s="76"/>
      <c r="Q249" s="77"/>
      <c r="R249" s="78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76"/>
      <c r="AS249" s="76"/>
      <c r="AT249" s="76"/>
      <c r="AU249" s="76"/>
      <c r="AV249" s="79"/>
      <c r="AW249" s="79"/>
    </row>
    <row r="250" spans="1:49" ht="21" customHeight="1" thickBot="1">
      <c r="A250" s="68"/>
      <c r="B250" s="68"/>
      <c r="C250" s="69"/>
      <c r="D250" s="70"/>
      <c r="E250" s="71"/>
      <c r="F250" s="72"/>
      <c r="G250" s="73"/>
      <c r="H250" s="73"/>
      <c r="I250" s="74"/>
      <c r="J250" s="75"/>
      <c r="K250" s="75"/>
      <c r="L250" s="75"/>
      <c r="M250" s="75"/>
      <c r="N250" s="75"/>
      <c r="O250" s="75"/>
      <c r="P250" s="76"/>
      <c r="Q250" s="77"/>
      <c r="R250" s="78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76"/>
      <c r="AK250" s="76"/>
      <c r="AL250" s="76"/>
      <c r="AM250" s="76"/>
      <c r="AN250" s="76"/>
      <c r="AO250" s="76"/>
      <c r="AP250" s="76"/>
      <c r="AQ250" s="76"/>
      <c r="AR250" s="76"/>
      <c r="AS250" s="76"/>
      <c r="AT250" s="76"/>
      <c r="AU250" s="76"/>
      <c r="AV250" s="79"/>
      <c r="AW250" s="79"/>
    </row>
    <row r="251" spans="1:49" ht="21" customHeight="1" thickBot="1">
      <c r="A251" s="68"/>
      <c r="B251" s="68"/>
      <c r="C251" s="69"/>
      <c r="D251" s="70"/>
      <c r="E251" s="71"/>
      <c r="F251" s="72"/>
      <c r="G251" s="73"/>
      <c r="H251" s="73"/>
      <c r="I251" s="74"/>
      <c r="J251" s="75"/>
      <c r="K251" s="75"/>
      <c r="L251" s="75"/>
      <c r="M251" s="75"/>
      <c r="N251" s="75"/>
      <c r="O251" s="75"/>
      <c r="P251" s="76"/>
      <c r="Q251" s="77"/>
      <c r="R251" s="78"/>
      <c r="S251" s="76"/>
      <c r="T251" s="76"/>
      <c r="U251" s="76"/>
      <c r="V251" s="76"/>
      <c r="W251" s="76"/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76"/>
      <c r="AK251" s="76"/>
      <c r="AL251" s="76"/>
      <c r="AM251" s="76"/>
      <c r="AN251" s="76"/>
      <c r="AO251" s="76"/>
      <c r="AP251" s="76"/>
      <c r="AQ251" s="76"/>
      <c r="AR251" s="76"/>
      <c r="AS251" s="76"/>
      <c r="AT251" s="76"/>
      <c r="AU251" s="76"/>
      <c r="AV251" s="79"/>
      <c r="AW251" s="79"/>
    </row>
    <row r="252" spans="1:49" ht="21" customHeight="1" thickBot="1">
      <c r="A252" s="68"/>
      <c r="B252" s="68"/>
      <c r="C252" s="69"/>
      <c r="D252" s="70"/>
      <c r="E252" s="71"/>
      <c r="F252" s="72"/>
      <c r="G252" s="73"/>
      <c r="H252" s="73"/>
      <c r="I252" s="74"/>
      <c r="J252" s="75"/>
      <c r="K252" s="75"/>
      <c r="L252" s="75"/>
      <c r="M252" s="75"/>
      <c r="N252" s="75"/>
      <c r="O252" s="75"/>
      <c r="P252" s="76"/>
      <c r="Q252" s="77"/>
      <c r="R252" s="78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76"/>
      <c r="AL252" s="76"/>
      <c r="AM252" s="76"/>
      <c r="AN252" s="76"/>
      <c r="AO252" s="76"/>
      <c r="AP252" s="76"/>
      <c r="AQ252" s="76"/>
      <c r="AR252" s="76"/>
      <c r="AS252" s="76"/>
      <c r="AT252" s="76"/>
      <c r="AU252" s="76"/>
      <c r="AV252" s="79"/>
      <c r="AW252" s="79"/>
    </row>
    <row r="253" spans="1:49" ht="21" customHeight="1" thickBot="1">
      <c r="A253" s="68"/>
      <c r="B253" s="68"/>
      <c r="C253" s="69"/>
      <c r="D253" s="70"/>
      <c r="E253" s="71"/>
      <c r="F253" s="72"/>
      <c r="G253" s="73"/>
      <c r="H253" s="73"/>
      <c r="I253" s="74"/>
      <c r="J253" s="75"/>
      <c r="K253" s="75"/>
      <c r="L253" s="75"/>
      <c r="M253" s="75"/>
      <c r="N253" s="75"/>
      <c r="O253" s="75"/>
      <c r="P253" s="76"/>
      <c r="Q253" s="77"/>
      <c r="R253" s="78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/>
      <c r="AN253" s="76"/>
      <c r="AO253" s="76"/>
      <c r="AP253" s="76"/>
      <c r="AQ253" s="76"/>
      <c r="AR253" s="76"/>
      <c r="AS253" s="76"/>
      <c r="AT253" s="76"/>
      <c r="AU253" s="76"/>
      <c r="AV253" s="79"/>
      <c r="AW253" s="79"/>
    </row>
    <row r="254" spans="1:49" ht="21" customHeight="1" thickBot="1">
      <c r="A254" s="68"/>
      <c r="B254" s="68"/>
      <c r="C254" s="69"/>
      <c r="D254" s="70"/>
      <c r="E254" s="71"/>
      <c r="F254" s="72"/>
      <c r="G254" s="73"/>
      <c r="H254" s="73"/>
      <c r="I254" s="74"/>
      <c r="J254" s="75"/>
      <c r="K254" s="75"/>
      <c r="L254" s="75"/>
      <c r="M254" s="75"/>
      <c r="N254" s="75"/>
      <c r="O254" s="75"/>
      <c r="P254" s="76"/>
      <c r="Q254" s="77"/>
      <c r="R254" s="78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76"/>
      <c r="AS254" s="76"/>
      <c r="AT254" s="76"/>
      <c r="AU254" s="76"/>
      <c r="AV254" s="79"/>
      <c r="AW254" s="79"/>
    </row>
    <row r="255" spans="1:49" ht="21" customHeight="1" thickBot="1">
      <c r="A255" s="68"/>
      <c r="B255" s="68"/>
      <c r="C255" s="69"/>
      <c r="D255" s="70"/>
      <c r="E255" s="71"/>
      <c r="F255" s="72"/>
      <c r="G255" s="73"/>
      <c r="H255" s="73"/>
      <c r="I255" s="74"/>
      <c r="J255" s="75"/>
      <c r="K255" s="75"/>
      <c r="L255" s="75"/>
      <c r="M255" s="75"/>
      <c r="N255" s="75"/>
      <c r="O255" s="75"/>
      <c r="P255" s="76"/>
      <c r="Q255" s="77"/>
      <c r="R255" s="78"/>
      <c r="S255" s="76"/>
      <c r="T255" s="76"/>
      <c r="U255" s="76"/>
      <c r="V255" s="76"/>
      <c r="W255" s="76"/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76"/>
      <c r="AK255" s="76"/>
      <c r="AL255" s="76"/>
      <c r="AM255" s="76"/>
      <c r="AN255" s="76"/>
      <c r="AO255" s="76"/>
      <c r="AP255" s="76"/>
      <c r="AQ255" s="76"/>
      <c r="AR255" s="76"/>
      <c r="AS255" s="76"/>
      <c r="AT255" s="76"/>
      <c r="AU255" s="76"/>
      <c r="AV255" s="79"/>
      <c r="AW255" s="79"/>
    </row>
    <row r="256" spans="1:49" ht="21" customHeight="1" thickBot="1">
      <c r="A256" s="68"/>
      <c r="B256" s="68"/>
      <c r="C256" s="69"/>
      <c r="D256" s="70"/>
      <c r="E256" s="71"/>
      <c r="F256" s="72"/>
      <c r="G256" s="73"/>
      <c r="H256" s="73"/>
      <c r="I256" s="74"/>
      <c r="J256" s="75"/>
      <c r="K256" s="75"/>
      <c r="L256" s="75"/>
      <c r="M256" s="75"/>
      <c r="N256" s="75"/>
      <c r="O256" s="75"/>
      <c r="P256" s="76"/>
      <c r="Q256" s="77"/>
      <c r="R256" s="78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  <c r="AO256" s="76"/>
      <c r="AP256" s="76"/>
      <c r="AQ256" s="76"/>
      <c r="AR256" s="76"/>
      <c r="AS256" s="76"/>
      <c r="AT256" s="76"/>
      <c r="AU256" s="76"/>
      <c r="AV256" s="79"/>
      <c r="AW256" s="79"/>
    </row>
    <row r="257" spans="1:49" ht="21" customHeight="1" thickBot="1">
      <c r="A257" s="68"/>
      <c r="B257" s="68"/>
      <c r="C257" s="69"/>
      <c r="D257" s="70"/>
      <c r="E257" s="71"/>
      <c r="F257" s="72"/>
      <c r="G257" s="73"/>
      <c r="H257" s="73"/>
      <c r="I257" s="74"/>
      <c r="J257" s="75"/>
      <c r="K257" s="75"/>
      <c r="L257" s="75"/>
      <c r="M257" s="75"/>
      <c r="N257" s="75"/>
      <c r="O257" s="75"/>
      <c r="P257" s="76"/>
      <c r="Q257" s="77"/>
      <c r="R257" s="78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/>
      <c r="AJ257" s="76"/>
      <c r="AK257" s="76"/>
      <c r="AL257" s="76"/>
      <c r="AM257" s="76"/>
      <c r="AN257" s="76"/>
      <c r="AO257" s="76"/>
      <c r="AP257" s="76"/>
      <c r="AQ257" s="76"/>
      <c r="AR257" s="76"/>
      <c r="AS257" s="76"/>
      <c r="AT257" s="76"/>
      <c r="AU257" s="76"/>
      <c r="AV257" s="79"/>
      <c r="AW257" s="79"/>
    </row>
    <row r="258" spans="1:49" ht="21" customHeight="1" thickBot="1">
      <c r="A258" s="68"/>
      <c r="B258" s="68"/>
      <c r="C258" s="69"/>
      <c r="D258" s="70"/>
      <c r="E258" s="71"/>
      <c r="F258" s="72"/>
      <c r="G258" s="73"/>
      <c r="H258" s="73"/>
      <c r="I258" s="74"/>
      <c r="J258" s="75"/>
      <c r="K258" s="75"/>
      <c r="L258" s="75"/>
      <c r="M258" s="75"/>
      <c r="N258" s="75"/>
      <c r="O258" s="75"/>
      <c r="P258" s="76"/>
      <c r="Q258" s="77"/>
      <c r="R258" s="78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76"/>
      <c r="AL258" s="76"/>
      <c r="AM258" s="76"/>
      <c r="AN258" s="76"/>
      <c r="AO258" s="76"/>
      <c r="AP258" s="76"/>
      <c r="AQ258" s="76"/>
      <c r="AR258" s="76"/>
      <c r="AS258" s="76"/>
      <c r="AT258" s="76"/>
      <c r="AU258" s="76"/>
      <c r="AV258" s="79"/>
      <c r="AW258" s="79"/>
    </row>
    <row r="259" spans="1:49" ht="21" customHeight="1" thickBot="1">
      <c r="A259" s="68"/>
      <c r="B259" s="68"/>
      <c r="C259" s="69"/>
      <c r="D259" s="70"/>
      <c r="E259" s="71"/>
      <c r="F259" s="72"/>
      <c r="G259" s="73"/>
      <c r="H259" s="73"/>
      <c r="I259" s="74"/>
      <c r="J259" s="75"/>
      <c r="K259" s="75"/>
      <c r="L259" s="75"/>
      <c r="M259" s="75"/>
      <c r="N259" s="75"/>
      <c r="O259" s="75"/>
      <c r="P259" s="76"/>
      <c r="Q259" s="77"/>
      <c r="R259" s="78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76"/>
      <c r="AU259" s="76"/>
      <c r="AV259" s="79"/>
      <c r="AW259" s="79"/>
    </row>
    <row r="260" spans="1:49" ht="21" customHeight="1" thickBot="1">
      <c r="A260" s="68"/>
      <c r="B260" s="68"/>
      <c r="C260" s="69"/>
      <c r="D260" s="70"/>
      <c r="E260" s="71"/>
      <c r="F260" s="72"/>
      <c r="G260" s="73"/>
      <c r="H260" s="73"/>
      <c r="I260" s="74"/>
      <c r="J260" s="75"/>
      <c r="K260" s="75"/>
      <c r="L260" s="75"/>
      <c r="M260" s="75"/>
      <c r="N260" s="75"/>
      <c r="O260" s="75"/>
      <c r="P260" s="76"/>
      <c r="Q260" s="77"/>
      <c r="R260" s="78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76"/>
      <c r="AU260" s="76"/>
      <c r="AV260" s="79"/>
      <c r="AW260" s="79"/>
    </row>
    <row r="261" spans="1:49" ht="21" customHeight="1" thickBot="1">
      <c r="A261" s="68"/>
      <c r="B261" s="68"/>
      <c r="C261" s="69"/>
      <c r="D261" s="70"/>
      <c r="E261" s="71"/>
      <c r="F261" s="72"/>
      <c r="G261" s="73"/>
      <c r="H261" s="73"/>
      <c r="I261" s="74"/>
      <c r="J261" s="75"/>
      <c r="K261" s="75"/>
      <c r="L261" s="75"/>
      <c r="M261" s="75"/>
      <c r="N261" s="75"/>
      <c r="O261" s="75"/>
      <c r="P261" s="76"/>
      <c r="Q261" s="77"/>
      <c r="R261" s="78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/>
      <c r="AN261" s="76"/>
      <c r="AO261" s="76"/>
      <c r="AP261" s="76"/>
      <c r="AQ261" s="76"/>
      <c r="AR261" s="76"/>
      <c r="AS261" s="76"/>
      <c r="AT261" s="76"/>
      <c r="AU261" s="76"/>
      <c r="AV261" s="79"/>
      <c r="AW261" s="79"/>
    </row>
    <row r="262" spans="1:49" ht="21" customHeight="1" thickBot="1">
      <c r="A262" s="68"/>
      <c r="B262" s="68"/>
      <c r="C262" s="69"/>
      <c r="D262" s="70"/>
      <c r="E262" s="71"/>
      <c r="F262" s="72"/>
      <c r="G262" s="73"/>
      <c r="H262" s="73"/>
      <c r="I262" s="74"/>
      <c r="J262" s="75"/>
      <c r="K262" s="75"/>
      <c r="L262" s="75"/>
      <c r="M262" s="75"/>
      <c r="N262" s="75"/>
      <c r="O262" s="75"/>
      <c r="P262" s="76"/>
      <c r="Q262" s="77"/>
      <c r="R262" s="78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76"/>
      <c r="AL262" s="76"/>
      <c r="AM262" s="76"/>
      <c r="AN262" s="76"/>
      <c r="AO262" s="76"/>
      <c r="AP262" s="76"/>
      <c r="AQ262" s="76"/>
      <c r="AR262" s="76"/>
      <c r="AS262" s="76"/>
      <c r="AT262" s="76"/>
      <c r="AU262" s="76"/>
      <c r="AV262" s="79"/>
      <c r="AW262" s="79"/>
    </row>
    <row r="263" spans="1:49" ht="21" customHeight="1" thickBot="1">
      <c r="A263" s="68"/>
      <c r="B263" s="68"/>
      <c r="C263" s="69"/>
      <c r="D263" s="70"/>
      <c r="E263" s="71"/>
      <c r="F263" s="72"/>
      <c r="G263" s="73"/>
      <c r="H263" s="73"/>
      <c r="I263" s="74"/>
      <c r="J263" s="75"/>
      <c r="K263" s="75"/>
      <c r="L263" s="75"/>
      <c r="M263" s="75"/>
      <c r="N263" s="75"/>
      <c r="O263" s="75"/>
      <c r="P263" s="76"/>
      <c r="Q263" s="77"/>
      <c r="R263" s="78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  <c r="AQ263" s="76"/>
      <c r="AR263" s="76"/>
      <c r="AS263" s="76"/>
      <c r="AT263" s="76"/>
      <c r="AU263" s="76"/>
      <c r="AV263" s="79"/>
      <c r="AW263" s="79"/>
    </row>
    <row r="264" spans="1:49" ht="21" customHeight="1" thickBot="1">
      <c r="A264" s="68"/>
      <c r="B264" s="68"/>
      <c r="C264" s="69"/>
      <c r="D264" s="70"/>
      <c r="E264" s="71"/>
      <c r="F264" s="72"/>
      <c r="G264" s="73"/>
      <c r="H264" s="73"/>
      <c r="I264" s="74"/>
      <c r="J264" s="75"/>
      <c r="K264" s="75"/>
      <c r="L264" s="75"/>
      <c r="M264" s="75"/>
      <c r="N264" s="75"/>
      <c r="O264" s="75"/>
      <c r="P264" s="76"/>
      <c r="Q264" s="77"/>
      <c r="R264" s="78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/>
      <c r="AN264" s="76"/>
      <c r="AO264" s="76"/>
      <c r="AP264" s="76"/>
      <c r="AQ264" s="76"/>
      <c r="AR264" s="76"/>
      <c r="AS264" s="76"/>
      <c r="AT264" s="76"/>
      <c r="AU264" s="76"/>
      <c r="AV264" s="79"/>
      <c r="AW264" s="79"/>
    </row>
    <row r="265" spans="1:49" ht="21" customHeight="1" thickBot="1">
      <c r="A265" s="68"/>
      <c r="B265" s="68"/>
      <c r="C265" s="69"/>
      <c r="D265" s="70"/>
      <c r="E265" s="71"/>
      <c r="F265" s="72"/>
      <c r="G265" s="73"/>
      <c r="H265" s="73"/>
      <c r="I265" s="74"/>
      <c r="J265" s="75"/>
      <c r="K265" s="75"/>
      <c r="L265" s="75"/>
      <c r="M265" s="75"/>
      <c r="N265" s="75"/>
      <c r="O265" s="75"/>
      <c r="P265" s="76"/>
      <c r="Q265" s="77"/>
      <c r="R265" s="78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76"/>
      <c r="AL265" s="76"/>
      <c r="AM265" s="76"/>
      <c r="AN265" s="76"/>
      <c r="AO265" s="76"/>
      <c r="AP265" s="76"/>
      <c r="AQ265" s="76"/>
      <c r="AR265" s="76"/>
      <c r="AS265" s="76"/>
      <c r="AT265" s="76"/>
      <c r="AU265" s="76"/>
      <c r="AV265" s="79"/>
      <c r="AW265" s="79"/>
    </row>
    <row r="266" spans="1:49" ht="21" customHeight="1" thickBot="1">
      <c r="A266" s="68"/>
      <c r="B266" s="68"/>
      <c r="C266" s="69"/>
      <c r="D266" s="70"/>
      <c r="E266" s="71"/>
      <c r="F266" s="72"/>
      <c r="G266" s="73"/>
      <c r="H266" s="73"/>
      <c r="I266" s="74"/>
      <c r="J266" s="75"/>
      <c r="K266" s="75"/>
      <c r="L266" s="75"/>
      <c r="M266" s="75"/>
      <c r="N266" s="75"/>
      <c r="O266" s="75"/>
      <c r="P266" s="76"/>
      <c r="Q266" s="77"/>
      <c r="R266" s="78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76"/>
      <c r="AK266" s="76"/>
      <c r="AL266" s="76"/>
      <c r="AM266" s="76"/>
      <c r="AN266" s="76"/>
      <c r="AO266" s="76"/>
      <c r="AP266" s="76"/>
      <c r="AQ266" s="76"/>
      <c r="AR266" s="76"/>
      <c r="AS266" s="76"/>
      <c r="AT266" s="76"/>
      <c r="AU266" s="76"/>
      <c r="AV266" s="79"/>
      <c r="AW266" s="79"/>
    </row>
    <row r="267" spans="1:49" ht="21" customHeight="1" thickBot="1">
      <c r="A267" s="68"/>
      <c r="B267" s="68"/>
      <c r="C267" s="69"/>
      <c r="D267" s="70"/>
      <c r="E267" s="71"/>
      <c r="F267" s="72"/>
      <c r="G267" s="73"/>
      <c r="H267" s="73"/>
      <c r="I267" s="74"/>
      <c r="J267" s="75"/>
      <c r="K267" s="75"/>
      <c r="L267" s="75"/>
      <c r="M267" s="75"/>
      <c r="N267" s="75"/>
      <c r="O267" s="75"/>
      <c r="P267" s="76"/>
      <c r="Q267" s="77"/>
      <c r="R267" s="78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/>
      <c r="AN267" s="76"/>
      <c r="AO267" s="76"/>
      <c r="AP267" s="76"/>
      <c r="AQ267" s="76"/>
      <c r="AR267" s="76"/>
      <c r="AS267" s="76"/>
      <c r="AT267" s="76"/>
      <c r="AU267" s="76"/>
      <c r="AV267" s="79"/>
      <c r="AW267" s="79"/>
    </row>
    <row r="268" spans="1:49" ht="21" customHeight="1" thickBot="1">
      <c r="A268" s="68"/>
      <c r="B268" s="68"/>
      <c r="C268" s="69"/>
      <c r="D268" s="70"/>
      <c r="E268" s="71"/>
      <c r="F268" s="72"/>
      <c r="G268" s="73"/>
      <c r="H268" s="73"/>
      <c r="I268" s="74"/>
      <c r="J268" s="75"/>
      <c r="K268" s="75"/>
      <c r="L268" s="75"/>
      <c r="M268" s="75"/>
      <c r="N268" s="75"/>
      <c r="O268" s="75"/>
      <c r="P268" s="76"/>
      <c r="Q268" s="77"/>
      <c r="R268" s="78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/>
      <c r="AJ268" s="76"/>
      <c r="AK268" s="76"/>
      <c r="AL268" s="76"/>
      <c r="AM268" s="76"/>
      <c r="AN268" s="76"/>
      <c r="AO268" s="76"/>
      <c r="AP268" s="76"/>
      <c r="AQ268" s="76"/>
      <c r="AR268" s="76"/>
      <c r="AS268" s="76"/>
      <c r="AT268" s="76"/>
      <c r="AU268" s="76"/>
      <c r="AV268" s="79"/>
      <c r="AW268" s="79"/>
    </row>
    <row r="269" spans="1:49" ht="21" customHeight="1" thickBot="1">
      <c r="A269" s="68"/>
      <c r="B269" s="68"/>
      <c r="C269" s="69"/>
      <c r="D269" s="70"/>
      <c r="E269" s="71"/>
      <c r="F269" s="72"/>
      <c r="G269" s="73"/>
      <c r="H269" s="73"/>
      <c r="I269" s="74"/>
      <c r="J269" s="75"/>
      <c r="K269" s="75"/>
      <c r="L269" s="75"/>
      <c r="M269" s="75"/>
      <c r="N269" s="75"/>
      <c r="O269" s="75"/>
      <c r="P269" s="76"/>
      <c r="Q269" s="77"/>
      <c r="R269" s="78"/>
      <c r="S269" s="76"/>
      <c r="T269" s="76"/>
      <c r="U269" s="76"/>
      <c r="V269" s="76"/>
      <c r="W269" s="76"/>
      <c r="X269" s="76"/>
      <c r="Y269" s="76"/>
      <c r="Z269" s="76"/>
      <c r="AA269" s="76"/>
      <c r="AB269" s="76"/>
      <c r="AC269" s="76"/>
      <c r="AD269" s="76"/>
      <c r="AE269" s="76"/>
      <c r="AF269" s="76"/>
      <c r="AG269" s="76"/>
      <c r="AH269" s="76"/>
      <c r="AI269" s="76"/>
      <c r="AJ269" s="76"/>
      <c r="AK269" s="76"/>
      <c r="AL269" s="76"/>
      <c r="AM269" s="76"/>
      <c r="AN269" s="76"/>
      <c r="AO269" s="76"/>
      <c r="AP269" s="76"/>
      <c r="AQ269" s="76"/>
      <c r="AR269" s="76"/>
      <c r="AS269" s="76"/>
      <c r="AT269" s="76"/>
      <c r="AU269" s="76"/>
      <c r="AV269" s="79"/>
      <c r="AW269" s="79"/>
    </row>
    <row r="270" spans="1:49" ht="21" customHeight="1" thickBot="1">
      <c r="A270" s="68"/>
      <c r="B270" s="68"/>
      <c r="C270" s="69"/>
      <c r="D270" s="70"/>
      <c r="E270" s="71"/>
      <c r="F270" s="72"/>
      <c r="G270" s="73"/>
      <c r="H270" s="73"/>
      <c r="I270" s="74"/>
      <c r="J270" s="75"/>
      <c r="K270" s="75"/>
      <c r="L270" s="75"/>
      <c r="M270" s="75"/>
      <c r="N270" s="75"/>
      <c r="O270" s="75"/>
      <c r="P270" s="76"/>
      <c r="Q270" s="77"/>
      <c r="R270" s="78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/>
      <c r="AN270" s="76"/>
      <c r="AO270" s="76"/>
      <c r="AP270" s="76"/>
      <c r="AQ270" s="76"/>
      <c r="AR270" s="76"/>
      <c r="AS270" s="76"/>
      <c r="AT270" s="76"/>
      <c r="AU270" s="76"/>
      <c r="AV270" s="79"/>
      <c r="AW270" s="79"/>
    </row>
    <row r="271" spans="1:49" ht="21" customHeight="1" thickBot="1">
      <c r="A271" s="68"/>
      <c r="B271" s="68"/>
      <c r="C271" s="69"/>
      <c r="D271" s="70"/>
      <c r="E271" s="71"/>
      <c r="F271" s="72"/>
      <c r="G271" s="73"/>
      <c r="H271" s="73"/>
      <c r="I271" s="74"/>
      <c r="J271" s="75"/>
      <c r="K271" s="75"/>
      <c r="L271" s="75"/>
      <c r="M271" s="75"/>
      <c r="N271" s="75"/>
      <c r="O271" s="75"/>
      <c r="P271" s="76"/>
      <c r="Q271" s="77"/>
      <c r="R271" s="78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76"/>
      <c r="AL271" s="76"/>
      <c r="AM271" s="76"/>
      <c r="AN271" s="76"/>
      <c r="AO271" s="76"/>
      <c r="AP271" s="76"/>
      <c r="AQ271" s="76"/>
      <c r="AR271" s="76"/>
      <c r="AS271" s="76"/>
      <c r="AT271" s="76"/>
      <c r="AU271" s="76"/>
      <c r="AV271" s="79"/>
      <c r="AW271" s="79"/>
    </row>
    <row r="272" spans="1:49" ht="21" customHeight="1" thickBot="1">
      <c r="A272" s="68"/>
      <c r="B272" s="68"/>
      <c r="C272" s="69"/>
      <c r="D272" s="70"/>
      <c r="E272" s="71"/>
      <c r="F272" s="72"/>
      <c r="G272" s="73"/>
      <c r="H272" s="73"/>
      <c r="I272" s="74"/>
      <c r="J272" s="75"/>
      <c r="K272" s="75"/>
      <c r="L272" s="75"/>
      <c r="M272" s="75"/>
      <c r="N272" s="75"/>
      <c r="O272" s="75"/>
      <c r="P272" s="76"/>
      <c r="Q272" s="77"/>
      <c r="R272" s="78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76"/>
      <c r="AK272" s="76"/>
      <c r="AL272" s="76"/>
      <c r="AM272" s="76"/>
      <c r="AN272" s="76"/>
      <c r="AO272" s="76"/>
      <c r="AP272" s="76"/>
      <c r="AQ272" s="76"/>
      <c r="AR272" s="76"/>
      <c r="AS272" s="76"/>
      <c r="AT272" s="76"/>
      <c r="AU272" s="76"/>
      <c r="AV272" s="79"/>
      <c r="AW272" s="79"/>
    </row>
    <row r="273" spans="1:49" ht="21" customHeight="1" thickBot="1">
      <c r="A273" s="68"/>
      <c r="B273" s="68"/>
      <c r="C273" s="69"/>
      <c r="D273" s="70"/>
      <c r="E273" s="71"/>
      <c r="F273" s="72"/>
      <c r="G273" s="73"/>
      <c r="H273" s="73"/>
      <c r="I273" s="74"/>
      <c r="J273" s="75"/>
      <c r="K273" s="75"/>
      <c r="L273" s="75"/>
      <c r="M273" s="75"/>
      <c r="N273" s="75"/>
      <c r="O273" s="75"/>
      <c r="P273" s="76"/>
      <c r="Q273" s="77"/>
      <c r="R273" s="78"/>
      <c r="S273" s="76"/>
      <c r="T273" s="76"/>
      <c r="U273" s="76"/>
      <c r="V273" s="76"/>
      <c r="W273" s="76"/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76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9"/>
      <c r="AW273" s="79"/>
    </row>
    <row r="274" spans="1:49" ht="21" customHeight="1" thickBot="1">
      <c r="A274" s="68"/>
      <c r="B274" s="68"/>
      <c r="C274" s="69"/>
      <c r="D274" s="70"/>
      <c r="E274" s="71"/>
      <c r="F274" s="72"/>
      <c r="G274" s="73"/>
      <c r="H274" s="73"/>
      <c r="I274" s="74"/>
      <c r="J274" s="75"/>
      <c r="K274" s="75"/>
      <c r="L274" s="75"/>
      <c r="M274" s="75"/>
      <c r="N274" s="75"/>
      <c r="O274" s="75"/>
      <c r="P274" s="76"/>
      <c r="Q274" s="77"/>
      <c r="R274" s="78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76"/>
      <c r="AL274" s="76"/>
      <c r="AM274" s="76"/>
      <c r="AN274" s="76"/>
      <c r="AO274" s="76"/>
      <c r="AP274" s="76"/>
      <c r="AQ274" s="76"/>
      <c r="AR274" s="76"/>
      <c r="AS274" s="76"/>
      <c r="AT274" s="76"/>
      <c r="AU274" s="76"/>
      <c r="AV274" s="79"/>
      <c r="AW274" s="79"/>
    </row>
    <row r="275" spans="1:49" ht="21" customHeight="1" thickBot="1">
      <c r="A275" s="68"/>
      <c r="B275" s="68"/>
      <c r="C275" s="69"/>
      <c r="D275" s="70"/>
      <c r="E275" s="71"/>
      <c r="F275" s="72"/>
      <c r="G275" s="73"/>
      <c r="H275" s="73"/>
      <c r="I275" s="74"/>
      <c r="J275" s="75"/>
      <c r="K275" s="75"/>
      <c r="L275" s="75"/>
      <c r="M275" s="75"/>
      <c r="N275" s="75"/>
      <c r="O275" s="75"/>
      <c r="P275" s="76"/>
      <c r="Q275" s="77"/>
      <c r="R275" s="78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76"/>
      <c r="AL275" s="76"/>
      <c r="AM275" s="76"/>
      <c r="AN275" s="76"/>
      <c r="AO275" s="76"/>
      <c r="AP275" s="76"/>
      <c r="AQ275" s="76"/>
      <c r="AR275" s="76"/>
      <c r="AS275" s="76"/>
      <c r="AT275" s="76"/>
      <c r="AU275" s="76"/>
      <c r="AV275" s="79"/>
      <c r="AW275" s="79"/>
    </row>
    <row r="276" spans="1:49" ht="21" customHeight="1" thickBot="1">
      <c r="A276" s="68"/>
      <c r="B276" s="68"/>
      <c r="C276" s="69"/>
      <c r="D276" s="70"/>
      <c r="E276" s="71"/>
      <c r="F276" s="72"/>
      <c r="G276" s="73"/>
      <c r="H276" s="73"/>
      <c r="I276" s="74"/>
      <c r="J276" s="75"/>
      <c r="K276" s="75"/>
      <c r="L276" s="75"/>
      <c r="M276" s="75"/>
      <c r="N276" s="75"/>
      <c r="O276" s="75"/>
      <c r="P276" s="76"/>
      <c r="Q276" s="77"/>
      <c r="R276" s="78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6"/>
      <c r="AL276" s="76"/>
      <c r="AM276" s="76"/>
      <c r="AN276" s="76"/>
      <c r="AO276" s="76"/>
      <c r="AP276" s="76"/>
      <c r="AQ276" s="76"/>
      <c r="AR276" s="76"/>
      <c r="AS276" s="76"/>
      <c r="AT276" s="76"/>
      <c r="AU276" s="76"/>
      <c r="AV276" s="79"/>
      <c r="AW276" s="79"/>
    </row>
    <row r="277" spans="1:49" ht="21" customHeight="1" thickBot="1">
      <c r="A277" s="68"/>
      <c r="B277" s="68"/>
      <c r="C277" s="69"/>
      <c r="D277" s="70"/>
      <c r="E277" s="71"/>
      <c r="F277" s="72"/>
      <c r="G277" s="73"/>
      <c r="H277" s="73"/>
      <c r="I277" s="74"/>
      <c r="J277" s="75"/>
      <c r="K277" s="75"/>
      <c r="L277" s="75"/>
      <c r="M277" s="75"/>
      <c r="N277" s="75"/>
      <c r="O277" s="75"/>
      <c r="P277" s="76"/>
      <c r="Q277" s="77"/>
      <c r="R277" s="78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/>
      <c r="AN277" s="76"/>
      <c r="AO277" s="76"/>
      <c r="AP277" s="76"/>
      <c r="AQ277" s="76"/>
      <c r="AR277" s="76"/>
      <c r="AS277" s="76"/>
      <c r="AT277" s="76"/>
      <c r="AU277" s="76"/>
      <c r="AV277" s="79"/>
      <c r="AW277" s="79"/>
    </row>
    <row r="278" spans="1:49" ht="21" customHeight="1" thickBot="1">
      <c r="A278" s="68"/>
      <c r="B278" s="68"/>
      <c r="C278" s="69"/>
      <c r="D278" s="70"/>
      <c r="E278" s="71"/>
      <c r="F278" s="72"/>
      <c r="G278" s="73"/>
      <c r="H278" s="73"/>
      <c r="I278" s="74"/>
      <c r="J278" s="75"/>
      <c r="K278" s="75"/>
      <c r="L278" s="75"/>
      <c r="M278" s="75"/>
      <c r="N278" s="75"/>
      <c r="O278" s="75"/>
      <c r="P278" s="76"/>
      <c r="Q278" s="77"/>
      <c r="R278" s="78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76"/>
      <c r="AK278" s="76"/>
      <c r="AL278" s="76"/>
      <c r="AM278" s="76"/>
      <c r="AN278" s="76"/>
      <c r="AO278" s="76"/>
      <c r="AP278" s="76"/>
      <c r="AQ278" s="76"/>
      <c r="AR278" s="76"/>
      <c r="AS278" s="76"/>
      <c r="AT278" s="76"/>
      <c r="AU278" s="76"/>
      <c r="AV278" s="79"/>
      <c r="AW278" s="79"/>
    </row>
    <row r="279" spans="1:49" ht="21" customHeight="1" thickBot="1">
      <c r="A279" s="68"/>
      <c r="B279" s="68"/>
      <c r="C279" s="69"/>
      <c r="D279" s="70"/>
      <c r="E279" s="71"/>
      <c r="F279" s="72"/>
      <c r="G279" s="73"/>
      <c r="H279" s="73"/>
      <c r="I279" s="74"/>
      <c r="J279" s="75"/>
      <c r="K279" s="75"/>
      <c r="L279" s="75"/>
      <c r="M279" s="75"/>
      <c r="N279" s="75"/>
      <c r="O279" s="75"/>
      <c r="P279" s="76"/>
      <c r="Q279" s="77"/>
      <c r="R279" s="78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  <c r="AU279" s="76"/>
      <c r="AV279" s="79"/>
      <c r="AW279" s="79"/>
    </row>
    <row r="280" spans="1:49" ht="21" customHeight="1" thickBot="1">
      <c r="A280" s="68"/>
      <c r="B280" s="68"/>
      <c r="C280" s="69"/>
      <c r="D280" s="70"/>
      <c r="E280" s="71"/>
      <c r="F280" s="72"/>
      <c r="G280" s="73"/>
      <c r="H280" s="73"/>
      <c r="I280" s="74"/>
      <c r="J280" s="75"/>
      <c r="K280" s="75"/>
      <c r="L280" s="75"/>
      <c r="M280" s="75"/>
      <c r="N280" s="75"/>
      <c r="O280" s="75"/>
      <c r="P280" s="76"/>
      <c r="Q280" s="77"/>
      <c r="R280" s="78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76"/>
      <c r="AK280" s="76"/>
      <c r="AL280" s="76"/>
      <c r="AM280" s="76"/>
      <c r="AN280" s="76"/>
      <c r="AO280" s="76"/>
      <c r="AP280" s="76"/>
      <c r="AQ280" s="76"/>
      <c r="AR280" s="76"/>
      <c r="AS280" s="76"/>
      <c r="AT280" s="76"/>
      <c r="AU280" s="76"/>
      <c r="AV280" s="79"/>
      <c r="AW280" s="79"/>
    </row>
    <row r="281" spans="1:49" ht="21" customHeight="1" thickBot="1">
      <c r="A281" s="68"/>
      <c r="B281" s="68"/>
      <c r="C281" s="69"/>
      <c r="D281" s="70"/>
      <c r="E281" s="71"/>
      <c r="F281" s="72"/>
      <c r="G281" s="73"/>
      <c r="H281" s="73"/>
      <c r="I281" s="74"/>
      <c r="J281" s="75"/>
      <c r="K281" s="75"/>
      <c r="L281" s="75"/>
      <c r="M281" s="75"/>
      <c r="N281" s="75"/>
      <c r="O281" s="75"/>
      <c r="P281" s="76"/>
      <c r="Q281" s="77"/>
      <c r="R281" s="78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  <c r="AC281" s="76"/>
      <c r="AD281" s="76"/>
      <c r="AE281" s="76"/>
      <c r="AF281" s="76"/>
      <c r="AG281" s="76"/>
      <c r="AH281" s="76"/>
      <c r="AI281" s="76"/>
      <c r="AJ281" s="76"/>
      <c r="AK281" s="76"/>
      <c r="AL281" s="76"/>
      <c r="AM281" s="76"/>
      <c r="AN281" s="76"/>
      <c r="AO281" s="76"/>
      <c r="AP281" s="76"/>
      <c r="AQ281" s="76"/>
      <c r="AR281" s="76"/>
      <c r="AS281" s="76"/>
      <c r="AT281" s="76"/>
      <c r="AU281" s="76"/>
      <c r="AV281" s="79"/>
      <c r="AW281" s="79"/>
    </row>
    <row r="282" spans="1:49" ht="21" customHeight="1" thickBot="1">
      <c r="A282" s="68"/>
      <c r="B282" s="68"/>
      <c r="C282" s="69"/>
      <c r="D282" s="70"/>
      <c r="E282" s="71"/>
      <c r="F282" s="72"/>
      <c r="G282" s="73"/>
      <c r="H282" s="73"/>
      <c r="I282" s="74"/>
      <c r="J282" s="75"/>
      <c r="K282" s="75"/>
      <c r="L282" s="75"/>
      <c r="M282" s="75"/>
      <c r="N282" s="75"/>
      <c r="O282" s="75"/>
      <c r="P282" s="76"/>
      <c r="Q282" s="77"/>
      <c r="R282" s="78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76"/>
      <c r="AL282" s="76"/>
      <c r="AM282" s="76"/>
      <c r="AN282" s="76"/>
      <c r="AO282" s="76"/>
      <c r="AP282" s="76"/>
      <c r="AQ282" s="76"/>
      <c r="AR282" s="76"/>
      <c r="AS282" s="76"/>
      <c r="AT282" s="76"/>
      <c r="AU282" s="76"/>
      <c r="AV282" s="79"/>
      <c r="AW282" s="79"/>
    </row>
    <row r="283" spans="1:49" ht="21" customHeight="1" thickBot="1">
      <c r="A283" s="68"/>
      <c r="B283" s="68"/>
      <c r="C283" s="69"/>
      <c r="D283" s="70"/>
      <c r="E283" s="71"/>
      <c r="F283" s="72"/>
      <c r="G283" s="73"/>
      <c r="H283" s="73"/>
      <c r="I283" s="74"/>
      <c r="J283" s="75"/>
      <c r="K283" s="75"/>
      <c r="L283" s="75"/>
      <c r="M283" s="75"/>
      <c r="N283" s="75"/>
      <c r="O283" s="75"/>
      <c r="P283" s="76"/>
      <c r="Q283" s="77"/>
      <c r="R283" s="78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76"/>
      <c r="AK283" s="76"/>
      <c r="AL283" s="76"/>
      <c r="AM283" s="76"/>
      <c r="AN283" s="76"/>
      <c r="AO283" s="76"/>
      <c r="AP283" s="76"/>
      <c r="AQ283" s="76"/>
      <c r="AR283" s="76"/>
      <c r="AS283" s="76"/>
      <c r="AT283" s="76"/>
      <c r="AU283" s="76"/>
      <c r="AV283" s="79"/>
      <c r="AW283" s="79"/>
    </row>
    <row r="284" spans="1:49" ht="21" customHeight="1" thickBot="1">
      <c r="A284" s="68"/>
      <c r="B284" s="68"/>
      <c r="C284" s="69"/>
      <c r="D284" s="70"/>
      <c r="E284" s="71"/>
      <c r="F284" s="72"/>
      <c r="G284" s="73"/>
      <c r="H284" s="73"/>
      <c r="I284" s="74"/>
      <c r="J284" s="75"/>
      <c r="K284" s="75"/>
      <c r="L284" s="75"/>
      <c r="M284" s="75"/>
      <c r="N284" s="75"/>
      <c r="O284" s="75"/>
      <c r="P284" s="76"/>
      <c r="Q284" s="77"/>
      <c r="R284" s="78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  <c r="AP284" s="76"/>
      <c r="AQ284" s="76"/>
      <c r="AR284" s="76"/>
      <c r="AS284" s="76"/>
      <c r="AT284" s="76"/>
      <c r="AU284" s="76"/>
      <c r="AV284" s="79"/>
      <c r="AW284" s="79"/>
    </row>
    <row r="285" spans="1:49" ht="21" customHeight="1" thickBot="1">
      <c r="A285" s="68"/>
      <c r="B285" s="68"/>
      <c r="C285" s="69"/>
      <c r="D285" s="70"/>
      <c r="E285" s="71"/>
      <c r="F285" s="72"/>
      <c r="G285" s="73"/>
      <c r="H285" s="73"/>
      <c r="I285" s="74"/>
      <c r="J285" s="75"/>
      <c r="K285" s="75"/>
      <c r="L285" s="75"/>
      <c r="M285" s="75"/>
      <c r="N285" s="75"/>
      <c r="O285" s="75"/>
      <c r="P285" s="76"/>
      <c r="Q285" s="77"/>
      <c r="R285" s="78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76"/>
      <c r="AL285" s="76"/>
      <c r="AM285" s="76"/>
      <c r="AN285" s="76"/>
      <c r="AO285" s="76"/>
      <c r="AP285" s="76"/>
      <c r="AQ285" s="76"/>
      <c r="AR285" s="76"/>
      <c r="AS285" s="76"/>
      <c r="AT285" s="76"/>
      <c r="AU285" s="76"/>
      <c r="AV285" s="79"/>
      <c r="AW285" s="79"/>
    </row>
    <row r="286" spans="1:49" ht="21" customHeight="1" thickBot="1">
      <c r="A286" s="68"/>
      <c r="B286" s="68"/>
      <c r="C286" s="69"/>
      <c r="D286" s="70"/>
      <c r="E286" s="71"/>
      <c r="F286" s="72"/>
      <c r="G286" s="73"/>
      <c r="H286" s="73"/>
      <c r="I286" s="74"/>
      <c r="J286" s="75"/>
      <c r="K286" s="75"/>
      <c r="L286" s="75"/>
      <c r="M286" s="75"/>
      <c r="N286" s="75"/>
      <c r="O286" s="75"/>
      <c r="P286" s="76"/>
      <c r="Q286" s="77"/>
      <c r="R286" s="78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N286" s="76"/>
      <c r="AO286" s="76"/>
      <c r="AP286" s="76"/>
      <c r="AQ286" s="76"/>
      <c r="AR286" s="76"/>
      <c r="AS286" s="76"/>
      <c r="AT286" s="76"/>
      <c r="AU286" s="76"/>
      <c r="AV286" s="79"/>
      <c r="AW286" s="79"/>
    </row>
    <row r="287" spans="1:49" ht="21" customHeight="1" thickBot="1">
      <c r="A287" s="68"/>
      <c r="B287" s="68"/>
      <c r="C287" s="69"/>
      <c r="D287" s="70"/>
      <c r="E287" s="71"/>
      <c r="F287" s="72"/>
      <c r="G287" s="73"/>
      <c r="H287" s="73"/>
      <c r="I287" s="74"/>
      <c r="J287" s="75"/>
      <c r="K287" s="75"/>
      <c r="L287" s="75"/>
      <c r="M287" s="75"/>
      <c r="N287" s="75"/>
      <c r="O287" s="75"/>
      <c r="P287" s="76"/>
      <c r="Q287" s="77"/>
      <c r="R287" s="78"/>
      <c r="S287" s="76"/>
      <c r="T287" s="76"/>
      <c r="U287" s="76"/>
      <c r="V287" s="76"/>
      <c r="W287" s="76"/>
      <c r="X287" s="76"/>
      <c r="Y287" s="76"/>
      <c r="Z287" s="76"/>
      <c r="AA287" s="76"/>
      <c r="AB287" s="76"/>
      <c r="AC287" s="76"/>
      <c r="AD287" s="76"/>
      <c r="AE287" s="76"/>
      <c r="AF287" s="76"/>
      <c r="AG287" s="76"/>
      <c r="AH287" s="76"/>
      <c r="AI287" s="76"/>
      <c r="AJ287" s="76"/>
      <c r="AK287" s="76"/>
      <c r="AL287" s="76"/>
      <c r="AM287" s="76"/>
      <c r="AN287" s="76"/>
      <c r="AO287" s="76"/>
      <c r="AP287" s="76"/>
      <c r="AQ287" s="76"/>
      <c r="AR287" s="76"/>
      <c r="AS287" s="76"/>
      <c r="AT287" s="76"/>
      <c r="AU287" s="76"/>
      <c r="AV287" s="79"/>
      <c r="AW287" s="79"/>
    </row>
    <row r="288" spans="1:49" ht="21" customHeight="1" thickBot="1">
      <c r="A288" s="68"/>
      <c r="B288" s="68"/>
      <c r="C288" s="69"/>
      <c r="D288" s="70"/>
      <c r="E288" s="71"/>
      <c r="F288" s="72"/>
      <c r="G288" s="73"/>
      <c r="H288" s="73"/>
      <c r="I288" s="74"/>
      <c r="J288" s="75"/>
      <c r="K288" s="75"/>
      <c r="L288" s="75"/>
      <c r="M288" s="75"/>
      <c r="N288" s="75"/>
      <c r="O288" s="75"/>
      <c r="P288" s="76"/>
      <c r="Q288" s="77"/>
      <c r="R288" s="78"/>
      <c r="S288" s="76"/>
      <c r="T288" s="76"/>
      <c r="U288" s="76"/>
      <c r="V288" s="76"/>
      <c r="W288" s="76"/>
      <c r="X288" s="76"/>
      <c r="Y288" s="76"/>
      <c r="Z288" s="76"/>
      <c r="AA288" s="76"/>
      <c r="AB288" s="76"/>
      <c r="AC288" s="76"/>
      <c r="AD288" s="76"/>
      <c r="AE288" s="76"/>
      <c r="AF288" s="76"/>
      <c r="AG288" s="76"/>
      <c r="AH288" s="76"/>
      <c r="AI288" s="76"/>
      <c r="AJ288" s="76"/>
      <c r="AK288" s="76"/>
      <c r="AL288" s="76"/>
      <c r="AM288" s="76"/>
      <c r="AN288" s="76"/>
      <c r="AO288" s="76"/>
      <c r="AP288" s="76"/>
      <c r="AQ288" s="76"/>
      <c r="AR288" s="76"/>
      <c r="AS288" s="76"/>
      <c r="AT288" s="76"/>
      <c r="AU288" s="76"/>
      <c r="AV288" s="79"/>
      <c r="AW288" s="79"/>
    </row>
    <row r="289" spans="1:49" ht="21" customHeight="1" thickBot="1">
      <c r="A289" s="68"/>
      <c r="B289" s="68"/>
      <c r="C289" s="69"/>
      <c r="D289" s="70"/>
      <c r="E289" s="71"/>
      <c r="F289" s="72"/>
      <c r="G289" s="73"/>
      <c r="H289" s="73"/>
      <c r="I289" s="74"/>
      <c r="J289" s="75"/>
      <c r="K289" s="75"/>
      <c r="L289" s="75"/>
      <c r="M289" s="75"/>
      <c r="N289" s="75"/>
      <c r="O289" s="75"/>
      <c r="P289" s="76"/>
      <c r="Q289" s="77"/>
      <c r="R289" s="78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76"/>
      <c r="AS289" s="76"/>
      <c r="AT289" s="76"/>
      <c r="AU289" s="76"/>
      <c r="AV289" s="79"/>
      <c r="AW289" s="79"/>
    </row>
    <row r="290" spans="1:49" ht="21" customHeight="1" thickBot="1">
      <c r="A290" s="68"/>
      <c r="B290" s="68"/>
      <c r="C290" s="69"/>
      <c r="D290" s="70"/>
      <c r="E290" s="71"/>
      <c r="F290" s="72"/>
      <c r="G290" s="73"/>
      <c r="H290" s="73"/>
      <c r="I290" s="74"/>
      <c r="J290" s="75"/>
      <c r="K290" s="75"/>
      <c r="L290" s="75"/>
      <c r="M290" s="75"/>
      <c r="N290" s="75"/>
      <c r="O290" s="75"/>
      <c r="P290" s="76"/>
      <c r="Q290" s="77"/>
      <c r="R290" s="78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76"/>
      <c r="AK290" s="76"/>
      <c r="AL290" s="76"/>
      <c r="AM290" s="76"/>
      <c r="AN290" s="76"/>
      <c r="AO290" s="76"/>
      <c r="AP290" s="76"/>
      <c r="AQ290" s="76"/>
      <c r="AR290" s="76"/>
      <c r="AS290" s="76"/>
      <c r="AT290" s="76"/>
      <c r="AU290" s="76"/>
      <c r="AV290" s="79"/>
      <c r="AW290" s="79"/>
    </row>
    <row r="291" spans="1:49" ht="21" customHeight="1" thickBot="1">
      <c r="A291" s="68"/>
      <c r="B291" s="68"/>
      <c r="C291" s="69"/>
      <c r="D291" s="70"/>
      <c r="E291" s="71"/>
      <c r="F291" s="72"/>
      <c r="G291" s="73"/>
      <c r="H291" s="73"/>
      <c r="I291" s="74"/>
      <c r="J291" s="75"/>
      <c r="K291" s="75"/>
      <c r="L291" s="75"/>
      <c r="M291" s="75"/>
      <c r="N291" s="75"/>
      <c r="O291" s="75"/>
      <c r="P291" s="76"/>
      <c r="Q291" s="77"/>
      <c r="R291" s="78"/>
      <c r="S291" s="76"/>
      <c r="T291" s="76"/>
      <c r="U291" s="76"/>
      <c r="V291" s="76"/>
      <c r="W291" s="76"/>
      <c r="X291" s="76"/>
      <c r="Y291" s="76"/>
      <c r="Z291" s="76"/>
      <c r="AA291" s="76"/>
      <c r="AB291" s="76"/>
      <c r="AC291" s="76"/>
      <c r="AD291" s="76"/>
      <c r="AE291" s="76"/>
      <c r="AF291" s="76"/>
      <c r="AG291" s="76"/>
      <c r="AH291" s="76"/>
      <c r="AI291" s="76"/>
      <c r="AJ291" s="76"/>
      <c r="AK291" s="76"/>
      <c r="AL291" s="76"/>
      <c r="AM291" s="76"/>
      <c r="AN291" s="76"/>
      <c r="AO291" s="76"/>
      <c r="AP291" s="76"/>
      <c r="AQ291" s="76"/>
      <c r="AR291" s="76"/>
      <c r="AS291" s="76"/>
      <c r="AT291" s="76"/>
      <c r="AU291" s="76"/>
      <c r="AV291" s="79"/>
      <c r="AW291" s="79"/>
    </row>
    <row r="292" spans="1:49" ht="21" customHeight="1" thickBot="1">
      <c r="A292" s="68"/>
      <c r="B292" s="68"/>
      <c r="C292" s="69"/>
      <c r="D292" s="70"/>
      <c r="E292" s="71"/>
      <c r="F292" s="72"/>
      <c r="G292" s="73"/>
      <c r="H292" s="73"/>
      <c r="I292" s="74"/>
      <c r="J292" s="75"/>
      <c r="K292" s="75"/>
      <c r="L292" s="75"/>
      <c r="M292" s="75"/>
      <c r="N292" s="75"/>
      <c r="O292" s="75"/>
      <c r="P292" s="76"/>
      <c r="Q292" s="77"/>
      <c r="R292" s="78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N292" s="76"/>
      <c r="AO292" s="76"/>
      <c r="AP292" s="76"/>
      <c r="AQ292" s="76"/>
      <c r="AR292" s="76"/>
      <c r="AS292" s="76"/>
      <c r="AT292" s="76"/>
      <c r="AU292" s="76"/>
      <c r="AV292" s="79"/>
      <c r="AW292" s="79"/>
    </row>
    <row r="293" spans="1:49" ht="21" customHeight="1" thickBot="1">
      <c r="A293" s="68"/>
      <c r="B293" s="68"/>
      <c r="C293" s="69"/>
      <c r="D293" s="70"/>
      <c r="E293" s="71"/>
      <c r="F293" s="72"/>
      <c r="G293" s="73"/>
      <c r="H293" s="73"/>
      <c r="I293" s="74"/>
      <c r="J293" s="75"/>
      <c r="K293" s="75"/>
      <c r="L293" s="75"/>
      <c r="M293" s="75"/>
      <c r="N293" s="75"/>
      <c r="O293" s="75"/>
      <c r="P293" s="76"/>
      <c r="Q293" s="77"/>
      <c r="R293" s="78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76"/>
      <c r="AL293" s="76"/>
      <c r="AM293" s="76"/>
      <c r="AN293" s="76"/>
      <c r="AO293" s="76"/>
      <c r="AP293" s="76"/>
      <c r="AQ293" s="76"/>
      <c r="AR293" s="76"/>
      <c r="AS293" s="76"/>
      <c r="AT293" s="76"/>
      <c r="AU293" s="76"/>
      <c r="AV293" s="79"/>
      <c r="AW293" s="79"/>
    </row>
    <row r="294" spans="1:49" ht="21" customHeight="1" thickBot="1">
      <c r="A294" s="68"/>
      <c r="B294" s="68"/>
      <c r="C294" s="69"/>
      <c r="D294" s="70"/>
      <c r="E294" s="71"/>
      <c r="F294" s="72"/>
      <c r="G294" s="73"/>
      <c r="H294" s="73"/>
      <c r="I294" s="74"/>
      <c r="J294" s="75"/>
      <c r="K294" s="75"/>
      <c r="L294" s="75"/>
      <c r="M294" s="75"/>
      <c r="N294" s="75"/>
      <c r="O294" s="75"/>
      <c r="P294" s="76"/>
      <c r="Q294" s="77"/>
      <c r="R294" s="78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76"/>
      <c r="AS294" s="76"/>
      <c r="AT294" s="76"/>
      <c r="AU294" s="76"/>
      <c r="AV294" s="79"/>
      <c r="AW294" s="79"/>
    </row>
    <row r="295" spans="1:49" ht="21" customHeight="1" thickBot="1">
      <c r="A295" s="68"/>
      <c r="B295" s="68"/>
      <c r="C295" s="69"/>
      <c r="D295" s="70"/>
      <c r="E295" s="71"/>
      <c r="F295" s="72"/>
      <c r="G295" s="73"/>
      <c r="H295" s="73"/>
      <c r="I295" s="74"/>
      <c r="J295" s="75"/>
      <c r="K295" s="75"/>
      <c r="L295" s="75"/>
      <c r="M295" s="75"/>
      <c r="N295" s="75"/>
      <c r="O295" s="75"/>
      <c r="P295" s="76"/>
      <c r="Q295" s="77"/>
      <c r="R295" s="78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76"/>
      <c r="AK295" s="76"/>
      <c r="AL295" s="76"/>
      <c r="AM295" s="76"/>
      <c r="AN295" s="76"/>
      <c r="AO295" s="76"/>
      <c r="AP295" s="76"/>
      <c r="AQ295" s="76"/>
      <c r="AR295" s="76"/>
      <c r="AS295" s="76"/>
      <c r="AT295" s="76"/>
      <c r="AU295" s="76"/>
      <c r="AV295" s="79"/>
      <c r="AW295" s="79"/>
    </row>
    <row r="296" spans="1:49" ht="21" customHeight="1" thickBot="1">
      <c r="A296" s="68"/>
      <c r="B296" s="68"/>
      <c r="C296" s="69"/>
      <c r="D296" s="70"/>
      <c r="E296" s="71"/>
      <c r="F296" s="72"/>
      <c r="G296" s="73"/>
      <c r="H296" s="73"/>
      <c r="I296" s="74"/>
      <c r="J296" s="75"/>
      <c r="K296" s="75"/>
      <c r="L296" s="75"/>
      <c r="M296" s="75"/>
      <c r="N296" s="75"/>
      <c r="O296" s="75"/>
      <c r="P296" s="76"/>
      <c r="Q296" s="77"/>
      <c r="R296" s="78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/>
      <c r="AN296" s="76"/>
      <c r="AO296" s="76"/>
      <c r="AP296" s="76"/>
      <c r="AQ296" s="76"/>
      <c r="AR296" s="76"/>
      <c r="AS296" s="76"/>
      <c r="AT296" s="76"/>
      <c r="AU296" s="76"/>
      <c r="AV296" s="79"/>
      <c r="AW296" s="79"/>
    </row>
    <row r="297" spans="1:49" ht="21" customHeight="1" thickBot="1">
      <c r="A297" s="68"/>
      <c r="B297" s="68"/>
      <c r="C297" s="69"/>
      <c r="D297" s="70"/>
      <c r="E297" s="71"/>
      <c r="F297" s="72"/>
      <c r="G297" s="73"/>
      <c r="H297" s="73"/>
      <c r="I297" s="74"/>
      <c r="J297" s="75"/>
      <c r="K297" s="75"/>
      <c r="L297" s="75"/>
      <c r="M297" s="75"/>
      <c r="N297" s="75"/>
      <c r="O297" s="75"/>
      <c r="P297" s="76"/>
      <c r="Q297" s="77"/>
      <c r="R297" s="78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76"/>
      <c r="AK297" s="76"/>
      <c r="AL297" s="76"/>
      <c r="AM297" s="76"/>
      <c r="AN297" s="76"/>
      <c r="AO297" s="76"/>
      <c r="AP297" s="76"/>
      <c r="AQ297" s="76"/>
      <c r="AR297" s="76"/>
      <c r="AS297" s="76"/>
      <c r="AT297" s="76"/>
      <c r="AU297" s="76"/>
      <c r="AV297" s="79"/>
      <c r="AW297" s="79"/>
    </row>
    <row r="298" spans="1:49" ht="21" customHeight="1" thickBot="1">
      <c r="A298" s="68"/>
      <c r="B298" s="68"/>
      <c r="C298" s="69"/>
      <c r="D298" s="70"/>
      <c r="E298" s="71"/>
      <c r="F298" s="72"/>
      <c r="G298" s="73"/>
      <c r="H298" s="73"/>
      <c r="I298" s="74"/>
      <c r="J298" s="75"/>
      <c r="K298" s="75"/>
      <c r="L298" s="75"/>
      <c r="M298" s="75"/>
      <c r="N298" s="75"/>
      <c r="O298" s="75"/>
      <c r="P298" s="76"/>
      <c r="Q298" s="77"/>
      <c r="R298" s="78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/>
      <c r="AN298" s="76"/>
      <c r="AO298" s="76"/>
      <c r="AP298" s="76"/>
      <c r="AQ298" s="76"/>
      <c r="AR298" s="76"/>
      <c r="AS298" s="76"/>
      <c r="AT298" s="76"/>
      <c r="AU298" s="76"/>
      <c r="AV298" s="79"/>
      <c r="AW298" s="79"/>
    </row>
    <row r="299" spans="1:49" ht="21" customHeight="1" thickBot="1">
      <c r="A299" s="68"/>
      <c r="B299" s="68"/>
      <c r="C299" s="69"/>
      <c r="D299" s="70"/>
      <c r="E299" s="71"/>
      <c r="F299" s="72"/>
      <c r="G299" s="73"/>
      <c r="H299" s="73"/>
      <c r="I299" s="74"/>
      <c r="J299" s="75"/>
      <c r="K299" s="75"/>
      <c r="L299" s="75"/>
      <c r="M299" s="75"/>
      <c r="N299" s="75"/>
      <c r="O299" s="75"/>
      <c r="P299" s="76"/>
      <c r="Q299" s="77"/>
      <c r="R299" s="78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76"/>
      <c r="AS299" s="76"/>
      <c r="AT299" s="76"/>
      <c r="AU299" s="76"/>
      <c r="AV299" s="79"/>
      <c r="AW299" s="79"/>
    </row>
    <row r="300" spans="1:49" ht="21" customHeight="1" thickBot="1">
      <c r="A300" s="68"/>
      <c r="B300" s="68"/>
      <c r="C300" s="69"/>
      <c r="D300" s="70"/>
      <c r="E300" s="71"/>
      <c r="F300" s="72"/>
      <c r="G300" s="73"/>
      <c r="H300" s="73"/>
      <c r="I300" s="74"/>
      <c r="J300" s="75"/>
      <c r="K300" s="75"/>
      <c r="L300" s="75"/>
      <c r="M300" s="75"/>
      <c r="N300" s="75"/>
      <c r="O300" s="75"/>
      <c r="P300" s="76"/>
      <c r="Q300" s="77"/>
      <c r="R300" s="78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76"/>
      <c r="AL300" s="76"/>
      <c r="AM300" s="76"/>
      <c r="AN300" s="76"/>
      <c r="AO300" s="76"/>
      <c r="AP300" s="76"/>
      <c r="AQ300" s="76"/>
      <c r="AR300" s="76"/>
      <c r="AS300" s="76"/>
      <c r="AT300" s="76"/>
      <c r="AU300" s="76"/>
      <c r="AV300" s="79"/>
      <c r="AW300" s="79"/>
    </row>
    <row r="301" spans="1:49" ht="21" customHeight="1" thickBot="1">
      <c r="A301" s="68"/>
      <c r="B301" s="68"/>
      <c r="C301" s="69"/>
      <c r="D301" s="70"/>
      <c r="E301" s="71"/>
      <c r="F301" s="72"/>
      <c r="G301" s="73"/>
      <c r="H301" s="73"/>
      <c r="I301" s="74"/>
      <c r="J301" s="75"/>
      <c r="K301" s="75"/>
      <c r="L301" s="75"/>
      <c r="M301" s="75"/>
      <c r="N301" s="75"/>
      <c r="O301" s="75"/>
      <c r="P301" s="76"/>
      <c r="Q301" s="77"/>
      <c r="R301" s="78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  <c r="AP301" s="76"/>
      <c r="AQ301" s="76"/>
      <c r="AR301" s="76"/>
      <c r="AS301" s="76"/>
      <c r="AT301" s="76"/>
      <c r="AU301" s="76"/>
      <c r="AV301" s="79"/>
      <c r="AW301" s="79"/>
    </row>
    <row r="302" spans="1:49" ht="21" customHeight="1" thickBot="1">
      <c r="A302" s="68"/>
      <c r="B302" s="68"/>
      <c r="C302" s="69"/>
      <c r="D302" s="70"/>
      <c r="E302" s="71"/>
      <c r="F302" s="72"/>
      <c r="G302" s="73"/>
      <c r="H302" s="73"/>
      <c r="I302" s="74"/>
      <c r="J302" s="75"/>
      <c r="K302" s="75"/>
      <c r="L302" s="75"/>
      <c r="M302" s="75"/>
      <c r="N302" s="75"/>
      <c r="O302" s="75"/>
      <c r="P302" s="76"/>
      <c r="Q302" s="77"/>
      <c r="R302" s="78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  <c r="AL302" s="76"/>
      <c r="AM302" s="76"/>
      <c r="AN302" s="76"/>
      <c r="AO302" s="76"/>
      <c r="AP302" s="76"/>
      <c r="AQ302" s="76"/>
      <c r="AR302" s="76"/>
      <c r="AS302" s="76"/>
      <c r="AT302" s="76"/>
      <c r="AU302" s="76"/>
      <c r="AV302" s="79"/>
      <c r="AW302" s="79"/>
    </row>
    <row r="303" spans="1:49" ht="21" customHeight="1" thickBot="1">
      <c r="A303" s="68"/>
      <c r="B303" s="68"/>
      <c r="C303" s="69"/>
      <c r="D303" s="70"/>
      <c r="E303" s="71"/>
      <c r="F303" s="72"/>
      <c r="G303" s="73"/>
      <c r="H303" s="73"/>
      <c r="I303" s="74"/>
      <c r="J303" s="75"/>
      <c r="K303" s="75"/>
      <c r="L303" s="75"/>
      <c r="M303" s="75"/>
      <c r="N303" s="75"/>
      <c r="O303" s="75"/>
      <c r="P303" s="76"/>
      <c r="Q303" s="77"/>
      <c r="R303" s="78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/>
      <c r="AN303" s="76"/>
      <c r="AO303" s="76"/>
      <c r="AP303" s="76"/>
      <c r="AQ303" s="76"/>
      <c r="AR303" s="76"/>
      <c r="AS303" s="76"/>
      <c r="AT303" s="76"/>
      <c r="AU303" s="76"/>
      <c r="AV303" s="79"/>
      <c r="AW303" s="79"/>
    </row>
    <row r="304" spans="1:49" ht="21" customHeight="1" thickBot="1">
      <c r="A304" s="68"/>
      <c r="B304" s="68"/>
      <c r="C304" s="69"/>
      <c r="D304" s="70"/>
      <c r="E304" s="71"/>
      <c r="F304" s="72"/>
      <c r="G304" s="73"/>
      <c r="H304" s="73"/>
      <c r="I304" s="74"/>
      <c r="J304" s="75"/>
      <c r="K304" s="75"/>
      <c r="L304" s="75"/>
      <c r="M304" s="75"/>
      <c r="N304" s="75"/>
      <c r="O304" s="75"/>
      <c r="P304" s="76"/>
      <c r="Q304" s="77"/>
      <c r="R304" s="78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9"/>
      <c r="AW304" s="79"/>
    </row>
    <row r="305" spans="1:49" ht="21" customHeight="1" thickBot="1">
      <c r="A305" s="68"/>
      <c r="B305" s="68"/>
      <c r="C305" s="69"/>
      <c r="D305" s="70"/>
      <c r="E305" s="71"/>
      <c r="F305" s="72"/>
      <c r="G305" s="73"/>
      <c r="H305" s="73"/>
      <c r="I305" s="74"/>
      <c r="J305" s="75"/>
      <c r="K305" s="75"/>
      <c r="L305" s="75"/>
      <c r="M305" s="75"/>
      <c r="N305" s="75"/>
      <c r="O305" s="75"/>
      <c r="P305" s="76"/>
      <c r="Q305" s="77"/>
      <c r="R305" s="78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9"/>
      <c r="AW305" s="79"/>
    </row>
    <row r="306" spans="1:49" ht="21" customHeight="1" thickBot="1">
      <c r="A306" s="68"/>
      <c r="B306" s="68"/>
      <c r="C306" s="69"/>
      <c r="D306" s="70"/>
      <c r="E306" s="71"/>
      <c r="F306" s="72"/>
      <c r="G306" s="73"/>
      <c r="H306" s="73"/>
      <c r="I306" s="74"/>
      <c r="J306" s="75"/>
      <c r="K306" s="75"/>
      <c r="L306" s="75"/>
      <c r="M306" s="75"/>
      <c r="N306" s="75"/>
      <c r="O306" s="75"/>
      <c r="P306" s="76"/>
      <c r="Q306" s="77"/>
      <c r="R306" s="78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9"/>
      <c r="AW306" s="79"/>
    </row>
    <row r="307" spans="1:49" ht="21" customHeight="1" thickBot="1">
      <c r="A307" s="68"/>
      <c r="B307" s="68"/>
      <c r="C307" s="69"/>
      <c r="D307" s="70"/>
      <c r="E307" s="71"/>
      <c r="F307" s="72"/>
      <c r="G307" s="73"/>
      <c r="H307" s="73"/>
      <c r="I307" s="74"/>
      <c r="J307" s="75"/>
      <c r="K307" s="75"/>
      <c r="L307" s="75"/>
      <c r="M307" s="75"/>
      <c r="N307" s="75"/>
      <c r="O307" s="75"/>
      <c r="P307" s="76"/>
      <c r="Q307" s="77"/>
      <c r="R307" s="78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9"/>
      <c r="AW307" s="79"/>
    </row>
    <row r="308" spans="1:49" ht="21" customHeight="1" thickBot="1">
      <c r="A308" s="68"/>
      <c r="B308" s="68"/>
      <c r="C308" s="69"/>
      <c r="D308" s="70"/>
      <c r="E308" s="71"/>
      <c r="F308" s="72"/>
      <c r="G308" s="73"/>
      <c r="H308" s="73"/>
      <c r="I308" s="74"/>
      <c r="J308" s="75"/>
      <c r="K308" s="75"/>
      <c r="L308" s="75"/>
      <c r="M308" s="75"/>
      <c r="N308" s="75"/>
      <c r="O308" s="75"/>
      <c r="P308" s="76"/>
      <c r="Q308" s="77"/>
      <c r="R308" s="78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9"/>
      <c r="AW308" s="79"/>
    </row>
    <row r="309" spans="1:49" ht="21" customHeight="1" thickBot="1">
      <c r="A309" s="68"/>
      <c r="B309" s="68"/>
      <c r="C309" s="69"/>
      <c r="D309" s="70"/>
      <c r="E309" s="71"/>
      <c r="F309" s="72"/>
      <c r="G309" s="73"/>
      <c r="H309" s="73"/>
      <c r="I309" s="74"/>
      <c r="J309" s="75"/>
      <c r="K309" s="75"/>
      <c r="L309" s="75"/>
      <c r="M309" s="75"/>
      <c r="N309" s="75"/>
      <c r="O309" s="75"/>
      <c r="P309" s="76"/>
      <c r="Q309" s="77"/>
      <c r="R309" s="78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76"/>
      <c r="AS309" s="76"/>
      <c r="AT309" s="76"/>
      <c r="AU309" s="76"/>
      <c r="AV309" s="79"/>
      <c r="AW309" s="79"/>
    </row>
    <row r="310" spans="1:49" ht="21" customHeight="1" thickBot="1">
      <c r="A310" s="68"/>
      <c r="B310" s="68"/>
      <c r="C310" s="69"/>
      <c r="D310" s="70"/>
      <c r="E310" s="71"/>
      <c r="F310" s="72"/>
      <c r="G310" s="73"/>
      <c r="H310" s="73"/>
      <c r="I310" s="74"/>
      <c r="J310" s="75"/>
      <c r="K310" s="75"/>
      <c r="L310" s="75"/>
      <c r="M310" s="75"/>
      <c r="N310" s="75"/>
      <c r="O310" s="75"/>
      <c r="P310" s="76"/>
      <c r="Q310" s="77"/>
      <c r="R310" s="78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76"/>
      <c r="AL310" s="76"/>
      <c r="AM310" s="76"/>
      <c r="AN310" s="76"/>
      <c r="AO310" s="76"/>
      <c r="AP310" s="76"/>
      <c r="AQ310" s="76"/>
      <c r="AR310" s="76"/>
      <c r="AS310" s="76"/>
      <c r="AT310" s="76"/>
      <c r="AU310" s="76"/>
      <c r="AV310" s="79"/>
      <c r="AW310" s="79"/>
    </row>
    <row r="311" spans="1:49" ht="21" customHeight="1" thickBot="1">
      <c r="A311" s="68"/>
      <c r="B311" s="68"/>
      <c r="C311" s="69"/>
      <c r="D311" s="70"/>
      <c r="E311" s="71"/>
      <c r="F311" s="72"/>
      <c r="G311" s="73"/>
      <c r="H311" s="73"/>
      <c r="I311" s="74"/>
      <c r="J311" s="75"/>
      <c r="K311" s="75"/>
      <c r="L311" s="75"/>
      <c r="M311" s="75"/>
      <c r="N311" s="75"/>
      <c r="O311" s="75"/>
      <c r="P311" s="76"/>
      <c r="Q311" s="77"/>
      <c r="R311" s="78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76"/>
      <c r="AL311" s="76"/>
      <c r="AM311" s="76"/>
      <c r="AN311" s="76"/>
      <c r="AO311" s="76"/>
      <c r="AP311" s="76"/>
      <c r="AQ311" s="76"/>
      <c r="AR311" s="76"/>
      <c r="AS311" s="76"/>
      <c r="AT311" s="76"/>
      <c r="AU311" s="76"/>
      <c r="AV311" s="79"/>
      <c r="AW311" s="79"/>
    </row>
    <row r="312" spans="1:49" ht="21" customHeight="1" thickBot="1">
      <c r="A312" s="68"/>
      <c r="B312" s="68"/>
      <c r="C312" s="69"/>
      <c r="D312" s="70"/>
      <c r="E312" s="71"/>
      <c r="F312" s="72"/>
      <c r="G312" s="73"/>
      <c r="H312" s="73"/>
      <c r="I312" s="74"/>
      <c r="J312" s="75"/>
      <c r="K312" s="75"/>
      <c r="L312" s="75"/>
      <c r="M312" s="75"/>
      <c r="N312" s="75"/>
      <c r="O312" s="75"/>
      <c r="P312" s="76"/>
      <c r="Q312" s="77"/>
      <c r="R312" s="78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76"/>
      <c r="AK312" s="76"/>
      <c r="AL312" s="76"/>
      <c r="AM312" s="76"/>
      <c r="AN312" s="76"/>
      <c r="AO312" s="76"/>
      <c r="AP312" s="76"/>
      <c r="AQ312" s="76"/>
      <c r="AR312" s="76"/>
      <c r="AS312" s="76"/>
      <c r="AT312" s="76"/>
      <c r="AU312" s="76"/>
      <c r="AV312" s="79"/>
      <c r="AW312" s="79"/>
    </row>
    <row r="313" spans="1:49" ht="21" customHeight="1" thickBot="1">
      <c r="A313" s="68"/>
      <c r="B313" s="68"/>
      <c r="C313" s="69"/>
      <c r="D313" s="70"/>
      <c r="E313" s="71"/>
      <c r="F313" s="72"/>
      <c r="G313" s="73"/>
      <c r="H313" s="73"/>
      <c r="I313" s="74"/>
      <c r="J313" s="75"/>
      <c r="K313" s="75"/>
      <c r="L313" s="75"/>
      <c r="M313" s="75"/>
      <c r="N313" s="75"/>
      <c r="O313" s="75"/>
      <c r="P313" s="76"/>
      <c r="Q313" s="77"/>
      <c r="R313" s="78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76"/>
      <c r="AK313" s="76"/>
      <c r="AL313" s="76"/>
      <c r="AM313" s="76"/>
      <c r="AN313" s="76"/>
      <c r="AO313" s="76"/>
      <c r="AP313" s="76"/>
      <c r="AQ313" s="76"/>
      <c r="AR313" s="76"/>
      <c r="AS313" s="76"/>
      <c r="AT313" s="76"/>
      <c r="AU313" s="76"/>
      <c r="AV313" s="79"/>
      <c r="AW313" s="79"/>
    </row>
    <row r="314" spans="1:49" ht="21" customHeight="1" thickBot="1">
      <c r="A314" s="68"/>
      <c r="B314" s="68"/>
      <c r="C314" s="69"/>
      <c r="D314" s="70"/>
      <c r="E314" s="71"/>
      <c r="F314" s="72"/>
      <c r="G314" s="73"/>
      <c r="H314" s="73"/>
      <c r="I314" s="74"/>
      <c r="J314" s="75"/>
      <c r="K314" s="75"/>
      <c r="L314" s="75"/>
      <c r="M314" s="75"/>
      <c r="N314" s="75"/>
      <c r="O314" s="75"/>
      <c r="P314" s="76"/>
      <c r="Q314" s="77"/>
      <c r="R314" s="78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76"/>
      <c r="AS314" s="76"/>
      <c r="AT314" s="76"/>
      <c r="AU314" s="76"/>
      <c r="AV314" s="79"/>
      <c r="AW314" s="79"/>
    </row>
    <row r="315" spans="1:49" ht="21" customHeight="1" thickBot="1">
      <c r="A315" s="68"/>
      <c r="B315" s="68"/>
      <c r="C315" s="69"/>
      <c r="D315" s="70"/>
      <c r="E315" s="71"/>
      <c r="F315" s="72"/>
      <c r="G315" s="73"/>
      <c r="H315" s="73"/>
      <c r="I315" s="74"/>
      <c r="J315" s="75"/>
      <c r="K315" s="75"/>
      <c r="L315" s="75"/>
      <c r="M315" s="75"/>
      <c r="N315" s="75"/>
      <c r="O315" s="75"/>
      <c r="P315" s="76"/>
      <c r="Q315" s="77"/>
      <c r="R315" s="78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76"/>
      <c r="AK315" s="76"/>
      <c r="AL315" s="76"/>
      <c r="AM315" s="76"/>
      <c r="AN315" s="76"/>
      <c r="AO315" s="76"/>
      <c r="AP315" s="76"/>
      <c r="AQ315" s="76"/>
      <c r="AR315" s="76"/>
      <c r="AS315" s="76"/>
      <c r="AT315" s="76"/>
      <c r="AU315" s="76"/>
      <c r="AV315" s="79"/>
      <c r="AW315" s="79"/>
    </row>
    <row r="316" spans="1:49" ht="21" customHeight="1" thickBot="1">
      <c r="A316" s="68"/>
      <c r="B316" s="68"/>
      <c r="C316" s="69"/>
      <c r="D316" s="70"/>
      <c r="E316" s="71"/>
      <c r="F316" s="72"/>
      <c r="G316" s="73"/>
      <c r="H316" s="73"/>
      <c r="I316" s="74"/>
      <c r="J316" s="75"/>
      <c r="K316" s="75"/>
      <c r="L316" s="75"/>
      <c r="M316" s="75"/>
      <c r="N316" s="75"/>
      <c r="O316" s="75"/>
      <c r="P316" s="76"/>
      <c r="Q316" s="77"/>
      <c r="R316" s="78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  <c r="AN316" s="76"/>
      <c r="AO316" s="76"/>
      <c r="AP316" s="76"/>
      <c r="AQ316" s="76"/>
      <c r="AR316" s="76"/>
      <c r="AS316" s="76"/>
      <c r="AT316" s="76"/>
      <c r="AU316" s="76"/>
      <c r="AV316" s="79"/>
      <c r="AW316" s="79"/>
    </row>
    <row r="317" spans="1:49" ht="21" customHeight="1" thickBot="1">
      <c r="A317" s="68"/>
      <c r="B317" s="68"/>
      <c r="C317" s="69"/>
      <c r="D317" s="70"/>
      <c r="E317" s="71"/>
      <c r="F317" s="72"/>
      <c r="G317" s="73"/>
      <c r="H317" s="73"/>
      <c r="I317" s="74"/>
      <c r="J317" s="75"/>
      <c r="K317" s="75"/>
      <c r="L317" s="75"/>
      <c r="M317" s="75"/>
      <c r="N317" s="75"/>
      <c r="O317" s="75"/>
      <c r="P317" s="76"/>
      <c r="Q317" s="77"/>
      <c r="R317" s="78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  <c r="AL317" s="76"/>
      <c r="AM317" s="76"/>
      <c r="AN317" s="76"/>
      <c r="AO317" s="76"/>
      <c r="AP317" s="76"/>
      <c r="AQ317" s="76"/>
      <c r="AR317" s="76"/>
      <c r="AS317" s="76"/>
      <c r="AT317" s="76"/>
      <c r="AU317" s="76"/>
      <c r="AV317" s="79"/>
      <c r="AW317" s="79"/>
    </row>
    <row r="318" spans="1:49" ht="21" customHeight="1" thickBot="1">
      <c r="A318" s="68"/>
      <c r="B318" s="68"/>
      <c r="C318" s="69"/>
      <c r="D318" s="70"/>
      <c r="E318" s="71"/>
      <c r="F318" s="72"/>
      <c r="G318" s="73"/>
      <c r="H318" s="73"/>
      <c r="I318" s="74"/>
      <c r="J318" s="75"/>
      <c r="K318" s="75"/>
      <c r="L318" s="75"/>
      <c r="M318" s="75"/>
      <c r="N318" s="75"/>
      <c r="O318" s="75"/>
      <c r="P318" s="76"/>
      <c r="Q318" s="77"/>
      <c r="R318" s="78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  <c r="AO318" s="76"/>
      <c r="AP318" s="76"/>
      <c r="AQ318" s="76"/>
      <c r="AR318" s="76"/>
      <c r="AS318" s="76"/>
      <c r="AT318" s="76"/>
      <c r="AU318" s="76"/>
      <c r="AV318" s="79"/>
      <c r="AW318" s="79"/>
    </row>
    <row r="319" spans="1:49" ht="21" customHeight="1" thickBot="1">
      <c r="A319" s="68"/>
      <c r="B319" s="68"/>
      <c r="C319" s="69"/>
      <c r="D319" s="70"/>
      <c r="E319" s="71"/>
      <c r="F319" s="72"/>
      <c r="G319" s="73"/>
      <c r="H319" s="73"/>
      <c r="I319" s="74"/>
      <c r="J319" s="75"/>
      <c r="K319" s="75"/>
      <c r="L319" s="75"/>
      <c r="M319" s="75"/>
      <c r="N319" s="75"/>
      <c r="O319" s="75"/>
      <c r="P319" s="76"/>
      <c r="Q319" s="77"/>
      <c r="R319" s="78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76"/>
      <c r="AS319" s="76"/>
      <c r="AT319" s="76"/>
      <c r="AU319" s="76"/>
      <c r="AV319" s="79"/>
      <c r="AW319" s="79"/>
    </row>
    <row r="320" spans="1:49" ht="21" customHeight="1" thickBot="1">
      <c r="A320" s="68"/>
      <c r="B320" s="68"/>
      <c r="C320" s="69"/>
      <c r="D320" s="70"/>
      <c r="E320" s="71"/>
      <c r="F320" s="72"/>
      <c r="G320" s="73"/>
      <c r="H320" s="73"/>
      <c r="I320" s="74"/>
      <c r="J320" s="75"/>
      <c r="K320" s="75"/>
      <c r="L320" s="75"/>
      <c r="M320" s="75"/>
      <c r="N320" s="75"/>
      <c r="O320" s="75"/>
      <c r="P320" s="76"/>
      <c r="Q320" s="77"/>
      <c r="R320" s="78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76"/>
      <c r="AL320" s="76"/>
      <c r="AM320" s="76"/>
      <c r="AN320" s="76"/>
      <c r="AO320" s="76"/>
      <c r="AP320" s="76"/>
      <c r="AQ320" s="76"/>
      <c r="AR320" s="76"/>
      <c r="AS320" s="76"/>
      <c r="AT320" s="76"/>
      <c r="AU320" s="76"/>
      <c r="AV320" s="79"/>
      <c r="AW320" s="79"/>
    </row>
    <row r="321" spans="1:49" ht="21" customHeight="1" thickBot="1">
      <c r="A321" s="68"/>
      <c r="B321" s="68"/>
      <c r="C321" s="69"/>
      <c r="D321" s="70"/>
      <c r="E321" s="71"/>
      <c r="F321" s="72"/>
      <c r="G321" s="73"/>
      <c r="H321" s="73"/>
      <c r="I321" s="74"/>
      <c r="J321" s="75"/>
      <c r="K321" s="75"/>
      <c r="L321" s="75"/>
      <c r="M321" s="75"/>
      <c r="N321" s="75"/>
      <c r="O321" s="75"/>
      <c r="P321" s="76"/>
      <c r="Q321" s="77"/>
      <c r="R321" s="78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76"/>
      <c r="AK321" s="76"/>
      <c r="AL321" s="76"/>
      <c r="AM321" s="76"/>
      <c r="AN321" s="76"/>
      <c r="AO321" s="76"/>
      <c r="AP321" s="76"/>
      <c r="AQ321" s="76"/>
      <c r="AR321" s="76"/>
      <c r="AS321" s="76"/>
      <c r="AT321" s="76"/>
      <c r="AU321" s="76"/>
      <c r="AV321" s="79"/>
      <c r="AW321" s="79"/>
    </row>
    <row r="322" spans="1:49" ht="21" customHeight="1" thickBot="1">
      <c r="A322" s="68"/>
      <c r="B322" s="68"/>
      <c r="C322" s="69"/>
      <c r="D322" s="70"/>
      <c r="E322" s="71"/>
      <c r="F322" s="72"/>
      <c r="G322" s="73"/>
      <c r="H322" s="73"/>
      <c r="I322" s="74"/>
      <c r="J322" s="75"/>
      <c r="K322" s="75"/>
      <c r="L322" s="75"/>
      <c r="M322" s="75"/>
      <c r="N322" s="75"/>
      <c r="O322" s="75"/>
      <c r="P322" s="76"/>
      <c r="Q322" s="77"/>
      <c r="R322" s="78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76"/>
      <c r="AL322" s="76"/>
      <c r="AM322" s="76"/>
      <c r="AN322" s="76"/>
      <c r="AO322" s="76"/>
      <c r="AP322" s="76"/>
      <c r="AQ322" s="76"/>
      <c r="AR322" s="76"/>
      <c r="AS322" s="76"/>
      <c r="AT322" s="76"/>
      <c r="AU322" s="76"/>
      <c r="AV322" s="79"/>
      <c r="AW322" s="79"/>
    </row>
    <row r="323" spans="1:49" ht="21" customHeight="1" thickBot="1">
      <c r="A323" s="68"/>
      <c r="B323" s="68"/>
      <c r="C323" s="69"/>
      <c r="D323" s="70"/>
      <c r="E323" s="71"/>
      <c r="F323" s="72"/>
      <c r="G323" s="73"/>
      <c r="H323" s="73"/>
      <c r="I323" s="74"/>
      <c r="J323" s="75"/>
      <c r="K323" s="75"/>
      <c r="L323" s="75"/>
      <c r="M323" s="75"/>
      <c r="N323" s="75"/>
      <c r="O323" s="75"/>
      <c r="P323" s="76"/>
      <c r="Q323" s="77"/>
      <c r="R323" s="78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76"/>
      <c r="AK323" s="76"/>
      <c r="AL323" s="76"/>
      <c r="AM323" s="76"/>
      <c r="AN323" s="76"/>
      <c r="AO323" s="76"/>
      <c r="AP323" s="76"/>
      <c r="AQ323" s="76"/>
      <c r="AR323" s="76"/>
      <c r="AS323" s="76"/>
      <c r="AT323" s="76"/>
      <c r="AU323" s="76"/>
      <c r="AV323" s="79"/>
      <c r="AW323" s="79"/>
    </row>
    <row r="324" spans="1:49" ht="21" customHeight="1" thickBot="1">
      <c r="A324" s="68"/>
      <c r="B324" s="68"/>
      <c r="C324" s="69"/>
      <c r="D324" s="70"/>
      <c r="E324" s="71"/>
      <c r="F324" s="72"/>
      <c r="G324" s="73"/>
      <c r="H324" s="73"/>
      <c r="I324" s="74"/>
      <c r="J324" s="75"/>
      <c r="K324" s="75"/>
      <c r="L324" s="75"/>
      <c r="M324" s="75"/>
      <c r="N324" s="75"/>
      <c r="O324" s="75"/>
      <c r="P324" s="76"/>
      <c r="Q324" s="77"/>
      <c r="R324" s="78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76"/>
      <c r="AS324" s="76"/>
      <c r="AT324" s="76"/>
      <c r="AU324" s="76"/>
      <c r="AV324" s="79"/>
      <c r="AW324" s="79"/>
    </row>
    <row r="325" spans="1:49" ht="21" customHeight="1" thickBot="1">
      <c r="A325" s="68"/>
      <c r="B325" s="68"/>
      <c r="C325" s="69"/>
      <c r="D325" s="70"/>
      <c r="E325" s="71"/>
      <c r="F325" s="72"/>
      <c r="G325" s="73"/>
      <c r="H325" s="73"/>
      <c r="I325" s="74"/>
      <c r="J325" s="75"/>
      <c r="K325" s="75"/>
      <c r="L325" s="75"/>
      <c r="M325" s="75"/>
      <c r="N325" s="75"/>
      <c r="O325" s="75"/>
      <c r="P325" s="76"/>
      <c r="Q325" s="77"/>
      <c r="R325" s="78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76"/>
      <c r="AK325" s="76"/>
      <c r="AL325" s="76"/>
      <c r="AM325" s="76"/>
      <c r="AN325" s="76"/>
      <c r="AO325" s="76"/>
      <c r="AP325" s="76"/>
      <c r="AQ325" s="76"/>
      <c r="AR325" s="76"/>
      <c r="AS325" s="76"/>
      <c r="AT325" s="76"/>
      <c r="AU325" s="76"/>
      <c r="AV325" s="79"/>
      <c r="AW325" s="79"/>
    </row>
    <row r="326" spans="1:49" ht="21" customHeight="1" thickBot="1">
      <c r="A326" s="68"/>
      <c r="B326" s="68"/>
      <c r="C326" s="69"/>
      <c r="D326" s="70"/>
      <c r="E326" s="71"/>
      <c r="F326" s="72"/>
      <c r="G326" s="73"/>
      <c r="H326" s="73"/>
      <c r="I326" s="74"/>
      <c r="J326" s="75"/>
      <c r="K326" s="75"/>
      <c r="L326" s="75"/>
      <c r="M326" s="75"/>
      <c r="N326" s="75"/>
      <c r="O326" s="75"/>
      <c r="P326" s="76"/>
      <c r="Q326" s="77"/>
      <c r="R326" s="78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76"/>
      <c r="AK326" s="76"/>
      <c r="AL326" s="76"/>
      <c r="AM326" s="76"/>
      <c r="AN326" s="76"/>
      <c r="AO326" s="76"/>
      <c r="AP326" s="76"/>
      <c r="AQ326" s="76"/>
      <c r="AR326" s="76"/>
      <c r="AS326" s="76"/>
      <c r="AT326" s="76"/>
      <c r="AU326" s="76"/>
      <c r="AV326" s="79"/>
      <c r="AW326" s="79"/>
    </row>
    <row r="327" spans="1:49" ht="21" customHeight="1" thickBot="1">
      <c r="A327" s="68"/>
      <c r="B327" s="68"/>
      <c r="C327" s="69"/>
      <c r="D327" s="70"/>
      <c r="E327" s="71"/>
      <c r="F327" s="72"/>
      <c r="G327" s="73"/>
      <c r="H327" s="73"/>
      <c r="I327" s="74"/>
      <c r="J327" s="75"/>
      <c r="K327" s="75"/>
      <c r="L327" s="75"/>
      <c r="M327" s="75"/>
      <c r="N327" s="75"/>
      <c r="O327" s="75"/>
      <c r="P327" s="76"/>
      <c r="Q327" s="77"/>
      <c r="R327" s="78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76"/>
      <c r="AK327" s="76"/>
      <c r="AL327" s="76"/>
      <c r="AM327" s="76"/>
      <c r="AN327" s="76"/>
      <c r="AO327" s="76"/>
      <c r="AP327" s="76"/>
      <c r="AQ327" s="76"/>
      <c r="AR327" s="76"/>
      <c r="AS327" s="76"/>
      <c r="AT327" s="76"/>
      <c r="AU327" s="76"/>
      <c r="AV327" s="79"/>
      <c r="AW327" s="79"/>
    </row>
    <row r="328" spans="1:49" ht="21" customHeight="1" thickBot="1">
      <c r="A328" s="68"/>
      <c r="B328" s="68"/>
      <c r="C328" s="69"/>
      <c r="D328" s="70"/>
      <c r="E328" s="71"/>
      <c r="F328" s="72"/>
      <c r="G328" s="73"/>
      <c r="H328" s="73"/>
      <c r="I328" s="74"/>
      <c r="J328" s="75"/>
      <c r="K328" s="75"/>
      <c r="L328" s="75"/>
      <c r="M328" s="75"/>
      <c r="N328" s="75"/>
      <c r="O328" s="75"/>
      <c r="P328" s="76"/>
      <c r="Q328" s="77"/>
      <c r="R328" s="78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76"/>
      <c r="AL328" s="76"/>
      <c r="AM328" s="76"/>
      <c r="AN328" s="76"/>
      <c r="AO328" s="76"/>
      <c r="AP328" s="76"/>
      <c r="AQ328" s="76"/>
      <c r="AR328" s="76"/>
      <c r="AS328" s="76"/>
      <c r="AT328" s="76"/>
      <c r="AU328" s="76"/>
      <c r="AV328" s="79"/>
      <c r="AW328" s="79"/>
    </row>
    <row r="329" spans="1:49" ht="21" customHeight="1" thickBot="1">
      <c r="A329" s="68"/>
      <c r="B329" s="68"/>
      <c r="C329" s="69"/>
      <c r="D329" s="70"/>
      <c r="E329" s="71"/>
      <c r="F329" s="72"/>
      <c r="G329" s="73"/>
      <c r="H329" s="73"/>
      <c r="I329" s="74"/>
      <c r="J329" s="75"/>
      <c r="K329" s="75"/>
      <c r="L329" s="75"/>
      <c r="M329" s="75"/>
      <c r="N329" s="75"/>
      <c r="O329" s="75"/>
      <c r="P329" s="76"/>
      <c r="Q329" s="77"/>
      <c r="R329" s="78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76"/>
      <c r="AS329" s="76"/>
      <c r="AT329" s="76"/>
      <c r="AU329" s="76"/>
      <c r="AV329" s="79"/>
      <c r="AW329" s="79"/>
    </row>
    <row r="330" spans="1:49" ht="21" customHeight="1" thickBot="1">
      <c r="A330" s="68"/>
      <c r="B330" s="68"/>
      <c r="C330" s="69"/>
      <c r="D330" s="70"/>
      <c r="E330" s="71"/>
      <c r="F330" s="72"/>
      <c r="G330" s="73"/>
      <c r="H330" s="73"/>
      <c r="I330" s="74"/>
      <c r="J330" s="75"/>
      <c r="K330" s="75"/>
      <c r="L330" s="75"/>
      <c r="M330" s="75"/>
      <c r="N330" s="75"/>
      <c r="O330" s="75"/>
      <c r="P330" s="76"/>
      <c r="Q330" s="77"/>
      <c r="R330" s="78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/>
      <c r="AN330" s="76"/>
      <c r="AO330" s="76"/>
      <c r="AP330" s="76"/>
      <c r="AQ330" s="76"/>
      <c r="AR330" s="76"/>
      <c r="AS330" s="76"/>
      <c r="AT330" s="76"/>
      <c r="AU330" s="76"/>
      <c r="AV330" s="79"/>
      <c r="AW330" s="79"/>
    </row>
    <row r="331" spans="1:49" ht="21" customHeight="1" thickBot="1">
      <c r="A331" s="68"/>
      <c r="B331" s="68"/>
      <c r="C331" s="69"/>
      <c r="D331" s="70"/>
      <c r="E331" s="71"/>
      <c r="F331" s="72"/>
      <c r="G331" s="73"/>
      <c r="H331" s="73"/>
      <c r="I331" s="74"/>
      <c r="J331" s="75"/>
      <c r="K331" s="75"/>
      <c r="L331" s="75"/>
      <c r="M331" s="75"/>
      <c r="N331" s="75"/>
      <c r="O331" s="75"/>
      <c r="P331" s="76"/>
      <c r="Q331" s="77"/>
      <c r="R331" s="78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76"/>
      <c r="AL331" s="76"/>
      <c r="AM331" s="76"/>
      <c r="AN331" s="76"/>
      <c r="AO331" s="76"/>
      <c r="AP331" s="76"/>
      <c r="AQ331" s="76"/>
      <c r="AR331" s="76"/>
      <c r="AS331" s="76"/>
      <c r="AT331" s="76"/>
      <c r="AU331" s="76"/>
      <c r="AV331" s="79"/>
      <c r="AW331" s="79"/>
    </row>
    <row r="332" spans="1:49" ht="21" customHeight="1" thickBot="1">
      <c r="A332" s="68"/>
      <c r="B332" s="68"/>
      <c r="C332" s="69"/>
      <c r="D332" s="70"/>
      <c r="E332" s="71"/>
      <c r="F332" s="72"/>
      <c r="G332" s="73"/>
      <c r="H332" s="73"/>
      <c r="I332" s="74"/>
      <c r="J332" s="75"/>
      <c r="K332" s="75"/>
      <c r="L332" s="75"/>
      <c r="M332" s="75"/>
      <c r="N332" s="75"/>
      <c r="O332" s="75"/>
      <c r="P332" s="76"/>
      <c r="Q332" s="77"/>
      <c r="R332" s="78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76"/>
      <c r="AL332" s="76"/>
      <c r="AM332" s="76"/>
      <c r="AN332" s="76"/>
      <c r="AO332" s="76"/>
      <c r="AP332" s="76"/>
      <c r="AQ332" s="76"/>
      <c r="AR332" s="76"/>
      <c r="AS332" s="76"/>
      <c r="AT332" s="76"/>
      <c r="AU332" s="76"/>
      <c r="AV332" s="79"/>
      <c r="AW332" s="79"/>
    </row>
    <row r="333" spans="1:49" ht="21" customHeight="1" thickBot="1">
      <c r="A333" s="68"/>
      <c r="B333" s="68"/>
      <c r="C333" s="69"/>
      <c r="D333" s="70"/>
      <c r="E333" s="71"/>
      <c r="F333" s="72"/>
      <c r="G333" s="73"/>
      <c r="H333" s="73"/>
      <c r="I333" s="74"/>
      <c r="J333" s="75"/>
      <c r="K333" s="75"/>
      <c r="L333" s="75"/>
      <c r="M333" s="75"/>
      <c r="N333" s="75"/>
      <c r="O333" s="75"/>
      <c r="P333" s="76"/>
      <c r="Q333" s="77"/>
      <c r="R333" s="78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76"/>
      <c r="AK333" s="76"/>
      <c r="AL333" s="76"/>
      <c r="AM333" s="76"/>
      <c r="AN333" s="76"/>
      <c r="AO333" s="76"/>
      <c r="AP333" s="76"/>
      <c r="AQ333" s="76"/>
      <c r="AR333" s="76"/>
      <c r="AS333" s="76"/>
      <c r="AT333" s="76"/>
      <c r="AU333" s="76"/>
      <c r="AV333" s="79"/>
      <c r="AW333" s="79"/>
    </row>
    <row r="334" spans="1:49" ht="21" customHeight="1" thickBot="1">
      <c r="A334" s="68"/>
      <c r="B334" s="68"/>
      <c r="C334" s="69"/>
      <c r="D334" s="70"/>
      <c r="E334" s="71"/>
      <c r="F334" s="72"/>
      <c r="G334" s="73"/>
      <c r="H334" s="73"/>
      <c r="I334" s="74"/>
      <c r="J334" s="75"/>
      <c r="K334" s="75"/>
      <c r="L334" s="75"/>
      <c r="M334" s="75"/>
      <c r="N334" s="75"/>
      <c r="O334" s="75"/>
      <c r="P334" s="76"/>
      <c r="Q334" s="77"/>
      <c r="R334" s="78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  <c r="AP334" s="76"/>
      <c r="AQ334" s="76"/>
      <c r="AR334" s="76"/>
      <c r="AS334" s="76"/>
      <c r="AT334" s="76"/>
      <c r="AU334" s="76"/>
      <c r="AV334" s="79"/>
      <c r="AW334" s="79"/>
    </row>
    <row r="335" spans="1:49" ht="21" customHeight="1" thickBot="1">
      <c r="A335" s="68"/>
      <c r="B335" s="68"/>
      <c r="C335" s="69"/>
      <c r="D335" s="70"/>
      <c r="E335" s="71"/>
      <c r="F335" s="72"/>
      <c r="G335" s="73"/>
      <c r="H335" s="73"/>
      <c r="I335" s="74"/>
      <c r="J335" s="75"/>
      <c r="K335" s="75"/>
      <c r="L335" s="75"/>
      <c r="M335" s="75"/>
      <c r="N335" s="75"/>
      <c r="O335" s="75"/>
      <c r="P335" s="76"/>
      <c r="Q335" s="77"/>
      <c r="R335" s="78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76"/>
      <c r="AK335" s="76"/>
      <c r="AL335" s="76"/>
      <c r="AM335" s="76"/>
      <c r="AN335" s="76"/>
      <c r="AO335" s="76"/>
      <c r="AP335" s="76"/>
      <c r="AQ335" s="76"/>
      <c r="AR335" s="76"/>
      <c r="AS335" s="76"/>
      <c r="AT335" s="76"/>
      <c r="AU335" s="76"/>
      <c r="AV335" s="79"/>
      <c r="AW335" s="79"/>
    </row>
    <row r="336" spans="1:49" ht="21" customHeight="1" thickBot="1">
      <c r="A336" s="68"/>
      <c r="B336" s="68"/>
      <c r="C336" s="69"/>
      <c r="D336" s="70"/>
      <c r="E336" s="71"/>
      <c r="F336" s="72"/>
      <c r="G336" s="73"/>
      <c r="H336" s="73"/>
      <c r="I336" s="74"/>
      <c r="J336" s="75"/>
      <c r="K336" s="75"/>
      <c r="L336" s="75"/>
      <c r="M336" s="75"/>
      <c r="N336" s="75"/>
      <c r="O336" s="75"/>
      <c r="P336" s="76"/>
      <c r="Q336" s="77"/>
      <c r="R336" s="78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76"/>
      <c r="AK336" s="76"/>
      <c r="AL336" s="76"/>
      <c r="AM336" s="76"/>
      <c r="AN336" s="76"/>
      <c r="AO336" s="76"/>
      <c r="AP336" s="76"/>
      <c r="AQ336" s="76"/>
      <c r="AR336" s="76"/>
      <c r="AS336" s="76"/>
      <c r="AT336" s="76"/>
      <c r="AU336" s="76"/>
      <c r="AV336" s="79"/>
      <c r="AW336" s="79"/>
    </row>
    <row r="337" spans="1:49" ht="21" customHeight="1" thickBot="1">
      <c r="A337" s="68"/>
      <c r="B337" s="68"/>
      <c r="C337" s="69"/>
      <c r="D337" s="70"/>
      <c r="E337" s="71"/>
      <c r="F337" s="72"/>
      <c r="G337" s="73"/>
      <c r="H337" s="73"/>
      <c r="I337" s="74"/>
      <c r="J337" s="75"/>
      <c r="K337" s="75"/>
      <c r="L337" s="75"/>
      <c r="M337" s="75"/>
      <c r="N337" s="75"/>
      <c r="O337" s="75"/>
      <c r="P337" s="76"/>
      <c r="Q337" s="77"/>
      <c r="R337" s="78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76"/>
      <c r="AK337" s="76"/>
      <c r="AL337" s="76"/>
      <c r="AM337" s="76"/>
      <c r="AN337" s="76"/>
      <c r="AO337" s="76"/>
      <c r="AP337" s="76"/>
      <c r="AQ337" s="76"/>
      <c r="AR337" s="76"/>
      <c r="AS337" s="76"/>
      <c r="AT337" s="76"/>
      <c r="AU337" s="76"/>
      <c r="AV337" s="79"/>
      <c r="AW337" s="79"/>
    </row>
    <row r="338" spans="1:49" ht="21" customHeight="1" thickBot="1">
      <c r="A338" s="68"/>
      <c r="B338" s="68"/>
      <c r="C338" s="69"/>
      <c r="D338" s="70"/>
      <c r="E338" s="71"/>
      <c r="F338" s="72"/>
      <c r="G338" s="73"/>
      <c r="H338" s="73"/>
      <c r="I338" s="74"/>
      <c r="J338" s="75"/>
      <c r="K338" s="75"/>
      <c r="L338" s="75"/>
      <c r="M338" s="75"/>
      <c r="N338" s="75"/>
      <c r="O338" s="75"/>
      <c r="P338" s="76"/>
      <c r="Q338" s="77"/>
      <c r="R338" s="78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76"/>
      <c r="AK338" s="76"/>
      <c r="AL338" s="76"/>
      <c r="AM338" s="76"/>
      <c r="AN338" s="76"/>
      <c r="AO338" s="76"/>
      <c r="AP338" s="76"/>
      <c r="AQ338" s="76"/>
      <c r="AR338" s="76"/>
      <c r="AS338" s="76"/>
      <c r="AT338" s="76"/>
      <c r="AU338" s="76"/>
      <c r="AV338" s="79"/>
      <c r="AW338" s="79"/>
    </row>
    <row r="339" spans="1:49" ht="21" customHeight="1" thickBot="1">
      <c r="A339" s="68"/>
      <c r="B339" s="68"/>
      <c r="C339" s="69"/>
      <c r="D339" s="70"/>
      <c r="E339" s="71"/>
      <c r="F339" s="72"/>
      <c r="G339" s="73"/>
      <c r="H339" s="73"/>
      <c r="I339" s="74"/>
      <c r="J339" s="75"/>
      <c r="K339" s="75"/>
      <c r="L339" s="75"/>
      <c r="M339" s="75"/>
      <c r="N339" s="75"/>
      <c r="O339" s="75"/>
      <c r="P339" s="76"/>
      <c r="Q339" s="77"/>
      <c r="R339" s="78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  <c r="AP339" s="76"/>
      <c r="AQ339" s="76"/>
      <c r="AR339" s="76"/>
      <c r="AS339" s="76"/>
      <c r="AT339" s="76"/>
      <c r="AU339" s="76"/>
      <c r="AV339" s="79"/>
      <c r="AW339" s="79"/>
    </row>
    <row r="340" spans="1:49" ht="21" customHeight="1" thickBot="1">
      <c r="A340" s="68"/>
      <c r="B340" s="68"/>
      <c r="C340" s="69"/>
      <c r="D340" s="70"/>
      <c r="E340" s="71"/>
      <c r="F340" s="72"/>
      <c r="G340" s="73"/>
      <c r="H340" s="73"/>
      <c r="I340" s="74"/>
      <c r="J340" s="75"/>
      <c r="K340" s="75"/>
      <c r="L340" s="75"/>
      <c r="M340" s="75"/>
      <c r="N340" s="75"/>
      <c r="O340" s="75"/>
      <c r="P340" s="76"/>
      <c r="Q340" s="77"/>
      <c r="R340" s="78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76"/>
      <c r="AK340" s="76"/>
      <c r="AL340" s="76"/>
      <c r="AM340" s="76"/>
      <c r="AN340" s="76"/>
      <c r="AO340" s="76"/>
      <c r="AP340" s="76"/>
      <c r="AQ340" s="76"/>
      <c r="AR340" s="76"/>
      <c r="AS340" s="76"/>
      <c r="AT340" s="76"/>
      <c r="AU340" s="76"/>
      <c r="AV340" s="79"/>
      <c r="AW340" s="79"/>
    </row>
    <row r="341" spans="1:49" ht="21" customHeight="1" thickBot="1">
      <c r="A341" s="68"/>
      <c r="B341" s="68"/>
      <c r="C341" s="69"/>
      <c r="D341" s="70"/>
      <c r="E341" s="71"/>
      <c r="F341" s="72"/>
      <c r="G341" s="73"/>
      <c r="H341" s="73"/>
      <c r="I341" s="74"/>
      <c r="J341" s="75"/>
      <c r="K341" s="75"/>
      <c r="L341" s="75"/>
      <c r="M341" s="75"/>
      <c r="N341" s="75"/>
      <c r="O341" s="75"/>
      <c r="P341" s="76"/>
      <c r="Q341" s="77"/>
      <c r="R341" s="78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76"/>
      <c r="AK341" s="76"/>
      <c r="AL341" s="76"/>
      <c r="AM341" s="76"/>
      <c r="AN341" s="76"/>
      <c r="AO341" s="76"/>
      <c r="AP341" s="76"/>
      <c r="AQ341" s="76"/>
      <c r="AR341" s="76"/>
      <c r="AS341" s="76"/>
      <c r="AT341" s="76"/>
      <c r="AU341" s="76"/>
      <c r="AV341" s="79"/>
      <c r="AW341" s="79"/>
    </row>
    <row r="342" spans="1:49" ht="21" customHeight="1" thickBot="1">
      <c r="A342" s="68"/>
      <c r="B342" s="68"/>
      <c r="C342" s="69"/>
      <c r="D342" s="70"/>
      <c r="E342" s="71"/>
      <c r="F342" s="72"/>
      <c r="G342" s="73"/>
      <c r="H342" s="73"/>
      <c r="I342" s="74"/>
      <c r="J342" s="75"/>
      <c r="K342" s="75"/>
      <c r="L342" s="75"/>
      <c r="M342" s="75"/>
      <c r="N342" s="75"/>
      <c r="O342" s="75"/>
      <c r="P342" s="76"/>
      <c r="Q342" s="77"/>
      <c r="R342" s="78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76"/>
      <c r="AL342" s="76"/>
      <c r="AM342" s="76"/>
      <c r="AN342" s="76"/>
      <c r="AO342" s="76"/>
      <c r="AP342" s="76"/>
      <c r="AQ342" s="76"/>
      <c r="AR342" s="76"/>
      <c r="AS342" s="76"/>
      <c r="AT342" s="76"/>
      <c r="AU342" s="76"/>
      <c r="AV342" s="79"/>
      <c r="AW342" s="79"/>
    </row>
    <row r="343" spans="1:49" ht="21" customHeight="1" thickBot="1">
      <c r="A343" s="68"/>
      <c r="B343" s="68"/>
      <c r="C343" s="69"/>
      <c r="D343" s="70"/>
      <c r="E343" s="71"/>
      <c r="F343" s="72"/>
      <c r="G343" s="73"/>
      <c r="H343" s="73"/>
      <c r="I343" s="74"/>
      <c r="J343" s="75"/>
      <c r="K343" s="75"/>
      <c r="L343" s="75"/>
      <c r="M343" s="75"/>
      <c r="N343" s="75"/>
      <c r="O343" s="75"/>
      <c r="P343" s="76"/>
      <c r="Q343" s="77"/>
      <c r="R343" s="78"/>
      <c r="S343" s="76"/>
      <c r="T343" s="76"/>
      <c r="U343" s="76"/>
      <c r="V343" s="76"/>
      <c r="W343" s="76"/>
      <c r="X343" s="76"/>
      <c r="Y343" s="76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/>
      <c r="AJ343" s="76"/>
      <c r="AK343" s="76"/>
      <c r="AL343" s="76"/>
      <c r="AM343" s="76"/>
      <c r="AN343" s="76"/>
      <c r="AO343" s="76"/>
      <c r="AP343" s="76"/>
      <c r="AQ343" s="76"/>
      <c r="AR343" s="76"/>
      <c r="AS343" s="76"/>
      <c r="AT343" s="76"/>
      <c r="AU343" s="76"/>
      <c r="AV343" s="79"/>
      <c r="AW343" s="79"/>
    </row>
    <row r="344" spans="1:49" ht="21" customHeight="1" thickBot="1">
      <c r="A344" s="68"/>
      <c r="B344" s="68"/>
      <c r="C344" s="69"/>
      <c r="D344" s="70"/>
      <c r="E344" s="71"/>
      <c r="F344" s="72"/>
      <c r="G344" s="73"/>
      <c r="H344" s="73"/>
      <c r="I344" s="74"/>
      <c r="J344" s="75"/>
      <c r="K344" s="75"/>
      <c r="L344" s="75"/>
      <c r="M344" s="75"/>
      <c r="N344" s="75"/>
      <c r="O344" s="75"/>
      <c r="P344" s="76"/>
      <c r="Q344" s="77"/>
      <c r="R344" s="78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  <c r="AP344" s="76"/>
      <c r="AQ344" s="76"/>
      <c r="AR344" s="76"/>
      <c r="AS344" s="76"/>
      <c r="AT344" s="76"/>
      <c r="AU344" s="76"/>
      <c r="AV344" s="79"/>
      <c r="AW344" s="79"/>
    </row>
    <row r="345" spans="1:49" ht="21" customHeight="1" thickBot="1">
      <c r="A345" s="68"/>
      <c r="B345" s="68"/>
      <c r="C345" s="69"/>
      <c r="D345" s="70"/>
      <c r="E345" s="71"/>
      <c r="F345" s="72"/>
      <c r="G345" s="73"/>
      <c r="H345" s="73"/>
      <c r="I345" s="74"/>
      <c r="J345" s="75"/>
      <c r="K345" s="75"/>
      <c r="L345" s="75"/>
      <c r="M345" s="75"/>
      <c r="N345" s="75"/>
      <c r="O345" s="75"/>
      <c r="P345" s="76"/>
      <c r="Q345" s="77"/>
      <c r="R345" s="78"/>
      <c r="S345" s="76"/>
      <c r="T345" s="76"/>
      <c r="U345" s="76"/>
      <c r="V345" s="76"/>
      <c r="W345" s="76"/>
      <c r="X345" s="76"/>
      <c r="Y345" s="76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/>
      <c r="AJ345" s="76"/>
      <c r="AK345" s="76"/>
      <c r="AL345" s="76"/>
      <c r="AM345" s="76"/>
      <c r="AN345" s="76"/>
      <c r="AO345" s="76"/>
      <c r="AP345" s="76"/>
      <c r="AQ345" s="76"/>
      <c r="AR345" s="76"/>
      <c r="AS345" s="76"/>
      <c r="AT345" s="76"/>
      <c r="AU345" s="76"/>
      <c r="AV345" s="79"/>
      <c r="AW345" s="79"/>
    </row>
    <row r="346" spans="1:49" ht="21" customHeight="1" thickBot="1">
      <c r="A346" s="68"/>
      <c r="B346" s="68"/>
      <c r="C346" s="69"/>
      <c r="D346" s="70"/>
      <c r="E346" s="71"/>
      <c r="F346" s="72"/>
      <c r="G346" s="73"/>
      <c r="H346" s="73"/>
      <c r="I346" s="74"/>
      <c r="J346" s="75"/>
      <c r="K346" s="75"/>
      <c r="L346" s="75"/>
      <c r="M346" s="75"/>
      <c r="N346" s="75"/>
      <c r="O346" s="75"/>
      <c r="P346" s="76"/>
      <c r="Q346" s="77"/>
      <c r="R346" s="78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76"/>
      <c r="AL346" s="76"/>
      <c r="AM346" s="76"/>
      <c r="AN346" s="76"/>
      <c r="AO346" s="76"/>
      <c r="AP346" s="76"/>
      <c r="AQ346" s="76"/>
      <c r="AR346" s="76"/>
      <c r="AS346" s="76"/>
      <c r="AT346" s="76"/>
      <c r="AU346" s="76"/>
      <c r="AV346" s="79"/>
      <c r="AW346" s="79"/>
    </row>
    <row r="347" spans="1:49" ht="21" customHeight="1" thickBot="1">
      <c r="A347" s="68"/>
      <c r="B347" s="68"/>
      <c r="C347" s="69"/>
      <c r="D347" s="70"/>
      <c r="E347" s="71"/>
      <c r="F347" s="72"/>
      <c r="G347" s="73"/>
      <c r="H347" s="73"/>
      <c r="I347" s="74"/>
      <c r="J347" s="75"/>
      <c r="K347" s="75"/>
      <c r="L347" s="75"/>
      <c r="M347" s="75"/>
      <c r="N347" s="75"/>
      <c r="O347" s="75"/>
      <c r="P347" s="76"/>
      <c r="Q347" s="77"/>
      <c r="R347" s="78"/>
      <c r="S347" s="76"/>
      <c r="T347" s="76"/>
      <c r="U347" s="76"/>
      <c r="V347" s="76"/>
      <c r="W347" s="76"/>
      <c r="X347" s="76"/>
      <c r="Y347" s="76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/>
      <c r="AJ347" s="76"/>
      <c r="AK347" s="76"/>
      <c r="AL347" s="76"/>
      <c r="AM347" s="76"/>
      <c r="AN347" s="76"/>
      <c r="AO347" s="76"/>
      <c r="AP347" s="76"/>
      <c r="AQ347" s="76"/>
      <c r="AR347" s="76"/>
      <c r="AS347" s="76"/>
      <c r="AT347" s="76"/>
      <c r="AU347" s="76"/>
      <c r="AV347" s="79"/>
      <c r="AW347" s="79"/>
    </row>
    <row r="348" spans="1:49" ht="21" customHeight="1" thickBot="1">
      <c r="A348" s="68"/>
      <c r="B348" s="68"/>
      <c r="C348" s="69"/>
      <c r="D348" s="70"/>
      <c r="E348" s="71"/>
      <c r="F348" s="72"/>
      <c r="G348" s="73"/>
      <c r="H348" s="73"/>
      <c r="I348" s="74"/>
      <c r="J348" s="75"/>
      <c r="K348" s="75"/>
      <c r="L348" s="75"/>
      <c r="M348" s="75"/>
      <c r="N348" s="75"/>
      <c r="O348" s="75"/>
      <c r="P348" s="76"/>
      <c r="Q348" s="77"/>
      <c r="R348" s="78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/>
      <c r="AJ348" s="76"/>
      <c r="AK348" s="76"/>
      <c r="AL348" s="76"/>
      <c r="AM348" s="76"/>
      <c r="AN348" s="76"/>
      <c r="AO348" s="76"/>
      <c r="AP348" s="76"/>
      <c r="AQ348" s="76"/>
      <c r="AR348" s="76"/>
      <c r="AS348" s="76"/>
      <c r="AT348" s="76"/>
      <c r="AU348" s="76"/>
      <c r="AV348" s="79"/>
      <c r="AW348" s="79"/>
    </row>
    <row r="349" spans="1:49" ht="21" customHeight="1" thickBot="1">
      <c r="A349" s="68"/>
      <c r="B349" s="68"/>
      <c r="C349" s="69"/>
      <c r="D349" s="70"/>
      <c r="E349" s="71"/>
      <c r="F349" s="72"/>
      <c r="G349" s="73"/>
      <c r="H349" s="73"/>
      <c r="I349" s="74"/>
      <c r="J349" s="75"/>
      <c r="K349" s="75"/>
      <c r="L349" s="75"/>
      <c r="M349" s="75"/>
      <c r="N349" s="75"/>
      <c r="O349" s="75"/>
      <c r="P349" s="76"/>
      <c r="Q349" s="77"/>
      <c r="R349" s="78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  <c r="AP349" s="76"/>
      <c r="AQ349" s="76"/>
      <c r="AR349" s="76"/>
      <c r="AS349" s="76"/>
      <c r="AT349" s="76"/>
      <c r="AU349" s="76"/>
      <c r="AV349" s="79"/>
      <c r="AW349" s="79"/>
    </row>
    <row r="350" spans="1:49" ht="21" customHeight="1" thickBot="1">
      <c r="A350" s="68"/>
      <c r="B350" s="68"/>
      <c r="C350" s="69"/>
      <c r="D350" s="70"/>
      <c r="E350" s="71"/>
      <c r="F350" s="72"/>
      <c r="G350" s="73"/>
      <c r="H350" s="73"/>
      <c r="I350" s="74"/>
      <c r="J350" s="75"/>
      <c r="K350" s="75"/>
      <c r="L350" s="75"/>
      <c r="M350" s="75"/>
      <c r="N350" s="75"/>
      <c r="O350" s="75"/>
      <c r="P350" s="76"/>
      <c r="Q350" s="77"/>
      <c r="R350" s="78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76"/>
      <c r="AK350" s="76"/>
      <c r="AL350" s="76"/>
      <c r="AM350" s="76"/>
      <c r="AN350" s="76"/>
      <c r="AO350" s="76"/>
      <c r="AP350" s="76"/>
      <c r="AQ350" s="76"/>
      <c r="AR350" s="76"/>
      <c r="AS350" s="76"/>
      <c r="AT350" s="76"/>
      <c r="AU350" s="76"/>
      <c r="AV350" s="79"/>
      <c r="AW350" s="79"/>
    </row>
    <row r="351" spans="1:49" ht="21" customHeight="1" thickBot="1">
      <c r="A351" s="68"/>
      <c r="B351" s="68"/>
      <c r="C351" s="69"/>
      <c r="D351" s="70"/>
      <c r="E351" s="71"/>
      <c r="F351" s="72"/>
      <c r="G351" s="73"/>
      <c r="H351" s="73"/>
      <c r="I351" s="74"/>
      <c r="J351" s="75"/>
      <c r="K351" s="75"/>
      <c r="L351" s="75"/>
      <c r="M351" s="75"/>
      <c r="N351" s="75"/>
      <c r="O351" s="75"/>
      <c r="P351" s="76"/>
      <c r="Q351" s="77"/>
      <c r="R351" s="78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76"/>
      <c r="AK351" s="76"/>
      <c r="AL351" s="76"/>
      <c r="AM351" s="76"/>
      <c r="AN351" s="76"/>
      <c r="AO351" s="76"/>
      <c r="AP351" s="76"/>
      <c r="AQ351" s="76"/>
      <c r="AR351" s="76"/>
      <c r="AS351" s="76"/>
      <c r="AT351" s="76"/>
      <c r="AU351" s="76"/>
      <c r="AV351" s="79"/>
      <c r="AW351" s="79"/>
    </row>
    <row r="352" spans="1:49" ht="21" customHeight="1" thickBot="1">
      <c r="A352" s="68"/>
      <c r="B352" s="68"/>
      <c r="C352" s="69"/>
      <c r="D352" s="70"/>
      <c r="E352" s="71"/>
      <c r="F352" s="72"/>
      <c r="G352" s="73"/>
      <c r="H352" s="73"/>
      <c r="I352" s="74"/>
      <c r="J352" s="75"/>
      <c r="K352" s="75"/>
      <c r="L352" s="75"/>
      <c r="M352" s="75"/>
      <c r="N352" s="75"/>
      <c r="O352" s="75"/>
      <c r="P352" s="76"/>
      <c r="Q352" s="77"/>
      <c r="R352" s="78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76"/>
      <c r="AL352" s="76"/>
      <c r="AM352" s="76"/>
      <c r="AN352" s="76"/>
      <c r="AO352" s="76"/>
      <c r="AP352" s="76"/>
      <c r="AQ352" s="76"/>
      <c r="AR352" s="76"/>
      <c r="AS352" s="76"/>
      <c r="AT352" s="76"/>
      <c r="AU352" s="76"/>
      <c r="AV352" s="79"/>
      <c r="AW352" s="79"/>
    </row>
    <row r="353" spans="1:49" ht="21" customHeight="1" thickBot="1">
      <c r="A353" s="68"/>
      <c r="B353" s="68"/>
      <c r="C353" s="69"/>
      <c r="D353" s="70"/>
      <c r="E353" s="71"/>
      <c r="F353" s="72"/>
      <c r="G353" s="73"/>
      <c r="H353" s="73"/>
      <c r="I353" s="74"/>
      <c r="J353" s="75"/>
      <c r="K353" s="75"/>
      <c r="L353" s="75"/>
      <c r="M353" s="75"/>
      <c r="N353" s="75"/>
      <c r="O353" s="75"/>
      <c r="P353" s="76"/>
      <c r="Q353" s="77"/>
      <c r="R353" s="78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76"/>
      <c r="AL353" s="76"/>
      <c r="AM353" s="76"/>
      <c r="AN353" s="76"/>
      <c r="AO353" s="76"/>
      <c r="AP353" s="76"/>
      <c r="AQ353" s="76"/>
      <c r="AR353" s="76"/>
      <c r="AS353" s="76"/>
      <c r="AT353" s="76"/>
      <c r="AU353" s="76"/>
      <c r="AV353" s="79"/>
      <c r="AW353" s="79"/>
    </row>
    <row r="354" spans="1:49" ht="21" customHeight="1" thickBot="1">
      <c r="A354" s="68"/>
      <c r="B354" s="68"/>
      <c r="C354" s="69"/>
      <c r="D354" s="70"/>
      <c r="E354" s="71"/>
      <c r="F354" s="72"/>
      <c r="G354" s="73"/>
      <c r="H354" s="73"/>
      <c r="I354" s="74"/>
      <c r="J354" s="75"/>
      <c r="K354" s="75"/>
      <c r="L354" s="75"/>
      <c r="M354" s="75"/>
      <c r="N354" s="75"/>
      <c r="O354" s="75"/>
      <c r="P354" s="76"/>
      <c r="Q354" s="77"/>
      <c r="R354" s="78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/>
      <c r="AN354" s="76"/>
      <c r="AO354" s="76"/>
      <c r="AP354" s="76"/>
      <c r="AQ354" s="76"/>
      <c r="AR354" s="76"/>
      <c r="AS354" s="76"/>
      <c r="AT354" s="76"/>
      <c r="AU354" s="76"/>
      <c r="AV354" s="79"/>
      <c r="AW354" s="79"/>
    </row>
    <row r="355" spans="1:49" ht="21" customHeight="1" thickBot="1">
      <c r="A355" s="68"/>
      <c r="B355" s="68"/>
      <c r="C355" s="69"/>
      <c r="D355" s="70"/>
      <c r="E355" s="71"/>
      <c r="F355" s="72"/>
      <c r="G355" s="73"/>
      <c r="H355" s="73"/>
      <c r="I355" s="74"/>
      <c r="J355" s="75"/>
      <c r="K355" s="75"/>
      <c r="L355" s="75"/>
      <c r="M355" s="75"/>
      <c r="N355" s="75"/>
      <c r="O355" s="75"/>
      <c r="P355" s="76"/>
      <c r="Q355" s="77"/>
      <c r="R355" s="78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76"/>
      <c r="AK355" s="76"/>
      <c r="AL355" s="76"/>
      <c r="AM355" s="76"/>
      <c r="AN355" s="76"/>
      <c r="AO355" s="76"/>
      <c r="AP355" s="76"/>
      <c r="AQ355" s="76"/>
      <c r="AR355" s="76"/>
      <c r="AS355" s="76"/>
      <c r="AT355" s="76"/>
      <c r="AU355" s="76"/>
      <c r="AV355" s="79"/>
      <c r="AW355" s="79"/>
    </row>
    <row r="356" spans="1:49" ht="21" customHeight="1" thickBot="1">
      <c r="A356" s="68"/>
      <c r="B356" s="68"/>
      <c r="C356" s="69"/>
      <c r="D356" s="70"/>
      <c r="E356" s="71"/>
      <c r="F356" s="72"/>
      <c r="G356" s="73"/>
      <c r="H356" s="73"/>
      <c r="I356" s="74"/>
      <c r="J356" s="75"/>
      <c r="K356" s="75"/>
      <c r="L356" s="75"/>
      <c r="M356" s="75"/>
      <c r="N356" s="75"/>
      <c r="O356" s="75"/>
      <c r="P356" s="76"/>
      <c r="Q356" s="77"/>
      <c r="R356" s="78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9"/>
      <c r="AW356" s="79"/>
    </row>
    <row r="357" spans="1:49" ht="21" customHeight="1" thickBot="1">
      <c r="A357" s="68"/>
      <c r="B357" s="68"/>
      <c r="C357" s="69"/>
      <c r="D357" s="70"/>
      <c r="E357" s="71"/>
      <c r="F357" s="72"/>
      <c r="G357" s="73"/>
      <c r="H357" s="73"/>
      <c r="I357" s="74"/>
      <c r="J357" s="75"/>
      <c r="K357" s="75"/>
      <c r="L357" s="75"/>
      <c r="M357" s="75"/>
      <c r="N357" s="75"/>
      <c r="O357" s="75"/>
      <c r="P357" s="76"/>
      <c r="Q357" s="77"/>
      <c r="R357" s="78"/>
      <c r="S357" s="76"/>
      <c r="T357" s="76"/>
      <c r="U357" s="76"/>
      <c r="V357" s="76"/>
      <c r="W357" s="76"/>
      <c r="X357" s="76"/>
      <c r="Y357" s="76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/>
      <c r="AJ357" s="76"/>
      <c r="AK357" s="76"/>
      <c r="AL357" s="76"/>
      <c r="AM357" s="76"/>
      <c r="AN357" s="76"/>
      <c r="AO357" s="76"/>
      <c r="AP357" s="76"/>
      <c r="AQ357" s="76"/>
      <c r="AR357" s="76"/>
      <c r="AS357" s="76"/>
      <c r="AT357" s="76"/>
      <c r="AU357" s="76"/>
      <c r="AV357" s="79"/>
      <c r="AW357" s="79"/>
    </row>
    <row r="358" spans="1:49" ht="21" customHeight="1" thickBot="1">
      <c r="A358" s="68"/>
      <c r="B358" s="68"/>
      <c r="C358" s="69"/>
      <c r="D358" s="70"/>
      <c r="E358" s="71"/>
      <c r="F358" s="72"/>
      <c r="G358" s="73"/>
      <c r="H358" s="73"/>
      <c r="I358" s="74"/>
      <c r="J358" s="75"/>
      <c r="K358" s="75"/>
      <c r="L358" s="75"/>
      <c r="M358" s="75"/>
      <c r="N358" s="75"/>
      <c r="O358" s="75"/>
      <c r="P358" s="76"/>
      <c r="Q358" s="77"/>
      <c r="R358" s="78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76"/>
      <c r="AK358" s="76"/>
      <c r="AL358" s="76"/>
      <c r="AM358" s="76"/>
      <c r="AN358" s="76"/>
      <c r="AO358" s="76"/>
      <c r="AP358" s="76"/>
      <c r="AQ358" s="76"/>
      <c r="AR358" s="76"/>
      <c r="AS358" s="76"/>
      <c r="AT358" s="76"/>
      <c r="AU358" s="76"/>
      <c r="AV358" s="79"/>
      <c r="AW358" s="79"/>
    </row>
    <row r="359" spans="1:49" ht="21" customHeight="1" thickBot="1">
      <c r="A359" s="68"/>
      <c r="B359" s="68"/>
      <c r="C359" s="69"/>
      <c r="D359" s="70"/>
      <c r="E359" s="71"/>
      <c r="F359" s="72"/>
      <c r="G359" s="73"/>
      <c r="H359" s="73"/>
      <c r="I359" s="74"/>
      <c r="J359" s="75"/>
      <c r="K359" s="75"/>
      <c r="L359" s="75"/>
      <c r="M359" s="75"/>
      <c r="N359" s="75"/>
      <c r="O359" s="75"/>
      <c r="P359" s="76"/>
      <c r="Q359" s="77"/>
      <c r="R359" s="78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76"/>
      <c r="AL359" s="76"/>
      <c r="AM359" s="76"/>
      <c r="AN359" s="76"/>
      <c r="AO359" s="76"/>
      <c r="AP359" s="76"/>
      <c r="AQ359" s="76"/>
      <c r="AR359" s="76"/>
      <c r="AS359" s="76"/>
      <c r="AT359" s="76"/>
      <c r="AU359" s="76"/>
      <c r="AV359" s="79"/>
      <c r="AW359" s="79"/>
    </row>
    <row r="360" spans="1:49" ht="21" customHeight="1" thickBot="1">
      <c r="A360" s="68"/>
      <c r="B360" s="68"/>
      <c r="C360" s="69"/>
      <c r="D360" s="70"/>
      <c r="E360" s="71"/>
      <c r="F360" s="72"/>
      <c r="G360" s="73"/>
      <c r="H360" s="73"/>
      <c r="I360" s="74"/>
      <c r="J360" s="75"/>
      <c r="K360" s="75"/>
      <c r="L360" s="75"/>
      <c r="M360" s="75"/>
      <c r="N360" s="75"/>
      <c r="O360" s="75"/>
      <c r="P360" s="76"/>
      <c r="Q360" s="77"/>
      <c r="R360" s="78"/>
      <c r="S360" s="76"/>
      <c r="T360" s="76"/>
      <c r="U360" s="76"/>
      <c r="V360" s="76"/>
      <c r="W360" s="76"/>
      <c r="X360" s="76"/>
      <c r="Y360" s="76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/>
      <c r="AJ360" s="76"/>
      <c r="AK360" s="76"/>
      <c r="AL360" s="76"/>
      <c r="AM360" s="76"/>
      <c r="AN360" s="76"/>
      <c r="AO360" s="76"/>
      <c r="AP360" s="76"/>
      <c r="AQ360" s="76"/>
      <c r="AR360" s="76"/>
      <c r="AS360" s="76"/>
      <c r="AT360" s="76"/>
      <c r="AU360" s="76"/>
      <c r="AV360" s="79"/>
      <c r="AW360" s="79"/>
    </row>
    <row r="361" spans="1:49" ht="21" customHeight="1" thickBot="1">
      <c r="A361" s="68"/>
      <c r="B361" s="68"/>
      <c r="C361" s="69"/>
      <c r="D361" s="70"/>
      <c r="E361" s="71"/>
      <c r="F361" s="72"/>
      <c r="G361" s="73"/>
      <c r="H361" s="73"/>
      <c r="I361" s="74"/>
      <c r="J361" s="75"/>
      <c r="K361" s="75"/>
      <c r="L361" s="75"/>
      <c r="M361" s="75"/>
      <c r="N361" s="75"/>
      <c r="O361" s="75"/>
      <c r="P361" s="76"/>
      <c r="Q361" s="77"/>
      <c r="R361" s="78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76"/>
      <c r="AK361" s="76"/>
      <c r="AL361" s="76"/>
      <c r="AM361" s="76"/>
      <c r="AN361" s="76"/>
      <c r="AO361" s="76"/>
      <c r="AP361" s="76"/>
      <c r="AQ361" s="76"/>
      <c r="AR361" s="76"/>
      <c r="AS361" s="76"/>
      <c r="AT361" s="76"/>
      <c r="AU361" s="76"/>
      <c r="AV361" s="79"/>
      <c r="AW361" s="79"/>
    </row>
    <row r="362" spans="1:49" ht="21" customHeight="1" thickBot="1">
      <c r="A362" s="68"/>
      <c r="B362" s="68"/>
      <c r="C362" s="69"/>
      <c r="D362" s="70"/>
      <c r="E362" s="71"/>
      <c r="F362" s="72"/>
      <c r="G362" s="73"/>
      <c r="H362" s="73"/>
      <c r="I362" s="74"/>
      <c r="J362" s="75"/>
      <c r="K362" s="75"/>
      <c r="L362" s="75"/>
      <c r="M362" s="75"/>
      <c r="N362" s="75"/>
      <c r="O362" s="75"/>
      <c r="P362" s="76"/>
      <c r="Q362" s="77"/>
      <c r="R362" s="78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76"/>
      <c r="AL362" s="76"/>
      <c r="AM362" s="76"/>
      <c r="AN362" s="76"/>
      <c r="AO362" s="76"/>
      <c r="AP362" s="76"/>
      <c r="AQ362" s="76"/>
      <c r="AR362" s="76"/>
      <c r="AS362" s="76"/>
      <c r="AT362" s="76"/>
      <c r="AU362" s="76"/>
      <c r="AV362" s="79"/>
      <c r="AW362" s="79"/>
    </row>
    <row r="363" spans="1:49" ht="21" customHeight="1" thickBot="1">
      <c r="A363" s="68"/>
      <c r="B363" s="68"/>
      <c r="C363" s="69"/>
      <c r="D363" s="70"/>
      <c r="E363" s="71"/>
      <c r="F363" s="72"/>
      <c r="G363" s="73"/>
      <c r="H363" s="73"/>
      <c r="I363" s="74"/>
      <c r="J363" s="75"/>
      <c r="K363" s="75"/>
      <c r="L363" s="75"/>
      <c r="M363" s="75"/>
      <c r="N363" s="75"/>
      <c r="O363" s="75"/>
      <c r="P363" s="76"/>
      <c r="Q363" s="77"/>
      <c r="R363" s="78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76"/>
      <c r="AK363" s="76"/>
      <c r="AL363" s="76"/>
      <c r="AM363" s="76"/>
      <c r="AN363" s="76"/>
      <c r="AO363" s="76"/>
      <c r="AP363" s="76"/>
      <c r="AQ363" s="76"/>
      <c r="AR363" s="76"/>
      <c r="AS363" s="76"/>
      <c r="AT363" s="76"/>
      <c r="AU363" s="76"/>
      <c r="AV363" s="79"/>
      <c r="AW363" s="79"/>
    </row>
    <row r="364" spans="1:49" ht="21" customHeight="1" thickBot="1">
      <c r="A364" s="68"/>
      <c r="B364" s="68"/>
      <c r="C364" s="69"/>
      <c r="D364" s="70"/>
      <c r="E364" s="71"/>
      <c r="F364" s="72"/>
      <c r="G364" s="73"/>
      <c r="H364" s="73"/>
      <c r="I364" s="74"/>
      <c r="J364" s="75"/>
      <c r="K364" s="75"/>
      <c r="L364" s="75"/>
      <c r="M364" s="75"/>
      <c r="N364" s="75"/>
      <c r="O364" s="75"/>
      <c r="P364" s="76"/>
      <c r="Q364" s="77"/>
      <c r="R364" s="78"/>
      <c r="S364" s="76"/>
      <c r="T364" s="76"/>
      <c r="U364" s="76"/>
      <c r="V364" s="76"/>
      <c r="W364" s="76"/>
      <c r="X364" s="76"/>
      <c r="Y364" s="76"/>
      <c r="Z364" s="76"/>
      <c r="AA364" s="76"/>
      <c r="AB364" s="76"/>
      <c r="AC364" s="76"/>
      <c r="AD364" s="76"/>
      <c r="AE364" s="76"/>
      <c r="AF364" s="76"/>
      <c r="AG364" s="76"/>
      <c r="AH364" s="76"/>
      <c r="AI364" s="76"/>
      <c r="AJ364" s="76"/>
      <c r="AK364" s="76"/>
      <c r="AL364" s="76"/>
      <c r="AM364" s="76"/>
      <c r="AN364" s="76"/>
      <c r="AO364" s="76"/>
      <c r="AP364" s="76"/>
      <c r="AQ364" s="76"/>
      <c r="AR364" s="76"/>
      <c r="AS364" s="76"/>
      <c r="AT364" s="76"/>
      <c r="AU364" s="76"/>
      <c r="AV364" s="79"/>
      <c r="AW364" s="79"/>
    </row>
    <row r="365" spans="1:49" ht="21" customHeight="1" thickBot="1">
      <c r="A365" s="68"/>
      <c r="B365" s="68"/>
      <c r="C365" s="69"/>
      <c r="D365" s="70"/>
      <c r="E365" s="71"/>
      <c r="F365" s="72"/>
      <c r="G365" s="73"/>
      <c r="H365" s="73"/>
      <c r="I365" s="74"/>
      <c r="J365" s="75"/>
      <c r="K365" s="75"/>
      <c r="L365" s="75"/>
      <c r="M365" s="75"/>
      <c r="N365" s="75"/>
      <c r="O365" s="75"/>
      <c r="P365" s="76"/>
      <c r="Q365" s="77"/>
      <c r="R365" s="78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76"/>
      <c r="AL365" s="76"/>
      <c r="AM365" s="76"/>
      <c r="AN365" s="76"/>
      <c r="AO365" s="76"/>
      <c r="AP365" s="76"/>
      <c r="AQ365" s="76"/>
      <c r="AR365" s="76"/>
      <c r="AS365" s="76"/>
      <c r="AT365" s="76"/>
      <c r="AU365" s="76"/>
      <c r="AV365" s="79"/>
      <c r="AW365" s="79"/>
    </row>
    <row r="366" spans="1:49" ht="21" customHeight="1" thickBot="1">
      <c r="A366" s="68"/>
      <c r="B366" s="68"/>
      <c r="C366" s="69"/>
      <c r="D366" s="70"/>
      <c r="E366" s="71"/>
      <c r="F366" s="72"/>
      <c r="G366" s="73"/>
      <c r="H366" s="73"/>
      <c r="I366" s="74"/>
      <c r="J366" s="75"/>
      <c r="K366" s="75"/>
      <c r="L366" s="75"/>
      <c r="M366" s="75"/>
      <c r="N366" s="75"/>
      <c r="O366" s="75"/>
      <c r="P366" s="76"/>
      <c r="Q366" s="77"/>
      <c r="R366" s="78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/>
      <c r="AN366" s="76"/>
      <c r="AO366" s="76"/>
      <c r="AP366" s="76"/>
      <c r="AQ366" s="76"/>
      <c r="AR366" s="76"/>
      <c r="AS366" s="76"/>
      <c r="AT366" s="76"/>
      <c r="AU366" s="76"/>
      <c r="AV366" s="79"/>
      <c r="AW366" s="79"/>
    </row>
    <row r="367" spans="1:49" ht="21" customHeight="1" thickBot="1">
      <c r="A367" s="68"/>
      <c r="B367" s="68"/>
      <c r="C367" s="69"/>
      <c r="D367" s="70"/>
      <c r="E367" s="71"/>
      <c r="F367" s="72"/>
      <c r="G367" s="73"/>
      <c r="H367" s="73"/>
      <c r="I367" s="74"/>
      <c r="J367" s="75"/>
      <c r="K367" s="75"/>
      <c r="L367" s="75"/>
      <c r="M367" s="75"/>
      <c r="N367" s="75"/>
      <c r="O367" s="75"/>
      <c r="P367" s="76"/>
      <c r="Q367" s="77"/>
      <c r="R367" s="78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76"/>
      <c r="AK367" s="76"/>
      <c r="AL367" s="76"/>
      <c r="AM367" s="76"/>
      <c r="AN367" s="76"/>
      <c r="AO367" s="76"/>
      <c r="AP367" s="76"/>
      <c r="AQ367" s="76"/>
      <c r="AR367" s="76"/>
      <c r="AS367" s="76"/>
      <c r="AT367" s="76"/>
      <c r="AU367" s="76"/>
      <c r="AV367" s="79"/>
      <c r="AW367" s="79"/>
    </row>
    <row r="368" spans="1:49" ht="21" customHeight="1" thickBot="1">
      <c r="A368" s="68"/>
      <c r="B368" s="68"/>
      <c r="C368" s="69"/>
      <c r="D368" s="70"/>
      <c r="E368" s="71"/>
      <c r="F368" s="72"/>
      <c r="G368" s="73"/>
      <c r="H368" s="73"/>
      <c r="I368" s="74"/>
      <c r="J368" s="75"/>
      <c r="K368" s="75"/>
      <c r="L368" s="75"/>
      <c r="M368" s="75"/>
      <c r="N368" s="75"/>
      <c r="O368" s="75"/>
      <c r="P368" s="76"/>
      <c r="Q368" s="77"/>
      <c r="R368" s="78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76"/>
      <c r="AK368" s="76"/>
      <c r="AL368" s="76"/>
      <c r="AM368" s="76"/>
      <c r="AN368" s="76"/>
      <c r="AO368" s="76"/>
      <c r="AP368" s="76"/>
      <c r="AQ368" s="76"/>
      <c r="AR368" s="76"/>
      <c r="AS368" s="76"/>
      <c r="AT368" s="76"/>
      <c r="AU368" s="76"/>
      <c r="AV368" s="79"/>
      <c r="AW368" s="79"/>
    </row>
    <row r="369" spans="1:49" ht="21" customHeight="1" thickBot="1">
      <c r="A369" s="68"/>
      <c r="B369" s="68"/>
      <c r="C369" s="69"/>
      <c r="D369" s="70"/>
      <c r="E369" s="71"/>
      <c r="F369" s="72"/>
      <c r="G369" s="73"/>
      <c r="H369" s="73"/>
      <c r="I369" s="74"/>
      <c r="J369" s="75"/>
      <c r="K369" s="75"/>
      <c r="L369" s="75"/>
      <c r="M369" s="75"/>
      <c r="N369" s="75"/>
      <c r="O369" s="75"/>
      <c r="P369" s="76"/>
      <c r="Q369" s="77"/>
      <c r="R369" s="78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76"/>
      <c r="AL369" s="76"/>
      <c r="AM369" s="76"/>
      <c r="AN369" s="76"/>
      <c r="AO369" s="76"/>
      <c r="AP369" s="76"/>
      <c r="AQ369" s="76"/>
      <c r="AR369" s="76"/>
      <c r="AS369" s="76"/>
      <c r="AT369" s="76"/>
      <c r="AU369" s="76"/>
      <c r="AV369" s="79"/>
      <c r="AW369" s="79"/>
    </row>
    <row r="370" spans="1:49" ht="21" customHeight="1" thickBot="1">
      <c r="A370" s="68"/>
      <c r="B370" s="68"/>
      <c r="C370" s="69"/>
      <c r="D370" s="70"/>
      <c r="E370" s="71"/>
      <c r="F370" s="72"/>
      <c r="G370" s="73"/>
      <c r="H370" s="73"/>
      <c r="I370" s="74"/>
      <c r="J370" s="75"/>
      <c r="K370" s="75"/>
      <c r="L370" s="75"/>
      <c r="M370" s="75"/>
      <c r="N370" s="75"/>
      <c r="O370" s="75"/>
      <c r="P370" s="76"/>
      <c r="Q370" s="77"/>
      <c r="R370" s="78"/>
      <c r="S370" s="76"/>
      <c r="T370" s="76"/>
      <c r="U370" s="76"/>
      <c r="V370" s="76"/>
      <c r="W370" s="76"/>
      <c r="X370" s="76"/>
      <c r="Y370" s="76"/>
      <c r="Z370" s="76"/>
      <c r="AA370" s="76"/>
      <c r="AB370" s="76"/>
      <c r="AC370" s="76"/>
      <c r="AD370" s="76"/>
      <c r="AE370" s="76"/>
      <c r="AF370" s="76"/>
      <c r="AG370" s="76"/>
      <c r="AH370" s="76"/>
      <c r="AI370" s="76"/>
      <c r="AJ370" s="76"/>
      <c r="AK370" s="76"/>
      <c r="AL370" s="76"/>
      <c r="AM370" s="76"/>
      <c r="AN370" s="76"/>
      <c r="AO370" s="76"/>
      <c r="AP370" s="76"/>
      <c r="AQ370" s="76"/>
      <c r="AR370" s="76"/>
      <c r="AS370" s="76"/>
      <c r="AT370" s="76"/>
      <c r="AU370" s="76"/>
      <c r="AV370" s="79"/>
      <c r="AW370" s="79"/>
    </row>
    <row r="371" spans="1:49" ht="21" customHeight="1" thickBot="1">
      <c r="A371" s="68"/>
      <c r="B371" s="68"/>
      <c r="C371" s="69"/>
      <c r="D371" s="70"/>
      <c r="E371" s="71"/>
      <c r="F371" s="72"/>
      <c r="G371" s="73"/>
      <c r="H371" s="73"/>
      <c r="I371" s="74"/>
      <c r="J371" s="75"/>
      <c r="K371" s="75"/>
      <c r="L371" s="75"/>
      <c r="M371" s="75"/>
      <c r="N371" s="75"/>
      <c r="O371" s="75"/>
      <c r="P371" s="76"/>
      <c r="Q371" s="77"/>
      <c r="R371" s="78"/>
      <c r="S371" s="76"/>
      <c r="T371" s="76"/>
      <c r="U371" s="76"/>
      <c r="V371" s="76"/>
      <c r="W371" s="76"/>
      <c r="X371" s="76"/>
      <c r="Y371" s="76"/>
      <c r="Z371" s="76"/>
      <c r="AA371" s="76"/>
      <c r="AB371" s="76"/>
      <c r="AC371" s="76"/>
      <c r="AD371" s="76"/>
      <c r="AE371" s="76"/>
      <c r="AF371" s="76"/>
      <c r="AG371" s="76"/>
      <c r="AH371" s="76"/>
      <c r="AI371" s="76"/>
      <c r="AJ371" s="76"/>
      <c r="AK371" s="76"/>
      <c r="AL371" s="76"/>
      <c r="AM371" s="76"/>
      <c r="AN371" s="76"/>
      <c r="AO371" s="76"/>
      <c r="AP371" s="76"/>
      <c r="AQ371" s="76"/>
      <c r="AR371" s="76"/>
      <c r="AS371" s="76"/>
      <c r="AT371" s="76"/>
      <c r="AU371" s="76"/>
      <c r="AV371" s="79"/>
      <c r="AW371" s="79"/>
    </row>
    <row r="372" spans="1:49" ht="21" customHeight="1" thickBot="1">
      <c r="A372" s="68"/>
      <c r="B372" s="68"/>
      <c r="C372" s="69"/>
      <c r="D372" s="70"/>
      <c r="E372" s="71"/>
      <c r="F372" s="72"/>
      <c r="G372" s="73"/>
      <c r="H372" s="73"/>
      <c r="I372" s="74"/>
      <c r="J372" s="75"/>
      <c r="K372" s="75"/>
      <c r="L372" s="75"/>
      <c r="M372" s="75"/>
      <c r="N372" s="75"/>
      <c r="O372" s="75"/>
      <c r="P372" s="76"/>
      <c r="Q372" s="77"/>
      <c r="R372" s="78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76"/>
      <c r="AK372" s="76"/>
      <c r="AL372" s="76"/>
      <c r="AM372" s="76"/>
      <c r="AN372" s="76"/>
      <c r="AO372" s="76"/>
      <c r="AP372" s="76"/>
      <c r="AQ372" s="76"/>
      <c r="AR372" s="76"/>
      <c r="AS372" s="76"/>
      <c r="AT372" s="76"/>
      <c r="AU372" s="76"/>
      <c r="AV372" s="79"/>
      <c r="AW372" s="79"/>
    </row>
    <row r="373" spans="1:49" ht="21" customHeight="1" thickBot="1">
      <c r="A373" s="68"/>
      <c r="B373" s="68"/>
      <c r="C373" s="69"/>
      <c r="D373" s="70"/>
      <c r="E373" s="71"/>
      <c r="F373" s="72"/>
      <c r="G373" s="73"/>
      <c r="H373" s="73"/>
      <c r="I373" s="74"/>
      <c r="J373" s="75"/>
      <c r="K373" s="75"/>
      <c r="L373" s="75"/>
      <c r="M373" s="75"/>
      <c r="N373" s="75"/>
      <c r="O373" s="75"/>
      <c r="P373" s="76"/>
      <c r="Q373" s="77"/>
      <c r="R373" s="78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76"/>
      <c r="AK373" s="76"/>
      <c r="AL373" s="76"/>
      <c r="AM373" s="76"/>
      <c r="AN373" s="76"/>
      <c r="AO373" s="76"/>
      <c r="AP373" s="76"/>
      <c r="AQ373" s="76"/>
      <c r="AR373" s="76"/>
      <c r="AS373" s="76"/>
      <c r="AT373" s="76"/>
      <c r="AU373" s="76"/>
      <c r="AV373" s="79"/>
      <c r="AW373" s="79"/>
    </row>
    <row r="374" spans="1:49" ht="21" customHeight="1" thickBot="1">
      <c r="A374" s="68"/>
      <c r="B374" s="68"/>
      <c r="C374" s="69"/>
      <c r="D374" s="70"/>
      <c r="E374" s="71"/>
      <c r="F374" s="72"/>
      <c r="G374" s="73"/>
      <c r="H374" s="73"/>
      <c r="I374" s="74"/>
      <c r="J374" s="75"/>
      <c r="K374" s="75"/>
      <c r="L374" s="75"/>
      <c r="M374" s="75"/>
      <c r="N374" s="75"/>
      <c r="O374" s="75"/>
      <c r="P374" s="76"/>
      <c r="Q374" s="77"/>
      <c r="R374" s="78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  <c r="AP374" s="76"/>
      <c r="AQ374" s="76"/>
      <c r="AR374" s="76"/>
      <c r="AS374" s="76"/>
      <c r="AT374" s="76"/>
      <c r="AU374" s="76"/>
      <c r="AV374" s="79"/>
      <c r="AW374" s="79"/>
    </row>
    <row r="375" spans="1:49" ht="21" customHeight="1" thickBot="1">
      <c r="A375" s="68"/>
      <c r="B375" s="68"/>
      <c r="C375" s="69"/>
      <c r="D375" s="70"/>
      <c r="E375" s="71"/>
      <c r="F375" s="72"/>
      <c r="G375" s="73"/>
      <c r="H375" s="73"/>
      <c r="I375" s="74"/>
      <c r="J375" s="75"/>
      <c r="K375" s="75"/>
      <c r="L375" s="75"/>
      <c r="M375" s="75"/>
      <c r="N375" s="75"/>
      <c r="O375" s="75"/>
      <c r="P375" s="76"/>
      <c r="Q375" s="77"/>
      <c r="R375" s="78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76"/>
      <c r="AK375" s="76"/>
      <c r="AL375" s="76"/>
      <c r="AM375" s="76"/>
      <c r="AN375" s="76"/>
      <c r="AO375" s="76"/>
      <c r="AP375" s="76"/>
      <c r="AQ375" s="76"/>
      <c r="AR375" s="76"/>
      <c r="AS375" s="76"/>
      <c r="AT375" s="76"/>
      <c r="AU375" s="76"/>
      <c r="AV375" s="79"/>
      <c r="AW375" s="79"/>
    </row>
    <row r="376" spans="1:49" ht="21" customHeight="1" thickBot="1">
      <c r="A376" s="68"/>
      <c r="B376" s="68"/>
      <c r="C376" s="69"/>
      <c r="D376" s="70"/>
      <c r="E376" s="71"/>
      <c r="F376" s="72"/>
      <c r="G376" s="73"/>
      <c r="H376" s="73"/>
      <c r="I376" s="74"/>
      <c r="J376" s="75"/>
      <c r="K376" s="75"/>
      <c r="L376" s="75"/>
      <c r="M376" s="75"/>
      <c r="N376" s="75"/>
      <c r="O376" s="75"/>
      <c r="P376" s="76"/>
      <c r="Q376" s="77"/>
      <c r="R376" s="78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76"/>
      <c r="AK376" s="76"/>
      <c r="AL376" s="76"/>
      <c r="AM376" s="76"/>
      <c r="AN376" s="76"/>
      <c r="AO376" s="76"/>
      <c r="AP376" s="76"/>
      <c r="AQ376" s="76"/>
      <c r="AR376" s="76"/>
      <c r="AS376" s="76"/>
      <c r="AT376" s="76"/>
      <c r="AU376" s="76"/>
      <c r="AV376" s="79"/>
      <c r="AW376" s="79"/>
    </row>
    <row r="377" spans="1:49" ht="21" customHeight="1" thickBot="1">
      <c r="A377" s="68"/>
      <c r="B377" s="68"/>
      <c r="C377" s="69"/>
      <c r="D377" s="70"/>
      <c r="E377" s="71"/>
      <c r="F377" s="72"/>
      <c r="G377" s="73"/>
      <c r="H377" s="73"/>
      <c r="I377" s="74"/>
      <c r="J377" s="75"/>
      <c r="K377" s="75"/>
      <c r="L377" s="75"/>
      <c r="M377" s="75"/>
      <c r="N377" s="75"/>
      <c r="O377" s="75"/>
      <c r="P377" s="76"/>
      <c r="Q377" s="77"/>
      <c r="R377" s="78"/>
      <c r="S377" s="76"/>
      <c r="T377" s="76"/>
      <c r="U377" s="76"/>
      <c r="V377" s="76"/>
      <c r="W377" s="76"/>
      <c r="X377" s="76"/>
      <c r="Y377" s="76"/>
      <c r="Z377" s="76"/>
      <c r="AA377" s="76"/>
      <c r="AB377" s="76"/>
      <c r="AC377" s="76"/>
      <c r="AD377" s="76"/>
      <c r="AE377" s="76"/>
      <c r="AF377" s="76"/>
      <c r="AG377" s="76"/>
      <c r="AH377" s="76"/>
      <c r="AI377" s="76"/>
      <c r="AJ377" s="76"/>
      <c r="AK377" s="76"/>
      <c r="AL377" s="76"/>
      <c r="AM377" s="76"/>
      <c r="AN377" s="76"/>
      <c r="AO377" s="76"/>
      <c r="AP377" s="76"/>
      <c r="AQ377" s="76"/>
      <c r="AR377" s="76"/>
      <c r="AS377" s="76"/>
      <c r="AT377" s="76"/>
      <c r="AU377" s="76"/>
      <c r="AV377" s="79"/>
      <c r="AW377" s="79"/>
    </row>
    <row r="378" spans="1:49" ht="21" customHeight="1" thickBot="1">
      <c r="A378" s="68"/>
      <c r="B378" s="68"/>
      <c r="C378" s="69"/>
      <c r="D378" s="70"/>
      <c r="E378" s="71"/>
      <c r="F378" s="72"/>
      <c r="G378" s="73"/>
      <c r="H378" s="73"/>
      <c r="I378" s="74"/>
      <c r="J378" s="75"/>
      <c r="K378" s="75"/>
      <c r="L378" s="75"/>
      <c r="M378" s="75"/>
      <c r="N378" s="75"/>
      <c r="O378" s="75"/>
      <c r="P378" s="76"/>
      <c r="Q378" s="77"/>
      <c r="R378" s="78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76"/>
      <c r="AK378" s="76"/>
      <c r="AL378" s="76"/>
      <c r="AM378" s="76"/>
      <c r="AN378" s="76"/>
      <c r="AO378" s="76"/>
      <c r="AP378" s="76"/>
      <c r="AQ378" s="76"/>
      <c r="AR378" s="76"/>
      <c r="AS378" s="76"/>
      <c r="AT378" s="76"/>
      <c r="AU378" s="76"/>
      <c r="AV378" s="79"/>
      <c r="AW378" s="79"/>
    </row>
    <row r="379" spans="1:49" ht="21" customHeight="1" thickBot="1">
      <c r="A379" s="68"/>
      <c r="B379" s="68"/>
      <c r="C379" s="69"/>
      <c r="D379" s="70"/>
      <c r="E379" s="71"/>
      <c r="F379" s="72"/>
      <c r="G379" s="73"/>
      <c r="H379" s="73"/>
      <c r="I379" s="74"/>
      <c r="J379" s="75"/>
      <c r="K379" s="75"/>
      <c r="L379" s="75"/>
      <c r="M379" s="75"/>
      <c r="N379" s="75"/>
      <c r="O379" s="75"/>
      <c r="P379" s="76"/>
      <c r="Q379" s="77"/>
      <c r="R379" s="78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76"/>
      <c r="AS379" s="76"/>
      <c r="AT379" s="76"/>
      <c r="AU379" s="76"/>
      <c r="AV379" s="79"/>
      <c r="AW379" s="79"/>
    </row>
    <row r="380" spans="1:49" ht="21" customHeight="1" thickBot="1">
      <c r="A380" s="68"/>
      <c r="B380" s="68"/>
      <c r="C380" s="69"/>
      <c r="D380" s="70"/>
      <c r="E380" s="71"/>
      <c r="F380" s="72"/>
      <c r="G380" s="73"/>
      <c r="H380" s="73"/>
      <c r="I380" s="74"/>
      <c r="J380" s="75"/>
      <c r="K380" s="75"/>
      <c r="L380" s="75"/>
      <c r="M380" s="75"/>
      <c r="N380" s="75"/>
      <c r="O380" s="75"/>
      <c r="P380" s="76"/>
      <c r="Q380" s="77"/>
      <c r="R380" s="78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76"/>
      <c r="AK380" s="76"/>
      <c r="AL380" s="76"/>
      <c r="AM380" s="76"/>
      <c r="AN380" s="76"/>
      <c r="AO380" s="76"/>
      <c r="AP380" s="76"/>
      <c r="AQ380" s="76"/>
      <c r="AR380" s="76"/>
      <c r="AS380" s="76"/>
      <c r="AT380" s="76"/>
      <c r="AU380" s="76"/>
      <c r="AV380" s="79"/>
      <c r="AW380" s="79"/>
    </row>
    <row r="381" spans="1:49" ht="21" customHeight="1" thickBot="1">
      <c r="A381" s="68"/>
      <c r="B381" s="68"/>
      <c r="C381" s="69"/>
      <c r="D381" s="70"/>
      <c r="E381" s="71"/>
      <c r="F381" s="72"/>
      <c r="G381" s="73"/>
      <c r="H381" s="73"/>
      <c r="I381" s="74"/>
      <c r="J381" s="75"/>
      <c r="K381" s="75"/>
      <c r="L381" s="75"/>
      <c r="M381" s="75"/>
      <c r="N381" s="75"/>
      <c r="O381" s="75"/>
      <c r="P381" s="76"/>
      <c r="Q381" s="77"/>
      <c r="R381" s="78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76"/>
      <c r="AK381" s="76"/>
      <c r="AL381" s="76"/>
      <c r="AM381" s="76"/>
      <c r="AN381" s="76"/>
      <c r="AO381" s="76"/>
      <c r="AP381" s="76"/>
      <c r="AQ381" s="76"/>
      <c r="AR381" s="76"/>
      <c r="AS381" s="76"/>
      <c r="AT381" s="76"/>
      <c r="AU381" s="76"/>
      <c r="AV381" s="79"/>
      <c r="AW381" s="79"/>
    </row>
    <row r="382" spans="1:49" ht="21" customHeight="1" thickBot="1">
      <c r="A382" s="68"/>
      <c r="B382" s="68"/>
      <c r="C382" s="69"/>
      <c r="D382" s="70"/>
      <c r="E382" s="71"/>
      <c r="F382" s="72"/>
      <c r="G382" s="73"/>
      <c r="H382" s="73"/>
      <c r="I382" s="74"/>
      <c r="J382" s="75"/>
      <c r="K382" s="75"/>
      <c r="L382" s="75"/>
      <c r="M382" s="75"/>
      <c r="N382" s="75"/>
      <c r="O382" s="75"/>
      <c r="P382" s="76"/>
      <c r="Q382" s="77"/>
      <c r="R382" s="78"/>
      <c r="S382" s="76"/>
      <c r="T382" s="76"/>
      <c r="U382" s="76"/>
      <c r="V382" s="76"/>
      <c r="W382" s="76"/>
      <c r="X382" s="76"/>
      <c r="Y382" s="76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/>
      <c r="AJ382" s="76"/>
      <c r="AK382" s="76"/>
      <c r="AL382" s="76"/>
      <c r="AM382" s="76"/>
      <c r="AN382" s="76"/>
      <c r="AO382" s="76"/>
      <c r="AP382" s="76"/>
      <c r="AQ382" s="76"/>
      <c r="AR382" s="76"/>
      <c r="AS382" s="76"/>
      <c r="AT382" s="76"/>
      <c r="AU382" s="76"/>
      <c r="AV382" s="79"/>
      <c r="AW382" s="79"/>
    </row>
    <row r="383" spans="1:49" ht="21" customHeight="1" thickBot="1">
      <c r="A383" s="68"/>
      <c r="B383" s="68"/>
      <c r="C383" s="69"/>
      <c r="D383" s="70"/>
      <c r="E383" s="71"/>
      <c r="F383" s="72"/>
      <c r="G383" s="73"/>
      <c r="H383" s="73"/>
      <c r="I383" s="74"/>
      <c r="J383" s="75"/>
      <c r="K383" s="75"/>
      <c r="L383" s="75"/>
      <c r="M383" s="75"/>
      <c r="N383" s="75"/>
      <c r="O383" s="75"/>
      <c r="P383" s="76"/>
      <c r="Q383" s="77"/>
      <c r="R383" s="78"/>
      <c r="S383" s="76"/>
      <c r="T383" s="76"/>
      <c r="U383" s="76"/>
      <c r="V383" s="76"/>
      <c r="W383" s="76"/>
      <c r="X383" s="76"/>
      <c r="Y383" s="76"/>
      <c r="Z383" s="76"/>
      <c r="AA383" s="76"/>
      <c r="AB383" s="76"/>
      <c r="AC383" s="76"/>
      <c r="AD383" s="76"/>
      <c r="AE383" s="76"/>
      <c r="AF383" s="76"/>
      <c r="AG383" s="76"/>
      <c r="AH383" s="76"/>
      <c r="AI383" s="76"/>
      <c r="AJ383" s="76"/>
      <c r="AK383" s="76"/>
      <c r="AL383" s="76"/>
      <c r="AM383" s="76"/>
      <c r="AN383" s="76"/>
      <c r="AO383" s="76"/>
      <c r="AP383" s="76"/>
      <c r="AQ383" s="76"/>
      <c r="AR383" s="76"/>
      <c r="AS383" s="76"/>
      <c r="AT383" s="76"/>
      <c r="AU383" s="76"/>
      <c r="AV383" s="79"/>
      <c r="AW383" s="79"/>
    </row>
    <row r="384" spans="1:49" ht="21" customHeight="1" thickBot="1">
      <c r="A384" s="68"/>
      <c r="B384" s="68"/>
      <c r="C384" s="69"/>
      <c r="D384" s="70"/>
      <c r="E384" s="71"/>
      <c r="F384" s="72"/>
      <c r="G384" s="73"/>
      <c r="H384" s="73"/>
      <c r="I384" s="74"/>
      <c r="J384" s="75"/>
      <c r="K384" s="75"/>
      <c r="L384" s="75"/>
      <c r="M384" s="75"/>
      <c r="N384" s="75"/>
      <c r="O384" s="75"/>
      <c r="P384" s="76"/>
      <c r="Q384" s="77"/>
      <c r="R384" s="78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  <c r="AP384" s="76"/>
      <c r="AQ384" s="76"/>
      <c r="AR384" s="76"/>
      <c r="AS384" s="76"/>
      <c r="AT384" s="76"/>
      <c r="AU384" s="76"/>
      <c r="AV384" s="79"/>
      <c r="AW384" s="79"/>
    </row>
    <row r="385" spans="1:49" ht="21" customHeight="1" thickBot="1">
      <c r="A385" s="68"/>
      <c r="B385" s="68"/>
      <c r="C385" s="69"/>
      <c r="D385" s="70"/>
      <c r="E385" s="71"/>
      <c r="F385" s="72"/>
      <c r="G385" s="73"/>
      <c r="H385" s="73"/>
      <c r="I385" s="74"/>
      <c r="J385" s="75"/>
      <c r="K385" s="75"/>
      <c r="L385" s="75"/>
      <c r="M385" s="75"/>
      <c r="N385" s="75"/>
      <c r="O385" s="75"/>
      <c r="P385" s="76"/>
      <c r="Q385" s="77"/>
      <c r="R385" s="78"/>
      <c r="S385" s="76"/>
      <c r="T385" s="76"/>
      <c r="U385" s="76"/>
      <c r="V385" s="76"/>
      <c r="W385" s="76"/>
      <c r="X385" s="76"/>
      <c r="Y385" s="76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/>
      <c r="AJ385" s="76"/>
      <c r="AK385" s="76"/>
      <c r="AL385" s="76"/>
      <c r="AM385" s="76"/>
      <c r="AN385" s="76"/>
      <c r="AO385" s="76"/>
      <c r="AP385" s="76"/>
      <c r="AQ385" s="76"/>
      <c r="AR385" s="76"/>
      <c r="AS385" s="76"/>
      <c r="AT385" s="76"/>
      <c r="AU385" s="76"/>
      <c r="AV385" s="79"/>
      <c r="AW385" s="79"/>
    </row>
    <row r="386" spans="1:49" ht="21" customHeight="1" thickBot="1">
      <c r="A386" s="68"/>
      <c r="B386" s="68"/>
      <c r="C386" s="69"/>
      <c r="D386" s="70"/>
      <c r="E386" s="71"/>
      <c r="F386" s="72"/>
      <c r="G386" s="73"/>
      <c r="H386" s="73"/>
      <c r="I386" s="74"/>
      <c r="J386" s="75"/>
      <c r="K386" s="75"/>
      <c r="L386" s="75"/>
      <c r="M386" s="75"/>
      <c r="N386" s="75"/>
      <c r="O386" s="75"/>
      <c r="P386" s="76"/>
      <c r="Q386" s="77"/>
      <c r="R386" s="78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76"/>
      <c r="AK386" s="76"/>
      <c r="AL386" s="76"/>
      <c r="AM386" s="76"/>
      <c r="AN386" s="76"/>
      <c r="AO386" s="76"/>
      <c r="AP386" s="76"/>
      <c r="AQ386" s="76"/>
      <c r="AR386" s="76"/>
      <c r="AS386" s="76"/>
      <c r="AT386" s="76"/>
      <c r="AU386" s="76"/>
      <c r="AV386" s="79"/>
      <c r="AW386" s="79"/>
    </row>
    <row r="387" spans="1:49" ht="21" customHeight="1" thickBot="1">
      <c r="A387" s="68"/>
      <c r="B387" s="68"/>
      <c r="C387" s="69"/>
      <c r="D387" s="70"/>
      <c r="E387" s="71"/>
      <c r="F387" s="72"/>
      <c r="G387" s="73"/>
      <c r="H387" s="73"/>
      <c r="I387" s="74"/>
      <c r="J387" s="75"/>
      <c r="K387" s="75"/>
      <c r="L387" s="75"/>
      <c r="M387" s="75"/>
      <c r="N387" s="75"/>
      <c r="O387" s="75"/>
      <c r="P387" s="76"/>
      <c r="Q387" s="77"/>
      <c r="R387" s="78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76"/>
      <c r="AL387" s="76"/>
      <c r="AM387" s="76"/>
      <c r="AN387" s="76"/>
      <c r="AO387" s="76"/>
      <c r="AP387" s="76"/>
      <c r="AQ387" s="76"/>
      <c r="AR387" s="76"/>
      <c r="AS387" s="76"/>
      <c r="AT387" s="76"/>
      <c r="AU387" s="76"/>
      <c r="AV387" s="79"/>
      <c r="AW387" s="79"/>
    </row>
    <row r="388" spans="1:49" ht="21" customHeight="1" thickBot="1">
      <c r="A388" s="68"/>
      <c r="B388" s="68"/>
      <c r="C388" s="69"/>
      <c r="D388" s="70"/>
      <c r="E388" s="71"/>
      <c r="F388" s="72"/>
      <c r="G388" s="73"/>
      <c r="H388" s="73"/>
      <c r="I388" s="74"/>
      <c r="J388" s="75"/>
      <c r="K388" s="75"/>
      <c r="L388" s="75"/>
      <c r="M388" s="75"/>
      <c r="N388" s="75"/>
      <c r="O388" s="75"/>
      <c r="P388" s="76"/>
      <c r="Q388" s="77"/>
      <c r="R388" s="78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  <c r="AC388" s="76"/>
      <c r="AD388" s="76"/>
      <c r="AE388" s="76"/>
      <c r="AF388" s="76"/>
      <c r="AG388" s="76"/>
      <c r="AH388" s="76"/>
      <c r="AI388" s="76"/>
      <c r="AJ388" s="76"/>
      <c r="AK388" s="76"/>
      <c r="AL388" s="76"/>
      <c r="AM388" s="76"/>
      <c r="AN388" s="76"/>
      <c r="AO388" s="76"/>
      <c r="AP388" s="76"/>
      <c r="AQ388" s="76"/>
      <c r="AR388" s="76"/>
      <c r="AS388" s="76"/>
      <c r="AT388" s="76"/>
      <c r="AU388" s="76"/>
      <c r="AV388" s="79"/>
      <c r="AW388" s="79"/>
    </row>
    <row r="389" spans="1:49" ht="21" customHeight="1" thickBot="1">
      <c r="A389" s="68"/>
      <c r="B389" s="68"/>
      <c r="C389" s="69"/>
      <c r="D389" s="70"/>
      <c r="E389" s="71"/>
      <c r="F389" s="72"/>
      <c r="G389" s="73"/>
      <c r="H389" s="73"/>
      <c r="I389" s="74"/>
      <c r="J389" s="75"/>
      <c r="K389" s="75"/>
      <c r="L389" s="75"/>
      <c r="M389" s="75"/>
      <c r="N389" s="75"/>
      <c r="O389" s="75"/>
      <c r="P389" s="76"/>
      <c r="Q389" s="77"/>
      <c r="R389" s="78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  <c r="AP389" s="76"/>
      <c r="AQ389" s="76"/>
      <c r="AR389" s="76"/>
      <c r="AS389" s="76"/>
      <c r="AT389" s="76"/>
      <c r="AU389" s="76"/>
      <c r="AV389" s="79"/>
      <c r="AW389" s="79"/>
    </row>
    <row r="390" spans="1:49" ht="21" customHeight="1" thickBot="1">
      <c r="A390" s="68"/>
      <c r="B390" s="68"/>
      <c r="C390" s="69"/>
      <c r="D390" s="70"/>
      <c r="E390" s="71"/>
      <c r="F390" s="72"/>
      <c r="G390" s="73"/>
      <c r="H390" s="73"/>
      <c r="I390" s="74"/>
      <c r="J390" s="75"/>
      <c r="K390" s="75"/>
      <c r="L390" s="75"/>
      <c r="M390" s="75"/>
      <c r="N390" s="75"/>
      <c r="O390" s="75"/>
      <c r="P390" s="76"/>
      <c r="Q390" s="77"/>
      <c r="R390" s="78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76"/>
      <c r="AK390" s="76"/>
      <c r="AL390" s="76"/>
      <c r="AM390" s="76"/>
      <c r="AN390" s="76"/>
      <c r="AO390" s="76"/>
      <c r="AP390" s="76"/>
      <c r="AQ390" s="76"/>
      <c r="AR390" s="76"/>
      <c r="AS390" s="76"/>
      <c r="AT390" s="76"/>
      <c r="AU390" s="76"/>
      <c r="AV390" s="79"/>
      <c r="AW390" s="79"/>
    </row>
    <row r="391" spans="1:49" ht="21" customHeight="1" thickBot="1">
      <c r="A391" s="68"/>
      <c r="B391" s="68"/>
      <c r="C391" s="69"/>
      <c r="D391" s="70"/>
      <c r="E391" s="71"/>
      <c r="F391" s="72"/>
      <c r="G391" s="73"/>
      <c r="H391" s="73"/>
      <c r="I391" s="74"/>
      <c r="J391" s="75"/>
      <c r="K391" s="75"/>
      <c r="L391" s="75"/>
      <c r="M391" s="75"/>
      <c r="N391" s="75"/>
      <c r="O391" s="75"/>
      <c r="P391" s="76"/>
      <c r="Q391" s="77"/>
      <c r="R391" s="78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76"/>
      <c r="AK391" s="76"/>
      <c r="AL391" s="76"/>
      <c r="AM391" s="76"/>
      <c r="AN391" s="76"/>
      <c r="AO391" s="76"/>
      <c r="AP391" s="76"/>
      <c r="AQ391" s="76"/>
      <c r="AR391" s="76"/>
      <c r="AS391" s="76"/>
      <c r="AT391" s="76"/>
      <c r="AU391" s="76"/>
      <c r="AV391" s="79"/>
      <c r="AW391" s="79"/>
    </row>
    <row r="392" spans="1:49" ht="21" customHeight="1" thickBot="1">
      <c r="A392" s="68"/>
      <c r="B392" s="68"/>
      <c r="C392" s="69"/>
      <c r="D392" s="70"/>
      <c r="E392" s="71"/>
      <c r="F392" s="72"/>
      <c r="G392" s="73"/>
      <c r="H392" s="73"/>
      <c r="I392" s="74"/>
      <c r="J392" s="75"/>
      <c r="K392" s="75"/>
      <c r="L392" s="75"/>
      <c r="M392" s="75"/>
      <c r="N392" s="75"/>
      <c r="O392" s="75"/>
      <c r="P392" s="76"/>
      <c r="Q392" s="77"/>
      <c r="R392" s="78"/>
      <c r="S392" s="76"/>
      <c r="T392" s="76"/>
      <c r="U392" s="76"/>
      <c r="V392" s="76"/>
      <c r="W392" s="76"/>
      <c r="X392" s="76"/>
      <c r="Y392" s="76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/>
      <c r="AJ392" s="76"/>
      <c r="AK392" s="76"/>
      <c r="AL392" s="76"/>
      <c r="AM392" s="76"/>
      <c r="AN392" s="76"/>
      <c r="AO392" s="76"/>
      <c r="AP392" s="76"/>
      <c r="AQ392" s="76"/>
      <c r="AR392" s="76"/>
      <c r="AS392" s="76"/>
      <c r="AT392" s="76"/>
      <c r="AU392" s="76"/>
      <c r="AV392" s="79"/>
      <c r="AW392" s="79"/>
    </row>
    <row r="393" spans="1:49" ht="21" customHeight="1" thickBot="1">
      <c r="A393" s="68"/>
      <c r="B393" s="68"/>
      <c r="C393" s="69"/>
      <c r="D393" s="70"/>
      <c r="E393" s="71"/>
      <c r="F393" s="72"/>
      <c r="G393" s="73"/>
      <c r="H393" s="73"/>
      <c r="I393" s="74"/>
      <c r="J393" s="75"/>
      <c r="K393" s="75"/>
      <c r="L393" s="75"/>
      <c r="M393" s="75"/>
      <c r="N393" s="75"/>
      <c r="O393" s="75"/>
      <c r="P393" s="76"/>
      <c r="Q393" s="77"/>
      <c r="R393" s="78"/>
      <c r="S393" s="76"/>
      <c r="T393" s="76"/>
      <c r="U393" s="76"/>
      <c r="V393" s="76"/>
      <c r="W393" s="76"/>
      <c r="X393" s="76"/>
      <c r="Y393" s="76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/>
      <c r="AJ393" s="76"/>
      <c r="AK393" s="76"/>
      <c r="AL393" s="76"/>
      <c r="AM393" s="76"/>
      <c r="AN393" s="76"/>
      <c r="AO393" s="76"/>
      <c r="AP393" s="76"/>
      <c r="AQ393" s="76"/>
      <c r="AR393" s="76"/>
      <c r="AS393" s="76"/>
      <c r="AT393" s="76"/>
      <c r="AU393" s="76"/>
      <c r="AV393" s="79"/>
      <c r="AW393" s="79"/>
    </row>
    <row r="394" spans="1:49" ht="21" customHeight="1" thickBot="1">
      <c r="A394" s="68"/>
      <c r="B394" s="68"/>
      <c r="C394" s="69"/>
      <c r="D394" s="70"/>
      <c r="E394" s="71"/>
      <c r="F394" s="72"/>
      <c r="G394" s="73"/>
      <c r="H394" s="73"/>
      <c r="I394" s="74"/>
      <c r="J394" s="75"/>
      <c r="K394" s="75"/>
      <c r="L394" s="75"/>
      <c r="M394" s="75"/>
      <c r="N394" s="75"/>
      <c r="O394" s="75"/>
      <c r="P394" s="76"/>
      <c r="Q394" s="77"/>
      <c r="R394" s="78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  <c r="AP394" s="76"/>
      <c r="AQ394" s="76"/>
      <c r="AR394" s="76"/>
      <c r="AS394" s="76"/>
      <c r="AT394" s="76"/>
      <c r="AU394" s="76"/>
      <c r="AV394" s="79"/>
      <c r="AW394" s="79"/>
    </row>
    <row r="395" spans="1:49" ht="21" customHeight="1" thickBot="1">
      <c r="A395" s="68"/>
      <c r="B395" s="68"/>
      <c r="C395" s="69"/>
      <c r="D395" s="70"/>
      <c r="E395" s="71"/>
      <c r="F395" s="72"/>
      <c r="G395" s="73"/>
      <c r="H395" s="73"/>
      <c r="I395" s="74"/>
      <c r="J395" s="75"/>
      <c r="K395" s="75"/>
      <c r="L395" s="75"/>
      <c r="M395" s="75"/>
      <c r="N395" s="75"/>
      <c r="O395" s="75"/>
      <c r="P395" s="76"/>
      <c r="Q395" s="77"/>
      <c r="R395" s="78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76"/>
      <c r="AK395" s="76"/>
      <c r="AL395" s="76"/>
      <c r="AM395" s="76"/>
      <c r="AN395" s="76"/>
      <c r="AO395" s="76"/>
      <c r="AP395" s="76"/>
      <c r="AQ395" s="76"/>
      <c r="AR395" s="76"/>
      <c r="AS395" s="76"/>
      <c r="AT395" s="76"/>
      <c r="AU395" s="76"/>
      <c r="AV395" s="79"/>
      <c r="AW395" s="79"/>
    </row>
    <row r="396" spans="1:49" ht="21" customHeight="1" thickBot="1">
      <c r="A396" s="68"/>
      <c r="B396" s="68"/>
      <c r="C396" s="69"/>
      <c r="D396" s="70"/>
      <c r="E396" s="71"/>
      <c r="F396" s="72"/>
      <c r="G396" s="73"/>
      <c r="H396" s="73"/>
      <c r="I396" s="74"/>
      <c r="J396" s="75"/>
      <c r="K396" s="75"/>
      <c r="L396" s="75"/>
      <c r="M396" s="75"/>
      <c r="N396" s="75"/>
      <c r="O396" s="75"/>
      <c r="P396" s="76"/>
      <c r="Q396" s="77"/>
      <c r="R396" s="78"/>
      <c r="S396" s="76"/>
      <c r="T396" s="76"/>
      <c r="U396" s="76"/>
      <c r="V396" s="76"/>
      <c r="W396" s="76"/>
      <c r="X396" s="76"/>
      <c r="Y396" s="76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/>
      <c r="AJ396" s="76"/>
      <c r="AK396" s="76"/>
      <c r="AL396" s="76"/>
      <c r="AM396" s="76"/>
      <c r="AN396" s="76"/>
      <c r="AO396" s="76"/>
      <c r="AP396" s="76"/>
      <c r="AQ396" s="76"/>
      <c r="AR396" s="76"/>
      <c r="AS396" s="76"/>
      <c r="AT396" s="76"/>
      <c r="AU396" s="76"/>
      <c r="AV396" s="79"/>
      <c r="AW396" s="79"/>
    </row>
    <row r="397" spans="1:49" ht="21" customHeight="1" thickBot="1">
      <c r="A397" s="68"/>
      <c r="B397" s="68"/>
      <c r="C397" s="69"/>
      <c r="D397" s="70"/>
      <c r="E397" s="71"/>
      <c r="F397" s="72"/>
      <c r="G397" s="73"/>
      <c r="H397" s="73"/>
      <c r="I397" s="74"/>
      <c r="J397" s="75"/>
      <c r="K397" s="75"/>
      <c r="L397" s="75"/>
      <c r="M397" s="75"/>
      <c r="N397" s="75"/>
      <c r="O397" s="75"/>
      <c r="P397" s="76"/>
      <c r="Q397" s="77"/>
      <c r="R397" s="78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76"/>
      <c r="AK397" s="76"/>
      <c r="AL397" s="76"/>
      <c r="AM397" s="76"/>
      <c r="AN397" s="76"/>
      <c r="AO397" s="76"/>
      <c r="AP397" s="76"/>
      <c r="AQ397" s="76"/>
      <c r="AR397" s="76"/>
      <c r="AS397" s="76"/>
      <c r="AT397" s="76"/>
      <c r="AU397" s="76"/>
      <c r="AV397" s="79"/>
      <c r="AW397" s="79"/>
    </row>
    <row r="398" spans="1:49" ht="21" customHeight="1" thickBot="1">
      <c r="A398" s="68"/>
      <c r="B398" s="68"/>
      <c r="C398" s="69"/>
      <c r="D398" s="70"/>
      <c r="E398" s="71"/>
      <c r="F398" s="72"/>
      <c r="G398" s="73"/>
      <c r="H398" s="73"/>
      <c r="I398" s="74"/>
      <c r="J398" s="75"/>
      <c r="K398" s="75"/>
      <c r="L398" s="75"/>
      <c r="M398" s="75"/>
      <c r="N398" s="75"/>
      <c r="O398" s="75"/>
      <c r="P398" s="76"/>
      <c r="Q398" s="77"/>
      <c r="R398" s="78"/>
      <c r="S398" s="76"/>
      <c r="T398" s="76"/>
      <c r="U398" s="76"/>
      <c r="V398" s="76"/>
      <c r="W398" s="76"/>
      <c r="X398" s="76"/>
      <c r="Y398" s="76"/>
      <c r="Z398" s="76"/>
      <c r="AA398" s="76"/>
      <c r="AB398" s="76"/>
      <c r="AC398" s="76"/>
      <c r="AD398" s="76"/>
      <c r="AE398" s="76"/>
      <c r="AF398" s="76"/>
      <c r="AG398" s="76"/>
      <c r="AH398" s="76"/>
      <c r="AI398" s="76"/>
      <c r="AJ398" s="76"/>
      <c r="AK398" s="76"/>
      <c r="AL398" s="76"/>
      <c r="AM398" s="76"/>
      <c r="AN398" s="76"/>
      <c r="AO398" s="76"/>
      <c r="AP398" s="76"/>
      <c r="AQ398" s="76"/>
      <c r="AR398" s="76"/>
      <c r="AS398" s="76"/>
      <c r="AT398" s="76"/>
      <c r="AU398" s="76"/>
      <c r="AV398" s="79"/>
      <c r="AW398" s="79"/>
    </row>
    <row r="399" spans="1:49" ht="21" customHeight="1" thickBot="1">
      <c r="A399" s="68"/>
      <c r="B399" s="68"/>
      <c r="C399" s="69"/>
      <c r="D399" s="70"/>
      <c r="E399" s="71"/>
      <c r="F399" s="72"/>
      <c r="G399" s="73"/>
      <c r="H399" s="73"/>
      <c r="I399" s="74"/>
      <c r="J399" s="75"/>
      <c r="K399" s="75"/>
      <c r="L399" s="75"/>
      <c r="M399" s="75"/>
      <c r="N399" s="75"/>
      <c r="O399" s="75"/>
      <c r="P399" s="76"/>
      <c r="Q399" s="77"/>
      <c r="R399" s="78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76"/>
      <c r="AS399" s="76"/>
      <c r="AT399" s="76"/>
      <c r="AU399" s="76"/>
      <c r="AV399" s="79"/>
      <c r="AW399" s="79"/>
    </row>
    <row r="400" spans="1:49" ht="21" customHeight="1" thickBot="1">
      <c r="A400" s="68"/>
      <c r="B400" s="68"/>
      <c r="C400" s="69"/>
      <c r="D400" s="70"/>
      <c r="E400" s="71"/>
      <c r="F400" s="72"/>
      <c r="G400" s="73"/>
      <c r="H400" s="73"/>
      <c r="I400" s="74"/>
      <c r="J400" s="75"/>
      <c r="K400" s="75"/>
      <c r="L400" s="75"/>
      <c r="M400" s="75"/>
      <c r="N400" s="75"/>
      <c r="O400" s="75"/>
      <c r="P400" s="76"/>
      <c r="Q400" s="77"/>
      <c r="R400" s="78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76"/>
      <c r="AK400" s="76"/>
      <c r="AL400" s="76"/>
      <c r="AM400" s="76"/>
      <c r="AN400" s="76"/>
      <c r="AO400" s="76"/>
      <c r="AP400" s="76"/>
      <c r="AQ400" s="76"/>
      <c r="AR400" s="76"/>
      <c r="AS400" s="76"/>
      <c r="AT400" s="76"/>
      <c r="AU400" s="76"/>
      <c r="AV400" s="79"/>
      <c r="AW400" s="79"/>
    </row>
    <row r="401" spans="1:49" ht="21" customHeight="1" thickBot="1">
      <c r="A401" s="68"/>
      <c r="B401" s="68"/>
      <c r="C401" s="69"/>
      <c r="D401" s="70"/>
      <c r="E401" s="71"/>
      <c r="F401" s="72"/>
      <c r="G401" s="73"/>
      <c r="H401" s="73"/>
      <c r="I401" s="74"/>
      <c r="J401" s="75"/>
      <c r="K401" s="75"/>
      <c r="L401" s="75"/>
      <c r="M401" s="75"/>
      <c r="N401" s="75"/>
      <c r="O401" s="75"/>
      <c r="P401" s="76"/>
      <c r="Q401" s="77"/>
      <c r="R401" s="78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/>
      <c r="AJ401" s="76"/>
      <c r="AK401" s="76"/>
      <c r="AL401" s="76"/>
      <c r="AM401" s="76"/>
      <c r="AN401" s="76"/>
      <c r="AO401" s="76"/>
      <c r="AP401" s="76"/>
      <c r="AQ401" s="76"/>
      <c r="AR401" s="76"/>
      <c r="AS401" s="76"/>
      <c r="AT401" s="76"/>
      <c r="AU401" s="76"/>
      <c r="AV401" s="79"/>
      <c r="AW401" s="79"/>
    </row>
    <row r="402" spans="1:49" ht="21" customHeight="1" thickBot="1">
      <c r="A402" s="68"/>
      <c r="B402" s="68"/>
      <c r="C402" s="69"/>
      <c r="D402" s="70"/>
      <c r="E402" s="71"/>
      <c r="F402" s="72"/>
      <c r="G402" s="73"/>
      <c r="H402" s="73"/>
      <c r="I402" s="74"/>
      <c r="J402" s="75"/>
      <c r="K402" s="75"/>
      <c r="L402" s="75"/>
      <c r="M402" s="75"/>
      <c r="N402" s="75"/>
      <c r="O402" s="75"/>
      <c r="P402" s="76"/>
      <c r="Q402" s="77"/>
      <c r="R402" s="78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76"/>
      <c r="AK402" s="76"/>
      <c r="AL402" s="76"/>
      <c r="AM402" s="76"/>
      <c r="AN402" s="76"/>
      <c r="AO402" s="76"/>
      <c r="AP402" s="76"/>
      <c r="AQ402" s="76"/>
      <c r="AR402" s="76"/>
      <c r="AS402" s="76"/>
      <c r="AT402" s="76"/>
      <c r="AU402" s="76"/>
      <c r="AV402" s="79"/>
      <c r="AW402" s="79"/>
    </row>
    <row r="403" spans="1:49" ht="21" customHeight="1" thickBot="1">
      <c r="A403" s="68"/>
      <c r="B403" s="68"/>
      <c r="C403" s="69"/>
      <c r="D403" s="70"/>
      <c r="E403" s="71"/>
      <c r="F403" s="72"/>
      <c r="G403" s="73"/>
      <c r="H403" s="73"/>
      <c r="I403" s="74"/>
      <c r="J403" s="75"/>
      <c r="K403" s="75"/>
      <c r="L403" s="75"/>
      <c r="M403" s="75"/>
      <c r="N403" s="75"/>
      <c r="O403" s="75"/>
      <c r="P403" s="76"/>
      <c r="Q403" s="77"/>
      <c r="R403" s="78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76"/>
      <c r="AK403" s="76"/>
      <c r="AL403" s="76"/>
      <c r="AM403" s="76"/>
      <c r="AN403" s="76"/>
      <c r="AO403" s="76"/>
      <c r="AP403" s="76"/>
      <c r="AQ403" s="76"/>
      <c r="AR403" s="76"/>
      <c r="AS403" s="76"/>
      <c r="AT403" s="76"/>
      <c r="AU403" s="76"/>
      <c r="AV403" s="79"/>
      <c r="AW403" s="79"/>
    </row>
    <row r="404" spans="1:49" ht="21" customHeight="1" thickBot="1">
      <c r="A404" s="68"/>
      <c r="B404" s="68"/>
      <c r="C404" s="69"/>
      <c r="D404" s="70"/>
      <c r="E404" s="71"/>
      <c r="F404" s="72"/>
      <c r="G404" s="73"/>
      <c r="H404" s="73"/>
      <c r="I404" s="74"/>
      <c r="J404" s="75"/>
      <c r="K404" s="75"/>
      <c r="L404" s="75"/>
      <c r="M404" s="75"/>
      <c r="N404" s="75"/>
      <c r="O404" s="75"/>
      <c r="P404" s="76"/>
      <c r="Q404" s="77"/>
      <c r="R404" s="78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  <c r="AP404" s="76"/>
      <c r="AQ404" s="76"/>
      <c r="AR404" s="76"/>
      <c r="AS404" s="76"/>
      <c r="AT404" s="76"/>
      <c r="AU404" s="76"/>
      <c r="AV404" s="79"/>
      <c r="AW404" s="79"/>
    </row>
    <row r="405" spans="1:49" ht="21" customHeight="1" thickBot="1">
      <c r="A405" s="68"/>
      <c r="B405" s="68"/>
      <c r="C405" s="69"/>
      <c r="D405" s="70"/>
      <c r="E405" s="71"/>
      <c r="F405" s="72"/>
      <c r="G405" s="73"/>
      <c r="H405" s="73"/>
      <c r="I405" s="74"/>
      <c r="J405" s="75"/>
      <c r="K405" s="75"/>
      <c r="L405" s="75"/>
      <c r="M405" s="75"/>
      <c r="N405" s="75"/>
      <c r="O405" s="75"/>
      <c r="P405" s="76"/>
      <c r="Q405" s="77"/>
      <c r="R405" s="78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76"/>
      <c r="AK405" s="76"/>
      <c r="AL405" s="76"/>
      <c r="AM405" s="76"/>
      <c r="AN405" s="76"/>
      <c r="AO405" s="76"/>
      <c r="AP405" s="76"/>
      <c r="AQ405" s="76"/>
      <c r="AR405" s="76"/>
      <c r="AS405" s="76"/>
      <c r="AT405" s="76"/>
      <c r="AU405" s="76"/>
      <c r="AV405" s="79"/>
      <c r="AW405" s="79"/>
    </row>
    <row r="406" spans="1:49" ht="21" customHeight="1" thickBot="1">
      <c r="A406" s="68"/>
      <c r="B406" s="68"/>
      <c r="C406" s="69"/>
      <c r="D406" s="70"/>
      <c r="E406" s="71"/>
      <c r="F406" s="72"/>
      <c r="G406" s="73"/>
      <c r="H406" s="73"/>
      <c r="I406" s="74"/>
      <c r="J406" s="75"/>
      <c r="K406" s="75"/>
      <c r="L406" s="75"/>
      <c r="M406" s="75"/>
      <c r="N406" s="75"/>
      <c r="O406" s="75"/>
      <c r="P406" s="76"/>
      <c r="Q406" s="77"/>
      <c r="R406" s="78"/>
      <c r="S406" s="76"/>
      <c r="T406" s="76"/>
      <c r="U406" s="76"/>
      <c r="V406" s="76"/>
      <c r="W406" s="76"/>
      <c r="X406" s="76"/>
      <c r="Y406" s="76"/>
      <c r="Z406" s="76"/>
      <c r="AA406" s="76"/>
      <c r="AB406" s="76"/>
      <c r="AC406" s="76"/>
      <c r="AD406" s="76"/>
      <c r="AE406" s="76"/>
      <c r="AF406" s="76"/>
      <c r="AG406" s="76"/>
      <c r="AH406" s="76"/>
      <c r="AI406" s="76"/>
      <c r="AJ406" s="76"/>
      <c r="AK406" s="76"/>
      <c r="AL406" s="76"/>
      <c r="AM406" s="76"/>
      <c r="AN406" s="76"/>
      <c r="AO406" s="76"/>
      <c r="AP406" s="76"/>
      <c r="AQ406" s="76"/>
      <c r="AR406" s="76"/>
      <c r="AS406" s="76"/>
      <c r="AT406" s="76"/>
      <c r="AU406" s="76"/>
      <c r="AV406" s="79"/>
      <c r="AW406" s="79"/>
    </row>
    <row r="407" spans="1:49" ht="21" customHeight="1" thickBot="1">
      <c r="A407" s="68"/>
      <c r="B407" s="68"/>
      <c r="C407" s="69"/>
      <c r="D407" s="70"/>
      <c r="E407" s="71"/>
      <c r="F407" s="72"/>
      <c r="G407" s="73"/>
      <c r="H407" s="73"/>
      <c r="I407" s="74"/>
      <c r="J407" s="75"/>
      <c r="K407" s="75"/>
      <c r="L407" s="75"/>
      <c r="M407" s="75"/>
      <c r="N407" s="75"/>
      <c r="O407" s="75"/>
      <c r="P407" s="76"/>
      <c r="Q407" s="77"/>
      <c r="R407" s="78"/>
      <c r="S407" s="76"/>
      <c r="T407" s="76"/>
      <c r="U407" s="76"/>
      <c r="V407" s="76"/>
      <c r="W407" s="76"/>
      <c r="X407" s="76"/>
      <c r="Y407" s="76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/>
      <c r="AJ407" s="76"/>
      <c r="AK407" s="76"/>
      <c r="AL407" s="76"/>
      <c r="AM407" s="76"/>
      <c r="AN407" s="76"/>
      <c r="AO407" s="76"/>
      <c r="AP407" s="76"/>
      <c r="AQ407" s="76"/>
      <c r="AR407" s="76"/>
      <c r="AS407" s="76"/>
      <c r="AT407" s="76"/>
      <c r="AU407" s="76"/>
      <c r="AV407" s="79"/>
      <c r="AW407" s="79"/>
    </row>
    <row r="408" spans="1:49" ht="21" customHeight="1" thickBot="1">
      <c r="A408" s="68"/>
      <c r="B408" s="68"/>
      <c r="C408" s="69"/>
      <c r="D408" s="70"/>
      <c r="E408" s="71"/>
      <c r="F408" s="72"/>
      <c r="G408" s="73"/>
      <c r="H408" s="73"/>
      <c r="I408" s="74"/>
      <c r="J408" s="75"/>
      <c r="K408" s="75"/>
      <c r="L408" s="75"/>
      <c r="M408" s="75"/>
      <c r="N408" s="75"/>
      <c r="O408" s="75"/>
      <c r="P408" s="76"/>
      <c r="Q408" s="77"/>
      <c r="R408" s="78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76"/>
      <c r="AK408" s="76"/>
      <c r="AL408" s="76"/>
      <c r="AM408" s="76"/>
      <c r="AN408" s="76"/>
      <c r="AO408" s="76"/>
      <c r="AP408" s="76"/>
      <c r="AQ408" s="76"/>
      <c r="AR408" s="76"/>
      <c r="AS408" s="76"/>
      <c r="AT408" s="76"/>
      <c r="AU408" s="76"/>
      <c r="AV408" s="79"/>
      <c r="AW408" s="79"/>
    </row>
    <row r="409" spans="1:49" ht="21" customHeight="1" thickBot="1">
      <c r="A409" s="68"/>
      <c r="B409" s="68"/>
      <c r="C409" s="69"/>
      <c r="D409" s="70"/>
      <c r="E409" s="71"/>
      <c r="F409" s="72"/>
      <c r="G409" s="73"/>
      <c r="H409" s="73"/>
      <c r="I409" s="74"/>
      <c r="J409" s="75"/>
      <c r="K409" s="75"/>
      <c r="L409" s="75"/>
      <c r="M409" s="75"/>
      <c r="N409" s="75"/>
      <c r="O409" s="75"/>
      <c r="P409" s="76"/>
      <c r="Q409" s="77"/>
      <c r="R409" s="78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  <c r="AP409" s="76"/>
      <c r="AQ409" s="76"/>
      <c r="AR409" s="76"/>
      <c r="AS409" s="76"/>
      <c r="AT409" s="76"/>
      <c r="AU409" s="76"/>
      <c r="AV409" s="79"/>
      <c r="AW409" s="79"/>
    </row>
    <row r="410" spans="1:49" ht="21" customHeight="1" thickBot="1">
      <c r="A410" s="68"/>
      <c r="B410" s="68"/>
      <c r="C410" s="69"/>
      <c r="D410" s="70"/>
      <c r="E410" s="71"/>
      <c r="F410" s="72"/>
      <c r="G410" s="73"/>
      <c r="H410" s="73"/>
      <c r="I410" s="74"/>
      <c r="J410" s="75"/>
      <c r="K410" s="75"/>
      <c r="L410" s="75"/>
      <c r="M410" s="75"/>
      <c r="N410" s="75"/>
      <c r="O410" s="75"/>
      <c r="P410" s="76"/>
      <c r="Q410" s="77"/>
      <c r="R410" s="78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/>
      <c r="AJ410" s="76"/>
      <c r="AK410" s="76"/>
      <c r="AL410" s="76"/>
      <c r="AM410" s="76"/>
      <c r="AN410" s="76"/>
      <c r="AO410" s="76"/>
      <c r="AP410" s="76"/>
      <c r="AQ410" s="76"/>
      <c r="AR410" s="76"/>
      <c r="AS410" s="76"/>
      <c r="AT410" s="76"/>
      <c r="AU410" s="76"/>
      <c r="AV410" s="79"/>
      <c r="AW410" s="79"/>
    </row>
    <row r="411" spans="1:49" ht="21" customHeight="1" thickBot="1">
      <c r="A411" s="68"/>
      <c r="B411" s="68"/>
      <c r="C411" s="69"/>
      <c r="D411" s="70"/>
      <c r="E411" s="71"/>
      <c r="F411" s="72"/>
      <c r="G411" s="73"/>
      <c r="H411" s="73"/>
      <c r="I411" s="74"/>
      <c r="J411" s="75"/>
      <c r="K411" s="75"/>
      <c r="L411" s="75"/>
      <c r="M411" s="75"/>
      <c r="N411" s="75"/>
      <c r="O411" s="75"/>
      <c r="P411" s="76"/>
      <c r="Q411" s="77"/>
      <c r="R411" s="78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76"/>
      <c r="AK411" s="76"/>
      <c r="AL411" s="76"/>
      <c r="AM411" s="76"/>
      <c r="AN411" s="76"/>
      <c r="AO411" s="76"/>
      <c r="AP411" s="76"/>
      <c r="AQ411" s="76"/>
      <c r="AR411" s="76"/>
      <c r="AS411" s="76"/>
      <c r="AT411" s="76"/>
      <c r="AU411" s="76"/>
      <c r="AV411" s="79"/>
      <c r="AW411" s="79"/>
    </row>
    <row r="412" spans="1:49" ht="21" customHeight="1" thickBot="1">
      <c r="A412" s="68"/>
      <c r="B412" s="68"/>
      <c r="C412" s="69"/>
      <c r="D412" s="70"/>
      <c r="E412" s="71"/>
      <c r="F412" s="72"/>
      <c r="G412" s="73"/>
      <c r="H412" s="73"/>
      <c r="I412" s="74"/>
      <c r="J412" s="75"/>
      <c r="K412" s="75"/>
      <c r="L412" s="75"/>
      <c r="M412" s="75"/>
      <c r="N412" s="75"/>
      <c r="O412" s="75"/>
      <c r="P412" s="76"/>
      <c r="Q412" s="77"/>
      <c r="R412" s="78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76"/>
      <c r="AL412" s="76"/>
      <c r="AM412" s="76"/>
      <c r="AN412" s="76"/>
      <c r="AO412" s="76"/>
      <c r="AP412" s="76"/>
      <c r="AQ412" s="76"/>
      <c r="AR412" s="76"/>
      <c r="AS412" s="76"/>
      <c r="AT412" s="76"/>
      <c r="AU412" s="76"/>
      <c r="AV412" s="79"/>
      <c r="AW412" s="79"/>
    </row>
    <row r="413" spans="1:49" ht="21" customHeight="1" thickBot="1">
      <c r="A413" s="68"/>
      <c r="B413" s="68"/>
      <c r="C413" s="69"/>
      <c r="D413" s="70"/>
      <c r="E413" s="71"/>
      <c r="F413" s="72"/>
      <c r="G413" s="73"/>
      <c r="H413" s="73"/>
      <c r="I413" s="74"/>
      <c r="J413" s="75"/>
      <c r="K413" s="75"/>
      <c r="L413" s="75"/>
      <c r="M413" s="75"/>
      <c r="N413" s="75"/>
      <c r="O413" s="75"/>
      <c r="P413" s="76"/>
      <c r="Q413" s="77"/>
      <c r="R413" s="78"/>
      <c r="S413" s="76"/>
      <c r="T413" s="76"/>
      <c r="U413" s="76"/>
      <c r="V413" s="76"/>
      <c r="W413" s="76"/>
      <c r="X413" s="76"/>
      <c r="Y413" s="76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/>
      <c r="AJ413" s="76"/>
      <c r="AK413" s="76"/>
      <c r="AL413" s="76"/>
      <c r="AM413" s="76"/>
      <c r="AN413" s="76"/>
      <c r="AO413" s="76"/>
      <c r="AP413" s="76"/>
      <c r="AQ413" s="76"/>
      <c r="AR413" s="76"/>
      <c r="AS413" s="76"/>
      <c r="AT413" s="76"/>
      <c r="AU413" s="76"/>
      <c r="AV413" s="79"/>
      <c r="AW413" s="79"/>
    </row>
    <row r="414" spans="1:49" ht="21" customHeight="1" thickBot="1">
      <c r="A414" s="68"/>
      <c r="B414" s="68"/>
      <c r="C414" s="69"/>
      <c r="D414" s="70"/>
      <c r="E414" s="71"/>
      <c r="F414" s="72"/>
      <c r="G414" s="73"/>
      <c r="H414" s="73"/>
      <c r="I414" s="74"/>
      <c r="J414" s="75"/>
      <c r="K414" s="75"/>
      <c r="L414" s="75"/>
      <c r="M414" s="75"/>
      <c r="N414" s="75"/>
      <c r="O414" s="75"/>
      <c r="P414" s="76"/>
      <c r="Q414" s="77"/>
      <c r="R414" s="78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  <c r="AP414" s="76"/>
      <c r="AQ414" s="76"/>
      <c r="AR414" s="76"/>
      <c r="AS414" s="76"/>
      <c r="AT414" s="76"/>
      <c r="AU414" s="76"/>
      <c r="AV414" s="79"/>
      <c r="AW414" s="79"/>
    </row>
    <row r="415" spans="1:49" ht="21" customHeight="1" thickBot="1">
      <c r="A415" s="68"/>
      <c r="B415" s="68"/>
      <c r="C415" s="69"/>
      <c r="D415" s="70"/>
      <c r="E415" s="71"/>
      <c r="F415" s="72"/>
      <c r="G415" s="73"/>
      <c r="H415" s="73"/>
      <c r="I415" s="74"/>
      <c r="J415" s="75"/>
      <c r="K415" s="75"/>
      <c r="L415" s="75"/>
      <c r="M415" s="75"/>
      <c r="N415" s="75"/>
      <c r="O415" s="75"/>
      <c r="P415" s="76"/>
      <c r="Q415" s="77"/>
      <c r="R415" s="78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76"/>
      <c r="AK415" s="76"/>
      <c r="AL415" s="76"/>
      <c r="AM415" s="76"/>
      <c r="AN415" s="76"/>
      <c r="AO415" s="76"/>
      <c r="AP415" s="76"/>
      <c r="AQ415" s="76"/>
      <c r="AR415" s="76"/>
      <c r="AS415" s="76"/>
      <c r="AT415" s="76"/>
      <c r="AU415" s="76"/>
      <c r="AV415" s="79"/>
      <c r="AW415" s="79"/>
    </row>
    <row r="416" spans="1:49" ht="21" customHeight="1" thickBot="1">
      <c r="A416" s="68"/>
      <c r="B416" s="68"/>
      <c r="C416" s="69"/>
      <c r="D416" s="70"/>
      <c r="E416" s="71"/>
      <c r="F416" s="72"/>
      <c r="G416" s="73"/>
      <c r="H416" s="73"/>
      <c r="I416" s="74"/>
      <c r="J416" s="75"/>
      <c r="K416" s="75"/>
      <c r="L416" s="75"/>
      <c r="M416" s="75"/>
      <c r="N416" s="75"/>
      <c r="O416" s="75"/>
      <c r="P416" s="76"/>
      <c r="Q416" s="77"/>
      <c r="R416" s="78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76"/>
      <c r="AK416" s="76"/>
      <c r="AL416" s="76"/>
      <c r="AM416" s="76"/>
      <c r="AN416" s="76"/>
      <c r="AO416" s="76"/>
      <c r="AP416" s="76"/>
      <c r="AQ416" s="76"/>
      <c r="AR416" s="76"/>
      <c r="AS416" s="76"/>
      <c r="AT416" s="76"/>
      <c r="AU416" s="76"/>
      <c r="AV416" s="79"/>
      <c r="AW416" s="79"/>
    </row>
    <row r="417" spans="1:49" ht="21" customHeight="1" thickBot="1">
      <c r="A417" s="68"/>
      <c r="B417" s="68"/>
      <c r="C417" s="69"/>
      <c r="D417" s="70"/>
      <c r="E417" s="71"/>
      <c r="F417" s="72"/>
      <c r="G417" s="73"/>
      <c r="H417" s="73"/>
      <c r="I417" s="74"/>
      <c r="J417" s="75"/>
      <c r="K417" s="75"/>
      <c r="L417" s="75"/>
      <c r="M417" s="75"/>
      <c r="N417" s="75"/>
      <c r="O417" s="75"/>
      <c r="P417" s="76"/>
      <c r="Q417" s="77"/>
      <c r="R417" s="78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76"/>
      <c r="AL417" s="76"/>
      <c r="AM417" s="76"/>
      <c r="AN417" s="76"/>
      <c r="AO417" s="76"/>
      <c r="AP417" s="76"/>
      <c r="AQ417" s="76"/>
      <c r="AR417" s="76"/>
      <c r="AS417" s="76"/>
      <c r="AT417" s="76"/>
      <c r="AU417" s="76"/>
      <c r="AV417" s="79"/>
      <c r="AW417" s="79"/>
    </row>
    <row r="418" spans="1:49" ht="21" customHeight="1" thickBot="1">
      <c r="A418" s="68"/>
      <c r="B418" s="68"/>
      <c r="C418" s="69"/>
      <c r="D418" s="70"/>
      <c r="E418" s="71"/>
      <c r="F418" s="72"/>
      <c r="G418" s="73"/>
      <c r="H418" s="73"/>
      <c r="I418" s="74"/>
      <c r="J418" s="75"/>
      <c r="K418" s="75"/>
      <c r="L418" s="75"/>
      <c r="M418" s="75"/>
      <c r="N418" s="75"/>
      <c r="O418" s="75"/>
      <c r="P418" s="76"/>
      <c r="Q418" s="77"/>
      <c r="R418" s="78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/>
      <c r="AN418" s="76"/>
      <c r="AO418" s="76"/>
      <c r="AP418" s="76"/>
      <c r="AQ418" s="76"/>
      <c r="AR418" s="76"/>
      <c r="AS418" s="76"/>
      <c r="AT418" s="76"/>
      <c r="AU418" s="76"/>
      <c r="AV418" s="79"/>
      <c r="AW418" s="79"/>
    </row>
    <row r="419" spans="1:49" ht="21" customHeight="1" thickBot="1">
      <c r="A419" s="68"/>
      <c r="B419" s="68"/>
      <c r="C419" s="69"/>
      <c r="D419" s="70"/>
      <c r="E419" s="71"/>
      <c r="F419" s="72"/>
      <c r="G419" s="73"/>
      <c r="H419" s="73"/>
      <c r="I419" s="74"/>
      <c r="J419" s="75"/>
      <c r="K419" s="75"/>
      <c r="L419" s="75"/>
      <c r="M419" s="75"/>
      <c r="N419" s="75"/>
      <c r="O419" s="75"/>
      <c r="P419" s="76"/>
      <c r="Q419" s="77"/>
      <c r="R419" s="78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76"/>
      <c r="AU419" s="76"/>
      <c r="AV419" s="79"/>
      <c r="AW419" s="79"/>
    </row>
    <row r="420" spans="1:49" ht="21" customHeight="1" thickBot="1">
      <c r="A420" s="68"/>
      <c r="B420" s="68"/>
      <c r="C420" s="69"/>
      <c r="D420" s="70"/>
      <c r="E420" s="71"/>
      <c r="F420" s="72"/>
      <c r="G420" s="73"/>
      <c r="H420" s="73"/>
      <c r="I420" s="74"/>
      <c r="J420" s="75"/>
      <c r="K420" s="75"/>
      <c r="L420" s="75"/>
      <c r="M420" s="75"/>
      <c r="N420" s="75"/>
      <c r="O420" s="75"/>
      <c r="P420" s="76"/>
      <c r="Q420" s="77"/>
      <c r="R420" s="78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76"/>
      <c r="AU420" s="76"/>
      <c r="AV420" s="79"/>
      <c r="AW420" s="79"/>
    </row>
    <row r="421" spans="1:49" ht="21" customHeight="1" thickBot="1">
      <c r="A421" s="68"/>
      <c r="B421" s="68"/>
      <c r="C421" s="69"/>
      <c r="D421" s="70"/>
      <c r="E421" s="71"/>
      <c r="F421" s="72"/>
      <c r="G421" s="73"/>
      <c r="H421" s="73"/>
      <c r="I421" s="74"/>
      <c r="J421" s="75"/>
      <c r="K421" s="75"/>
      <c r="L421" s="75"/>
      <c r="M421" s="75"/>
      <c r="N421" s="75"/>
      <c r="O421" s="75"/>
      <c r="P421" s="76"/>
      <c r="Q421" s="77"/>
      <c r="R421" s="78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76"/>
      <c r="AU421" s="76"/>
      <c r="AV421" s="79"/>
      <c r="AW421" s="79"/>
    </row>
    <row r="422" spans="1:49" ht="21" customHeight="1" thickBot="1">
      <c r="A422" s="68"/>
      <c r="B422" s="68"/>
      <c r="C422" s="69"/>
      <c r="D422" s="70"/>
      <c r="E422" s="71"/>
      <c r="F422" s="72"/>
      <c r="G422" s="73"/>
      <c r="H422" s="73"/>
      <c r="I422" s="74"/>
      <c r="J422" s="75"/>
      <c r="K422" s="75"/>
      <c r="L422" s="75"/>
      <c r="M422" s="75"/>
      <c r="N422" s="75"/>
      <c r="O422" s="75"/>
      <c r="P422" s="76"/>
      <c r="Q422" s="77"/>
      <c r="R422" s="78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76"/>
      <c r="AU422" s="76"/>
      <c r="AV422" s="79"/>
      <c r="AW422" s="79"/>
    </row>
    <row r="423" spans="1:49" ht="21" customHeight="1" thickBot="1">
      <c r="A423" s="68"/>
      <c r="B423" s="68"/>
      <c r="C423" s="69"/>
      <c r="D423" s="70"/>
      <c r="E423" s="71"/>
      <c r="F423" s="72"/>
      <c r="G423" s="73"/>
      <c r="H423" s="73"/>
      <c r="I423" s="74"/>
      <c r="J423" s="75"/>
      <c r="K423" s="75"/>
      <c r="L423" s="75"/>
      <c r="M423" s="75"/>
      <c r="N423" s="75"/>
      <c r="O423" s="75"/>
      <c r="P423" s="76"/>
      <c r="Q423" s="77"/>
      <c r="R423" s="78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  <c r="AC423" s="76"/>
      <c r="AD423" s="76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76"/>
      <c r="AU423" s="76"/>
      <c r="AV423" s="79"/>
      <c r="AW423" s="79"/>
    </row>
    <row r="424" spans="1:49" ht="21" customHeight="1" thickBot="1">
      <c r="A424" s="68"/>
      <c r="B424" s="68"/>
      <c r="C424" s="69"/>
      <c r="D424" s="70"/>
      <c r="E424" s="71"/>
      <c r="F424" s="72"/>
      <c r="G424" s="73"/>
      <c r="H424" s="73"/>
      <c r="I424" s="74"/>
      <c r="J424" s="75"/>
      <c r="K424" s="75"/>
      <c r="L424" s="75"/>
      <c r="M424" s="75"/>
      <c r="N424" s="75"/>
      <c r="O424" s="75"/>
      <c r="P424" s="76"/>
      <c r="Q424" s="77"/>
      <c r="R424" s="78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76"/>
      <c r="AU424" s="76"/>
      <c r="AV424" s="79"/>
      <c r="AW424" s="79"/>
    </row>
    <row r="425" spans="1:49" ht="21" customHeight="1" thickBot="1">
      <c r="A425" s="68"/>
      <c r="B425" s="68"/>
      <c r="C425" s="69"/>
      <c r="D425" s="70"/>
      <c r="E425" s="71"/>
      <c r="F425" s="72"/>
      <c r="G425" s="73"/>
      <c r="H425" s="73"/>
      <c r="I425" s="74"/>
      <c r="J425" s="75"/>
      <c r="K425" s="75"/>
      <c r="L425" s="75"/>
      <c r="M425" s="75"/>
      <c r="N425" s="75"/>
      <c r="O425" s="75"/>
      <c r="P425" s="76"/>
      <c r="Q425" s="77"/>
      <c r="R425" s="78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  <c r="AC425" s="76"/>
      <c r="AD425" s="76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76"/>
      <c r="AT425" s="76"/>
      <c r="AU425" s="76"/>
      <c r="AV425" s="79"/>
      <c r="AW425" s="79"/>
    </row>
    <row r="426" spans="1:49" ht="21" customHeight="1" thickBot="1">
      <c r="A426" s="68"/>
      <c r="B426" s="68"/>
      <c r="C426" s="69"/>
      <c r="D426" s="70"/>
      <c r="E426" s="71"/>
      <c r="F426" s="72"/>
      <c r="G426" s="73"/>
      <c r="H426" s="73"/>
      <c r="I426" s="74"/>
      <c r="J426" s="75"/>
      <c r="K426" s="75"/>
      <c r="L426" s="75"/>
      <c r="M426" s="75"/>
      <c r="N426" s="75"/>
      <c r="O426" s="75"/>
      <c r="P426" s="76"/>
      <c r="Q426" s="77"/>
      <c r="R426" s="78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  <c r="AC426" s="76"/>
      <c r="AD426" s="76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76"/>
      <c r="AT426" s="76"/>
      <c r="AU426" s="76"/>
      <c r="AV426" s="79"/>
      <c r="AW426" s="79"/>
    </row>
    <row r="427" spans="1:49" ht="21" customHeight="1" thickBot="1">
      <c r="A427" s="68"/>
      <c r="B427" s="68"/>
      <c r="C427" s="69"/>
      <c r="D427" s="70"/>
      <c r="E427" s="71"/>
      <c r="F427" s="72"/>
      <c r="G427" s="73"/>
      <c r="H427" s="73"/>
      <c r="I427" s="74"/>
      <c r="J427" s="75"/>
      <c r="K427" s="75"/>
      <c r="L427" s="75"/>
      <c r="M427" s="75"/>
      <c r="N427" s="75"/>
      <c r="O427" s="75"/>
      <c r="P427" s="76"/>
      <c r="Q427" s="77"/>
      <c r="R427" s="78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  <c r="AC427" s="76"/>
      <c r="AD427" s="76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76"/>
      <c r="AT427" s="76"/>
      <c r="AU427" s="76"/>
      <c r="AV427" s="79"/>
      <c r="AW427" s="79"/>
    </row>
    <row r="428" spans="1:49" ht="21" customHeight="1" thickBot="1">
      <c r="A428" s="68"/>
      <c r="B428" s="68"/>
      <c r="C428" s="69"/>
      <c r="D428" s="70"/>
      <c r="E428" s="71"/>
      <c r="F428" s="72"/>
      <c r="G428" s="73"/>
      <c r="H428" s="73"/>
      <c r="I428" s="74"/>
      <c r="J428" s="75"/>
      <c r="K428" s="75"/>
      <c r="L428" s="75"/>
      <c r="M428" s="75"/>
      <c r="N428" s="75"/>
      <c r="O428" s="75"/>
      <c r="P428" s="76"/>
      <c r="Q428" s="77"/>
      <c r="R428" s="78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76"/>
      <c r="AT428" s="76"/>
      <c r="AU428" s="76"/>
      <c r="AV428" s="79"/>
      <c r="AW428" s="79"/>
    </row>
    <row r="429" spans="1:49" ht="21" customHeight="1" thickBot="1">
      <c r="A429" s="68"/>
      <c r="B429" s="68"/>
      <c r="C429" s="69"/>
      <c r="D429" s="70"/>
      <c r="E429" s="71"/>
      <c r="F429" s="72"/>
      <c r="G429" s="73"/>
      <c r="H429" s="73"/>
      <c r="I429" s="74"/>
      <c r="J429" s="75"/>
      <c r="K429" s="75"/>
      <c r="L429" s="75"/>
      <c r="M429" s="75"/>
      <c r="N429" s="75"/>
      <c r="O429" s="75"/>
      <c r="P429" s="76"/>
      <c r="Q429" s="77"/>
      <c r="R429" s="78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76"/>
      <c r="AU429" s="76"/>
      <c r="AV429" s="79"/>
      <c r="AW429" s="79"/>
    </row>
    <row r="430" spans="1:49" ht="21" customHeight="1" thickBot="1">
      <c r="A430" s="68"/>
      <c r="B430" s="68"/>
      <c r="C430" s="69"/>
      <c r="D430" s="70"/>
      <c r="E430" s="71"/>
      <c r="F430" s="72"/>
      <c r="G430" s="73"/>
      <c r="H430" s="73"/>
      <c r="I430" s="74"/>
      <c r="J430" s="75"/>
      <c r="K430" s="75"/>
      <c r="L430" s="75"/>
      <c r="M430" s="75"/>
      <c r="N430" s="75"/>
      <c r="O430" s="75"/>
      <c r="P430" s="76"/>
      <c r="Q430" s="77"/>
      <c r="R430" s="78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76"/>
      <c r="AU430" s="76"/>
      <c r="AV430" s="79"/>
      <c r="AW430" s="79"/>
    </row>
    <row r="431" spans="1:49" ht="21" customHeight="1" thickBot="1">
      <c r="A431" s="68"/>
      <c r="B431" s="68"/>
      <c r="C431" s="69"/>
      <c r="D431" s="70"/>
      <c r="E431" s="71"/>
      <c r="F431" s="72"/>
      <c r="G431" s="73"/>
      <c r="H431" s="73"/>
      <c r="I431" s="74"/>
      <c r="J431" s="75"/>
      <c r="K431" s="75"/>
      <c r="L431" s="75"/>
      <c r="M431" s="75"/>
      <c r="N431" s="75"/>
      <c r="O431" s="75"/>
      <c r="P431" s="76"/>
      <c r="Q431" s="77"/>
      <c r="R431" s="78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76"/>
      <c r="AU431" s="76"/>
      <c r="AV431" s="79"/>
      <c r="AW431" s="79"/>
    </row>
    <row r="432" spans="1:49" ht="21" customHeight="1" thickBot="1">
      <c r="A432" s="68"/>
      <c r="B432" s="68"/>
      <c r="C432" s="69"/>
      <c r="D432" s="70"/>
      <c r="E432" s="71"/>
      <c r="F432" s="72"/>
      <c r="G432" s="73"/>
      <c r="H432" s="73"/>
      <c r="I432" s="74"/>
      <c r="J432" s="75"/>
      <c r="K432" s="75"/>
      <c r="L432" s="75"/>
      <c r="M432" s="75"/>
      <c r="N432" s="75"/>
      <c r="O432" s="75"/>
      <c r="P432" s="76"/>
      <c r="Q432" s="77"/>
      <c r="R432" s="78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76"/>
      <c r="AU432" s="76"/>
      <c r="AV432" s="79"/>
      <c r="AW432" s="79"/>
    </row>
    <row r="433" spans="1:49" ht="21" customHeight="1" thickBot="1">
      <c r="A433" s="68"/>
      <c r="B433" s="68"/>
      <c r="C433" s="69"/>
      <c r="D433" s="70"/>
      <c r="E433" s="71"/>
      <c r="F433" s="72"/>
      <c r="G433" s="73"/>
      <c r="H433" s="73"/>
      <c r="I433" s="74"/>
      <c r="J433" s="75"/>
      <c r="K433" s="75"/>
      <c r="L433" s="75"/>
      <c r="M433" s="75"/>
      <c r="N433" s="75"/>
      <c r="O433" s="75"/>
      <c r="P433" s="76"/>
      <c r="Q433" s="77"/>
      <c r="R433" s="78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76"/>
      <c r="AU433" s="76"/>
      <c r="AV433" s="79"/>
      <c r="AW433" s="79"/>
    </row>
    <row r="434" spans="1:49" ht="21" customHeight="1" thickBot="1">
      <c r="A434" s="68"/>
      <c r="B434" s="68"/>
      <c r="C434" s="69"/>
      <c r="D434" s="70"/>
      <c r="E434" s="71"/>
      <c r="F434" s="72"/>
      <c r="G434" s="73"/>
      <c r="H434" s="73"/>
      <c r="I434" s="74"/>
      <c r="J434" s="75"/>
      <c r="K434" s="75"/>
      <c r="L434" s="75"/>
      <c r="M434" s="75"/>
      <c r="N434" s="75"/>
      <c r="O434" s="75"/>
      <c r="P434" s="76"/>
      <c r="Q434" s="77"/>
      <c r="R434" s="78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76"/>
      <c r="AS434" s="76"/>
      <c r="AT434" s="76"/>
      <c r="AU434" s="76"/>
      <c r="AV434" s="79"/>
      <c r="AW434" s="79"/>
    </row>
    <row r="435" spans="1:49" ht="21" customHeight="1" thickBot="1">
      <c r="A435" s="68"/>
      <c r="B435" s="68"/>
      <c r="C435" s="69"/>
      <c r="D435" s="70"/>
      <c r="E435" s="71"/>
      <c r="F435" s="72"/>
      <c r="G435" s="73"/>
      <c r="H435" s="73"/>
      <c r="I435" s="74"/>
      <c r="J435" s="75"/>
      <c r="K435" s="75"/>
      <c r="L435" s="75"/>
      <c r="M435" s="75"/>
      <c r="N435" s="75"/>
      <c r="O435" s="75"/>
      <c r="P435" s="76"/>
      <c r="Q435" s="77"/>
      <c r="R435" s="78"/>
      <c r="S435" s="76"/>
      <c r="T435" s="76"/>
      <c r="U435" s="76"/>
      <c r="V435" s="76"/>
      <c r="W435" s="76"/>
      <c r="X435" s="76"/>
      <c r="Y435" s="76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/>
      <c r="AJ435" s="76"/>
      <c r="AK435" s="76"/>
      <c r="AL435" s="76"/>
      <c r="AM435" s="76"/>
      <c r="AN435" s="76"/>
      <c r="AO435" s="76"/>
      <c r="AP435" s="76"/>
      <c r="AQ435" s="76"/>
      <c r="AR435" s="76"/>
      <c r="AS435" s="76"/>
      <c r="AT435" s="76"/>
      <c r="AU435" s="76"/>
      <c r="AV435" s="79"/>
      <c r="AW435" s="79"/>
    </row>
    <row r="436" spans="1:49" ht="21" customHeight="1" thickBot="1">
      <c r="A436" s="68"/>
      <c r="B436" s="68"/>
      <c r="C436" s="69"/>
      <c r="D436" s="70"/>
      <c r="E436" s="71"/>
      <c r="F436" s="72"/>
      <c r="G436" s="73"/>
      <c r="H436" s="73"/>
      <c r="I436" s="74"/>
      <c r="J436" s="75"/>
      <c r="K436" s="75"/>
      <c r="L436" s="75"/>
      <c r="M436" s="75"/>
      <c r="N436" s="75"/>
      <c r="O436" s="75"/>
      <c r="P436" s="76"/>
      <c r="Q436" s="77"/>
      <c r="R436" s="78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76"/>
      <c r="AK436" s="76"/>
      <c r="AL436" s="76"/>
      <c r="AM436" s="76"/>
      <c r="AN436" s="76"/>
      <c r="AO436" s="76"/>
      <c r="AP436" s="76"/>
      <c r="AQ436" s="76"/>
      <c r="AR436" s="76"/>
      <c r="AS436" s="76"/>
      <c r="AT436" s="76"/>
      <c r="AU436" s="76"/>
      <c r="AV436" s="79"/>
      <c r="AW436" s="79"/>
    </row>
    <row r="437" spans="1:49" ht="21" customHeight="1" thickBot="1">
      <c r="A437" s="68"/>
      <c r="B437" s="68"/>
      <c r="C437" s="69"/>
      <c r="D437" s="70"/>
      <c r="E437" s="71"/>
      <c r="F437" s="72"/>
      <c r="G437" s="73"/>
      <c r="H437" s="73"/>
      <c r="I437" s="74"/>
      <c r="J437" s="75"/>
      <c r="K437" s="75"/>
      <c r="L437" s="75"/>
      <c r="M437" s="75"/>
      <c r="N437" s="75"/>
      <c r="O437" s="75"/>
      <c r="P437" s="76"/>
      <c r="Q437" s="77"/>
      <c r="R437" s="78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76"/>
      <c r="AL437" s="76"/>
      <c r="AM437" s="76"/>
      <c r="AN437" s="76"/>
      <c r="AO437" s="76"/>
      <c r="AP437" s="76"/>
      <c r="AQ437" s="76"/>
      <c r="AR437" s="76"/>
      <c r="AS437" s="76"/>
      <c r="AT437" s="76"/>
      <c r="AU437" s="76"/>
      <c r="AV437" s="79"/>
      <c r="AW437" s="79"/>
    </row>
    <row r="438" spans="1:49" ht="21" customHeight="1" thickBot="1">
      <c r="A438" s="68"/>
      <c r="B438" s="68"/>
      <c r="C438" s="69"/>
      <c r="D438" s="70"/>
      <c r="E438" s="71"/>
      <c r="F438" s="72"/>
      <c r="G438" s="73"/>
      <c r="H438" s="73"/>
      <c r="I438" s="74"/>
      <c r="J438" s="75"/>
      <c r="K438" s="75"/>
      <c r="L438" s="75"/>
      <c r="M438" s="75"/>
      <c r="N438" s="75"/>
      <c r="O438" s="75"/>
      <c r="P438" s="76"/>
      <c r="Q438" s="77"/>
      <c r="R438" s="78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76"/>
      <c r="AK438" s="76"/>
      <c r="AL438" s="76"/>
      <c r="AM438" s="76"/>
      <c r="AN438" s="76"/>
      <c r="AO438" s="76"/>
      <c r="AP438" s="76"/>
      <c r="AQ438" s="76"/>
      <c r="AR438" s="76"/>
      <c r="AS438" s="76"/>
      <c r="AT438" s="76"/>
      <c r="AU438" s="76"/>
      <c r="AV438" s="79"/>
      <c r="AW438" s="79"/>
    </row>
    <row r="439" spans="1:49" ht="21" customHeight="1" thickBot="1">
      <c r="A439" s="68"/>
      <c r="B439" s="68"/>
      <c r="C439" s="69"/>
      <c r="D439" s="70"/>
      <c r="E439" s="71"/>
      <c r="F439" s="72"/>
      <c r="G439" s="73"/>
      <c r="H439" s="73"/>
      <c r="I439" s="74"/>
      <c r="J439" s="75"/>
      <c r="K439" s="75"/>
      <c r="L439" s="75"/>
      <c r="M439" s="75"/>
      <c r="N439" s="75"/>
      <c r="O439" s="75"/>
      <c r="P439" s="76"/>
      <c r="Q439" s="77"/>
      <c r="R439" s="78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  <c r="AP439" s="76"/>
      <c r="AQ439" s="76"/>
      <c r="AR439" s="76"/>
      <c r="AS439" s="76"/>
      <c r="AT439" s="76"/>
      <c r="AU439" s="76"/>
      <c r="AV439" s="79"/>
      <c r="AW439" s="79"/>
    </row>
    <row r="440" spans="1:49" ht="21" customHeight="1" thickBot="1">
      <c r="A440" s="68"/>
      <c r="B440" s="68"/>
      <c r="C440" s="69"/>
      <c r="D440" s="70"/>
      <c r="E440" s="71"/>
      <c r="F440" s="72"/>
      <c r="G440" s="73"/>
      <c r="H440" s="73"/>
      <c r="I440" s="74"/>
      <c r="J440" s="75"/>
      <c r="K440" s="75"/>
      <c r="L440" s="75"/>
      <c r="M440" s="75"/>
      <c r="N440" s="75"/>
      <c r="O440" s="75"/>
      <c r="P440" s="76"/>
      <c r="Q440" s="77"/>
      <c r="R440" s="78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76"/>
      <c r="AK440" s="76"/>
      <c r="AL440" s="76"/>
      <c r="AM440" s="76"/>
      <c r="AN440" s="76"/>
      <c r="AO440" s="76"/>
      <c r="AP440" s="76"/>
      <c r="AQ440" s="76"/>
      <c r="AR440" s="76"/>
      <c r="AS440" s="76"/>
      <c r="AT440" s="76"/>
      <c r="AU440" s="76"/>
      <c r="AV440" s="79"/>
      <c r="AW440" s="79"/>
    </row>
    <row r="441" spans="1:49" ht="21" customHeight="1" thickBot="1">
      <c r="A441" s="68"/>
      <c r="B441" s="68"/>
      <c r="C441" s="69"/>
      <c r="D441" s="70"/>
      <c r="E441" s="71"/>
      <c r="F441" s="72"/>
      <c r="G441" s="73"/>
      <c r="H441" s="73"/>
      <c r="I441" s="74"/>
      <c r="J441" s="75"/>
      <c r="K441" s="75"/>
      <c r="L441" s="75"/>
      <c r="M441" s="75"/>
      <c r="N441" s="75"/>
      <c r="O441" s="75"/>
      <c r="P441" s="76"/>
      <c r="Q441" s="77"/>
      <c r="R441" s="78"/>
      <c r="S441" s="76"/>
      <c r="T441" s="76"/>
      <c r="U441" s="76"/>
      <c r="V441" s="76"/>
      <c r="W441" s="76"/>
      <c r="X441" s="76"/>
      <c r="Y441" s="76"/>
      <c r="Z441" s="76"/>
      <c r="AA441" s="76"/>
      <c r="AB441" s="76"/>
      <c r="AC441" s="76"/>
      <c r="AD441" s="76"/>
      <c r="AE441" s="76"/>
      <c r="AF441" s="76"/>
      <c r="AG441" s="76"/>
      <c r="AH441" s="76"/>
      <c r="AI441" s="76"/>
      <c r="AJ441" s="76"/>
      <c r="AK441" s="76"/>
      <c r="AL441" s="76"/>
      <c r="AM441" s="76"/>
      <c r="AN441" s="76"/>
      <c r="AO441" s="76"/>
      <c r="AP441" s="76"/>
      <c r="AQ441" s="76"/>
      <c r="AR441" s="76"/>
      <c r="AS441" s="76"/>
      <c r="AT441" s="76"/>
      <c r="AU441" s="76"/>
      <c r="AV441" s="79"/>
      <c r="AW441" s="79"/>
    </row>
    <row r="442" spans="1:49" ht="21" customHeight="1" thickBot="1">
      <c r="A442" s="68"/>
      <c r="B442" s="68"/>
      <c r="C442" s="69"/>
      <c r="D442" s="70"/>
      <c r="E442" s="71"/>
      <c r="F442" s="72"/>
      <c r="G442" s="73"/>
      <c r="H442" s="73"/>
      <c r="I442" s="74"/>
      <c r="J442" s="75"/>
      <c r="K442" s="75"/>
      <c r="L442" s="75"/>
      <c r="M442" s="75"/>
      <c r="N442" s="75"/>
      <c r="O442" s="75"/>
      <c r="P442" s="76"/>
      <c r="Q442" s="77"/>
      <c r="R442" s="78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76"/>
      <c r="AL442" s="76"/>
      <c r="AM442" s="76"/>
      <c r="AN442" s="76"/>
      <c r="AO442" s="76"/>
      <c r="AP442" s="76"/>
      <c r="AQ442" s="76"/>
      <c r="AR442" s="76"/>
      <c r="AS442" s="76"/>
      <c r="AT442" s="76"/>
      <c r="AU442" s="76"/>
      <c r="AV442" s="79"/>
      <c r="AW442" s="79"/>
    </row>
    <row r="443" spans="1:49" ht="21" customHeight="1" thickBot="1">
      <c r="A443" s="68"/>
      <c r="B443" s="68"/>
      <c r="C443" s="69"/>
      <c r="D443" s="70"/>
      <c r="E443" s="71"/>
      <c r="F443" s="72"/>
      <c r="G443" s="73"/>
      <c r="H443" s="73"/>
      <c r="I443" s="74"/>
      <c r="J443" s="75"/>
      <c r="K443" s="75"/>
      <c r="L443" s="75"/>
      <c r="M443" s="75"/>
      <c r="N443" s="75"/>
      <c r="O443" s="75"/>
      <c r="P443" s="76"/>
      <c r="Q443" s="77"/>
      <c r="R443" s="78"/>
      <c r="S443" s="76"/>
      <c r="T443" s="76"/>
      <c r="U443" s="76"/>
      <c r="V443" s="76"/>
      <c r="W443" s="76"/>
      <c r="X443" s="76"/>
      <c r="Y443" s="76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/>
      <c r="AJ443" s="76"/>
      <c r="AK443" s="76"/>
      <c r="AL443" s="76"/>
      <c r="AM443" s="76"/>
      <c r="AN443" s="76"/>
      <c r="AO443" s="76"/>
      <c r="AP443" s="76"/>
      <c r="AQ443" s="76"/>
      <c r="AR443" s="76"/>
      <c r="AS443" s="76"/>
      <c r="AT443" s="76"/>
      <c r="AU443" s="76"/>
      <c r="AV443" s="79"/>
      <c r="AW443" s="79"/>
    </row>
    <row r="444" spans="1:49" ht="21" customHeight="1" thickBot="1">
      <c r="A444" s="68"/>
      <c r="B444" s="68"/>
      <c r="C444" s="69"/>
      <c r="D444" s="70"/>
      <c r="E444" s="71"/>
      <c r="F444" s="72"/>
      <c r="G444" s="73"/>
      <c r="H444" s="73"/>
      <c r="I444" s="74"/>
      <c r="J444" s="75"/>
      <c r="K444" s="75"/>
      <c r="L444" s="75"/>
      <c r="M444" s="75"/>
      <c r="N444" s="75"/>
      <c r="O444" s="75"/>
      <c r="P444" s="76"/>
      <c r="Q444" s="77"/>
      <c r="R444" s="78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76"/>
      <c r="AK444" s="76"/>
      <c r="AL444" s="76"/>
      <c r="AM444" s="76"/>
      <c r="AN444" s="76"/>
      <c r="AO444" s="76"/>
      <c r="AP444" s="76"/>
      <c r="AQ444" s="76"/>
      <c r="AR444" s="76"/>
      <c r="AS444" s="76"/>
      <c r="AT444" s="76"/>
      <c r="AU444" s="76"/>
      <c r="AV444" s="79"/>
      <c r="AW444" s="79"/>
    </row>
    <row r="445" spans="1:49" ht="21" customHeight="1" thickBot="1">
      <c r="A445" s="68"/>
      <c r="B445" s="68"/>
      <c r="C445" s="69"/>
      <c r="D445" s="70"/>
      <c r="E445" s="71"/>
      <c r="F445" s="72"/>
      <c r="G445" s="73"/>
      <c r="H445" s="73"/>
      <c r="I445" s="74"/>
      <c r="J445" s="75"/>
      <c r="K445" s="75"/>
      <c r="L445" s="75"/>
      <c r="M445" s="75"/>
      <c r="N445" s="75"/>
      <c r="O445" s="75"/>
      <c r="P445" s="76"/>
      <c r="Q445" s="77"/>
      <c r="R445" s="78"/>
      <c r="S445" s="76"/>
      <c r="T445" s="76"/>
      <c r="U445" s="76"/>
      <c r="V445" s="76"/>
      <c r="W445" s="76"/>
      <c r="X445" s="76"/>
      <c r="Y445" s="76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/>
      <c r="AJ445" s="76"/>
      <c r="AK445" s="76"/>
      <c r="AL445" s="76"/>
      <c r="AM445" s="76"/>
      <c r="AN445" s="76"/>
      <c r="AO445" s="76"/>
      <c r="AP445" s="76"/>
      <c r="AQ445" s="76"/>
      <c r="AR445" s="76"/>
      <c r="AS445" s="76"/>
      <c r="AT445" s="76"/>
      <c r="AU445" s="76"/>
      <c r="AV445" s="79"/>
      <c r="AW445" s="79"/>
    </row>
    <row r="446" spans="1:49" ht="21" customHeight="1" thickBot="1">
      <c r="A446" s="68"/>
      <c r="B446" s="68"/>
      <c r="C446" s="69"/>
      <c r="D446" s="70"/>
      <c r="E446" s="71"/>
      <c r="F446" s="72"/>
      <c r="G446" s="73"/>
      <c r="H446" s="73"/>
      <c r="I446" s="74"/>
      <c r="J446" s="75"/>
      <c r="K446" s="75"/>
      <c r="L446" s="75"/>
      <c r="M446" s="75"/>
      <c r="N446" s="75"/>
      <c r="O446" s="75"/>
      <c r="P446" s="76"/>
      <c r="Q446" s="77"/>
      <c r="R446" s="78"/>
      <c r="S446" s="76"/>
      <c r="T446" s="76"/>
      <c r="U446" s="76"/>
      <c r="V446" s="76"/>
      <c r="W446" s="76"/>
      <c r="X446" s="76"/>
      <c r="Y446" s="76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/>
      <c r="AJ446" s="76"/>
      <c r="AK446" s="76"/>
      <c r="AL446" s="76"/>
      <c r="AM446" s="76"/>
      <c r="AN446" s="76"/>
      <c r="AO446" s="76"/>
      <c r="AP446" s="76"/>
      <c r="AQ446" s="76"/>
      <c r="AR446" s="76"/>
      <c r="AS446" s="76"/>
      <c r="AT446" s="76"/>
      <c r="AU446" s="76"/>
      <c r="AV446" s="79"/>
      <c r="AW446" s="79"/>
    </row>
    <row r="447" spans="1:49" ht="21" customHeight="1" thickBot="1">
      <c r="A447" s="68"/>
      <c r="B447" s="68"/>
      <c r="C447" s="69"/>
      <c r="D447" s="70"/>
      <c r="E447" s="71"/>
      <c r="F447" s="72"/>
      <c r="G447" s="73"/>
      <c r="H447" s="73"/>
      <c r="I447" s="74"/>
      <c r="J447" s="75"/>
      <c r="K447" s="75"/>
      <c r="L447" s="75"/>
      <c r="M447" s="75"/>
      <c r="N447" s="75"/>
      <c r="O447" s="75"/>
      <c r="P447" s="76"/>
      <c r="Q447" s="77"/>
      <c r="R447" s="78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76"/>
      <c r="AK447" s="76"/>
      <c r="AL447" s="76"/>
      <c r="AM447" s="76"/>
      <c r="AN447" s="76"/>
      <c r="AO447" s="76"/>
      <c r="AP447" s="76"/>
      <c r="AQ447" s="76"/>
      <c r="AR447" s="76"/>
      <c r="AS447" s="76"/>
      <c r="AT447" s="76"/>
      <c r="AU447" s="76"/>
      <c r="AV447" s="79"/>
      <c r="AW447" s="79"/>
    </row>
    <row r="448" spans="1:49" ht="21" customHeight="1" thickBot="1">
      <c r="A448" s="68"/>
      <c r="B448" s="68"/>
      <c r="C448" s="69"/>
      <c r="D448" s="70"/>
      <c r="E448" s="71"/>
      <c r="F448" s="72"/>
      <c r="G448" s="73"/>
      <c r="H448" s="73"/>
      <c r="I448" s="74"/>
      <c r="J448" s="75"/>
      <c r="K448" s="75"/>
      <c r="L448" s="75"/>
      <c r="M448" s="75"/>
      <c r="N448" s="75"/>
      <c r="O448" s="75"/>
      <c r="P448" s="76"/>
      <c r="Q448" s="77"/>
      <c r="R448" s="78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76"/>
      <c r="AK448" s="76"/>
      <c r="AL448" s="76"/>
      <c r="AM448" s="76"/>
      <c r="AN448" s="76"/>
      <c r="AO448" s="76"/>
      <c r="AP448" s="76"/>
      <c r="AQ448" s="76"/>
      <c r="AR448" s="76"/>
      <c r="AS448" s="76"/>
      <c r="AT448" s="76"/>
      <c r="AU448" s="76"/>
      <c r="AV448" s="79"/>
      <c r="AW448" s="79"/>
    </row>
    <row r="449" spans="1:49" ht="21" customHeight="1" thickBot="1">
      <c r="A449" s="68"/>
      <c r="B449" s="68"/>
      <c r="C449" s="69"/>
      <c r="D449" s="70"/>
      <c r="E449" s="71"/>
      <c r="F449" s="72"/>
      <c r="G449" s="73"/>
      <c r="H449" s="73"/>
      <c r="I449" s="74"/>
      <c r="J449" s="75"/>
      <c r="K449" s="75"/>
      <c r="L449" s="75"/>
      <c r="M449" s="75"/>
      <c r="N449" s="75"/>
      <c r="O449" s="75"/>
      <c r="P449" s="76"/>
      <c r="Q449" s="77"/>
      <c r="R449" s="78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76"/>
      <c r="AK449" s="76"/>
      <c r="AL449" s="76"/>
      <c r="AM449" s="76"/>
      <c r="AN449" s="76"/>
      <c r="AO449" s="76"/>
      <c r="AP449" s="76"/>
      <c r="AQ449" s="76"/>
      <c r="AR449" s="76"/>
      <c r="AS449" s="76"/>
      <c r="AT449" s="76"/>
      <c r="AU449" s="76"/>
      <c r="AV449" s="79"/>
      <c r="AW449" s="79"/>
    </row>
    <row r="450" spans="1:49" ht="21" customHeight="1" thickBot="1">
      <c r="A450" s="68"/>
      <c r="B450" s="68"/>
      <c r="C450" s="69"/>
      <c r="D450" s="70"/>
      <c r="E450" s="71"/>
      <c r="F450" s="72"/>
      <c r="G450" s="73"/>
      <c r="H450" s="73"/>
      <c r="I450" s="74"/>
      <c r="J450" s="75"/>
      <c r="K450" s="75"/>
      <c r="L450" s="75"/>
      <c r="M450" s="75"/>
      <c r="N450" s="75"/>
      <c r="O450" s="75"/>
      <c r="P450" s="76"/>
      <c r="Q450" s="77"/>
      <c r="R450" s="78"/>
      <c r="S450" s="76"/>
      <c r="T450" s="76"/>
      <c r="U450" s="76"/>
      <c r="V450" s="76"/>
      <c r="W450" s="76"/>
      <c r="X450" s="76"/>
      <c r="Y450" s="76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/>
      <c r="AJ450" s="76"/>
      <c r="AK450" s="76"/>
      <c r="AL450" s="76"/>
      <c r="AM450" s="76"/>
      <c r="AN450" s="76"/>
      <c r="AO450" s="76"/>
      <c r="AP450" s="76"/>
      <c r="AQ450" s="76"/>
      <c r="AR450" s="76"/>
      <c r="AS450" s="76"/>
      <c r="AT450" s="76"/>
      <c r="AU450" s="76"/>
      <c r="AV450" s="79"/>
      <c r="AW450" s="79"/>
    </row>
    <row r="451" spans="1:49" ht="21" customHeight="1" thickBot="1">
      <c r="A451" s="68"/>
      <c r="B451" s="68"/>
      <c r="C451" s="69"/>
      <c r="D451" s="70"/>
      <c r="E451" s="71"/>
      <c r="F451" s="72"/>
      <c r="G451" s="73"/>
      <c r="H451" s="73"/>
      <c r="I451" s="74"/>
      <c r="J451" s="75"/>
      <c r="K451" s="75"/>
      <c r="L451" s="75"/>
      <c r="M451" s="75"/>
      <c r="N451" s="75"/>
      <c r="O451" s="75"/>
      <c r="P451" s="76"/>
      <c r="Q451" s="77"/>
      <c r="R451" s="78"/>
      <c r="S451" s="76"/>
      <c r="T451" s="76"/>
      <c r="U451" s="76"/>
      <c r="V451" s="76"/>
      <c r="W451" s="76"/>
      <c r="X451" s="76"/>
      <c r="Y451" s="76"/>
      <c r="Z451" s="76"/>
      <c r="AA451" s="76"/>
      <c r="AB451" s="76"/>
      <c r="AC451" s="76"/>
      <c r="AD451" s="76"/>
      <c r="AE451" s="76"/>
      <c r="AF451" s="76"/>
      <c r="AG451" s="76"/>
      <c r="AH451" s="76"/>
      <c r="AI451" s="76"/>
      <c r="AJ451" s="76"/>
      <c r="AK451" s="76"/>
      <c r="AL451" s="76"/>
      <c r="AM451" s="76"/>
      <c r="AN451" s="76"/>
      <c r="AO451" s="76"/>
      <c r="AP451" s="76"/>
      <c r="AQ451" s="76"/>
      <c r="AR451" s="76"/>
      <c r="AS451" s="76"/>
      <c r="AT451" s="76"/>
      <c r="AU451" s="76"/>
      <c r="AV451" s="79"/>
      <c r="AW451" s="79"/>
    </row>
    <row r="452" spans="1:49" ht="21" customHeight="1" thickBot="1">
      <c r="A452" s="68"/>
      <c r="B452" s="68"/>
      <c r="C452" s="69"/>
      <c r="D452" s="70"/>
      <c r="E452" s="71"/>
      <c r="F452" s="72"/>
      <c r="G452" s="73"/>
      <c r="H452" s="73"/>
      <c r="I452" s="74"/>
      <c r="J452" s="75"/>
      <c r="K452" s="75"/>
      <c r="L452" s="75"/>
      <c r="M452" s="75"/>
      <c r="N452" s="75"/>
      <c r="O452" s="75"/>
      <c r="P452" s="76"/>
      <c r="Q452" s="77"/>
      <c r="R452" s="78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76"/>
      <c r="AK452" s="76"/>
      <c r="AL452" s="76"/>
      <c r="AM452" s="76"/>
      <c r="AN452" s="76"/>
      <c r="AO452" s="76"/>
      <c r="AP452" s="76"/>
      <c r="AQ452" s="76"/>
      <c r="AR452" s="76"/>
      <c r="AS452" s="76"/>
      <c r="AT452" s="76"/>
      <c r="AU452" s="76"/>
      <c r="AV452" s="79"/>
      <c r="AW452" s="79"/>
    </row>
    <row r="453" spans="1:49" ht="21" customHeight="1" thickBot="1">
      <c r="A453" s="68"/>
      <c r="B453" s="68"/>
      <c r="C453" s="69"/>
      <c r="D453" s="70"/>
      <c r="E453" s="71"/>
      <c r="F453" s="72"/>
      <c r="G453" s="73"/>
      <c r="H453" s="73"/>
      <c r="I453" s="74"/>
      <c r="J453" s="75"/>
      <c r="K453" s="75"/>
      <c r="L453" s="75"/>
      <c r="M453" s="75"/>
      <c r="N453" s="75"/>
      <c r="O453" s="75"/>
      <c r="P453" s="76"/>
      <c r="Q453" s="77"/>
      <c r="R453" s="78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76"/>
      <c r="AK453" s="76"/>
      <c r="AL453" s="76"/>
      <c r="AM453" s="76"/>
      <c r="AN453" s="76"/>
      <c r="AO453" s="76"/>
      <c r="AP453" s="76"/>
      <c r="AQ453" s="76"/>
      <c r="AR453" s="76"/>
      <c r="AS453" s="76"/>
      <c r="AT453" s="76"/>
      <c r="AU453" s="76"/>
      <c r="AV453" s="79"/>
      <c r="AW453" s="79"/>
    </row>
    <row r="454" spans="1:49" ht="21" customHeight="1" thickBot="1">
      <c r="A454" s="68"/>
      <c r="B454" s="68"/>
      <c r="C454" s="69"/>
      <c r="D454" s="70"/>
      <c r="E454" s="71"/>
      <c r="F454" s="72"/>
      <c r="G454" s="73"/>
      <c r="H454" s="73"/>
      <c r="I454" s="74"/>
      <c r="J454" s="75"/>
      <c r="K454" s="75"/>
      <c r="L454" s="75"/>
      <c r="M454" s="75"/>
      <c r="N454" s="75"/>
      <c r="O454" s="75"/>
      <c r="P454" s="76"/>
      <c r="Q454" s="77"/>
      <c r="R454" s="78"/>
      <c r="S454" s="76"/>
      <c r="T454" s="76"/>
      <c r="U454" s="76"/>
      <c r="V454" s="76"/>
      <c r="W454" s="76"/>
      <c r="X454" s="76"/>
      <c r="Y454" s="76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/>
      <c r="AJ454" s="76"/>
      <c r="AK454" s="76"/>
      <c r="AL454" s="76"/>
      <c r="AM454" s="76"/>
      <c r="AN454" s="76"/>
      <c r="AO454" s="76"/>
      <c r="AP454" s="76"/>
      <c r="AQ454" s="76"/>
      <c r="AR454" s="76"/>
      <c r="AS454" s="76"/>
      <c r="AT454" s="76"/>
      <c r="AU454" s="76"/>
      <c r="AV454" s="79"/>
      <c r="AW454" s="79"/>
    </row>
    <row r="455" spans="1:49" ht="21" customHeight="1" thickBot="1">
      <c r="A455" s="68"/>
      <c r="B455" s="68"/>
      <c r="C455" s="69"/>
      <c r="D455" s="70"/>
      <c r="E455" s="71"/>
      <c r="F455" s="72"/>
      <c r="G455" s="73"/>
      <c r="H455" s="73"/>
      <c r="I455" s="74"/>
      <c r="J455" s="75"/>
      <c r="K455" s="75"/>
      <c r="L455" s="75"/>
      <c r="M455" s="75"/>
      <c r="N455" s="75"/>
      <c r="O455" s="75"/>
      <c r="P455" s="76"/>
      <c r="Q455" s="77"/>
      <c r="R455" s="78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/>
      <c r="AJ455" s="76"/>
      <c r="AK455" s="76"/>
      <c r="AL455" s="76"/>
      <c r="AM455" s="76"/>
      <c r="AN455" s="76"/>
      <c r="AO455" s="76"/>
      <c r="AP455" s="76"/>
      <c r="AQ455" s="76"/>
      <c r="AR455" s="76"/>
      <c r="AS455" s="76"/>
      <c r="AT455" s="76"/>
      <c r="AU455" s="76"/>
      <c r="AV455" s="79"/>
      <c r="AW455" s="79"/>
    </row>
    <row r="456" spans="1:49" ht="21" customHeight="1" thickBot="1">
      <c r="A456" s="68"/>
      <c r="B456" s="68"/>
      <c r="C456" s="69"/>
      <c r="D456" s="70"/>
      <c r="E456" s="71"/>
      <c r="F456" s="72"/>
      <c r="G456" s="73"/>
      <c r="H456" s="73"/>
      <c r="I456" s="74"/>
      <c r="J456" s="75"/>
      <c r="K456" s="75"/>
      <c r="L456" s="75"/>
      <c r="M456" s="75"/>
      <c r="N456" s="75"/>
      <c r="O456" s="75"/>
      <c r="P456" s="76"/>
      <c r="Q456" s="77"/>
      <c r="R456" s="78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6"/>
      <c r="AL456" s="76"/>
      <c r="AM456" s="76"/>
      <c r="AN456" s="76"/>
      <c r="AO456" s="76"/>
      <c r="AP456" s="76"/>
      <c r="AQ456" s="76"/>
      <c r="AR456" s="76"/>
      <c r="AS456" s="76"/>
      <c r="AT456" s="76"/>
      <c r="AU456" s="76"/>
      <c r="AV456" s="79"/>
      <c r="AW456" s="79"/>
    </row>
    <row r="457" spans="1:49" ht="21" customHeight="1" thickBot="1">
      <c r="A457" s="68"/>
      <c r="B457" s="68"/>
      <c r="C457" s="69"/>
      <c r="D457" s="70"/>
      <c r="E457" s="71"/>
      <c r="F457" s="72"/>
      <c r="G457" s="73"/>
      <c r="H457" s="73"/>
      <c r="I457" s="74"/>
      <c r="J457" s="75"/>
      <c r="K457" s="75"/>
      <c r="L457" s="75"/>
      <c r="M457" s="75"/>
      <c r="N457" s="75"/>
      <c r="O457" s="75"/>
      <c r="P457" s="76"/>
      <c r="Q457" s="77"/>
      <c r="R457" s="78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76"/>
      <c r="AL457" s="76"/>
      <c r="AM457" s="76"/>
      <c r="AN457" s="76"/>
      <c r="AO457" s="76"/>
      <c r="AP457" s="76"/>
      <c r="AQ457" s="76"/>
      <c r="AR457" s="76"/>
      <c r="AS457" s="76"/>
      <c r="AT457" s="76"/>
      <c r="AU457" s="76"/>
      <c r="AV457" s="79"/>
      <c r="AW457" s="79"/>
    </row>
    <row r="458" spans="1:49" ht="21" customHeight="1" thickBot="1">
      <c r="A458" s="68"/>
      <c r="B458" s="68"/>
      <c r="C458" s="69"/>
      <c r="D458" s="70"/>
      <c r="E458" s="71"/>
      <c r="F458" s="72"/>
      <c r="G458" s="73"/>
      <c r="H458" s="73"/>
      <c r="I458" s="74"/>
      <c r="J458" s="75"/>
      <c r="K458" s="75"/>
      <c r="L458" s="75"/>
      <c r="M458" s="75"/>
      <c r="N458" s="75"/>
      <c r="O458" s="75"/>
      <c r="P458" s="76"/>
      <c r="Q458" s="77"/>
      <c r="R458" s="78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/>
      <c r="AJ458" s="76"/>
      <c r="AK458" s="76"/>
      <c r="AL458" s="76"/>
      <c r="AM458" s="76"/>
      <c r="AN458" s="76"/>
      <c r="AO458" s="76"/>
      <c r="AP458" s="76"/>
      <c r="AQ458" s="76"/>
      <c r="AR458" s="76"/>
      <c r="AS458" s="76"/>
      <c r="AT458" s="76"/>
      <c r="AU458" s="76"/>
      <c r="AV458" s="79"/>
      <c r="AW458" s="79"/>
    </row>
    <row r="459" spans="1:49" ht="21" customHeight="1" thickBot="1">
      <c r="A459" s="68"/>
      <c r="B459" s="68"/>
      <c r="C459" s="69"/>
      <c r="D459" s="70"/>
      <c r="E459" s="71"/>
      <c r="F459" s="72"/>
      <c r="G459" s="73"/>
      <c r="H459" s="73"/>
      <c r="I459" s="74"/>
      <c r="J459" s="75"/>
      <c r="K459" s="75"/>
      <c r="L459" s="75"/>
      <c r="M459" s="75"/>
      <c r="N459" s="75"/>
      <c r="O459" s="75"/>
      <c r="P459" s="76"/>
      <c r="Q459" s="77"/>
      <c r="R459" s="78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/>
      <c r="AJ459" s="76"/>
      <c r="AK459" s="76"/>
      <c r="AL459" s="76"/>
      <c r="AM459" s="76"/>
      <c r="AN459" s="76"/>
      <c r="AO459" s="76"/>
      <c r="AP459" s="76"/>
      <c r="AQ459" s="76"/>
      <c r="AR459" s="76"/>
      <c r="AS459" s="76"/>
      <c r="AT459" s="76"/>
      <c r="AU459" s="76"/>
      <c r="AV459" s="79"/>
      <c r="AW459" s="79"/>
    </row>
    <row r="460" spans="1:49" ht="21" customHeight="1" thickBot="1">
      <c r="A460" s="68"/>
      <c r="B460" s="68"/>
      <c r="C460" s="69"/>
      <c r="D460" s="70"/>
      <c r="E460" s="71"/>
      <c r="F460" s="72"/>
      <c r="G460" s="73"/>
      <c r="H460" s="73"/>
      <c r="I460" s="74"/>
      <c r="J460" s="75"/>
      <c r="K460" s="75"/>
      <c r="L460" s="75"/>
      <c r="M460" s="75"/>
      <c r="N460" s="75"/>
      <c r="O460" s="75"/>
      <c r="P460" s="76"/>
      <c r="Q460" s="77"/>
      <c r="R460" s="78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76"/>
      <c r="AL460" s="76"/>
      <c r="AM460" s="76"/>
      <c r="AN460" s="76"/>
      <c r="AO460" s="76"/>
      <c r="AP460" s="76"/>
      <c r="AQ460" s="76"/>
      <c r="AR460" s="76"/>
      <c r="AS460" s="76"/>
      <c r="AT460" s="76"/>
      <c r="AU460" s="76"/>
      <c r="AV460" s="79"/>
      <c r="AW460" s="79"/>
    </row>
    <row r="461" spans="1:49" ht="21" customHeight="1" thickBot="1">
      <c r="A461" s="68"/>
      <c r="B461" s="68"/>
      <c r="C461" s="69"/>
      <c r="D461" s="70"/>
      <c r="E461" s="71"/>
      <c r="F461" s="72"/>
      <c r="G461" s="73"/>
      <c r="H461" s="73"/>
      <c r="I461" s="74"/>
      <c r="J461" s="75"/>
      <c r="K461" s="75"/>
      <c r="L461" s="75"/>
      <c r="M461" s="75"/>
      <c r="N461" s="75"/>
      <c r="O461" s="75"/>
      <c r="P461" s="76"/>
      <c r="Q461" s="77"/>
      <c r="R461" s="78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76"/>
      <c r="AK461" s="76"/>
      <c r="AL461" s="76"/>
      <c r="AM461" s="76"/>
      <c r="AN461" s="76"/>
      <c r="AO461" s="76"/>
      <c r="AP461" s="76"/>
      <c r="AQ461" s="76"/>
      <c r="AR461" s="76"/>
      <c r="AS461" s="76"/>
      <c r="AT461" s="76"/>
      <c r="AU461" s="76"/>
      <c r="AV461" s="79"/>
      <c r="AW461" s="79"/>
    </row>
    <row r="462" spans="1:49" ht="21" customHeight="1" thickBot="1">
      <c r="A462" s="68"/>
      <c r="B462" s="68"/>
      <c r="C462" s="69"/>
      <c r="D462" s="70"/>
      <c r="E462" s="71"/>
      <c r="F462" s="72"/>
      <c r="G462" s="73"/>
      <c r="H462" s="73"/>
      <c r="I462" s="74"/>
      <c r="J462" s="75"/>
      <c r="K462" s="75"/>
      <c r="L462" s="75"/>
      <c r="M462" s="75"/>
      <c r="N462" s="75"/>
      <c r="O462" s="75"/>
      <c r="P462" s="76"/>
      <c r="Q462" s="77"/>
      <c r="R462" s="78"/>
      <c r="S462" s="76"/>
      <c r="T462" s="76"/>
      <c r="U462" s="76"/>
      <c r="V462" s="76"/>
      <c r="W462" s="76"/>
      <c r="X462" s="76"/>
      <c r="Y462" s="76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/>
      <c r="AJ462" s="76"/>
      <c r="AK462" s="76"/>
      <c r="AL462" s="76"/>
      <c r="AM462" s="76"/>
      <c r="AN462" s="76"/>
      <c r="AO462" s="76"/>
      <c r="AP462" s="76"/>
      <c r="AQ462" s="76"/>
      <c r="AR462" s="76"/>
      <c r="AS462" s="76"/>
      <c r="AT462" s="76"/>
      <c r="AU462" s="76"/>
      <c r="AV462" s="79"/>
      <c r="AW462" s="79"/>
    </row>
    <row r="463" spans="1:49" ht="21" customHeight="1" thickBot="1">
      <c r="A463" s="68"/>
      <c r="B463" s="68"/>
      <c r="C463" s="69"/>
      <c r="D463" s="70"/>
      <c r="E463" s="71"/>
      <c r="F463" s="72"/>
      <c r="G463" s="73"/>
      <c r="H463" s="73"/>
      <c r="I463" s="74"/>
      <c r="J463" s="75"/>
      <c r="K463" s="75"/>
      <c r="L463" s="75"/>
      <c r="M463" s="75"/>
      <c r="N463" s="75"/>
      <c r="O463" s="75"/>
      <c r="P463" s="76"/>
      <c r="Q463" s="77"/>
      <c r="R463" s="78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76"/>
      <c r="AK463" s="76"/>
      <c r="AL463" s="76"/>
      <c r="AM463" s="76"/>
      <c r="AN463" s="76"/>
      <c r="AO463" s="76"/>
      <c r="AP463" s="76"/>
      <c r="AQ463" s="76"/>
      <c r="AR463" s="76"/>
      <c r="AS463" s="76"/>
      <c r="AT463" s="76"/>
      <c r="AU463" s="76"/>
      <c r="AV463" s="79"/>
      <c r="AW463" s="79"/>
    </row>
    <row r="464" spans="1:49" ht="21" customHeight="1" thickBot="1">
      <c r="A464" s="68"/>
      <c r="B464" s="68"/>
      <c r="C464" s="69"/>
      <c r="D464" s="70"/>
      <c r="E464" s="71"/>
      <c r="F464" s="72"/>
      <c r="G464" s="73"/>
      <c r="H464" s="73"/>
      <c r="I464" s="74"/>
      <c r="J464" s="75"/>
      <c r="K464" s="75"/>
      <c r="L464" s="75"/>
      <c r="M464" s="75"/>
      <c r="N464" s="75"/>
      <c r="O464" s="75"/>
      <c r="P464" s="76"/>
      <c r="Q464" s="77"/>
      <c r="R464" s="78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/>
      <c r="AN464" s="76"/>
      <c r="AO464" s="76"/>
      <c r="AP464" s="76"/>
      <c r="AQ464" s="76"/>
      <c r="AR464" s="76"/>
      <c r="AS464" s="76"/>
      <c r="AT464" s="76"/>
      <c r="AU464" s="76"/>
      <c r="AV464" s="79"/>
      <c r="AW464" s="79"/>
    </row>
    <row r="465" spans="1:49" ht="21" customHeight="1" thickBot="1">
      <c r="A465" s="68"/>
      <c r="B465" s="68"/>
      <c r="C465" s="69"/>
      <c r="D465" s="70"/>
      <c r="E465" s="71"/>
      <c r="F465" s="72"/>
      <c r="G465" s="73"/>
      <c r="H465" s="73"/>
      <c r="I465" s="74"/>
      <c r="J465" s="75"/>
      <c r="K465" s="75"/>
      <c r="L465" s="75"/>
      <c r="M465" s="75"/>
      <c r="N465" s="75"/>
      <c r="O465" s="75"/>
      <c r="P465" s="76"/>
      <c r="Q465" s="77"/>
      <c r="R465" s="78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76"/>
      <c r="AK465" s="76"/>
      <c r="AL465" s="76"/>
      <c r="AM465" s="76"/>
      <c r="AN465" s="76"/>
      <c r="AO465" s="76"/>
      <c r="AP465" s="76"/>
      <c r="AQ465" s="76"/>
      <c r="AR465" s="76"/>
      <c r="AS465" s="76"/>
      <c r="AT465" s="76"/>
      <c r="AU465" s="76"/>
      <c r="AV465" s="79"/>
      <c r="AW465" s="79"/>
    </row>
    <row r="466" spans="1:49" ht="21" customHeight="1" thickBot="1">
      <c r="A466" s="68"/>
      <c r="B466" s="68"/>
      <c r="C466" s="69"/>
      <c r="D466" s="70"/>
      <c r="E466" s="71"/>
      <c r="F466" s="72"/>
      <c r="G466" s="73"/>
      <c r="H466" s="73"/>
      <c r="I466" s="74"/>
      <c r="J466" s="75"/>
      <c r="K466" s="75"/>
      <c r="L466" s="75"/>
      <c r="M466" s="75"/>
      <c r="N466" s="75"/>
      <c r="O466" s="75"/>
      <c r="P466" s="76"/>
      <c r="Q466" s="77"/>
      <c r="R466" s="78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/>
      <c r="AJ466" s="76"/>
      <c r="AK466" s="76"/>
      <c r="AL466" s="76"/>
      <c r="AM466" s="76"/>
      <c r="AN466" s="76"/>
      <c r="AO466" s="76"/>
      <c r="AP466" s="76"/>
      <c r="AQ466" s="76"/>
      <c r="AR466" s="76"/>
      <c r="AS466" s="76"/>
      <c r="AT466" s="76"/>
      <c r="AU466" s="76"/>
      <c r="AV466" s="79"/>
      <c r="AW466" s="79"/>
    </row>
    <row r="467" spans="1:49" ht="21" customHeight="1" thickBot="1">
      <c r="A467" s="68"/>
      <c r="B467" s="68"/>
      <c r="C467" s="69"/>
      <c r="D467" s="70"/>
      <c r="E467" s="71"/>
      <c r="F467" s="72"/>
      <c r="G467" s="73"/>
      <c r="H467" s="73"/>
      <c r="I467" s="74"/>
      <c r="J467" s="75"/>
      <c r="K467" s="75"/>
      <c r="L467" s="75"/>
      <c r="M467" s="75"/>
      <c r="N467" s="75"/>
      <c r="O467" s="75"/>
      <c r="P467" s="76"/>
      <c r="Q467" s="77"/>
      <c r="R467" s="78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76"/>
      <c r="AK467" s="76"/>
      <c r="AL467" s="76"/>
      <c r="AM467" s="76"/>
      <c r="AN467" s="76"/>
      <c r="AO467" s="76"/>
      <c r="AP467" s="76"/>
      <c r="AQ467" s="76"/>
      <c r="AR467" s="76"/>
      <c r="AS467" s="76"/>
      <c r="AT467" s="76"/>
      <c r="AU467" s="76"/>
      <c r="AV467" s="79"/>
      <c r="AW467" s="79"/>
    </row>
    <row r="468" spans="1:49" ht="21" customHeight="1" thickBot="1">
      <c r="A468" s="68"/>
      <c r="B468" s="68"/>
      <c r="C468" s="69"/>
      <c r="D468" s="70"/>
      <c r="E468" s="71"/>
      <c r="F468" s="72"/>
      <c r="G468" s="73"/>
      <c r="H468" s="73"/>
      <c r="I468" s="74"/>
      <c r="J468" s="75"/>
      <c r="K468" s="75"/>
      <c r="L468" s="75"/>
      <c r="M468" s="75"/>
      <c r="N468" s="75"/>
      <c r="O468" s="75"/>
      <c r="P468" s="76"/>
      <c r="Q468" s="77"/>
      <c r="R468" s="78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/>
      <c r="AJ468" s="76"/>
      <c r="AK468" s="76"/>
      <c r="AL468" s="76"/>
      <c r="AM468" s="76"/>
      <c r="AN468" s="76"/>
      <c r="AO468" s="76"/>
      <c r="AP468" s="76"/>
      <c r="AQ468" s="76"/>
      <c r="AR468" s="76"/>
      <c r="AS468" s="76"/>
      <c r="AT468" s="76"/>
      <c r="AU468" s="76"/>
      <c r="AV468" s="79"/>
      <c r="AW468" s="79"/>
    </row>
    <row r="469" spans="1:49" ht="21" customHeight="1" thickBot="1">
      <c r="A469" s="68"/>
      <c r="B469" s="68"/>
      <c r="C469" s="69"/>
      <c r="D469" s="70"/>
      <c r="E469" s="71"/>
      <c r="F469" s="72"/>
      <c r="G469" s="73"/>
      <c r="H469" s="73"/>
      <c r="I469" s="74"/>
      <c r="J469" s="75"/>
      <c r="K469" s="75"/>
      <c r="L469" s="75"/>
      <c r="M469" s="75"/>
      <c r="N469" s="75"/>
      <c r="O469" s="75"/>
      <c r="P469" s="76"/>
      <c r="Q469" s="77"/>
      <c r="R469" s="78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  <c r="AN469" s="76"/>
      <c r="AO469" s="76"/>
      <c r="AP469" s="76"/>
      <c r="AQ469" s="76"/>
      <c r="AR469" s="76"/>
      <c r="AS469" s="76"/>
      <c r="AT469" s="76"/>
      <c r="AU469" s="76"/>
      <c r="AV469" s="79"/>
      <c r="AW469" s="79"/>
    </row>
    <row r="470" spans="1:49" ht="21" customHeight="1" thickBot="1">
      <c r="A470" s="68"/>
      <c r="B470" s="68"/>
      <c r="C470" s="69"/>
      <c r="D470" s="70"/>
      <c r="E470" s="71"/>
      <c r="F470" s="72"/>
      <c r="G470" s="73"/>
      <c r="H470" s="73"/>
      <c r="I470" s="74"/>
      <c r="J470" s="75"/>
      <c r="K470" s="75"/>
      <c r="L470" s="75"/>
      <c r="M470" s="75"/>
      <c r="N470" s="75"/>
      <c r="O470" s="75"/>
      <c r="P470" s="76"/>
      <c r="Q470" s="77"/>
      <c r="R470" s="78"/>
      <c r="S470" s="76"/>
      <c r="T470" s="76"/>
      <c r="U470" s="76"/>
      <c r="V470" s="76"/>
      <c r="W470" s="76"/>
      <c r="X470" s="76"/>
      <c r="Y470" s="76"/>
      <c r="Z470" s="76"/>
      <c r="AA470" s="76"/>
      <c r="AB470" s="76"/>
      <c r="AC470" s="76"/>
      <c r="AD470" s="76"/>
      <c r="AE470" s="76"/>
      <c r="AF470" s="76"/>
      <c r="AG470" s="76"/>
      <c r="AH470" s="76"/>
      <c r="AI470" s="76"/>
      <c r="AJ470" s="76"/>
      <c r="AK470" s="76"/>
      <c r="AL470" s="76"/>
      <c r="AM470" s="76"/>
      <c r="AN470" s="76"/>
      <c r="AO470" s="76"/>
      <c r="AP470" s="76"/>
      <c r="AQ470" s="76"/>
      <c r="AR470" s="76"/>
      <c r="AS470" s="76"/>
      <c r="AT470" s="76"/>
      <c r="AU470" s="76"/>
      <c r="AV470" s="79"/>
      <c r="AW470" s="79"/>
    </row>
    <row r="471" spans="1:49" ht="21" customHeight="1" thickBot="1">
      <c r="A471" s="68"/>
      <c r="B471" s="68"/>
      <c r="C471" s="69"/>
      <c r="D471" s="70"/>
      <c r="E471" s="71"/>
      <c r="F471" s="72"/>
      <c r="G471" s="73"/>
      <c r="H471" s="73"/>
      <c r="I471" s="74"/>
      <c r="J471" s="75"/>
      <c r="K471" s="75"/>
      <c r="L471" s="75"/>
      <c r="M471" s="75"/>
      <c r="N471" s="75"/>
      <c r="O471" s="75"/>
      <c r="P471" s="76"/>
      <c r="Q471" s="77"/>
      <c r="R471" s="78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76"/>
      <c r="AK471" s="76"/>
      <c r="AL471" s="76"/>
      <c r="AM471" s="76"/>
      <c r="AN471" s="76"/>
      <c r="AO471" s="76"/>
      <c r="AP471" s="76"/>
      <c r="AQ471" s="76"/>
      <c r="AR471" s="76"/>
      <c r="AS471" s="76"/>
      <c r="AT471" s="76"/>
      <c r="AU471" s="76"/>
      <c r="AV471" s="79"/>
      <c r="AW471" s="79"/>
    </row>
    <row r="472" spans="1:49" ht="21" customHeight="1" thickBot="1">
      <c r="A472" s="68"/>
      <c r="B472" s="68"/>
      <c r="C472" s="69"/>
      <c r="D472" s="70"/>
      <c r="E472" s="71"/>
      <c r="F472" s="72"/>
      <c r="G472" s="73"/>
      <c r="H472" s="73"/>
      <c r="I472" s="74"/>
      <c r="J472" s="75"/>
      <c r="K472" s="75"/>
      <c r="L472" s="75"/>
      <c r="M472" s="75"/>
      <c r="N472" s="75"/>
      <c r="O472" s="75"/>
      <c r="P472" s="76"/>
      <c r="Q472" s="77"/>
      <c r="R472" s="78"/>
      <c r="S472" s="76"/>
      <c r="T472" s="76"/>
      <c r="U472" s="76"/>
      <c r="V472" s="76"/>
      <c r="W472" s="76"/>
      <c r="X472" s="76"/>
      <c r="Y472" s="76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/>
      <c r="AJ472" s="76"/>
      <c r="AK472" s="76"/>
      <c r="AL472" s="76"/>
      <c r="AM472" s="76"/>
      <c r="AN472" s="76"/>
      <c r="AO472" s="76"/>
      <c r="AP472" s="76"/>
      <c r="AQ472" s="76"/>
      <c r="AR472" s="76"/>
      <c r="AS472" s="76"/>
      <c r="AT472" s="76"/>
      <c r="AU472" s="76"/>
      <c r="AV472" s="79"/>
      <c r="AW472" s="79"/>
    </row>
    <row r="473" spans="1:49" ht="21" customHeight="1" thickBot="1">
      <c r="A473" s="68"/>
      <c r="B473" s="68"/>
      <c r="C473" s="69"/>
      <c r="D473" s="70"/>
      <c r="E473" s="71"/>
      <c r="F473" s="72"/>
      <c r="G473" s="73"/>
      <c r="H473" s="73"/>
      <c r="I473" s="74"/>
      <c r="J473" s="75"/>
      <c r="K473" s="75"/>
      <c r="L473" s="75"/>
      <c r="M473" s="75"/>
      <c r="N473" s="75"/>
      <c r="O473" s="75"/>
      <c r="P473" s="76"/>
      <c r="Q473" s="77"/>
      <c r="R473" s="78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76"/>
      <c r="AK473" s="76"/>
      <c r="AL473" s="76"/>
      <c r="AM473" s="76"/>
      <c r="AN473" s="76"/>
      <c r="AO473" s="76"/>
      <c r="AP473" s="76"/>
      <c r="AQ473" s="76"/>
      <c r="AR473" s="76"/>
      <c r="AS473" s="76"/>
      <c r="AT473" s="76"/>
      <c r="AU473" s="76"/>
      <c r="AV473" s="79"/>
      <c r="AW473" s="79"/>
    </row>
    <row r="474" spans="1:49" ht="21" customHeight="1" thickBot="1">
      <c r="A474" s="68"/>
      <c r="B474" s="68"/>
      <c r="C474" s="69"/>
      <c r="D474" s="70"/>
      <c r="E474" s="71"/>
      <c r="F474" s="72"/>
      <c r="G474" s="73"/>
      <c r="H474" s="73"/>
      <c r="I474" s="74"/>
      <c r="J474" s="75"/>
      <c r="K474" s="75"/>
      <c r="L474" s="75"/>
      <c r="M474" s="75"/>
      <c r="N474" s="75"/>
      <c r="O474" s="75"/>
      <c r="P474" s="76"/>
      <c r="Q474" s="77"/>
      <c r="R474" s="78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/>
      <c r="AN474" s="76"/>
      <c r="AO474" s="76"/>
      <c r="AP474" s="76"/>
      <c r="AQ474" s="76"/>
      <c r="AR474" s="76"/>
      <c r="AS474" s="76"/>
      <c r="AT474" s="76"/>
      <c r="AU474" s="76"/>
      <c r="AV474" s="79"/>
      <c r="AW474" s="79"/>
    </row>
    <row r="475" spans="1:49" ht="21" customHeight="1" thickBot="1">
      <c r="A475" s="68"/>
      <c r="B475" s="68"/>
      <c r="C475" s="69"/>
      <c r="D475" s="70"/>
      <c r="E475" s="71"/>
      <c r="F475" s="72"/>
      <c r="G475" s="73"/>
      <c r="H475" s="73"/>
      <c r="I475" s="74"/>
      <c r="J475" s="75"/>
      <c r="K475" s="75"/>
      <c r="L475" s="75"/>
      <c r="M475" s="75"/>
      <c r="N475" s="75"/>
      <c r="O475" s="75"/>
      <c r="P475" s="76"/>
      <c r="Q475" s="77"/>
      <c r="R475" s="78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76"/>
      <c r="AK475" s="76"/>
      <c r="AL475" s="76"/>
      <c r="AM475" s="76"/>
      <c r="AN475" s="76"/>
      <c r="AO475" s="76"/>
      <c r="AP475" s="76"/>
      <c r="AQ475" s="76"/>
      <c r="AR475" s="76"/>
      <c r="AS475" s="76"/>
      <c r="AT475" s="76"/>
      <c r="AU475" s="76"/>
      <c r="AV475" s="79"/>
      <c r="AW475" s="79"/>
    </row>
    <row r="476" spans="1:49" ht="21" customHeight="1" thickBot="1">
      <c r="A476" s="68"/>
      <c r="B476" s="68"/>
      <c r="C476" s="69"/>
      <c r="D476" s="70"/>
      <c r="E476" s="71"/>
      <c r="F476" s="72"/>
      <c r="G476" s="73"/>
      <c r="H476" s="73"/>
      <c r="I476" s="74"/>
      <c r="J476" s="75"/>
      <c r="K476" s="75"/>
      <c r="L476" s="75"/>
      <c r="M476" s="75"/>
      <c r="N476" s="75"/>
      <c r="O476" s="75"/>
      <c r="P476" s="76"/>
      <c r="Q476" s="77"/>
      <c r="R476" s="78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76"/>
      <c r="AL476" s="76"/>
      <c r="AM476" s="76"/>
      <c r="AN476" s="76"/>
      <c r="AO476" s="76"/>
      <c r="AP476" s="76"/>
      <c r="AQ476" s="76"/>
      <c r="AR476" s="76"/>
      <c r="AS476" s="76"/>
      <c r="AT476" s="76"/>
      <c r="AU476" s="76"/>
      <c r="AV476" s="79"/>
      <c r="AW476" s="79"/>
    </row>
    <row r="477" spans="1:49" ht="21" customHeight="1" thickBot="1">
      <c r="A477" s="68"/>
      <c r="B477" s="68"/>
      <c r="C477" s="69"/>
      <c r="D477" s="70"/>
      <c r="E477" s="71"/>
      <c r="F477" s="72"/>
      <c r="G477" s="73"/>
      <c r="H477" s="73"/>
      <c r="I477" s="74"/>
      <c r="J477" s="75"/>
      <c r="K477" s="75"/>
      <c r="L477" s="75"/>
      <c r="M477" s="75"/>
      <c r="N477" s="75"/>
      <c r="O477" s="75"/>
      <c r="P477" s="76"/>
      <c r="Q477" s="77"/>
      <c r="R477" s="78"/>
      <c r="S477" s="76"/>
      <c r="T477" s="76"/>
      <c r="U477" s="76"/>
      <c r="V477" s="76"/>
      <c r="W477" s="76"/>
      <c r="X477" s="76"/>
      <c r="Y477" s="76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/>
      <c r="AJ477" s="76"/>
      <c r="AK477" s="76"/>
      <c r="AL477" s="76"/>
      <c r="AM477" s="76"/>
      <c r="AN477" s="76"/>
      <c r="AO477" s="76"/>
      <c r="AP477" s="76"/>
      <c r="AQ477" s="76"/>
      <c r="AR477" s="76"/>
      <c r="AS477" s="76"/>
      <c r="AT477" s="76"/>
      <c r="AU477" s="76"/>
      <c r="AV477" s="79"/>
      <c r="AW477" s="79"/>
    </row>
    <row r="478" spans="1:49" ht="21" customHeight="1" thickBot="1">
      <c r="A478" s="68"/>
      <c r="B478" s="68"/>
      <c r="C478" s="69"/>
      <c r="D478" s="70"/>
      <c r="E478" s="71"/>
      <c r="F478" s="72"/>
      <c r="G478" s="73"/>
      <c r="H478" s="73"/>
      <c r="I478" s="74"/>
      <c r="J478" s="75"/>
      <c r="K478" s="75"/>
      <c r="L478" s="75"/>
      <c r="M478" s="75"/>
      <c r="N478" s="75"/>
      <c r="O478" s="75"/>
      <c r="P478" s="76"/>
      <c r="Q478" s="77"/>
      <c r="R478" s="78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/>
      <c r="AJ478" s="76"/>
      <c r="AK478" s="76"/>
      <c r="AL478" s="76"/>
      <c r="AM478" s="76"/>
      <c r="AN478" s="76"/>
      <c r="AO478" s="76"/>
      <c r="AP478" s="76"/>
      <c r="AQ478" s="76"/>
      <c r="AR478" s="76"/>
      <c r="AS478" s="76"/>
      <c r="AT478" s="76"/>
      <c r="AU478" s="76"/>
      <c r="AV478" s="79"/>
      <c r="AW478" s="79"/>
    </row>
    <row r="479" spans="1:49" ht="21" customHeight="1" thickBot="1">
      <c r="A479" s="68"/>
      <c r="B479" s="68"/>
      <c r="C479" s="69"/>
      <c r="D479" s="70"/>
      <c r="E479" s="71"/>
      <c r="F479" s="72"/>
      <c r="G479" s="73"/>
      <c r="H479" s="73"/>
      <c r="I479" s="74"/>
      <c r="J479" s="75"/>
      <c r="K479" s="75"/>
      <c r="L479" s="75"/>
      <c r="M479" s="75"/>
      <c r="N479" s="75"/>
      <c r="O479" s="75"/>
      <c r="P479" s="76"/>
      <c r="Q479" s="77"/>
      <c r="R479" s="78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  <c r="AO479" s="76"/>
      <c r="AP479" s="76"/>
      <c r="AQ479" s="76"/>
      <c r="AR479" s="76"/>
      <c r="AS479" s="76"/>
      <c r="AT479" s="76"/>
      <c r="AU479" s="76"/>
      <c r="AV479" s="79"/>
      <c r="AW479" s="79"/>
    </row>
    <row r="480" spans="1:49" ht="21" customHeight="1" thickBot="1">
      <c r="A480" s="68"/>
      <c r="B480" s="68"/>
      <c r="C480" s="69"/>
      <c r="D480" s="70"/>
      <c r="E480" s="71"/>
      <c r="F480" s="72"/>
      <c r="G480" s="73"/>
      <c r="H480" s="73"/>
      <c r="I480" s="74"/>
      <c r="J480" s="75"/>
      <c r="K480" s="75"/>
      <c r="L480" s="75"/>
      <c r="M480" s="75"/>
      <c r="N480" s="75"/>
      <c r="O480" s="75"/>
      <c r="P480" s="76"/>
      <c r="Q480" s="77"/>
      <c r="R480" s="78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76"/>
      <c r="AK480" s="76"/>
      <c r="AL480" s="76"/>
      <c r="AM480" s="76"/>
      <c r="AN480" s="76"/>
      <c r="AO480" s="76"/>
      <c r="AP480" s="76"/>
      <c r="AQ480" s="76"/>
      <c r="AR480" s="76"/>
      <c r="AS480" s="76"/>
      <c r="AT480" s="76"/>
      <c r="AU480" s="76"/>
      <c r="AV480" s="79"/>
      <c r="AW480" s="79"/>
    </row>
    <row r="481" spans="1:49" ht="21" customHeight="1" thickBot="1">
      <c r="A481" s="68"/>
      <c r="B481" s="68"/>
      <c r="C481" s="69"/>
      <c r="D481" s="70"/>
      <c r="E481" s="71"/>
      <c r="F481" s="72"/>
      <c r="G481" s="73"/>
      <c r="H481" s="73"/>
      <c r="I481" s="74"/>
      <c r="J481" s="75"/>
      <c r="K481" s="75"/>
      <c r="L481" s="75"/>
      <c r="M481" s="75"/>
      <c r="N481" s="75"/>
      <c r="O481" s="75"/>
      <c r="P481" s="76"/>
      <c r="Q481" s="77"/>
      <c r="R481" s="78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/>
      <c r="AJ481" s="76"/>
      <c r="AK481" s="76"/>
      <c r="AL481" s="76"/>
      <c r="AM481" s="76"/>
      <c r="AN481" s="76"/>
      <c r="AO481" s="76"/>
      <c r="AP481" s="76"/>
      <c r="AQ481" s="76"/>
      <c r="AR481" s="76"/>
      <c r="AS481" s="76"/>
      <c r="AT481" s="76"/>
      <c r="AU481" s="76"/>
      <c r="AV481" s="79"/>
      <c r="AW481" s="79"/>
    </row>
    <row r="482" spans="1:49" ht="21" customHeight="1" thickBot="1">
      <c r="A482" s="68"/>
      <c r="B482" s="68"/>
      <c r="C482" s="69"/>
      <c r="D482" s="70"/>
      <c r="E482" s="71"/>
      <c r="F482" s="72"/>
      <c r="G482" s="73"/>
      <c r="H482" s="73"/>
      <c r="I482" s="74"/>
      <c r="J482" s="75"/>
      <c r="K482" s="75"/>
      <c r="L482" s="75"/>
      <c r="M482" s="75"/>
      <c r="N482" s="75"/>
      <c r="O482" s="75"/>
      <c r="P482" s="76"/>
      <c r="Q482" s="77"/>
      <c r="R482" s="78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76"/>
      <c r="AK482" s="76"/>
      <c r="AL482" s="76"/>
      <c r="AM482" s="76"/>
      <c r="AN482" s="76"/>
      <c r="AO482" s="76"/>
      <c r="AP482" s="76"/>
      <c r="AQ482" s="76"/>
      <c r="AR482" s="76"/>
      <c r="AS482" s="76"/>
      <c r="AT482" s="76"/>
      <c r="AU482" s="76"/>
      <c r="AV482" s="79"/>
      <c r="AW482" s="79"/>
    </row>
    <row r="483" spans="1:49" ht="21" customHeight="1" thickBot="1">
      <c r="A483" s="68"/>
      <c r="B483" s="68"/>
      <c r="C483" s="69"/>
      <c r="D483" s="70"/>
      <c r="E483" s="71"/>
      <c r="F483" s="72"/>
      <c r="G483" s="73"/>
      <c r="H483" s="73"/>
      <c r="I483" s="74"/>
      <c r="J483" s="75"/>
      <c r="K483" s="75"/>
      <c r="L483" s="75"/>
      <c r="M483" s="75"/>
      <c r="N483" s="75"/>
      <c r="O483" s="75"/>
      <c r="P483" s="76"/>
      <c r="Q483" s="77"/>
      <c r="R483" s="78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76"/>
      <c r="AK483" s="76"/>
      <c r="AL483" s="76"/>
      <c r="AM483" s="76"/>
      <c r="AN483" s="76"/>
      <c r="AO483" s="76"/>
      <c r="AP483" s="76"/>
      <c r="AQ483" s="76"/>
      <c r="AR483" s="76"/>
      <c r="AS483" s="76"/>
      <c r="AT483" s="76"/>
      <c r="AU483" s="76"/>
      <c r="AV483" s="79"/>
      <c r="AW483" s="79"/>
    </row>
    <row r="484" spans="1:49" ht="21" customHeight="1" thickBot="1">
      <c r="A484" s="68"/>
      <c r="B484" s="68"/>
      <c r="C484" s="69"/>
      <c r="D484" s="70"/>
      <c r="E484" s="71"/>
      <c r="F484" s="72"/>
      <c r="G484" s="73"/>
      <c r="H484" s="73"/>
      <c r="I484" s="74"/>
      <c r="J484" s="75"/>
      <c r="K484" s="75"/>
      <c r="L484" s="75"/>
      <c r="M484" s="75"/>
      <c r="N484" s="75"/>
      <c r="O484" s="75"/>
      <c r="P484" s="76"/>
      <c r="Q484" s="77"/>
      <c r="R484" s="78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  <c r="AP484" s="76"/>
      <c r="AQ484" s="76"/>
      <c r="AR484" s="76"/>
      <c r="AS484" s="76"/>
      <c r="AT484" s="76"/>
      <c r="AU484" s="76"/>
      <c r="AV484" s="79"/>
      <c r="AW484" s="79"/>
    </row>
    <row r="485" spans="1:49" ht="21" customHeight="1" thickBot="1">
      <c r="A485" s="68"/>
      <c r="B485" s="68"/>
      <c r="C485" s="69"/>
      <c r="D485" s="70"/>
      <c r="E485" s="71"/>
      <c r="F485" s="72"/>
      <c r="G485" s="73"/>
      <c r="H485" s="73"/>
      <c r="I485" s="74"/>
      <c r="J485" s="75"/>
      <c r="K485" s="75"/>
      <c r="L485" s="75"/>
      <c r="M485" s="75"/>
      <c r="N485" s="75"/>
      <c r="O485" s="75"/>
      <c r="P485" s="76"/>
      <c r="Q485" s="77"/>
      <c r="R485" s="78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  <c r="AP485" s="76"/>
      <c r="AQ485" s="76"/>
      <c r="AR485" s="76"/>
      <c r="AS485" s="76"/>
      <c r="AT485" s="76"/>
      <c r="AU485" s="76"/>
      <c r="AV485" s="79"/>
      <c r="AW485" s="79"/>
    </row>
    <row r="486" spans="1:49" ht="21" customHeight="1" thickBot="1">
      <c r="A486" s="68"/>
      <c r="B486" s="68"/>
      <c r="C486" s="69"/>
      <c r="D486" s="70"/>
      <c r="E486" s="71"/>
      <c r="F486" s="72"/>
      <c r="G486" s="73"/>
      <c r="H486" s="73"/>
      <c r="I486" s="74"/>
      <c r="J486" s="75"/>
      <c r="K486" s="75"/>
      <c r="L486" s="75"/>
      <c r="M486" s="75"/>
      <c r="N486" s="75"/>
      <c r="O486" s="75"/>
      <c r="P486" s="76"/>
      <c r="Q486" s="77"/>
      <c r="R486" s="78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76"/>
      <c r="AL486" s="76"/>
      <c r="AM486" s="76"/>
      <c r="AN486" s="76"/>
      <c r="AO486" s="76"/>
      <c r="AP486" s="76"/>
      <c r="AQ486" s="76"/>
      <c r="AR486" s="76"/>
      <c r="AS486" s="76"/>
      <c r="AT486" s="76"/>
      <c r="AU486" s="76"/>
      <c r="AV486" s="79"/>
      <c r="AW486" s="79"/>
    </row>
    <row r="487" spans="1:49" ht="21" customHeight="1" thickBot="1">
      <c r="A487" s="68"/>
      <c r="B487" s="68"/>
      <c r="C487" s="69"/>
      <c r="D487" s="70"/>
      <c r="E487" s="71"/>
      <c r="F487" s="72"/>
      <c r="G487" s="73"/>
      <c r="H487" s="73"/>
      <c r="I487" s="74"/>
      <c r="J487" s="75"/>
      <c r="K487" s="75"/>
      <c r="L487" s="75"/>
      <c r="M487" s="75"/>
      <c r="N487" s="75"/>
      <c r="O487" s="75"/>
      <c r="P487" s="76"/>
      <c r="Q487" s="77"/>
      <c r="R487" s="78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76"/>
      <c r="AK487" s="76"/>
      <c r="AL487" s="76"/>
      <c r="AM487" s="76"/>
      <c r="AN487" s="76"/>
      <c r="AO487" s="76"/>
      <c r="AP487" s="76"/>
      <c r="AQ487" s="76"/>
      <c r="AR487" s="76"/>
      <c r="AS487" s="76"/>
      <c r="AT487" s="76"/>
      <c r="AU487" s="76"/>
      <c r="AV487" s="79"/>
      <c r="AW487" s="79"/>
    </row>
    <row r="488" spans="1:49" ht="21" customHeight="1" thickBot="1">
      <c r="A488" s="68"/>
      <c r="B488" s="68"/>
      <c r="C488" s="69"/>
      <c r="D488" s="70"/>
      <c r="E488" s="71"/>
      <c r="F488" s="72"/>
      <c r="G488" s="73"/>
      <c r="H488" s="73"/>
      <c r="I488" s="74"/>
      <c r="J488" s="75"/>
      <c r="K488" s="75"/>
      <c r="L488" s="75"/>
      <c r="M488" s="75"/>
      <c r="N488" s="75"/>
      <c r="O488" s="75"/>
      <c r="P488" s="76"/>
      <c r="Q488" s="77"/>
      <c r="R488" s="78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76"/>
      <c r="AL488" s="76"/>
      <c r="AM488" s="76"/>
      <c r="AN488" s="76"/>
      <c r="AO488" s="76"/>
      <c r="AP488" s="76"/>
      <c r="AQ488" s="76"/>
      <c r="AR488" s="76"/>
      <c r="AS488" s="76"/>
      <c r="AT488" s="76"/>
      <c r="AU488" s="76"/>
      <c r="AV488" s="79"/>
      <c r="AW488" s="79"/>
    </row>
    <row r="489" spans="1:49" ht="21" customHeight="1" thickBot="1">
      <c r="A489" s="68"/>
      <c r="B489" s="68"/>
      <c r="C489" s="69"/>
      <c r="D489" s="70"/>
      <c r="E489" s="71"/>
      <c r="F489" s="72"/>
      <c r="G489" s="73"/>
      <c r="H489" s="73"/>
      <c r="I489" s="74"/>
      <c r="J489" s="75"/>
      <c r="K489" s="75"/>
      <c r="L489" s="75"/>
      <c r="M489" s="75"/>
      <c r="N489" s="75"/>
      <c r="O489" s="75"/>
      <c r="P489" s="76"/>
      <c r="Q489" s="77"/>
      <c r="R489" s="78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  <c r="AP489" s="76"/>
      <c r="AQ489" s="76"/>
      <c r="AR489" s="76"/>
      <c r="AS489" s="76"/>
      <c r="AT489" s="76"/>
      <c r="AU489" s="76"/>
      <c r="AV489" s="79"/>
      <c r="AW489" s="79"/>
    </row>
    <row r="490" spans="1:49" ht="21" customHeight="1" thickBot="1">
      <c r="A490" s="68"/>
      <c r="B490" s="68"/>
      <c r="C490" s="69"/>
      <c r="D490" s="70"/>
      <c r="E490" s="71"/>
      <c r="F490" s="72"/>
      <c r="G490" s="73"/>
      <c r="H490" s="73"/>
      <c r="I490" s="74"/>
      <c r="J490" s="75"/>
      <c r="K490" s="75"/>
      <c r="L490" s="75"/>
      <c r="M490" s="75"/>
      <c r="N490" s="75"/>
      <c r="O490" s="75"/>
      <c r="P490" s="76"/>
      <c r="Q490" s="77"/>
      <c r="R490" s="78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76"/>
      <c r="AL490" s="76"/>
      <c r="AM490" s="76"/>
      <c r="AN490" s="76"/>
      <c r="AO490" s="76"/>
      <c r="AP490" s="76"/>
      <c r="AQ490" s="76"/>
      <c r="AR490" s="76"/>
      <c r="AS490" s="76"/>
      <c r="AT490" s="76"/>
      <c r="AU490" s="76"/>
      <c r="AV490" s="79"/>
      <c r="AW490" s="79"/>
    </row>
    <row r="491" spans="1:49" ht="21" customHeight="1" thickBot="1">
      <c r="A491" s="68"/>
      <c r="B491" s="68"/>
      <c r="C491" s="69"/>
      <c r="D491" s="70"/>
      <c r="E491" s="71"/>
      <c r="F491" s="72"/>
      <c r="G491" s="73"/>
      <c r="H491" s="73"/>
      <c r="I491" s="74"/>
      <c r="J491" s="75"/>
      <c r="K491" s="75"/>
      <c r="L491" s="75"/>
      <c r="M491" s="75"/>
      <c r="N491" s="75"/>
      <c r="O491" s="75"/>
      <c r="P491" s="76"/>
      <c r="Q491" s="77"/>
      <c r="R491" s="78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76"/>
      <c r="AL491" s="76"/>
      <c r="AM491" s="76"/>
      <c r="AN491" s="76"/>
      <c r="AO491" s="76"/>
      <c r="AP491" s="76"/>
      <c r="AQ491" s="76"/>
      <c r="AR491" s="76"/>
      <c r="AS491" s="76"/>
      <c r="AT491" s="76"/>
      <c r="AU491" s="76"/>
      <c r="AV491" s="79"/>
      <c r="AW491" s="79"/>
    </row>
    <row r="492" spans="1:49" ht="21" customHeight="1" thickBot="1">
      <c r="A492" s="68"/>
      <c r="B492" s="68"/>
      <c r="C492" s="69"/>
      <c r="D492" s="70"/>
      <c r="E492" s="71"/>
      <c r="F492" s="72"/>
      <c r="G492" s="73"/>
      <c r="H492" s="73"/>
      <c r="I492" s="74"/>
      <c r="J492" s="75"/>
      <c r="K492" s="75"/>
      <c r="L492" s="75"/>
      <c r="M492" s="75"/>
      <c r="N492" s="75"/>
      <c r="O492" s="75"/>
      <c r="P492" s="76"/>
      <c r="Q492" s="77"/>
      <c r="R492" s="78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/>
      <c r="AN492" s="76"/>
      <c r="AO492" s="76"/>
      <c r="AP492" s="76"/>
      <c r="AQ492" s="76"/>
      <c r="AR492" s="76"/>
      <c r="AS492" s="76"/>
      <c r="AT492" s="76"/>
      <c r="AU492" s="76"/>
      <c r="AV492" s="79"/>
      <c r="AW492" s="79"/>
    </row>
    <row r="493" spans="1:49" ht="21" customHeight="1" thickBot="1">
      <c r="A493" s="68"/>
      <c r="B493" s="68"/>
      <c r="C493" s="69"/>
      <c r="D493" s="70"/>
      <c r="E493" s="71"/>
      <c r="F493" s="72"/>
      <c r="G493" s="73"/>
      <c r="H493" s="73"/>
      <c r="I493" s="74"/>
      <c r="J493" s="75"/>
      <c r="K493" s="75"/>
      <c r="L493" s="75"/>
      <c r="M493" s="75"/>
      <c r="N493" s="75"/>
      <c r="O493" s="75"/>
      <c r="P493" s="76"/>
      <c r="Q493" s="77"/>
      <c r="R493" s="78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76"/>
      <c r="AK493" s="76"/>
      <c r="AL493" s="76"/>
      <c r="AM493" s="76"/>
      <c r="AN493" s="76"/>
      <c r="AO493" s="76"/>
      <c r="AP493" s="76"/>
      <c r="AQ493" s="76"/>
      <c r="AR493" s="76"/>
      <c r="AS493" s="76"/>
      <c r="AT493" s="76"/>
      <c r="AU493" s="76"/>
      <c r="AV493" s="79"/>
      <c r="AW493" s="79"/>
    </row>
    <row r="494" spans="1:49" ht="21" customHeight="1" thickBot="1">
      <c r="A494" s="68"/>
      <c r="B494" s="68"/>
      <c r="C494" s="69"/>
      <c r="D494" s="70"/>
      <c r="E494" s="71"/>
      <c r="F494" s="72"/>
      <c r="G494" s="73"/>
      <c r="H494" s="73"/>
      <c r="I494" s="74"/>
      <c r="J494" s="75"/>
      <c r="K494" s="75"/>
      <c r="L494" s="75"/>
      <c r="M494" s="75"/>
      <c r="N494" s="75"/>
      <c r="O494" s="75"/>
      <c r="P494" s="76"/>
      <c r="Q494" s="77"/>
      <c r="R494" s="78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76"/>
      <c r="AS494" s="76"/>
      <c r="AT494" s="76"/>
      <c r="AU494" s="76"/>
      <c r="AV494" s="79"/>
      <c r="AW494" s="79"/>
    </row>
    <row r="495" spans="1:49" ht="21" customHeight="1" thickBot="1">
      <c r="A495" s="68"/>
      <c r="B495" s="68"/>
      <c r="C495" s="69"/>
      <c r="D495" s="70"/>
      <c r="E495" s="71"/>
      <c r="F495" s="72"/>
      <c r="G495" s="73"/>
      <c r="H495" s="73"/>
      <c r="I495" s="74"/>
      <c r="J495" s="75"/>
      <c r="K495" s="75"/>
      <c r="L495" s="75"/>
      <c r="M495" s="75"/>
      <c r="N495" s="75"/>
      <c r="O495" s="75"/>
      <c r="P495" s="76"/>
      <c r="Q495" s="77"/>
      <c r="R495" s="78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/>
      <c r="AN495" s="76"/>
      <c r="AO495" s="76"/>
      <c r="AP495" s="76"/>
      <c r="AQ495" s="76"/>
      <c r="AR495" s="76"/>
      <c r="AS495" s="76"/>
      <c r="AT495" s="76"/>
      <c r="AU495" s="76"/>
      <c r="AV495" s="79"/>
      <c r="AW495" s="79"/>
    </row>
    <row r="496" spans="1:49" ht="21" customHeight="1" thickBot="1">
      <c r="A496" s="68"/>
      <c r="B496" s="68"/>
      <c r="C496" s="69"/>
      <c r="D496" s="70"/>
      <c r="E496" s="71"/>
      <c r="F496" s="72"/>
      <c r="G496" s="73"/>
      <c r="H496" s="73"/>
      <c r="I496" s="74"/>
      <c r="J496" s="75"/>
      <c r="K496" s="75"/>
      <c r="L496" s="75"/>
      <c r="M496" s="75"/>
      <c r="N496" s="75"/>
      <c r="O496" s="75"/>
      <c r="P496" s="76"/>
      <c r="Q496" s="77"/>
      <c r="R496" s="78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76"/>
      <c r="AK496" s="76"/>
      <c r="AL496" s="76"/>
      <c r="AM496" s="76"/>
      <c r="AN496" s="76"/>
      <c r="AO496" s="76"/>
      <c r="AP496" s="76"/>
      <c r="AQ496" s="76"/>
      <c r="AR496" s="76"/>
      <c r="AS496" s="76"/>
      <c r="AT496" s="76"/>
      <c r="AU496" s="76"/>
      <c r="AV496" s="79"/>
      <c r="AW496" s="79"/>
    </row>
    <row r="497" spans="1:49" ht="21" customHeight="1" thickBot="1">
      <c r="A497" s="68"/>
      <c r="B497" s="68"/>
      <c r="C497" s="69"/>
      <c r="D497" s="70"/>
      <c r="E497" s="71"/>
      <c r="F497" s="72"/>
      <c r="G497" s="73"/>
      <c r="H497" s="73"/>
      <c r="I497" s="74"/>
      <c r="J497" s="75"/>
      <c r="K497" s="75"/>
      <c r="L497" s="75"/>
      <c r="M497" s="75"/>
      <c r="N497" s="75"/>
      <c r="O497" s="75"/>
      <c r="P497" s="76"/>
      <c r="Q497" s="77"/>
      <c r="R497" s="78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76"/>
      <c r="AL497" s="76"/>
      <c r="AM497" s="76"/>
      <c r="AN497" s="76"/>
      <c r="AO497" s="76"/>
      <c r="AP497" s="76"/>
      <c r="AQ497" s="76"/>
      <c r="AR497" s="76"/>
      <c r="AS497" s="76"/>
      <c r="AT497" s="76"/>
      <c r="AU497" s="76"/>
      <c r="AV497" s="79"/>
      <c r="AW497" s="79"/>
    </row>
    <row r="498" spans="1:49" ht="21" customHeight="1" thickBot="1">
      <c r="A498" s="68"/>
      <c r="B498" s="68"/>
      <c r="C498" s="69"/>
      <c r="D498" s="70"/>
      <c r="E498" s="71"/>
      <c r="F498" s="72"/>
      <c r="G498" s="73"/>
      <c r="H498" s="73"/>
      <c r="I498" s="74"/>
      <c r="J498" s="75"/>
      <c r="K498" s="75"/>
      <c r="L498" s="75"/>
      <c r="M498" s="75"/>
      <c r="N498" s="75"/>
      <c r="O498" s="75"/>
      <c r="P498" s="76"/>
      <c r="Q498" s="77"/>
      <c r="R498" s="78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76"/>
      <c r="AK498" s="76"/>
      <c r="AL498" s="76"/>
      <c r="AM498" s="76"/>
      <c r="AN498" s="76"/>
      <c r="AO498" s="76"/>
      <c r="AP498" s="76"/>
      <c r="AQ498" s="76"/>
      <c r="AR498" s="76"/>
      <c r="AS498" s="76"/>
      <c r="AT498" s="76"/>
      <c r="AU498" s="76"/>
      <c r="AV498" s="79"/>
      <c r="AW498" s="79"/>
    </row>
    <row r="499" spans="1:49" ht="21" customHeight="1" thickBot="1">
      <c r="A499" s="68"/>
      <c r="B499" s="68"/>
      <c r="C499" s="69"/>
      <c r="D499" s="70"/>
      <c r="E499" s="71"/>
      <c r="F499" s="72"/>
      <c r="G499" s="73"/>
      <c r="H499" s="73"/>
      <c r="I499" s="74"/>
      <c r="J499" s="75"/>
      <c r="K499" s="75"/>
      <c r="L499" s="75"/>
      <c r="M499" s="75"/>
      <c r="N499" s="75"/>
      <c r="O499" s="75"/>
      <c r="P499" s="76"/>
      <c r="Q499" s="77"/>
      <c r="R499" s="78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/>
      <c r="AN499" s="76"/>
      <c r="AO499" s="76"/>
      <c r="AP499" s="76"/>
      <c r="AQ499" s="76"/>
      <c r="AR499" s="76"/>
      <c r="AS499" s="76"/>
      <c r="AT499" s="76"/>
      <c r="AU499" s="76"/>
      <c r="AV499" s="79"/>
      <c r="AW499" s="79"/>
    </row>
    <row r="500" spans="1:49" ht="21" customHeight="1" thickBot="1">
      <c r="A500" s="68"/>
      <c r="B500" s="68"/>
      <c r="C500" s="69"/>
      <c r="D500" s="70"/>
      <c r="E500" s="71"/>
      <c r="F500" s="72"/>
      <c r="G500" s="73"/>
      <c r="H500" s="73"/>
      <c r="I500" s="74"/>
      <c r="J500" s="75"/>
      <c r="K500" s="75"/>
      <c r="L500" s="75"/>
      <c r="M500" s="75"/>
      <c r="N500" s="75"/>
      <c r="O500" s="75"/>
      <c r="P500" s="76"/>
      <c r="Q500" s="77"/>
      <c r="R500" s="78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/>
      <c r="AJ500" s="76"/>
      <c r="AK500" s="76"/>
      <c r="AL500" s="76"/>
      <c r="AM500" s="76"/>
      <c r="AN500" s="76"/>
      <c r="AO500" s="76"/>
      <c r="AP500" s="76"/>
      <c r="AQ500" s="76"/>
      <c r="AR500" s="76"/>
      <c r="AS500" s="76"/>
      <c r="AT500" s="76"/>
      <c r="AU500" s="76"/>
      <c r="AV500" s="79"/>
      <c r="AW500" s="79"/>
    </row>
    <row r="501" spans="1:49" ht="21" customHeight="1" thickBot="1">
      <c r="A501" s="68"/>
      <c r="B501" s="68"/>
      <c r="C501" s="69"/>
      <c r="D501" s="70"/>
      <c r="E501" s="71"/>
      <c r="F501" s="72"/>
      <c r="G501" s="73"/>
      <c r="H501" s="73"/>
      <c r="I501" s="74"/>
      <c r="J501" s="75"/>
      <c r="K501" s="75"/>
      <c r="L501" s="75"/>
      <c r="M501" s="75"/>
      <c r="N501" s="75"/>
      <c r="O501" s="75"/>
      <c r="P501" s="76"/>
      <c r="Q501" s="77"/>
      <c r="R501" s="78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76"/>
      <c r="AK501" s="76"/>
      <c r="AL501" s="76"/>
      <c r="AM501" s="76"/>
      <c r="AN501" s="76"/>
      <c r="AO501" s="76"/>
      <c r="AP501" s="76"/>
      <c r="AQ501" s="76"/>
      <c r="AR501" s="76"/>
      <c r="AS501" s="76"/>
      <c r="AT501" s="76"/>
      <c r="AU501" s="76"/>
      <c r="AV501" s="79"/>
      <c r="AW501" s="79"/>
    </row>
    <row r="502" spans="1:49" ht="21" customHeight="1" thickBot="1">
      <c r="A502" s="68"/>
      <c r="B502" s="68"/>
      <c r="C502" s="69"/>
      <c r="D502" s="70"/>
      <c r="E502" s="71"/>
      <c r="F502" s="72"/>
      <c r="G502" s="73"/>
      <c r="H502" s="73"/>
      <c r="I502" s="74"/>
      <c r="J502" s="75"/>
      <c r="K502" s="75"/>
      <c r="L502" s="75"/>
      <c r="M502" s="75"/>
      <c r="N502" s="75"/>
      <c r="O502" s="75"/>
      <c r="P502" s="76"/>
      <c r="Q502" s="77"/>
      <c r="R502" s="78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76"/>
      <c r="AK502" s="76"/>
      <c r="AL502" s="76"/>
      <c r="AM502" s="76"/>
      <c r="AN502" s="76"/>
      <c r="AO502" s="76"/>
      <c r="AP502" s="76"/>
      <c r="AQ502" s="76"/>
      <c r="AR502" s="76"/>
      <c r="AS502" s="76"/>
      <c r="AT502" s="76"/>
      <c r="AU502" s="76"/>
      <c r="AV502" s="79"/>
      <c r="AW502" s="79"/>
    </row>
    <row r="503" spans="1:49" ht="21" customHeight="1" thickBot="1">
      <c r="A503" s="68"/>
      <c r="B503" s="68"/>
      <c r="C503" s="69"/>
      <c r="D503" s="70"/>
      <c r="E503" s="71"/>
      <c r="F503" s="72"/>
      <c r="G503" s="73"/>
      <c r="H503" s="73"/>
      <c r="I503" s="74"/>
      <c r="J503" s="75"/>
      <c r="K503" s="75"/>
      <c r="L503" s="75"/>
      <c r="M503" s="75"/>
      <c r="N503" s="75"/>
      <c r="O503" s="75"/>
      <c r="P503" s="76"/>
      <c r="Q503" s="77"/>
      <c r="R503" s="78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76"/>
      <c r="AK503" s="76"/>
      <c r="AL503" s="76"/>
      <c r="AM503" s="76"/>
      <c r="AN503" s="76"/>
      <c r="AO503" s="76"/>
      <c r="AP503" s="76"/>
      <c r="AQ503" s="76"/>
      <c r="AR503" s="76"/>
      <c r="AS503" s="76"/>
      <c r="AT503" s="76"/>
      <c r="AU503" s="76"/>
      <c r="AV503" s="79"/>
      <c r="AW503" s="79"/>
    </row>
    <row r="504" spans="1:49" ht="21" customHeight="1" thickBot="1">
      <c r="A504" s="68"/>
      <c r="B504" s="68"/>
      <c r="C504" s="69"/>
      <c r="D504" s="70"/>
      <c r="E504" s="71"/>
      <c r="F504" s="72"/>
      <c r="G504" s="73"/>
      <c r="H504" s="73"/>
      <c r="I504" s="74"/>
      <c r="J504" s="75"/>
      <c r="K504" s="75"/>
      <c r="L504" s="75"/>
      <c r="M504" s="75"/>
      <c r="N504" s="75"/>
      <c r="O504" s="75"/>
      <c r="P504" s="76"/>
      <c r="Q504" s="77"/>
      <c r="R504" s="78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/>
      <c r="AN504" s="76"/>
      <c r="AO504" s="76"/>
      <c r="AP504" s="76"/>
      <c r="AQ504" s="76"/>
      <c r="AR504" s="76"/>
      <c r="AS504" s="76"/>
      <c r="AT504" s="76"/>
      <c r="AU504" s="76"/>
      <c r="AV504" s="79"/>
      <c r="AW504" s="79"/>
    </row>
    <row r="505" spans="1:49" ht="21" customHeight="1" thickBot="1">
      <c r="A505" s="68"/>
      <c r="B505" s="68"/>
      <c r="C505" s="69"/>
      <c r="D505" s="70"/>
      <c r="E505" s="71"/>
      <c r="F505" s="72"/>
      <c r="G505" s="73"/>
      <c r="H505" s="73"/>
      <c r="I505" s="74"/>
      <c r="J505" s="75"/>
      <c r="K505" s="75"/>
      <c r="L505" s="75"/>
      <c r="M505" s="75"/>
      <c r="N505" s="75"/>
      <c r="O505" s="75"/>
      <c r="P505" s="76"/>
      <c r="Q505" s="77"/>
      <c r="R505" s="78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76"/>
      <c r="AK505" s="76"/>
      <c r="AL505" s="76"/>
      <c r="AM505" s="76"/>
      <c r="AN505" s="76"/>
      <c r="AO505" s="76"/>
      <c r="AP505" s="76"/>
      <c r="AQ505" s="76"/>
      <c r="AR505" s="76"/>
      <c r="AS505" s="76"/>
      <c r="AT505" s="76"/>
      <c r="AU505" s="76"/>
      <c r="AV505" s="79"/>
      <c r="AW505" s="79"/>
    </row>
    <row r="506" spans="1:49" ht="21" customHeight="1" thickBot="1">
      <c r="A506" s="68"/>
      <c r="B506" s="68"/>
      <c r="C506" s="69"/>
      <c r="D506" s="70"/>
      <c r="E506" s="71"/>
      <c r="F506" s="72"/>
      <c r="G506" s="73"/>
      <c r="H506" s="73"/>
      <c r="I506" s="74"/>
      <c r="J506" s="75"/>
      <c r="K506" s="75"/>
      <c r="L506" s="75"/>
      <c r="M506" s="75"/>
      <c r="N506" s="75"/>
      <c r="O506" s="75"/>
      <c r="P506" s="76"/>
      <c r="Q506" s="77"/>
      <c r="R506" s="78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76"/>
      <c r="AL506" s="76"/>
      <c r="AM506" s="76"/>
      <c r="AN506" s="76"/>
      <c r="AO506" s="76"/>
      <c r="AP506" s="76"/>
      <c r="AQ506" s="76"/>
      <c r="AR506" s="76"/>
      <c r="AS506" s="76"/>
      <c r="AT506" s="76"/>
      <c r="AU506" s="76"/>
      <c r="AV506" s="79"/>
      <c r="AW506" s="79"/>
    </row>
    <row r="507" spans="1:49" ht="21" customHeight="1" thickBot="1">
      <c r="A507" s="68"/>
      <c r="B507" s="68"/>
      <c r="C507" s="69"/>
      <c r="D507" s="70"/>
      <c r="E507" s="71"/>
      <c r="F507" s="72"/>
      <c r="G507" s="73"/>
      <c r="H507" s="73"/>
      <c r="I507" s="74"/>
      <c r="J507" s="75"/>
      <c r="K507" s="75"/>
      <c r="L507" s="75"/>
      <c r="M507" s="75"/>
      <c r="N507" s="75"/>
      <c r="O507" s="75"/>
      <c r="P507" s="76"/>
      <c r="Q507" s="77"/>
      <c r="R507" s="78"/>
      <c r="S507" s="76"/>
      <c r="T507" s="76"/>
      <c r="U507" s="76"/>
      <c r="V507" s="76"/>
      <c r="W507" s="76"/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76"/>
      <c r="AK507" s="76"/>
      <c r="AL507" s="76"/>
      <c r="AM507" s="76"/>
      <c r="AN507" s="76"/>
      <c r="AO507" s="76"/>
      <c r="AP507" s="76"/>
      <c r="AQ507" s="76"/>
      <c r="AR507" s="76"/>
      <c r="AS507" s="76"/>
      <c r="AT507" s="76"/>
      <c r="AU507" s="76"/>
      <c r="AV507" s="79"/>
      <c r="AW507" s="79"/>
    </row>
    <row r="508" spans="1:49" ht="21" customHeight="1" thickBot="1">
      <c r="A508" s="68"/>
      <c r="B508" s="68"/>
      <c r="C508" s="69"/>
      <c r="D508" s="70"/>
      <c r="E508" s="71"/>
      <c r="F508" s="72"/>
      <c r="G508" s="73"/>
      <c r="H508" s="73"/>
      <c r="I508" s="74"/>
      <c r="J508" s="75"/>
      <c r="K508" s="75"/>
      <c r="L508" s="75"/>
      <c r="M508" s="75"/>
      <c r="N508" s="75"/>
      <c r="O508" s="75"/>
      <c r="P508" s="76"/>
      <c r="Q508" s="77"/>
      <c r="R508" s="78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76"/>
      <c r="AK508" s="76"/>
      <c r="AL508" s="76"/>
      <c r="AM508" s="76"/>
      <c r="AN508" s="76"/>
      <c r="AO508" s="76"/>
      <c r="AP508" s="76"/>
      <c r="AQ508" s="76"/>
      <c r="AR508" s="76"/>
      <c r="AS508" s="76"/>
      <c r="AT508" s="76"/>
      <c r="AU508" s="76"/>
      <c r="AV508" s="79"/>
      <c r="AW508" s="79"/>
    </row>
    <row r="509" spans="1:49" ht="21" customHeight="1" thickBot="1">
      <c r="A509" s="68"/>
      <c r="B509" s="68"/>
      <c r="C509" s="69"/>
      <c r="D509" s="70"/>
      <c r="E509" s="71"/>
      <c r="F509" s="72"/>
      <c r="G509" s="73"/>
      <c r="H509" s="73"/>
      <c r="I509" s="74"/>
      <c r="J509" s="75"/>
      <c r="K509" s="75"/>
      <c r="L509" s="75"/>
      <c r="M509" s="75"/>
      <c r="N509" s="75"/>
      <c r="O509" s="75"/>
      <c r="P509" s="76"/>
      <c r="Q509" s="77"/>
      <c r="R509" s="78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/>
      <c r="AN509" s="76"/>
      <c r="AO509" s="76"/>
      <c r="AP509" s="76"/>
      <c r="AQ509" s="76"/>
      <c r="AR509" s="76"/>
      <c r="AS509" s="76"/>
      <c r="AT509" s="76"/>
      <c r="AU509" s="76"/>
      <c r="AV509" s="79"/>
      <c r="AW509" s="79"/>
    </row>
    <row r="510" spans="1:49" ht="21" customHeight="1" thickBot="1">
      <c r="A510" s="68"/>
      <c r="B510" s="68"/>
      <c r="C510" s="69"/>
      <c r="D510" s="70"/>
      <c r="E510" s="71"/>
      <c r="F510" s="72"/>
      <c r="G510" s="73"/>
      <c r="H510" s="73"/>
      <c r="I510" s="74"/>
      <c r="J510" s="75"/>
      <c r="K510" s="75"/>
      <c r="L510" s="75"/>
      <c r="M510" s="75"/>
      <c r="N510" s="75"/>
      <c r="O510" s="75"/>
      <c r="P510" s="76"/>
      <c r="Q510" s="77"/>
      <c r="R510" s="78"/>
      <c r="S510" s="76"/>
      <c r="T510" s="76"/>
      <c r="U510" s="76"/>
      <c r="V510" s="76"/>
      <c r="W510" s="76"/>
      <c r="X510" s="76"/>
      <c r="Y510" s="76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/>
      <c r="AJ510" s="76"/>
      <c r="AK510" s="76"/>
      <c r="AL510" s="76"/>
      <c r="AM510" s="76"/>
      <c r="AN510" s="76"/>
      <c r="AO510" s="76"/>
      <c r="AP510" s="76"/>
      <c r="AQ510" s="76"/>
      <c r="AR510" s="76"/>
      <c r="AS510" s="76"/>
      <c r="AT510" s="76"/>
      <c r="AU510" s="76"/>
      <c r="AV510" s="79"/>
      <c r="AW510" s="79"/>
    </row>
    <row r="511" spans="1:49" ht="21" customHeight="1" thickBot="1">
      <c r="A511" s="68"/>
      <c r="B511" s="68"/>
      <c r="C511" s="69"/>
      <c r="D511" s="70"/>
      <c r="E511" s="71"/>
      <c r="F511" s="72"/>
      <c r="G511" s="73"/>
      <c r="H511" s="73"/>
      <c r="I511" s="74"/>
      <c r="J511" s="75"/>
      <c r="K511" s="75"/>
      <c r="L511" s="75"/>
      <c r="M511" s="75"/>
      <c r="N511" s="75"/>
      <c r="O511" s="75"/>
      <c r="P511" s="76"/>
      <c r="Q511" s="77"/>
      <c r="R511" s="78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76"/>
      <c r="AK511" s="76"/>
      <c r="AL511" s="76"/>
      <c r="AM511" s="76"/>
      <c r="AN511" s="76"/>
      <c r="AO511" s="76"/>
      <c r="AP511" s="76"/>
      <c r="AQ511" s="76"/>
      <c r="AR511" s="76"/>
      <c r="AS511" s="76"/>
      <c r="AT511" s="76"/>
      <c r="AU511" s="76"/>
      <c r="AV511" s="79"/>
      <c r="AW511" s="79"/>
    </row>
    <row r="512" spans="1:49" ht="21" customHeight="1" thickBot="1">
      <c r="A512" s="68"/>
      <c r="B512" s="68"/>
      <c r="C512" s="69"/>
      <c r="D512" s="70"/>
      <c r="E512" s="71"/>
      <c r="F512" s="72"/>
      <c r="G512" s="73"/>
      <c r="H512" s="73"/>
      <c r="I512" s="74"/>
      <c r="J512" s="75"/>
      <c r="K512" s="75"/>
      <c r="L512" s="75"/>
      <c r="M512" s="75"/>
      <c r="N512" s="75"/>
      <c r="O512" s="75"/>
      <c r="P512" s="76"/>
      <c r="Q512" s="77"/>
      <c r="R512" s="78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76"/>
      <c r="AK512" s="76"/>
      <c r="AL512" s="76"/>
      <c r="AM512" s="76"/>
      <c r="AN512" s="76"/>
      <c r="AO512" s="76"/>
      <c r="AP512" s="76"/>
      <c r="AQ512" s="76"/>
      <c r="AR512" s="76"/>
      <c r="AS512" s="76"/>
      <c r="AT512" s="76"/>
      <c r="AU512" s="76"/>
      <c r="AV512" s="79"/>
      <c r="AW512" s="79"/>
    </row>
    <row r="513" spans="1:49" ht="21" customHeight="1" thickBot="1">
      <c r="A513" s="68"/>
      <c r="B513" s="68"/>
      <c r="C513" s="69"/>
      <c r="D513" s="70"/>
      <c r="E513" s="71"/>
      <c r="F513" s="72"/>
      <c r="G513" s="73"/>
      <c r="H513" s="73"/>
      <c r="I513" s="74"/>
      <c r="J513" s="75"/>
      <c r="K513" s="75"/>
      <c r="L513" s="75"/>
      <c r="M513" s="75"/>
      <c r="N513" s="75"/>
      <c r="O513" s="75"/>
      <c r="P513" s="76"/>
      <c r="Q513" s="77"/>
      <c r="R513" s="78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76"/>
      <c r="AK513" s="76"/>
      <c r="AL513" s="76"/>
      <c r="AM513" s="76"/>
      <c r="AN513" s="76"/>
      <c r="AO513" s="76"/>
      <c r="AP513" s="76"/>
      <c r="AQ513" s="76"/>
      <c r="AR513" s="76"/>
      <c r="AS513" s="76"/>
      <c r="AT513" s="76"/>
      <c r="AU513" s="76"/>
      <c r="AV513" s="79"/>
      <c r="AW513" s="79"/>
    </row>
    <row r="514" spans="1:49" ht="21" customHeight="1" thickBot="1">
      <c r="A514" s="68"/>
      <c r="B514" s="68"/>
      <c r="C514" s="69"/>
      <c r="D514" s="70"/>
      <c r="E514" s="71"/>
      <c r="F514" s="72"/>
      <c r="G514" s="73"/>
      <c r="H514" s="73"/>
      <c r="I514" s="74"/>
      <c r="J514" s="75"/>
      <c r="K514" s="75"/>
      <c r="L514" s="75"/>
      <c r="M514" s="75"/>
      <c r="N514" s="75"/>
      <c r="O514" s="75"/>
      <c r="P514" s="76"/>
      <c r="Q514" s="77"/>
      <c r="R514" s="78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/>
      <c r="AP514" s="76"/>
      <c r="AQ514" s="76"/>
      <c r="AR514" s="76"/>
      <c r="AS514" s="76"/>
      <c r="AT514" s="76"/>
      <c r="AU514" s="76"/>
      <c r="AV514" s="79"/>
      <c r="AW514" s="79"/>
    </row>
    <row r="515" spans="1:49" ht="21" customHeight="1" thickBot="1">
      <c r="A515" s="68"/>
      <c r="B515" s="68"/>
      <c r="C515" s="69"/>
      <c r="D515" s="70"/>
      <c r="E515" s="71"/>
      <c r="F515" s="72"/>
      <c r="G515" s="73"/>
      <c r="H515" s="73"/>
      <c r="I515" s="74"/>
      <c r="J515" s="75"/>
      <c r="K515" s="75"/>
      <c r="L515" s="75"/>
      <c r="M515" s="75"/>
      <c r="N515" s="75"/>
      <c r="O515" s="75"/>
      <c r="P515" s="76"/>
      <c r="Q515" s="77"/>
      <c r="R515" s="78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76"/>
      <c r="AK515" s="76"/>
      <c r="AL515" s="76"/>
      <c r="AM515" s="76"/>
      <c r="AN515" s="76"/>
      <c r="AO515" s="76"/>
      <c r="AP515" s="76"/>
      <c r="AQ515" s="76"/>
      <c r="AR515" s="76"/>
      <c r="AS515" s="76"/>
      <c r="AT515" s="76"/>
      <c r="AU515" s="76"/>
      <c r="AV515" s="79"/>
      <c r="AW515" s="79"/>
    </row>
    <row r="516" spans="1:49" ht="21" customHeight="1" thickBot="1">
      <c r="A516" s="68"/>
      <c r="B516" s="68"/>
      <c r="C516" s="69"/>
      <c r="D516" s="70"/>
      <c r="E516" s="71"/>
      <c r="F516" s="72"/>
      <c r="G516" s="73"/>
      <c r="H516" s="73"/>
      <c r="I516" s="74"/>
      <c r="J516" s="75"/>
      <c r="K516" s="75"/>
      <c r="L516" s="75"/>
      <c r="M516" s="75"/>
      <c r="N516" s="75"/>
      <c r="O516" s="75"/>
      <c r="P516" s="76"/>
      <c r="Q516" s="77"/>
      <c r="R516" s="78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76"/>
      <c r="AK516" s="76"/>
      <c r="AL516" s="76"/>
      <c r="AM516" s="76"/>
      <c r="AN516" s="76"/>
      <c r="AO516" s="76"/>
      <c r="AP516" s="76"/>
      <c r="AQ516" s="76"/>
      <c r="AR516" s="76"/>
      <c r="AS516" s="76"/>
      <c r="AT516" s="76"/>
      <c r="AU516" s="76"/>
      <c r="AV516" s="79"/>
      <c r="AW516" s="79"/>
    </row>
    <row r="517" spans="1:49" ht="21" customHeight="1" thickBot="1">
      <c r="A517" s="68"/>
      <c r="B517" s="68"/>
      <c r="C517" s="69"/>
      <c r="D517" s="70"/>
      <c r="E517" s="71"/>
      <c r="F517" s="72"/>
      <c r="G517" s="73"/>
      <c r="H517" s="73"/>
      <c r="I517" s="74"/>
      <c r="J517" s="75"/>
      <c r="K517" s="75"/>
      <c r="L517" s="75"/>
      <c r="M517" s="75"/>
      <c r="N517" s="75"/>
      <c r="O517" s="75"/>
      <c r="P517" s="76"/>
      <c r="Q517" s="77"/>
      <c r="R517" s="78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76"/>
      <c r="AK517" s="76"/>
      <c r="AL517" s="76"/>
      <c r="AM517" s="76"/>
      <c r="AN517" s="76"/>
      <c r="AO517" s="76"/>
      <c r="AP517" s="76"/>
      <c r="AQ517" s="76"/>
      <c r="AR517" s="76"/>
      <c r="AS517" s="76"/>
      <c r="AT517" s="76"/>
      <c r="AU517" s="76"/>
      <c r="AV517" s="79"/>
      <c r="AW517" s="79"/>
    </row>
    <row r="518" spans="1:49" ht="21" customHeight="1" thickBot="1">
      <c r="A518" s="68"/>
      <c r="B518" s="68"/>
      <c r="C518" s="69"/>
      <c r="D518" s="70"/>
      <c r="E518" s="71"/>
      <c r="F518" s="72"/>
      <c r="G518" s="73"/>
      <c r="H518" s="73"/>
      <c r="I518" s="74"/>
      <c r="J518" s="75"/>
      <c r="K518" s="75"/>
      <c r="L518" s="75"/>
      <c r="M518" s="75"/>
      <c r="N518" s="75"/>
      <c r="O518" s="75"/>
      <c r="P518" s="76"/>
      <c r="Q518" s="77"/>
      <c r="R518" s="78"/>
      <c r="S518" s="76"/>
      <c r="T518" s="76"/>
      <c r="U518" s="76"/>
      <c r="V518" s="76"/>
      <c r="W518" s="76"/>
      <c r="X518" s="76"/>
      <c r="Y518" s="76"/>
      <c r="Z518" s="76"/>
      <c r="AA518" s="76"/>
      <c r="AB518" s="76"/>
      <c r="AC518" s="76"/>
      <c r="AD518" s="76"/>
      <c r="AE518" s="76"/>
      <c r="AF518" s="76"/>
      <c r="AG518" s="76"/>
      <c r="AH518" s="76"/>
      <c r="AI518" s="76"/>
      <c r="AJ518" s="76"/>
      <c r="AK518" s="76"/>
      <c r="AL518" s="76"/>
      <c r="AM518" s="76"/>
      <c r="AN518" s="76"/>
      <c r="AO518" s="76"/>
      <c r="AP518" s="76"/>
      <c r="AQ518" s="76"/>
      <c r="AR518" s="76"/>
      <c r="AS518" s="76"/>
      <c r="AT518" s="76"/>
      <c r="AU518" s="76"/>
      <c r="AV518" s="79"/>
      <c r="AW518" s="79"/>
    </row>
    <row r="519" spans="1:49" ht="21" customHeight="1" thickBot="1">
      <c r="A519" s="68"/>
      <c r="B519" s="68"/>
      <c r="C519" s="69"/>
      <c r="D519" s="70"/>
      <c r="E519" s="71"/>
      <c r="F519" s="72"/>
      <c r="G519" s="73"/>
      <c r="H519" s="73"/>
      <c r="I519" s="74"/>
      <c r="J519" s="75"/>
      <c r="K519" s="75"/>
      <c r="L519" s="75"/>
      <c r="M519" s="75"/>
      <c r="N519" s="75"/>
      <c r="O519" s="75"/>
      <c r="P519" s="76"/>
      <c r="Q519" s="77"/>
      <c r="R519" s="78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/>
      <c r="AN519" s="76"/>
      <c r="AO519" s="76"/>
      <c r="AP519" s="76"/>
      <c r="AQ519" s="76"/>
      <c r="AR519" s="76"/>
      <c r="AS519" s="76"/>
      <c r="AT519" s="76"/>
      <c r="AU519" s="76"/>
      <c r="AV519" s="79"/>
      <c r="AW519" s="79"/>
    </row>
    <row r="520" spans="1:49" ht="21" customHeight="1" thickBot="1">
      <c r="A520" s="68"/>
      <c r="B520" s="68"/>
      <c r="C520" s="69"/>
      <c r="D520" s="70"/>
      <c r="E520" s="71"/>
      <c r="F520" s="72"/>
      <c r="G520" s="73"/>
      <c r="H520" s="73"/>
      <c r="I520" s="74"/>
      <c r="J520" s="75"/>
      <c r="K520" s="75"/>
      <c r="L520" s="75"/>
      <c r="M520" s="75"/>
      <c r="N520" s="75"/>
      <c r="O520" s="75"/>
      <c r="P520" s="76"/>
      <c r="Q520" s="77"/>
      <c r="R520" s="78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76"/>
      <c r="AK520" s="76"/>
      <c r="AL520" s="76"/>
      <c r="AM520" s="76"/>
      <c r="AN520" s="76"/>
      <c r="AO520" s="76"/>
      <c r="AP520" s="76"/>
      <c r="AQ520" s="76"/>
      <c r="AR520" s="76"/>
      <c r="AS520" s="76"/>
      <c r="AT520" s="76"/>
      <c r="AU520" s="76"/>
      <c r="AV520" s="79"/>
      <c r="AW520" s="79"/>
    </row>
    <row r="521" spans="1:49" ht="21" customHeight="1" thickBot="1">
      <c r="A521" s="68"/>
      <c r="B521" s="68"/>
      <c r="C521" s="69"/>
      <c r="D521" s="70"/>
      <c r="E521" s="71"/>
      <c r="F521" s="72"/>
      <c r="G521" s="73"/>
      <c r="H521" s="73"/>
      <c r="I521" s="74"/>
      <c r="J521" s="75"/>
      <c r="K521" s="75"/>
      <c r="L521" s="75"/>
      <c r="M521" s="75"/>
      <c r="N521" s="75"/>
      <c r="O521" s="75"/>
      <c r="P521" s="76"/>
      <c r="Q521" s="77"/>
      <c r="R521" s="78"/>
      <c r="S521" s="76"/>
      <c r="T521" s="76"/>
      <c r="U521" s="76"/>
      <c r="V521" s="76"/>
      <c r="W521" s="76"/>
      <c r="X521" s="76"/>
      <c r="Y521" s="76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/>
      <c r="AJ521" s="76"/>
      <c r="AK521" s="76"/>
      <c r="AL521" s="76"/>
      <c r="AM521" s="76"/>
      <c r="AN521" s="76"/>
      <c r="AO521" s="76"/>
      <c r="AP521" s="76"/>
      <c r="AQ521" s="76"/>
      <c r="AR521" s="76"/>
      <c r="AS521" s="76"/>
      <c r="AT521" s="76"/>
      <c r="AU521" s="76"/>
      <c r="AV521" s="79"/>
      <c r="AW521" s="79"/>
    </row>
    <row r="522" spans="1:49" ht="21" customHeight="1" thickBot="1">
      <c r="A522" s="68"/>
      <c r="B522" s="68"/>
      <c r="C522" s="69"/>
      <c r="D522" s="70"/>
      <c r="E522" s="71"/>
      <c r="F522" s="72"/>
      <c r="G522" s="73"/>
      <c r="H522" s="73"/>
      <c r="I522" s="74"/>
      <c r="J522" s="75"/>
      <c r="K522" s="75"/>
      <c r="L522" s="75"/>
      <c r="M522" s="75"/>
      <c r="N522" s="75"/>
      <c r="O522" s="75"/>
      <c r="P522" s="76"/>
      <c r="Q522" s="77"/>
      <c r="R522" s="78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76"/>
      <c r="AD522" s="76"/>
      <c r="AE522" s="76"/>
      <c r="AF522" s="76"/>
      <c r="AG522" s="76"/>
      <c r="AH522" s="76"/>
      <c r="AI522" s="76"/>
      <c r="AJ522" s="76"/>
      <c r="AK522" s="76"/>
      <c r="AL522" s="76"/>
      <c r="AM522" s="76"/>
      <c r="AN522" s="76"/>
      <c r="AO522" s="76"/>
      <c r="AP522" s="76"/>
      <c r="AQ522" s="76"/>
      <c r="AR522" s="76"/>
      <c r="AS522" s="76"/>
      <c r="AT522" s="76"/>
      <c r="AU522" s="76"/>
      <c r="AV522" s="79"/>
      <c r="AW522" s="79"/>
    </row>
    <row r="523" spans="1:49" ht="21" customHeight="1" thickBot="1">
      <c r="A523" s="68"/>
      <c r="B523" s="68"/>
      <c r="C523" s="69"/>
      <c r="D523" s="70"/>
      <c r="E523" s="71"/>
      <c r="F523" s="72"/>
      <c r="G523" s="73"/>
      <c r="H523" s="73"/>
      <c r="I523" s="74"/>
      <c r="J523" s="75"/>
      <c r="K523" s="75"/>
      <c r="L523" s="75"/>
      <c r="M523" s="75"/>
      <c r="N523" s="75"/>
      <c r="O523" s="75"/>
      <c r="P523" s="76"/>
      <c r="Q523" s="77"/>
      <c r="R523" s="78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76"/>
      <c r="AK523" s="76"/>
      <c r="AL523" s="76"/>
      <c r="AM523" s="76"/>
      <c r="AN523" s="76"/>
      <c r="AO523" s="76"/>
      <c r="AP523" s="76"/>
      <c r="AQ523" s="76"/>
      <c r="AR523" s="76"/>
      <c r="AS523" s="76"/>
      <c r="AT523" s="76"/>
      <c r="AU523" s="76"/>
      <c r="AV523" s="79"/>
      <c r="AW523" s="79"/>
    </row>
    <row r="524" spans="1:49" ht="21" customHeight="1" thickBot="1">
      <c r="A524" s="68"/>
      <c r="B524" s="68"/>
      <c r="C524" s="69"/>
      <c r="D524" s="70"/>
      <c r="E524" s="71"/>
      <c r="F524" s="72"/>
      <c r="G524" s="73"/>
      <c r="H524" s="73"/>
      <c r="I524" s="74"/>
      <c r="J524" s="75"/>
      <c r="K524" s="75"/>
      <c r="L524" s="75"/>
      <c r="M524" s="75"/>
      <c r="N524" s="75"/>
      <c r="O524" s="75"/>
      <c r="P524" s="76"/>
      <c r="Q524" s="77"/>
      <c r="R524" s="78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/>
      <c r="AN524" s="76"/>
      <c r="AO524" s="76"/>
      <c r="AP524" s="76"/>
      <c r="AQ524" s="76"/>
      <c r="AR524" s="76"/>
      <c r="AS524" s="76"/>
      <c r="AT524" s="76"/>
      <c r="AU524" s="76"/>
      <c r="AV524" s="79"/>
      <c r="AW524" s="79"/>
    </row>
    <row r="525" spans="1:49" ht="21" customHeight="1" thickBot="1">
      <c r="A525" s="68"/>
      <c r="B525" s="68"/>
      <c r="C525" s="69"/>
      <c r="D525" s="70"/>
      <c r="E525" s="71"/>
      <c r="F525" s="72"/>
      <c r="G525" s="73"/>
      <c r="H525" s="73"/>
      <c r="I525" s="74"/>
      <c r="J525" s="75"/>
      <c r="K525" s="75"/>
      <c r="L525" s="75"/>
      <c r="M525" s="75"/>
      <c r="N525" s="75"/>
      <c r="O525" s="75"/>
      <c r="P525" s="76"/>
      <c r="Q525" s="77"/>
      <c r="R525" s="78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/>
      <c r="AJ525" s="76"/>
      <c r="AK525" s="76"/>
      <c r="AL525" s="76"/>
      <c r="AM525" s="76"/>
      <c r="AN525" s="76"/>
      <c r="AO525" s="76"/>
      <c r="AP525" s="76"/>
      <c r="AQ525" s="76"/>
      <c r="AR525" s="76"/>
      <c r="AS525" s="76"/>
      <c r="AT525" s="76"/>
      <c r="AU525" s="76"/>
      <c r="AV525" s="79"/>
      <c r="AW525" s="79"/>
    </row>
    <row r="526" spans="1:49" ht="21" customHeight="1" thickBot="1">
      <c r="A526" s="68"/>
      <c r="B526" s="68"/>
      <c r="C526" s="69"/>
      <c r="D526" s="70"/>
      <c r="E526" s="71"/>
      <c r="F526" s="72"/>
      <c r="G526" s="73"/>
      <c r="H526" s="73"/>
      <c r="I526" s="74"/>
      <c r="J526" s="75"/>
      <c r="K526" s="75"/>
      <c r="L526" s="75"/>
      <c r="M526" s="75"/>
      <c r="N526" s="75"/>
      <c r="O526" s="75"/>
      <c r="P526" s="76"/>
      <c r="Q526" s="77"/>
      <c r="R526" s="78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76"/>
      <c r="AK526" s="76"/>
      <c r="AL526" s="76"/>
      <c r="AM526" s="76"/>
      <c r="AN526" s="76"/>
      <c r="AO526" s="76"/>
      <c r="AP526" s="76"/>
      <c r="AQ526" s="76"/>
      <c r="AR526" s="76"/>
      <c r="AS526" s="76"/>
      <c r="AT526" s="76"/>
      <c r="AU526" s="76"/>
      <c r="AV526" s="79"/>
      <c r="AW526" s="79"/>
    </row>
    <row r="527" spans="1:49" ht="21" customHeight="1" thickBot="1">
      <c r="A527" s="68"/>
      <c r="B527" s="68"/>
      <c r="C527" s="69"/>
      <c r="D527" s="70"/>
      <c r="E527" s="71"/>
      <c r="F527" s="72"/>
      <c r="G527" s="73"/>
      <c r="H527" s="73"/>
      <c r="I527" s="74"/>
      <c r="J527" s="75"/>
      <c r="K527" s="75"/>
      <c r="L527" s="75"/>
      <c r="M527" s="75"/>
      <c r="N527" s="75"/>
      <c r="O527" s="75"/>
      <c r="P527" s="76"/>
      <c r="Q527" s="77"/>
      <c r="R527" s="78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  <c r="AC527" s="76"/>
      <c r="AD527" s="76"/>
      <c r="AE527" s="76"/>
      <c r="AF527" s="76"/>
      <c r="AG527" s="76"/>
      <c r="AH527" s="76"/>
      <c r="AI527" s="76"/>
      <c r="AJ527" s="76"/>
      <c r="AK527" s="76"/>
      <c r="AL527" s="76"/>
      <c r="AM527" s="76"/>
      <c r="AN527" s="76"/>
      <c r="AO527" s="76"/>
      <c r="AP527" s="76"/>
      <c r="AQ527" s="76"/>
      <c r="AR527" s="76"/>
      <c r="AS527" s="76"/>
      <c r="AT527" s="76"/>
      <c r="AU527" s="76"/>
      <c r="AV527" s="79"/>
      <c r="AW527" s="79"/>
    </row>
    <row r="528" spans="1:49" ht="21" customHeight="1" thickBot="1">
      <c r="A528" s="68"/>
      <c r="B528" s="68"/>
      <c r="C528" s="69"/>
      <c r="D528" s="70"/>
      <c r="E528" s="71"/>
      <c r="F528" s="72"/>
      <c r="G528" s="73"/>
      <c r="H528" s="73"/>
      <c r="I528" s="74"/>
      <c r="J528" s="75"/>
      <c r="K528" s="75"/>
      <c r="L528" s="75"/>
      <c r="M528" s="75"/>
      <c r="N528" s="75"/>
      <c r="O528" s="75"/>
      <c r="P528" s="76"/>
      <c r="Q528" s="77"/>
      <c r="R528" s="78"/>
      <c r="S528" s="76"/>
      <c r="T528" s="76"/>
      <c r="U528" s="76"/>
      <c r="V528" s="76"/>
      <c r="W528" s="76"/>
      <c r="X528" s="76"/>
      <c r="Y528" s="76"/>
      <c r="Z528" s="76"/>
      <c r="AA528" s="76"/>
      <c r="AB528" s="76"/>
      <c r="AC528" s="76"/>
      <c r="AD528" s="76"/>
      <c r="AE528" s="76"/>
      <c r="AF528" s="76"/>
      <c r="AG528" s="76"/>
      <c r="AH528" s="76"/>
      <c r="AI528" s="76"/>
      <c r="AJ528" s="76"/>
      <c r="AK528" s="76"/>
      <c r="AL528" s="76"/>
      <c r="AM528" s="76"/>
      <c r="AN528" s="76"/>
      <c r="AO528" s="76"/>
      <c r="AP528" s="76"/>
      <c r="AQ528" s="76"/>
      <c r="AR528" s="76"/>
      <c r="AS528" s="76"/>
      <c r="AT528" s="76"/>
      <c r="AU528" s="76"/>
      <c r="AV528" s="79"/>
      <c r="AW528" s="79"/>
    </row>
    <row r="529" spans="1:49" ht="21" customHeight="1" thickBot="1">
      <c r="A529" s="68"/>
      <c r="B529" s="68"/>
      <c r="C529" s="69"/>
      <c r="D529" s="70"/>
      <c r="E529" s="71"/>
      <c r="F529" s="72"/>
      <c r="G529" s="73"/>
      <c r="H529" s="73"/>
      <c r="I529" s="74"/>
      <c r="J529" s="75"/>
      <c r="K529" s="75"/>
      <c r="L529" s="75"/>
      <c r="M529" s="75"/>
      <c r="N529" s="75"/>
      <c r="O529" s="75"/>
      <c r="P529" s="76"/>
      <c r="Q529" s="77"/>
      <c r="R529" s="78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  <c r="AP529" s="76"/>
      <c r="AQ529" s="76"/>
      <c r="AR529" s="76"/>
      <c r="AS529" s="76"/>
      <c r="AT529" s="76"/>
      <c r="AU529" s="76"/>
      <c r="AV529" s="79"/>
      <c r="AW529" s="79"/>
    </row>
    <row r="530" spans="1:49" ht="21" customHeight="1" thickBot="1">
      <c r="A530" s="68"/>
      <c r="B530" s="68"/>
      <c r="C530" s="69"/>
      <c r="D530" s="70"/>
      <c r="E530" s="71"/>
      <c r="F530" s="72"/>
      <c r="G530" s="73"/>
      <c r="H530" s="73"/>
      <c r="I530" s="74"/>
      <c r="J530" s="75"/>
      <c r="K530" s="75"/>
      <c r="L530" s="75"/>
      <c r="M530" s="75"/>
      <c r="N530" s="75"/>
      <c r="O530" s="75"/>
      <c r="P530" s="76"/>
      <c r="Q530" s="77"/>
      <c r="R530" s="78"/>
      <c r="S530" s="76"/>
      <c r="T530" s="76"/>
      <c r="U530" s="76"/>
      <c r="V530" s="76"/>
      <c r="W530" s="76"/>
      <c r="X530" s="76"/>
      <c r="Y530" s="76"/>
      <c r="Z530" s="76"/>
      <c r="AA530" s="76"/>
      <c r="AB530" s="76"/>
      <c r="AC530" s="76"/>
      <c r="AD530" s="76"/>
      <c r="AE530" s="76"/>
      <c r="AF530" s="76"/>
      <c r="AG530" s="76"/>
      <c r="AH530" s="76"/>
      <c r="AI530" s="76"/>
      <c r="AJ530" s="76"/>
      <c r="AK530" s="76"/>
      <c r="AL530" s="76"/>
      <c r="AM530" s="76"/>
      <c r="AN530" s="76"/>
      <c r="AO530" s="76"/>
      <c r="AP530" s="76"/>
      <c r="AQ530" s="76"/>
      <c r="AR530" s="76"/>
      <c r="AS530" s="76"/>
      <c r="AT530" s="76"/>
      <c r="AU530" s="76"/>
      <c r="AV530" s="79"/>
      <c r="AW530" s="79"/>
    </row>
    <row r="531" spans="1:49" ht="21" customHeight="1" thickBot="1">
      <c r="A531" s="68"/>
      <c r="B531" s="68"/>
      <c r="C531" s="69"/>
      <c r="D531" s="70"/>
      <c r="E531" s="71"/>
      <c r="F531" s="72"/>
      <c r="G531" s="73"/>
      <c r="H531" s="73"/>
      <c r="I531" s="74"/>
      <c r="J531" s="75"/>
      <c r="K531" s="75"/>
      <c r="L531" s="75"/>
      <c r="M531" s="75"/>
      <c r="N531" s="75"/>
      <c r="O531" s="75"/>
      <c r="P531" s="76"/>
      <c r="Q531" s="77"/>
      <c r="R531" s="78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/>
      <c r="AJ531" s="76"/>
      <c r="AK531" s="76"/>
      <c r="AL531" s="76"/>
      <c r="AM531" s="76"/>
      <c r="AN531" s="76"/>
      <c r="AO531" s="76"/>
      <c r="AP531" s="76"/>
      <c r="AQ531" s="76"/>
      <c r="AR531" s="76"/>
      <c r="AS531" s="76"/>
      <c r="AT531" s="76"/>
      <c r="AU531" s="76"/>
      <c r="AV531" s="79"/>
      <c r="AW531" s="79"/>
    </row>
    <row r="532" spans="1:49" ht="21" customHeight="1" thickBot="1">
      <c r="A532" s="68"/>
      <c r="B532" s="68"/>
      <c r="C532" s="69"/>
      <c r="D532" s="70"/>
      <c r="E532" s="71"/>
      <c r="F532" s="72"/>
      <c r="G532" s="73"/>
      <c r="H532" s="73"/>
      <c r="I532" s="74"/>
      <c r="J532" s="75"/>
      <c r="K532" s="75"/>
      <c r="L532" s="75"/>
      <c r="M532" s="75"/>
      <c r="N532" s="75"/>
      <c r="O532" s="75"/>
      <c r="P532" s="76"/>
      <c r="Q532" s="77"/>
      <c r="R532" s="78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  <c r="AC532" s="76"/>
      <c r="AD532" s="76"/>
      <c r="AE532" s="76"/>
      <c r="AF532" s="76"/>
      <c r="AG532" s="76"/>
      <c r="AH532" s="76"/>
      <c r="AI532" s="76"/>
      <c r="AJ532" s="76"/>
      <c r="AK532" s="76"/>
      <c r="AL532" s="76"/>
      <c r="AM532" s="76"/>
      <c r="AN532" s="76"/>
      <c r="AO532" s="76"/>
      <c r="AP532" s="76"/>
      <c r="AQ532" s="76"/>
      <c r="AR532" s="76"/>
      <c r="AS532" s="76"/>
      <c r="AT532" s="76"/>
      <c r="AU532" s="76"/>
      <c r="AV532" s="79"/>
      <c r="AW532" s="79"/>
    </row>
    <row r="533" spans="1:49" ht="21" customHeight="1" thickBot="1">
      <c r="A533" s="68"/>
      <c r="B533" s="68"/>
      <c r="C533" s="69"/>
      <c r="D533" s="70"/>
      <c r="E533" s="71"/>
      <c r="F533" s="72"/>
      <c r="G533" s="73"/>
      <c r="H533" s="73"/>
      <c r="I533" s="74"/>
      <c r="J533" s="75"/>
      <c r="K533" s="75"/>
      <c r="L533" s="75"/>
      <c r="M533" s="75"/>
      <c r="N533" s="75"/>
      <c r="O533" s="75"/>
      <c r="P533" s="76"/>
      <c r="Q533" s="77"/>
      <c r="R533" s="78"/>
      <c r="S533" s="76"/>
      <c r="T533" s="76"/>
      <c r="U533" s="76"/>
      <c r="V533" s="76"/>
      <c r="W533" s="76"/>
      <c r="X533" s="76"/>
      <c r="Y533" s="76"/>
      <c r="Z533" s="76"/>
      <c r="AA533" s="76"/>
      <c r="AB533" s="76"/>
      <c r="AC533" s="76"/>
      <c r="AD533" s="76"/>
      <c r="AE533" s="76"/>
      <c r="AF533" s="76"/>
      <c r="AG533" s="76"/>
      <c r="AH533" s="76"/>
      <c r="AI533" s="76"/>
      <c r="AJ533" s="76"/>
      <c r="AK533" s="76"/>
      <c r="AL533" s="76"/>
      <c r="AM533" s="76"/>
      <c r="AN533" s="76"/>
      <c r="AO533" s="76"/>
      <c r="AP533" s="76"/>
      <c r="AQ533" s="76"/>
      <c r="AR533" s="76"/>
      <c r="AS533" s="76"/>
      <c r="AT533" s="76"/>
      <c r="AU533" s="76"/>
      <c r="AV533" s="79"/>
      <c r="AW533" s="79"/>
    </row>
    <row r="534" spans="1:49" ht="21" customHeight="1" thickBot="1">
      <c r="A534" s="68"/>
      <c r="B534" s="68"/>
      <c r="C534" s="69"/>
      <c r="D534" s="70"/>
      <c r="E534" s="71"/>
      <c r="F534" s="72"/>
      <c r="G534" s="73"/>
      <c r="H534" s="73"/>
      <c r="I534" s="74"/>
      <c r="J534" s="75"/>
      <c r="K534" s="75"/>
      <c r="L534" s="75"/>
      <c r="M534" s="75"/>
      <c r="N534" s="75"/>
      <c r="O534" s="75"/>
      <c r="P534" s="76"/>
      <c r="Q534" s="77"/>
      <c r="R534" s="78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  <c r="AC534" s="76"/>
      <c r="AD534" s="76"/>
      <c r="AE534" s="76"/>
      <c r="AF534" s="76"/>
      <c r="AG534" s="76"/>
      <c r="AH534" s="76"/>
      <c r="AI534" s="76"/>
      <c r="AJ534" s="76"/>
      <c r="AK534" s="76"/>
      <c r="AL534" s="76"/>
      <c r="AM534" s="76"/>
      <c r="AN534" s="76"/>
      <c r="AO534" s="76"/>
      <c r="AP534" s="76"/>
      <c r="AQ534" s="76"/>
      <c r="AR534" s="76"/>
      <c r="AS534" s="76"/>
      <c r="AT534" s="76"/>
      <c r="AU534" s="76"/>
      <c r="AV534" s="79"/>
      <c r="AW534" s="79"/>
    </row>
    <row r="535" spans="1:49" ht="21" customHeight="1" thickBot="1">
      <c r="A535" s="68"/>
      <c r="B535" s="68"/>
      <c r="C535" s="69"/>
      <c r="D535" s="70"/>
      <c r="E535" s="71"/>
      <c r="F535" s="72"/>
      <c r="G535" s="73"/>
      <c r="H535" s="73"/>
      <c r="I535" s="74"/>
      <c r="J535" s="75"/>
      <c r="K535" s="75"/>
      <c r="L535" s="75"/>
      <c r="M535" s="75"/>
      <c r="N535" s="75"/>
      <c r="O535" s="75"/>
      <c r="P535" s="76"/>
      <c r="Q535" s="77"/>
      <c r="R535" s="78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  <c r="AC535" s="76"/>
      <c r="AD535" s="76"/>
      <c r="AE535" s="76"/>
      <c r="AF535" s="76"/>
      <c r="AG535" s="76"/>
      <c r="AH535" s="76"/>
      <c r="AI535" s="76"/>
      <c r="AJ535" s="76"/>
      <c r="AK535" s="76"/>
      <c r="AL535" s="76"/>
      <c r="AM535" s="76"/>
      <c r="AN535" s="76"/>
      <c r="AO535" s="76"/>
      <c r="AP535" s="76"/>
      <c r="AQ535" s="76"/>
      <c r="AR535" s="76"/>
      <c r="AS535" s="76"/>
      <c r="AT535" s="76"/>
      <c r="AU535" s="76"/>
      <c r="AV535" s="79"/>
      <c r="AW535" s="79"/>
    </row>
    <row r="536" spans="1:49" ht="21" customHeight="1" thickBot="1">
      <c r="A536" s="68"/>
      <c r="B536" s="68"/>
      <c r="C536" s="69"/>
      <c r="D536" s="70"/>
      <c r="E536" s="71"/>
      <c r="F536" s="72"/>
      <c r="G536" s="73"/>
      <c r="H536" s="73"/>
      <c r="I536" s="74"/>
      <c r="J536" s="75"/>
      <c r="K536" s="75"/>
      <c r="L536" s="75"/>
      <c r="M536" s="75"/>
      <c r="N536" s="75"/>
      <c r="O536" s="75"/>
      <c r="P536" s="76"/>
      <c r="Q536" s="77"/>
      <c r="R536" s="78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  <c r="AC536" s="76"/>
      <c r="AD536" s="76"/>
      <c r="AE536" s="76"/>
      <c r="AF536" s="76"/>
      <c r="AG536" s="76"/>
      <c r="AH536" s="76"/>
      <c r="AI536" s="76"/>
      <c r="AJ536" s="76"/>
      <c r="AK536" s="76"/>
      <c r="AL536" s="76"/>
      <c r="AM536" s="76"/>
      <c r="AN536" s="76"/>
      <c r="AO536" s="76"/>
      <c r="AP536" s="76"/>
      <c r="AQ536" s="76"/>
      <c r="AR536" s="76"/>
      <c r="AS536" s="76"/>
      <c r="AT536" s="76"/>
      <c r="AU536" s="76"/>
      <c r="AV536" s="79"/>
      <c r="AW536" s="79"/>
    </row>
    <row r="537" spans="1:49" ht="21" customHeight="1" thickBot="1">
      <c r="A537" s="68"/>
      <c r="B537" s="68"/>
      <c r="C537" s="69"/>
      <c r="D537" s="70"/>
      <c r="E537" s="71"/>
      <c r="F537" s="72"/>
      <c r="G537" s="73"/>
      <c r="H537" s="73"/>
      <c r="I537" s="74"/>
      <c r="J537" s="75"/>
      <c r="K537" s="75"/>
      <c r="L537" s="75"/>
      <c r="M537" s="75"/>
      <c r="N537" s="75"/>
      <c r="O537" s="75"/>
      <c r="P537" s="76"/>
      <c r="Q537" s="77"/>
      <c r="R537" s="78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/>
      <c r="AJ537" s="76"/>
      <c r="AK537" s="76"/>
      <c r="AL537" s="76"/>
      <c r="AM537" s="76"/>
      <c r="AN537" s="76"/>
      <c r="AO537" s="76"/>
      <c r="AP537" s="76"/>
      <c r="AQ537" s="76"/>
      <c r="AR537" s="76"/>
      <c r="AS537" s="76"/>
      <c r="AT537" s="76"/>
      <c r="AU537" s="76"/>
      <c r="AV537" s="79"/>
      <c r="AW537" s="79"/>
    </row>
    <row r="538" spans="1:49" ht="21" customHeight="1" thickBot="1">
      <c r="A538" s="68"/>
      <c r="B538" s="68"/>
      <c r="C538" s="69"/>
      <c r="D538" s="70"/>
      <c r="E538" s="71"/>
      <c r="F538" s="72"/>
      <c r="G538" s="73"/>
      <c r="H538" s="73"/>
      <c r="I538" s="74"/>
      <c r="J538" s="75"/>
      <c r="K538" s="75"/>
      <c r="L538" s="75"/>
      <c r="M538" s="75"/>
      <c r="N538" s="75"/>
      <c r="O538" s="75"/>
      <c r="P538" s="76"/>
      <c r="Q538" s="77"/>
      <c r="R538" s="78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/>
      <c r="AJ538" s="76"/>
      <c r="AK538" s="76"/>
      <c r="AL538" s="76"/>
      <c r="AM538" s="76"/>
      <c r="AN538" s="76"/>
      <c r="AO538" s="76"/>
      <c r="AP538" s="76"/>
      <c r="AQ538" s="76"/>
      <c r="AR538" s="76"/>
      <c r="AS538" s="76"/>
      <c r="AT538" s="76"/>
      <c r="AU538" s="76"/>
      <c r="AV538" s="79"/>
      <c r="AW538" s="79"/>
    </row>
    <row r="539" spans="1:49" ht="21" customHeight="1" thickBot="1">
      <c r="A539" s="68"/>
      <c r="B539" s="68"/>
      <c r="C539" s="69"/>
      <c r="D539" s="70"/>
      <c r="E539" s="71"/>
      <c r="F539" s="72"/>
      <c r="G539" s="73"/>
      <c r="H539" s="73"/>
      <c r="I539" s="74"/>
      <c r="J539" s="75"/>
      <c r="K539" s="75"/>
      <c r="L539" s="75"/>
      <c r="M539" s="75"/>
      <c r="N539" s="75"/>
      <c r="O539" s="75"/>
      <c r="P539" s="76"/>
      <c r="Q539" s="77"/>
      <c r="R539" s="78"/>
      <c r="S539" s="76"/>
      <c r="T539" s="76"/>
      <c r="U539" s="76"/>
      <c r="V539" s="76"/>
      <c r="W539" s="76"/>
      <c r="X539" s="76"/>
      <c r="Y539" s="76"/>
      <c r="Z539" s="76"/>
      <c r="AA539" s="76"/>
      <c r="AB539" s="76"/>
      <c r="AC539" s="76"/>
      <c r="AD539" s="76"/>
      <c r="AE539" s="76"/>
      <c r="AF539" s="76"/>
      <c r="AG539" s="76"/>
      <c r="AH539" s="76"/>
      <c r="AI539" s="76"/>
      <c r="AJ539" s="76"/>
      <c r="AK539" s="76"/>
      <c r="AL539" s="76"/>
      <c r="AM539" s="76"/>
      <c r="AN539" s="76"/>
      <c r="AO539" s="76"/>
      <c r="AP539" s="76"/>
      <c r="AQ539" s="76"/>
      <c r="AR539" s="76"/>
      <c r="AS539" s="76"/>
      <c r="AT539" s="76"/>
      <c r="AU539" s="76"/>
      <c r="AV539" s="79"/>
      <c r="AW539" s="79"/>
    </row>
    <row r="540" spans="1:49" ht="21" customHeight="1" thickBot="1">
      <c r="A540" s="68"/>
      <c r="B540" s="68"/>
      <c r="C540" s="69"/>
      <c r="D540" s="70"/>
      <c r="E540" s="71"/>
      <c r="F540" s="72"/>
      <c r="G540" s="73"/>
      <c r="H540" s="73"/>
      <c r="I540" s="74"/>
      <c r="J540" s="75"/>
      <c r="K540" s="75"/>
      <c r="L540" s="75"/>
      <c r="M540" s="75"/>
      <c r="N540" s="75"/>
      <c r="O540" s="75"/>
      <c r="P540" s="76"/>
      <c r="Q540" s="77"/>
      <c r="R540" s="78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76"/>
      <c r="AK540" s="76"/>
      <c r="AL540" s="76"/>
      <c r="AM540" s="76"/>
      <c r="AN540" s="76"/>
      <c r="AO540" s="76"/>
      <c r="AP540" s="76"/>
      <c r="AQ540" s="76"/>
      <c r="AR540" s="76"/>
      <c r="AS540" s="76"/>
      <c r="AT540" s="76"/>
      <c r="AU540" s="76"/>
      <c r="AV540" s="79"/>
      <c r="AW540" s="79"/>
    </row>
    <row r="541" spans="1:49" ht="21" customHeight="1" thickBot="1">
      <c r="A541" s="68"/>
      <c r="B541" s="68"/>
      <c r="C541" s="69"/>
      <c r="D541" s="70"/>
      <c r="E541" s="71"/>
      <c r="F541" s="72"/>
      <c r="G541" s="73"/>
      <c r="H541" s="73"/>
      <c r="I541" s="74"/>
      <c r="J541" s="75"/>
      <c r="K541" s="75"/>
      <c r="L541" s="75"/>
      <c r="M541" s="75"/>
      <c r="N541" s="75"/>
      <c r="O541" s="75"/>
      <c r="P541" s="76"/>
      <c r="Q541" s="77"/>
      <c r="R541" s="78"/>
      <c r="S541" s="76"/>
      <c r="T541" s="76"/>
      <c r="U541" s="76"/>
      <c r="V541" s="76"/>
      <c r="W541" s="76"/>
      <c r="X541" s="76"/>
      <c r="Y541" s="76"/>
      <c r="Z541" s="76"/>
      <c r="AA541" s="76"/>
      <c r="AB541" s="76"/>
      <c r="AC541" s="76"/>
      <c r="AD541" s="76"/>
      <c r="AE541" s="76"/>
      <c r="AF541" s="76"/>
      <c r="AG541" s="76"/>
      <c r="AH541" s="76"/>
      <c r="AI541" s="76"/>
      <c r="AJ541" s="76"/>
      <c r="AK541" s="76"/>
      <c r="AL541" s="76"/>
      <c r="AM541" s="76"/>
      <c r="AN541" s="76"/>
      <c r="AO541" s="76"/>
      <c r="AP541" s="76"/>
      <c r="AQ541" s="76"/>
      <c r="AR541" s="76"/>
      <c r="AS541" s="76"/>
      <c r="AT541" s="76"/>
      <c r="AU541" s="76"/>
      <c r="AV541" s="79"/>
      <c r="AW541" s="79"/>
    </row>
    <row r="542" spans="1:49" ht="21" customHeight="1" thickBot="1">
      <c r="A542" s="68"/>
      <c r="B542" s="68"/>
      <c r="C542" s="69"/>
      <c r="D542" s="70"/>
      <c r="E542" s="71"/>
      <c r="F542" s="72"/>
      <c r="G542" s="73"/>
      <c r="H542" s="73"/>
      <c r="I542" s="74"/>
      <c r="J542" s="75"/>
      <c r="K542" s="75"/>
      <c r="L542" s="75"/>
      <c r="M542" s="75"/>
      <c r="N542" s="75"/>
      <c r="O542" s="75"/>
      <c r="P542" s="76"/>
      <c r="Q542" s="77"/>
      <c r="R542" s="78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76"/>
      <c r="AK542" s="76"/>
      <c r="AL542" s="76"/>
      <c r="AM542" s="76"/>
      <c r="AN542" s="76"/>
      <c r="AO542" s="76"/>
      <c r="AP542" s="76"/>
      <c r="AQ542" s="76"/>
      <c r="AR542" s="76"/>
      <c r="AS542" s="76"/>
      <c r="AT542" s="76"/>
      <c r="AU542" s="76"/>
      <c r="AV542" s="79"/>
      <c r="AW542" s="79"/>
    </row>
    <row r="543" spans="1:49" ht="21" customHeight="1" thickBot="1">
      <c r="A543" s="68"/>
      <c r="B543" s="68"/>
      <c r="C543" s="69"/>
      <c r="D543" s="70"/>
      <c r="E543" s="71"/>
      <c r="F543" s="72"/>
      <c r="G543" s="73"/>
      <c r="H543" s="73"/>
      <c r="I543" s="74"/>
      <c r="J543" s="75"/>
      <c r="K543" s="75"/>
      <c r="L543" s="75"/>
      <c r="M543" s="75"/>
      <c r="N543" s="75"/>
      <c r="O543" s="75"/>
      <c r="P543" s="76"/>
      <c r="Q543" s="77"/>
      <c r="R543" s="78"/>
      <c r="S543" s="76"/>
      <c r="T543" s="76"/>
      <c r="U543" s="76"/>
      <c r="V543" s="76"/>
      <c r="W543" s="76"/>
      <c r="X543" s="76"/>
      <c r="Y543" s="76"/>
      <c r="Z543" s="76"/>
      <c r="AA543" s="76"/>
      <c r="AB543" s="76"/>
      <c r="AC543" s="76"/>
      <c r="AD543" s="76"/>
      <c r="AE543" s="76"/>
      <c r="AF543" s="76"/>
      <c r="AG543" s="76"/>
      <c r="AH543" s="76"/>
      <c r="AI543" s="76"/>
      <c r="AJ543" s="76"/>
      <c r="AK543" s="76"/>
      <c r="AL543" s="76"/>
      <c r="AM543" s="76"/>
      <c r="AN543" s="76"/>
      <c r="AO543" s="76"/>
      <c r="AP543" s="76"/>
      <c r="AQ543" s="76"/>
      <c r="AR543" s="76"/>
      <c r="AS543" s="76"/>
      <c r="AT543" s="76"/>
      <c r="AU543" s="76"/>
      <c r="AV543" s="79"/>
      <c r="AW543" s="79"/>
    </row>
    <row r="544" spans="1:49" ht="21" customHeight="1" thickBot="1">
      <c r="A544" s="68"/>
      <c r="B544" s="68"/>
      <c r="C544" s="69"/>
      <c r="D544" s="70"/>
      <c r="E544" s="71"/>
      <c r="F544" s="72"/>
      <c r="G544" s="73"/>
      <c r="H544" s="73"/>
      <c r="I544" s="74"/>
      <c r="J544" s="75"/>
      <c r="K544" s="75"/>
      <c r="L544" s="75"/>
      <c r="M544" s="75"/>
      <c r="N544" s="75"/>
      <c r="O544" s="75"/>
      <c r="P544" s="76"/>
      <c r="Q544" s="77"/>
      <c r="R544" s="78"/>
      <c r="S544" s="76"/>
      <c r="T544" s="76"/>
      <c r="U544" s="76"/>
      <c r="V544" s="76"/>
      <c r="W544" s="76"/>
      <c r="X544" s="76"/>
      <c r="Y544" s="76"/>
      <c r="Z544" s="76"/>
      <c r="AA544" s="76"/>
      <c r="AB544" s="76"/>
      <c r="AC544" s="76"/>
      <c r="AD544" s="76"/>
      <c r="AE544" s="76"/>
      <c r="AF544" s="76"/>
      <c r="AG544" s="76"/>
      <c r="AH544" s="76"/>
      <c r="AI544" s="76"/>
      <c r="AJ544" s="76"/>
      <c r="AK544" s="76"/>
      <c r="AL544" s="76"/>
      <c r="AM544" s="76"/>
      <c r="AN544" s="76"/>
      <c r="AO544" s="76"/>
      <c r="AP544" s="76"/>
      <c r="AQ544" s="76"/>
      <c r="AR544" s="76"/>
      <c r="AS544" s="76"/>
      <c r="AT544" s="76"/>
      <c r="AU544" s="76"/>
      <c r="AV544" s="79"/>
      <c r="AW544" s="79"/>
    </row>
    <row r="545" spans="1:49" ht="21" customHeight="1" thickBot="1">
      <c r="A545" s="68"/>
      <c r="B545" s="68"/>
      <c r="C545" s="69"/>
      <c r="D545" s="70"/>
      <c r="E545" s="71"/>
      <c r="F545" s="72"/>
      <c r="G545" s="73"/>
      <c r="H545" s="73"/>
      <c r="I545" s="74"/>
      <c r="J545" s="75"/>
      <c r="K545" s="75"/>
      <c r="L545" s="75"/>
      <c r="M545" s="75"/>
      <c r="N545" s="75"/>
      <c r="O545" s="75"/>
      <c r="P545" s="76"/>
      <c r="Q545" s="77"/>
      <c r="R545" s="78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  <c r="AC545" s="76"/>
      <c r="AD545" s="76"/>
      <c r="AE545" s="76"/>
      <c r="AF545" s="76"/>
      <c r="AG545" s="76"/>
      <c r="AH545" s="76"/>
      <c r="AI545" s="76"/>
      <c r="AJ545" s="76"/>
      <c r="AK545" s="76"/>
      <c r="AL545" s="76"/>
      <c r="AM545" s="76"/>
      <c r="AN545" s="76"/>
      <c r="AO545" s="76"/>
      <c r="AP545" s="76"/>
      <c r="AQ545" s="76"/>
      <c r="AR545" s="76"/>
      <c r="AS545" s="76"/>
      <c r="AT545" s="76"/>
      <c r="AU545" s="76"/>
      <c r="AV545" s="79"/>
      <c r="AW545" s="79"/>
    </row>
    <row r="546" spans="1:49" ht="21" customHeight="1" thickBot="1">
      <c r="A546" s="68"/>
      <c r="B546" s="68"/>
      <c r="C546" s="69"/>
      <c r="D546" s="70"/>
      <c r="E546" s="71"/>
      <c r="F546" s="72"/>
      <c r="G546" s="73"/>
      <c r="H546" s="73"/>
      <c r="I546" s="74"/>
      <c r="J546" s="75"/>
      <c r="K546" s="75"/>
      <c r="L546" s="75"/>
      <c r="M546" s="75"/>
      <c r="N546" s="75"/>
      <c r="O546" s="75"/>
      <c r="P546" s="76"/>
      <c r="Q546" s="77"/>
      <c r="R546" s="78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6"/>
      <c r="AL546" s="76"/>
      <c r="AM546" s="76"/>
      <c r="AN546" s="76"/>
      <c r="AO546" s="76"/>
      <c r="AP546" s="76"/>
      <c r="AQ546" s="76"/>
      <c r="AR546" s="76"/>
      <c r="AS546" s="76"/>
      <c r="AT546" s="76"/>
      <c r="AU546" s="76"/>
      <c r="AV546" s="79"/>
      <c r="AW546" s="79"/>
    </row>
    <row r="547" spans="1:49" ht="21" customHeight="1" thickBot="1">
      <c r="A547" s="68"/>
      <c r="B547" s="68"/>
      <c r="C547" s="69"/>
      <c r="D547" s="70"/>
      <c r="E547" s="71"/>
      <c r="F547" s="72"/>
      <c r="G547" s="73"/>
      <c r="H547" s="73"/>
      <c r="I547" s="74"/>
      <c r="J547" s="75"/>
      <c r="K547" s="75"/>
      <c r="L547" s="75"/>
      <c r="M547" s="75"/>
      <c r="N547" s="75"/>
      <c r="O547" s="75"/>
      <c r="P547" s="76"/>
      <c r="Q547" s="77"/>
      <c r="R547" s="78"/>
      <c r="S547" s="76"/>
      <c r="T547" s="76"/>
      <c r="U547" s="76"/>
      <c r="V547" s="76"/>
      <c r="W547" s="76"/>
      <c r="X547" s="76"/>
      <c r="Y547" s="76"/>
      <c r="Z547" s="76"/>
      <c r="AA547" s="76"/>
      <c r="AB547" s="76"/>
      <c r="AC547" s="76"/>
      <c r="AD547" s="76"/>
      <c r="AE547" s="76"/>
      <c r="AF547" s="76"/>
      <c r="AG547" s="76"/>
      <c r="AH547" s="76"/>
      <c r="AI547" s="76"/>
      <c r="AJ547" s="76"/>
      <c r="AK547" s="76"/>
      <c r="AL547" s="76"/>
      <c r="AM547" s="76"/>
      <c r="AN547" s="76"/>
      <c r="AO547" s="76"/>
      <c r="AP547" s="76"/>
      <c r="AQ547" s="76"/>
      <c r="AR547" s="76"/>
      <c r="AS547" s="76"/>
      <c r="AT547" s="76"/>
      <c r="AU547" s="76"/>
      <c r="AV547" s="79"/>
      <c r="AW547" s="79"/>
    </row>
    <row r="548" spans="1:49" ht="21" customHeight="1" thickBot="1">
      <c r="A548" s="68"/>
      <c r="B548" s="68"/>
      <c r="C548" s="69"/>
      <c r="D548" s="70"/>
      <c r="E548" s="71"/>
      <c r="F548" s="72"/>
      <c r="G548" s="73"/>
      <c r="H548" s="73"/>
      <c r="I548" s="74"/>
      <c r="J548" s="75"/>
      <c r="K548" s="75"/>
      <c r="L548" s="75"/>
      <c r="M548" s="75"/>
      <c r="N548" s="75"/>
      <c r="O548" s="75"/>
      <c r="P548" s="76"/>
      <c r="Q548" s="77"/>
      <c r="R548" s="78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  <c r="AC548" s="76"/>
      <c r="AD548" s="76"/>
      <c r="AE548" s="76"/>
      <c r="AF548" s="76"/>
      <c r="AG548" s="76"/>
      <c r="AH548" s="76"/>
      <c r="AI548" s="76"/>
      <c r="AJ548" s="76"/>
      <c r="AK548" s="76"/>
      <c r="AL548" s="76"/>
      <c r="AM548" s="76"/>
      <c r="AN548" s="76"/>
      <c r="AO548" s="76"/>
      <c r="AP548" s="76"/>
      <c r="AQ548" s="76"/>
      <c r="AR548" s="76"/>
      <c r="AS548" s="76"/>
      <c r="AT548" s="76"/>
      <c r="AU548" s="76"/>
      <c r="AV548" s="79"/>
      <c r="AW548" s="79"/>
    </row>
    <row r="549" spans="1:49" ht="21" customHeight="1" thickBot="1">
      <c r="A549" s="68"/>
      <c r="B549" s="68"/>
      <c r="C549" s="69"/>
      <c r="D549" s="70"/>
      <c r="E549" s="71"/>
      <c r="F549" s="72"/>
      <c r="G549" s="73"/>
      <c r="H549" s="73"/>
      <c r="I549" s="74"/>
      <c r="J549" s="75"/>
      <c r="K549" s="75"/>
      <c r="L549" s="75"/>
      <c r="M549" s="75"/>
      <c r="N549" s="75"/>
      <c r="O549" s="75"/>
      <c r="P549" s="76"/>
      <c r="Q549" s="77"/>
      <c r="R549" s="78"/>
      <c r="S549" s="76"/>
      <c r="T549" s="76"/>
      <c r="U549" s="76"/>
      <c r="V549" s="76"/>
      <c r="W549" s="76"/>
      <c r="X549" s="76"/>
      <c r="Y549" s="76"/>
      <c r="Z549" s="76"/>
      <c r="AA549" s="76"/>
      <c r="AB549" s="76"/>
      <c r="AC549" s="76"/>
      <c r="AD549" s="76"/>
      <c r="AE549" s="76"/>
      <c r="AF549" s="76"/>
      <c r="AG549" s="76"/>
      <c r="AH549" s="76"/>
      <c r="AI549" s="76"/>
      <c r="AJ549" s="76"/>
      <c r="AK549" s="76"/>
      <c r="AL549" s="76"/>
      <c r="AM549" s="76"/>
      <c r="AN549" s="76"/>
      <c r="AO549" s="76"/>
      <c r="AP549" s="76"/>
      <c r="AQ549" s="76"/>
      <c r="AR549" s="76"/>
      <c r="AS549" s="76"/>
      <c r="AT549" s="76"/>
      <c r="AU549" s="76"/>
      <c r="AV549" s="79"/>
      <c r="AW549" s="79"/>
    </row>
    <row r="550" spans="1:49" ht="21" customHeight="1" thickBot="1">
      <c r="A550" s="68"/>
      <c r="B550" s="68"/>
      <c r="C550" s="69"/>
      <c r="D550" s="70"/>
      <c r="E550" s="71"/>
      <c r="F550" s="72"/>
      <c r="G550" s="73"/>
      <c r="H550" s="73"/>
      <c r="I550" s="74"/>
      <c r="J550" s="75"/>
      <c r="K550" s="75"/>
      <c r="L550" s="75"/>
      <c r="M550" s="75"/>
      <c r="N550" s="75"/>
      <c r="O550" s="75"/>
      <c r="P550" s="76"/>
      <c r="Q550" s="77"/>
      <c r="R550" s="78"/>
      <c r="S550" s="76"/>
      <c r="T550" s="76"/>
      <c r="U550" s="76"/>
      <c r="V550" s="76"/>
      <c r="W550" s="76"/>
      <c r="X550" s="76"/>
      <c r="Y550" s="76"/>
      <c r="Z550" s="76"/>
      <c r="AA550" s="76"/>
      <c r="AB550" s="76"/>
      <c r="AC550" s="76"/>
      <c r="AD550" s="76"/>
      <c r="AE550" s="76"/>
      <c r="AF550" s="76"/>
      <c r="AG550" s="76"/>
      <c r="AH550" s="76"/>
      <c r="AI550" s="76"/>
      <c r="AJ550" s="76"/>
      <c r="AK550" s="76"/>
      <c r="AL550" s="76"/>
      <c r="AM550" s="76"/>
      <c r="AN550" s="76"/>
      <c r="AO550" s="76"/>
      <c r="AP550" s="76"/>
      <c r="AQ550" s="76"/>
      <c r="AR550" s="76"/>
      <c r="AS550" s="76"/>
      <c r="AT550" s="76"/>
      <c r="AU550" s="76"/>
      <c r="AV550" s="79"/>
      <c r="AW550" s="79"/>
    </row>
    <row r="551" spans="1:49" ht="21" customHeight="1" thickBot="1">
      <c r="A551" s="68"/>
      <c r="B551" s="68"/>
      <c r="C551" s="69"/>
      <c r="D551" s="70"/>
      <c r="E551" s="71"/>
      <c r="F551" s="72"/>
      <c r="G551" s="73"/>
      <c r="H551" s="73"/>
      <c r="I551" s="74"/>
      <c r="J551" s="75"/>
      <c r="K551" s="75"/>
      <c r="L551" s="75"/>
      <c r="M551" s="75"/>
      <c r="N551" s="75"/>
      <c r="O551" s="75"/>
      <c r="P551" s="76"/>
      <c r="Q551" s="77"/>
      <c r="R551" s="78"/>
      <c r="S551" s="76"/>
      <c r="T551" s="76"/>
      <c r="U551" s="76"/>
      <c r="V551" s="76"/>
      <c r="W551" s="76"/>
      <c r="X551" s="76"/>
      <c r="Y551" s="76"/>
      <c r="Z551" s="76"/>
      <c r="AA551" s="76"/>
      <c r="AB551" s="76"/>
      <c r="AC551" s="76"/>
      <c r="AD551" s="76"/>
      <c r="AE551" s="76"/>
      <c r="AF551" s="76"/>
      <c r="AG551" s="76"/>
      <c r="AH551" s="76"/>
      <c r="AI551" s="76"/>
      <c r="AJ551" s="76"/>
      <c r="AK551" s="76"/>
      <c r="AL551" s="76"/>
      <c r="AM551" s="76"/>
      <c r="AN551" s="76"/>
      <c r="AO551" s="76"/>
      <c r="AP551" s="76"/>
      <c r="AQ551" s="76"/>
      <c r="AR551" s="76"/>
      <c r="AS551" s="76"/>
      <c r="AT551" s="76"/>
      <c r="AU551" s="76"/>
      <c r="AV551" s="79"/>
      <c r="AW551" s="79"/>
    </row>
    <row r="552" spans="1:49" ht="21" customHeight="1" thickBot="1">
      <c r="A552" s="68"/>
      <c r="B552" s="68"/>
      <c r="C552" s="69"/>
      <c r="D552" s="70"/>
      <c r="E552" s="71"/>
      <c r="F552" s="72"/>
      <c r="G552" s="73"/>
      <c r="H552" s="73"/>
      <c r="I552" s="74"/>
      <c r="J552" s="75"/>
      <c r="K552" s="75"/>
      <c r="L552" s="75"/>
      <c r="M552" s="75"/>
      <c r="N552" s="75"/>
      <c r="O552" s="75"/>
      <c r="P552" s="76"/>
      <c r="Q552" s="77"/>
      <c r="R552" s="78"/>
      <c r="S552" s="76"/>
      <c r="T552" s="76"/>
      <c r="U552" s="76"/>
      <c r="V552" s="76"/>
      <c r="W552" s="76"/>
      <c r="X552" s="76"/>
      <c r="Y552" s="76"/>
      <c r="Z552" s="76"/>
      <c r="AA552" s="76"/>
      <c r="AB552" s="76"/>
      <c r="AC552" s="76"/>
      <c r="AD552" s="76"/>
      <c r="AE552" s="76"/>
      <c r="AF552" s="76"/>
      <c r="AG552" s="76"/>
      <c r="AH552" s="76"/>
      <c r="AI552" s="76"/>
      <c r="AJ552" s="76"/>
      <c r="AK552" s="76"/>
      <c r="AL552" s="76"/>
      <c r="AM552" s="76"/>
      <c r="AN552" s="76"/>
      <c r="AO552" s="76"/>
      <c r="AP552" s="76"/>
      <c r="AQ552" s="76"/>
      <c r="AR552" s="76"/>
      <c r="AS552" s="76"/>
      <c r="AT552" s="76"/>
      <c r="AU552" s="76"/>
      <c r="AV552" s="79"/>
      <c r="AW552" s="79"/>
    </row>
    <row r="553" spans="1:49" ht="21" customHeight="1" thickBot="1">
      <c r="A553" s="68"/>
      <c r="B553" s="68"/>
      <c r="C553" s="69"/>
      <c r="D553" s="70"/>
      <c r="E553" s="71"/>
      <c r="F553" s="72"/>
      <c r="G553" s="73"/>
      <c r="H553" s="73"/>
      <c r="I553" s="74"/>
      <c r="J553" s="75"/>
      <c r="K553" s="75"/>
      <c r="L553" s="75"/>
      <c r="M553" s="75"/>
      <c r="N553" s="75"/>
      <c r="O553" s="75"/>
      <c r="P553" s="76"/>
      <c r="Q553" s="77"/>
      <c r="R553" s="78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  <c r="AC553" s="76"/>
      <c r="AD553" s="76"/>
      <c r="AE553" s="76"/>
      <c r="AF553" s="76"/>
      <c r="AG553" s="76"/>
      <c r="AH553" s="76"/>
      <c r="AI553" s="76"/>
      <c r="AJ553" s="76"/>
      <c r="AK553" s="76"/>
      <c r="AL553" s="76"/>
      <c r="AM553" s="76"/>
      <c r="AN553" s="76"/>
      <c r="AO553" s="76"/>
      <c r="AP553" s="76"/>
      <c r="AQ553" s="76"/>
      <c r="AR553" s="76"/>
      <c r="AS553" s="76"/>
      <c r="AT553" s="76"/>
      <c r="AU553" s="76"/>
      <c r="AV553" s="79"/>
      <c r="AW553" s="79"/>
    </row>
    <row r="554" spans="1:49" ht="21" customHeight="1" thickBot="1">
      <c r="A554" s="68"/>
      <c r="B554" s="68"/>
      <c r="C554" s="69"/>
      <c r="D554" s="70"/>
      <c r="E554" s="71"/>
      <c r="F554" s="72"/>
      <c r="G554" s="73"/>
      <c r="H554" s="73"/>
      <c r="I554" s="74"/>
      <c r="J554" s="75"/>
      <c r="K554" s="75"/>
      <c r="L554" s="75"/>
      <c r="M554" s="75"/>
      <c r="N554" s="75"/>
      <c r="O554" s="75"/>
      <c r="P554" s="76"/>
      <c r="Q554" s="77"/>
      <c r="R554" s="78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/>
      <c r="AN554" s="76"/>
      <c r="AO554" s="76"/>
      <c r="AP554" s="76"/>
      <c r="AQ554" s="76"/>
      <c r="AR554" s="76"/>
      <c r="AS554" s="76"/>
      <c r="AT554" s="76"/>
      <c r="AU554" s="76"/>
      <c r="AV554" s="79"/>
      <c r="AW554" s="79"/>
    </row>
    <row r="555" spans="1:49" ht="21" customHeight="1" thickBot="1">
      <c r="A555" s="68"/>
      <c r="B555" s="68"/>
      <c r="C555" s="69"/>
      <c r="D555" s="70"/>
      <c r="E555" s="71"/>
      <c r="F555" s="72"/>
      <c r="G555" s="73"/>
      <c r="H555" s="73"/>
      <c r="I555" s="74"/>
      <c r="J555" s="75"/>
      <c r="K555" s="75"/>
      <c r="L555" s="75"/>
      <c r="M555" s="75"/>
      <c r="N555" s="75"/>
      <c r="O555" s="75"/>
      <c r="P555" s="76"/>
      <c r="Q555" s="77"/>
      <c r="R555" s="78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/>
      <c r="AJ555" s="76"/>
      <c r="AK555" s="76"/>
      <c r="AL555" s="76"/>
      <c r="AM555" s="76"/>
      <c r="AN555" s="76"/>
      <c r="AO555" s="76"/>
      <c r="AP555" s="76"/>
      <c r="AQ555" s="76"/>
      <c r="AR555" s="76"/>
      <c r="AS555" s="76"/>
      <c r="AT555" s="76"/>
      <c r="AU555" s="76"/>
      <c r="AV555" s="79"/>
      <c r="AW555" s="79"/>
    </row>
    <row r="556" spans="1:49" ht="21" customHeight="1" thickBot="1">
      <c r="A556" s="68"/>
      <c r="B556" s="68"/>
      <c r="C556" s="69"/>
      <c r="D556" s="70"/>
      <c r="E556" s="71"/>
      <c r="F556" s="72"/>
      <c r="G556" s="73"/>
      <c r="H556" s="73"/>
      <c r="I556" s="74"/>
      <c r="J556" s="75"/>
      <c r="K556" s="75"/>
      <c r="L556" s="75"/>
      <c r="M556" s="75"/>
      <c r="N556" s="75"/>
      <c r="O556" s="75"/>
      <c r="P556" s="76"/>
      <c r="Q556" s="77"/>
      <c r="R556" s="78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  <c r="AC556" s="76"/>
      <c r="AD556" s="76"/>
      <c r="AE556" s="76"/>
      <c r="AF556" s="76"/>
      <c r="AG556" s="76"/>
      <c r="AH556" s="76"/>
      <c r="AI556" s="76"/>
      <c r="AJ556" s="76"/>
      <c r="AK556" s="76"/>
      <c r="AL556" s="76"/>
      <c r="AM556" s="76"/>
      <c r="AN556" s="76"/>
      <c r="AO556" s="76"/>
      <c r="AP556" s="76"/>
      <c r="AQ556" s="76"/>
      <c r="AR556" s="76"/>
      <c r="AS556" s="76"/>
      <c r="AT556" s="76"/>
      <c r="AU556" s="76"/>
      <c r="AV556" s="79"/>
      <c r="AW556" s="79"/>
    </row>
    <row r="557" spans="1:49" ht="21" customHeight="1" thickBot="1">
      <c r="A557" s="68"/>
      <c r="B557" s="68"/>
      <c r="C557" s="69"/>
      <c r="D557" s="70"/>
      <c r="E557" s="71"/>
      <c r="F557" s="72"/>
      <c r="G557" s="73"/>
      <c r="H557" s="73"/>
      <c r="I557" s="74"/>
      <c r="J557" s="75"/>
      <c r="K557" s="75"/>
      <c r="L557" s="75"/>
      <c r="M557" s="75"/>
      <c r="N557" s="75"/>
      <c r="O557" s="75"/>
      <c r="P557" s="76"/>
      <c r="Q557" s="77"/>
      <c r="R557" s="78"/>
      <c r="S557" s="76"/>
      <c r="T557" s="76"/>
      <c r="U557" s="76"/>
      <c r="V557" s="76"/>
      <c r="W557" s="76"/>
      <c r="X557" s="76"/>
      <c r="Y557" s="76"/>
      <c r="Z557" s="76"/>
      <c r="AA557" s="76"/>
      <c r="AB557" s="76"/>
      <c r="AC557" s="76"/>
      <c r="AD557" s="76"/>
      <c r="AE557" s="76"/>
      <c r="AF557" s="76"/>
      <c r="AG557" s="76"/>
      <c r="AH557" s="76"/>
      <c r="AI557" s="76"/>
      <c r="AJ557" s="76"/>
      <c r="AK557" s="76"/>
      <c r="AL557" s="76"/>
      <c r="AM557" s="76"/>
      <c r="AN557" s="76"/>
      <c r="AO557" s="76"/>
      <c r="AP557" s="76"/>
      <c r="AQ557" s="76"/>
      <c r="AR557" s="76"/>
      <c r="AS557" s="76"/>
      <c r="AT557" s="76"/>
      <c r="AU557" s="76"/>
      <c r="AV557" s="79"/>
      <c r="AW557" s="79"/>
    </row>
    <row r="558" spans="1:49" ht="21" customHeight="1" thickBot="1">
      <c r="A558" s="68"/>
      <c r="B558" s="68"/>
      <c r="C558" s="69"/>
      <c r="D558" s="70"/>
      <c r="E558" s="71"/>
      <c r="F558" s="72"/>
      <c r="G558" s="73"/>
      <c r="H558" s="73"/>
      <c r="I558" s="74"/>
      <c r="J558" s="75"/>
      <c r="K558" s="75"/>
      <c r="L558" s="75"/>
      <c r="M558" s="75"/>
      <c r="N558" s="75"/>
      <c r="O558" s="75"/>
      <c r="P558" s="76"/>
      <c r="Q558" s="77"/>
      <c r="R558" s="78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/>
      <c r="AJ558" s="76"/>
      <c r="AK558" s="76"/>
      <c r="AL558" s="76"/>
      <c r="AM558" s="76"/>
      <c r="AN558" s="76"/>
      <c r="AO558" s="76"/>
      <c r="AP558" s="76"/>
      <c r="AQ558" s="76"/>
      <c r="AR558" s="76"/>
      <c r="AS558" s="76"/>
      <c r="AT558" s="76"/>
      <c r="AU558" s="76"/>
      <c r="AV558" s="79"/>
      <c r="AW558" s="79"/>
    </row>
    <row r="559" spans="1:49" ht="21" customHeight="1" thickBot="1">
      <c r="A559" s="68"/>
      <c r="B559" s="68"/>
      <c r="C559" s="69"/>
      <c r="D559" s="70"/>
      <c r="E559" s="71"/>
      <c r="F559" s="72"/>
      <c r="G559" s="73"/>
      <c r="H559" s="73"/>
      <c r="I559" s="74"/>
      <c r="J559" s="75"/>
      <c r="K559" s="75"/>
      <c r="L559" s="75"/>
      <c r="M559" s="75"/>
      <c r="N559" s="75"/>
      <c r="O559" s="75"/>
      <c r="P559" s="76"/>
      <c r="Q559" s="77"/>
      <c r="R559" s="78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/>
      <c r="AN559" s="76"/>
      <c r="AO559" s="76"/>
      <c r="AP559" s="76"/>
      <c r="AQ559" s="76"/>
      <c r="AR559" s="76"/>
      <c r="AS559" s="76"/>
      <c r="AT559" s="76"/>
      <c r="AU559" s="76"/>
      <c r="AV559" s="79"/>
      <c r="AW559" s="79"/>
    </row>
    <row r="560" spans="1:49" ht="21" customHeight="1" thickBot="1">
      <c r="A560" s="68"/>
      <c r="B560" s="68"/>
      <c r="C560" s="69"/>
      <c r="D560" s="70"/>
      <c r="E560" s="71"/>
      <c r="F560" s="72"/>
      <c r="G560" s="73"/>
      <c r="H560" s="73"/>
      <c r="I560" s="74"/>
      <c r="J560" s="75"/>
      <c r="K560" s="75"/>
      <c r="L560" s="75"/>
      <c r="M560" s="75"/>
      <c r="N560" s="75"/>
      <c r="O560" s="75"/>
      <c r="P560" s="76"/>
      <c r="Q560" s="77"/>
      <c r="R560" s="78"/>
      <c r="S560" s="76"/>
      <c r="T560" s="76"/>
      <c r="U560" s="76"/>
      <c r="V560" s="76"/>
      <c r="W560" s="76"/>
      <c r="X560" s="76"/>
      <c r="Y560" s="76"/>
      <c r="Z560" s="76"/>
      <c r="AA560" s="76"/>
      <c r="AB560" s="76"/>
      <c r="AC560" s="76"/>
      <c r="AD560" s="76"/>
      <c r="AE560" s="76"/>
      <c r="AF560" s="76"/>
      <c r="AG560" s="76"/>
      <c r="AH560" s="76"/>
      <c r="AI560" s="76"/>
      <c r="AJ560" s="76"/>
      <c r="AK560" s="76"/>
      <c r="AL560" s="76"/>
      <c r="AM560" s="76"/>
      <c r="AN560" s="76"/>
      <c r="AO560" s="76"/>
      <c r="AP560" s="76"/>
      <c r="AQ560" s="76"/>
      <c r="AR560" s="76"/>
      <c r="AS560" s="76"/>
      <c r="AT560" s="76"/>
      <c r="AU560" s="76"/>
      <c r="AV560" s="79"/>
      <c r="AW560" s="79"/>
    </row>
    <row r="561" spans="1:49" ht="21" customHeight="1" thickBot="1">
      <c r="A561" s="68"/>
      <c r="B561" s="68"/>
      <c r="C561" s="69"/>
      <c r="D561" s="70"/>
      <c r="E561" s="71"/>
      <c r="F561" s="72"/>
      <c r="G561" s="73"/>
      <c r="H561" s="73"/>
      <c r="I561" s="74"/>
      <c r="J561" s="75"/>
      <c r="K561" s="75"/>
      <c r="L561" s="75"/>
      <c r="M561" s="75"/>
      <c r="N561" s="75"/>
      <c r="O561" s="75"/>
      <c r="P561" s="76"/>
      <c r="Q561" s="77"/>
      <c r="R561" s="78"/>
      <c r="S561" s="76"/>
      <c r="T561" s="76"/>
      <c r="U561" s="76"/>
      <c r="V561" s="76"/>
      <c r="W561" s="76"/>
      <c r="X561" s="76"/>
      <c r="Y561" s="76"/>
      <c r="Z561" s="76"/>
      <c r="AA561" s="76"/>
      <c r="AB561" s="76"/>
      <c r="AC561" s="76"/>
      <c r="AD561" s="76"/>
      <c r="AE561" s="76"/>
      <c r="AF561" s="76"/>
      <c r="AG561" s="76"/>
      <c r="AH561" s="76"/>
      <c r="AI561" s="76"/>
      <c r="AJ561" s="76"/>
      <c r="AK561" s="76"/>
      <c r="AL561" s="76"/>
      <c r="AM561" s="76"/>
      <c r="AN561" s="76"/>
      <c r="AO561" s="76"/>
      <c r="AP561" s="76"/>
      <c r="AQ561" s="76"/>
      <c r="AR561" s="76"/>
      <c r="AS561" s="76"/>
      <c r="AT561" s="76"/>
      <c r="AU561" s="76"/>
      <c r="AV561" s="79"/>
      <c r="AW561" s="79"/>
    </row>
    <row r="562" spans="1:49" ht="21" customHeight="1" thickBot="1">
      <c r="A562" s="68"/>
      <c r="B562" s="68"/>
      <c r="C562" s="69"/>
      <c r="D562" s="70"/>
      <c r="E562" s="71"/>
      <c r="F562" s="72"/>
      <c r="G562" s="73"/>
      <c r="H562" s="73"/>
      <c r="I562" s="74"/>
      <c r="J562" s="75"/>
      <c r="K562" s="75"/>
      <c r="L562" s="75"/>
      <c r="M562" s="75"/>
      <c r="N562" s="75"/>
      <c r="O562" s="75"/>
      <c r="P562" s="76"/>
      <c r="Q562" s="77"/>
      <c r="R562" s="78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  <c r="AC562" s="76"/>
      <c r="AD562" s="76"/>
      <c r="AE562" s="76"/>
      <c r="AF562" s="76"/>
      <c r="AG562" s="76"/>
      <c r="AH562" s="76"/>
      <c r="AI562" s="76"/>
      <c r="AJ562" s="76"/>
      <c r="AK562" s="76"/>
      <c r="AL562" s="76"/>
      <c r="AM562" s="76"/>
      <c r="AN562" s="76"/>
      <c r="AO562" s="76"/>
      <c r="AP562" s="76"/>
      <c r="AQ562" s="76"/>
      <c r="AR562" s="76"/>
      <c r="AS562" s="76"/>
      <c r="AT562" s="76"/>
      <c r="AU562" s="76"/>
      <c r="AV562" s="79"/>
      <c r="AW562" s="79"/>
    </row>
    <row r="563" spans="1:49" ht="21" customHeight="1" thickBot="1">
      <c r="A563" s="68"/>
      <c r="B563" s="68"/>
      <c r="C563" s="69"/>
      <c r="D563" s="70"/>
      <c r="E563" s="71"/>
      <c r="F563" s="72"/>
      <c r="G563" s="73"/>
      <c r="H563" s="73"/>
      <c r="I563" s="74"/>
      <c r="J563" s="75"/>
      <c r="K563" s="75"/>
      <c r="L563" s="75"/>
      <c r="M563" s="75"/>
      <c r="N563" s="75"/>
      <c r="O563" s="75"/>
      <c r="P563" s="76"/>
      <c r="Q563" s="77"/>
      <c r="R563" s="78"/>
      <c r="S563" s="76"/>
      <c r="T563" s="76"/>
      <c r="U563" s="76"/>
      <c r="V563" s="76"/>
      <c r="W563" s="76"/>
      <c r="X563" s="76"/>
      <c r="Y563" s="76"/>
      <c r="Z563" s="76"/>
      <c r="AA563" s="76"/>
      <c r="AB563" s="76"/>
      <c r="AC563" s="76"/>
      <c r="AD563" s="76"/>
      <c r="AE563" s="76"/>
      <c r="AF563" s="76"/>
      <c r="AG563" s="76"/>
      <c r="AH563" s="76"/>
      <c r="AI563" s="76"/>
      <c r="AJ563" s="76"/>
      <c r="AK563" s="76"/>
      <c r="AL563" s="76"/>
      <c r="AM563" s="76"/>
      <c r="AN563" s="76"/>
      <c r="AO563" s="76"/>
      <c r="AP563" s="76"/>
      <c r="AQ563" s="76"/>
      <c r="AR563" s="76"/>
      <c r="AS563" s="76"/>
      <c r="AT563" s="76"/>
      <c r="AU563" s="76"/>
      <c r="AV563" s="79"/>
      <c r="AW563" s="79"/>
    </row>
    <row r="564" spans="1:49" ht="21" customHeight="1" thickBot="1">
      <c r="A564" s="68"/>
      <c r="B564" s="68"/>
      <c r="C564" s="69"/>
      <c r="D564" s="70"/>
      <c r="E564" s="71"/>
      <c r="F564" s="72"/>
      <c r="G564" s="73"/>
      <c r="H564" s="73"/>
      <c r="I564" s="74"/>
      <c r="J564" s="75"/>
      <c r="K564" s="75"/>
      <c r="L564" s="75"/>
      <c r="M564" s="75"/>
      <c r="N564" s="75"/>
      <c r="O564" s="75"/>
      <c r="P564" s="76"/>
      <c r="Q564" s="77"/>
      <c r="R564" s="78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  <c r="AO564" s="76"/>
      <c r="AP564" s="76"/>
      <c r="AQ564" s="76"/>
      <c r="AR564" s="76"/>
      <c r="AS564" s="76"/>
      <c r="AT564" s="76"/>
      <c r="AU564" s="76"/>
      <c r="AV564" s="79"/>
      <c r="AW564" s="79"/>
    </row>
    <row r="565" spans="1:49" ht="21" customHeight="1" thickBot="1">
      <c r="A565" s="68"/>
      <c r="B565" s="68"/>
      <c r="C565" s="69"/>
      <c r="D565" s="70"/>
      <c r="E565" s="71"/>
      <c r="F565" s="72"/>
      <c r="G565" s="73"/>
      <c r="H565" s="73"/>
      <c r="I565" s="74"/>
      <c r="J565" s="75"/>
      <c r="K565" s="75"/>
      <c r="L565" s="75"/>
      <c r="M565" s="75"/>
      <c r="N565" s="75"/>
      <c r="O565" s="75"/>
      <c r="P565" s="76"/>
      <c r="Q565" s="77"/>
      <c r="R565" s="78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  <c r="AC565" s="76"/>
      <c r="AD565" s="76"/>
      <c r="AE565" s="76"/>
      <c r="AF565" s="76"/>
      <c r="AG565" s="76"/>
      <c r="AH565" s="76"/>
      <c r="AI565" s="76"/>
      <c r="AJ565" s="76"/>
      <c r="AK565" s="76"/>
      <c r="AL565" s="76"/>
      <c r="AM565" s="76"/>
      <c r="AN565" s="76"/>
      <c r="AO565" s="76"/>
      <c r="AP565" s="76"/>
      <c r="AQ565" s="76"/>
      <c r="AR565" s="76"/>
      <c r="AS565" s="76"/>
      <c r="AT565" s="76"/>
      <c r="AU565" s="76"/>
      <c r="AV565" s="79"/>
      <c r="AW565" s="79"/>
    </row>
    <row r="566" spans="1:49" ht="21" customHeight="1" thickBot="1">
      <c r="A566" s="68"/>
      <c r="B566" s="68"/>
      <c r="C566" s="69"/>
      <c r="D566" s="70"/>
      <c r="E566" s="71"/>
      <c r="F566" s="72"/>
      <c r="G566" s="73"/>
      <c r="H566" s="73"/>
      <c r="I566" s="74"/>
      <c r="J566" s="75"/>
      <c r="K566" s="75"/>
      <c r="L566" s="75"/>
      <c r="M566" s="75"/>
      <c r="N566" s="75"/>
      <c r="O566" s="75"/>
      <c r="P566" s="76"/>
      <c r="Q566" s="77"/>
      <c r="R566" s="78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/>
      <c r="AN566" s="76"/>
      <c r="AO566" s="76"/>
      <c r="AP566" s="76"/>
      <c r="AQ566" s="76"/>
      <c r="AR566" s="76"/>
      <c r="AS566" s="76"/>
      <c r="AT566" s="76"/>
      <c r="AU566" s="76"/>
      <c r="AV566" s="79"/>
      <c r="AW566" s="79"/>
    </row>
    <row r="567" spans="1:49" ht="21" customHeight="1" thickBot="1">
      <c r="A567" s="68"/>
      <c r="B567" s="68"/>
      <c r="C567" s="69"/>
      <c r="D567" s="70"/>
      <c r="E567" s="71"/>
      <c r="F567" s="72"/>
      <c r="G567" s="73"/>
      <c r="H567" s="73"/>
      <c r="I567" s="74"/>
      <c r="J567" s="75"/>
      <c r="K567" s="75"/>
      <c r="L567" s="75"/>
      <c r="M567" s="75"/>
      <c r="N567" s="75"/>
      <c r="O567" s="75"/>
      <c r="P567" s="76"/>
      <c r="Q567" s="77"/>
      <c r="R567" s="78"/>
      <c r="S567" s="76"/>
      <c r="T567" s="76"/>
      <c r="U567" s="76"/>
      <c r="V567" s="76"/>
      <c r="W567" s="76"/>
      <c r="X567" s="76"/>
      <c r="Y567" s="76"/>
      <c r="Z567" s="76"/>
      <c r="AA567" s="76"/>
      <c r="AB567" s="76"/>
      <c r="AC567" s="76"/>
      <c r="AD567" s="76"/>
      <c r="AE567" s="76"/>
      <c r="AF567" s="76"/>
      <c r="AG567" s="76"/>
      <c r="AH567" s="76"/>
      <c r="AI567" s="76"/>
      <c r="AJ567" s="76"/>
      <c r="AK567" s="76"/>
      <c r="AL567" s="76"/>
      <c r="AM567" s="76"/>
      <c r="AN567" s="76"/>
      <c r="AO567" s="76"/>
      <c r="AP567" s="76"/>
      <c r="AQ567" s="76"/>
      <c r="AR567" s="76"/>
      <c r="AS567" s="76"/>
      <c r="AT567" s="76"/>
      <c r="AU567" s="76"/>
      <c r="AV567" s="79"/>
      <c r="AW567" s="79"/>
    </row>
    <row r="568" spans="1:49" ht="21" customHeight="1" thickBot="1">
      <c r="A568" s="68"/>
      <c r="B568" s="68"/>
      <c r="C568" s="69"/>
      <c r="D568" s="70"/>
      <c r="E568" s="71"/>
      <c r="F568" s="72"/>
      <c r="G568" s="73"/>
      <c r="H568" s="73"/>
      <c r="I568" s="74"/>
      <c r="J568" s="75"/>
      <c r="K568" s="75"/>
      <c r="L568" s="75"/>
      <c r="M568" s="75"/>
      <c r="N568" s="75"/>
      <c r="O568" s="75"/>
      <c r="P568" s="76"/>
      <c r="Q568" s="77"/>
      <c r="R568" s="78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/>
      <c r="AJ568" s="76"/>
      <c r="AK568" s="76"/>
      <c r="AL568" s="76"/>
      <c r="AM568" s="76"/>
      <c r="AN568" s="76"/>
      <c r="AO568" s="76"/>
      <c r="AP568" s="76"/>
      <c r="AQ568" s="76"/>
      <c r="AR568" s="76"/>
      <c r="AS568" s="76"/>
      <c r="AT568" s="76"/>
      <c r="AU568" s="76"/>
      <c r="AV568" s="79"/>
      <c r="AW568" s="79"/>
    </row>
    <row r="569" spans="1:49" ht="21" customHeight="1" thickBot="1">
      <c r="A569" s="68"/>
      <c r="B569" s="68"/>
      <c r="C569" s="69"/>
      <c r="D569" s="70"/>
      <c r="E569" s="71"/>
      <c r="F569" s="72"/>
      <c r="G569" s="73"/>
      <c r="H569" s="73"/>
      <c r="I569" s="74"/>
      <c r="J569" s="75"/>
      <c r="K569" s="75"/>
      <c r="L569" s="75"/>
      <c r="M569" s="75"/>
      <c r="N569" s="75"/>
      <c r="O569" s="75"/>
      <c r="P569" s="76"/>
      <c r="Q569" s="77"/>
      <c r="R569" s="78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/>
      <c r="AN569" s="76"/>
      <c r="AO569" s="76"/>
      <c r="AP569" s="76"/>
      <c r="AQ569" s="76"/>
      <c r="AR569" s="76"/>
      <c r="AS569" s="76"/>
      <c r="AT569" s="76"/>
      <c r="AU569" s="76"/>
      <c r="AV569" s="79"/>
      <c r="AW569" s="79"/>
    </row>
    <row r="570" spans="1:49" ht="21" customHeight="1" thickBot="1">
      <c r="A570" s="68"/>
      <c r="B570" s="68"/>
      <c r="C570" s="69"/>
      <c r="D570" s="70"/>
      <c r="E570" s="71"/>
      <c r="F570" s="72"/>
      <c r="G570" s="73"/>
      <c r="H570" s="73"/>
      <c r="I570" s="74"/>
      <c r="J570" s="75"/>
      <c r="K570" s="75"/>
      <c r="L570" s="75"/>
      <c r="M570" s="75"/>
      <c r="N570" s="75"/>
      <c r="O570" s="75"/>
      <c r="P570" s="76"/>
      <c r="Q570" s="77"/>
      <c r="R570" s="78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  <c r="AD570" s="76"/>
      <c r="AE570" s="76"/>
      <c r="AF570" s="76"/>
      <c r="AG570" s="76"/>
      <c r="AH570" s="76"/>
      <c r="AI570" s="76"/>
      <c r="AJ570" s="76"/>
      <c r="AK570" s="76"/>
      <c r="AL570" s="76"/>
      <c r="AM570" s="76"/>
      <c r="AN570" s="76"/>
      <c r="AO570" s="76"/>
      <c r="AP570" s="76"/>
      <c r="AQ570" s="76"/>
      <c r="AR570" s="76"/>
      <c r="AS570" s="76"/>
      <c r="AT570" s="76"/>
      <c r="AU570" s="76"/>
      <c r="AV570" s="79"/>
      <c r="AW570" s="79"/>
    </row>
    <row r="571" spans="1:49" ht="21" customHeight="1" thickBot="1">
      <c r="A571" s="68"/>
      <c r="B571" s="68"/>
      <c r="C571" s="69"/>
      <c r="D571" s="70"/>
      <c r="E571" s="71"/>
      <c r="F571" s="72"/>
      <c r="G571" s="73"/>
      <c r="H571" s="73"/>
      <c r="I571" s="74"/>
      <c r="J571" s="75"/>
      <c r="K571" s="75"/>
      <c r="L571" s="75"/>
      <c r="M571" s="75"/>
      <c r="N571" s="75"/>
      <c r="O571" s="75"/>
      <c r="P571" s="76"/>
      <c r="Q571" s="77"/>
      <c r="R571" s="78"/>
      <c r="S571" s="76"/>
      <c r="T571" s="76"/>
      <c r="U571" s="76"/>
      <c r="V571" s="76"/>
      <c r="W571" s="76"/>
      <c r="X571" s="76"/>
      <c r="Y571" s="76"/>
      <c r="Z571" s="76"/>
      <c r="AA571" s="76"/>
      <c r="AB571" s="76"/>
      <c r="AC571" s="76"/>
      <c r="AD571" s="76"/>
      <c r="AE571" s="76"/>
      <c r="AF571" s="76"/>
      <c r="AG571" s="76"/>
      <c r="AH571" s="76"/>
      <c r="AI571" s="76"/>
      <c r="AJ571" s="76"/>
      <c r="AK571" s="76"/>
      <c r="AL571" s="76"/>
      <c r="AM571" s="76"/>
      <c r="AN571" s="76"/>
      <c r="AO571" s="76"/>
      <c r="AP571" s="76"/>
      <c r="AQ571" s="76"/>
      <c r="AR571" s="76"/>
      <c r="AS571" s="76"/>
      <c r="AT571" s="76"/>
      <c r="AU571" s="76"/>
      <c r="AV571" s="79"/>
      <c r="AW571" s="79"/>
    </row>
    <row r="572" spans="1:49" ht="21" customHeight="1" thickBot="1">
      <c r="A572" s="68"/>
      <c r="B572" s="68"/>
      <c r="C572" s="69"/>
      <c r="D572" s="70"/>
      <c r="E572" s="71"/>
      <c r="F572" s="72"/>
      <c r="G572" s="73"/>
      <c r="H572" s="73"/>
      <c r="I572" s="74"/>
      <c r="J572" s="75"/>
      <c r="K572" s="75"/>
      <c r="L572" s="75"/>
      <c r="M572" s="75"/>
      <c r="N572" s="75"/>
      <c r="O572" s="75"/>
      <c r="P572" s="76"/>
      <c r="Q572" s="77"/>
      <c r="R572" s="78"/>
      <c r="S572" s="76"/>
      <c r="T572" s="76"/>
      <c r="U572" s="76"/>
      <c r="V572" s="76"/>
      <c r="W572" s="76"/>
      <c r="X572" s="76"/>
      <c r="Y572" s="76"/>
      <c r="Z572" s="76"/>
      <c r="AA572" s="76"/>
      <c r="AB572" s="76"/>
      <c r="AC572" s="76"/>
      <c r="AD572" s="76"/>
      <c r="AE572" s="76"/>
      <c r="AF572" s="76"/>
      <c r="AG572" s="76"/>
      <c r="AH572" s="76"/>
      <c r="AI572" s="76"/>
      <c r="AJ572" s="76"/>
      <c r="AK572" s="76"/>
      <c r="AL572" s="76"/>
      <c r="AM572" s="76"/>
      <c r="AN572" s="76"/>
      <c r="AO572" s="76"/>
      <c r="AP572" s="76"/>
      <c r="AQ572" s="76"/>
      <c r="AR572" s="76"/>
      <c r="AS572" s="76"/>
      <c r="AT572" s="76"/>
      <c r="AU572" s="76"/>
      <c r="AV572" s="79"/>
      <c r="AW572" s="79"/>
    </row>
    <row r="573" spans="1:49" ht="21" customHeight="1" thickBot="1">
      <c r="A573" s="68"/>
      <c r="B573" s="68"/>
      <c r="C573" s="69"/>
      <c r="D573" s="70"/>
      <c r="E573" s="71"/>
      <c r="F573" s="72"/>
      <c r="G573" s="73"/>
      <c r="H573" s="73"/>
      <c r="I573" s="74"/>
      <c r="J573" s="75"/>
      <c r="K573" s="75"/>
      <c r="L573" s="75"/>
      <c r="M573" s="75"/>
      <c r="N573" s="75"/>
      <c r="O573" s="75"/>
      <c r="P573" s="76"/>
      <c r="Q573" s="77"/>
      <c r="R573" s="78"/>
      <c r="S573" s="76"/>
      <c r="T573" s="76"/>
      <c r="U573" s="76"/>
      <c r="V573" s="76"/>
      <c r="W573" s="76"/>
      <c r="X573" s="76"/>
      <c r="Y573" s="76"/>
      <c r="Z573" s="76"/>
      <c r="AA573" s="76"/>
      <c r="AB573" s="76"/>
      <c r="AC573" s="76"/>
      <c r="AD573" s="76"/>
      <c r="AE573" s="76"/>
      <c r="AF573" s="76"/>
      <c r="AG573" s="76"/>
      <c r="AH573" s="76"/>
      <c r="AI573" s="76"/>
      <c r="AJ573" s="76"/>
      <c r="AK573" s="76"/>
      <c r="AL573" s="76"/>
      <c r="AM573" s="76"/>
      <c r="AN573" s="76"/>
      <c r="AO573" s="76"/>
      <c r="AP573" s="76"/>
      <c r="AQ573" s="76"/>
      <c r="AR573" s="76"/>
      <c r="AS573" s="76"/>
      <c r="AT573" s="76"/>
      <c r="AU573" s="76"/>
      <c r="AV573" s="79"/>
      <c r="AW573" s="79"/>
    </row>
    <row r="574" spans="1:49" ht="21" customHeight="1" thickBot="1">
      <c r="A574" s="68"/>
      <c r="B574" s="68"/>
      <c r="C574" s="69"/>
      <c r="D574" s="70"/>
      <c r="E574" s="71"/>
      <c r="F574" s="72"/>
      <c r="G574" s="73"/>
      <c r="H574" s="73"/>
      <c r="I574" s="74"/>
      <c r="J574" s="75"/>
      <c r="K574" s="75"/>
      <c r="L574" s="75"/>
      <c r="M574" s="75"/>
      <c r="N574" s="75"/>
      <c r="O574" s="75"/>
      <c r="P574" s="76"/>
      <c r="Q574" s="77"/>
      <c r="R574" s="78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  <c r="AO574" s="76"/>
      <c r="AP574" s="76"/>
      <c r="AQ574" s="76"/>
      <c r="AR574" s="76"/>
      <c r="AS574" s="76"/>
      <c r="AT574" s="76"/>
      <c r="AU574" s="76"/>
      <c r="AV574" s="79"/>
      <c r="AW574" s="79"/>
    </row>
    <row r="575" spans="1:49" ht="21" customHeight="1" thickBot="1">
      <c r="A575" s="68"/>
      <c r="B575" s="68"/>
      <c r="C575" s="69"/>
      <c r="D575" s="70"/>
      <c r="E575" s="71"/>
      <c r="F575" s="72"/>
      <c r="G575" s="73"/>
      <c r="H575" s="73"/>
      <c r="I575" s="74"/>
      <c r="J575" s="75"/>
      <c r="K575" s="75"/>
      <c r="L575" s="75"/>
      <c r="M575" s="75"/>
      <c r="N575" s="75"/>
      <c r="O575" s="75"/>
      <c r="P575" s="76"/>
      <c r="Q575" s="77"/>
      <c r="R575" s="78"/>
      <c r="S575" s="76"/>
      <c r="T575" s="76"/>
      <c r="U575" s="76"/>
      <c r="V575" s="76"/>
      <c r="W575" s="76"/>
      <c r="X575" s="76"/>
      <c r="Y575" s="76"/>
      <c r="Z575" s="76"/>
      <c r="AA575" s="76"/>
      <c r="AB575" s="76"/>
      <c r="AC575" s="76"/>
      <c r="AD575" s="76"/>
      <c r="AE575" s="76"/>
      <c r="AF575" s="76"/>
      <c r="AG575" s="76"/>
      <c r="AH575" s="76"/>
      <c r="AI575" s="76"/>
      <c r="AJ575" s="76"/>
      <c r="AK575" s="76"/>
      <c r="AL575" s="76"/>
      <c r="AM575" s="76"/>
      <c r="AN575" s="76"/>
      <c r="AO575" s="76"/>
      <c r="AP575" s="76"/>
      <c r="AQ575" s="76"/>
      <c r="AR575" s="76"/>
      <c r="AS575" s="76"/>
      <c r="AT575" s="76"/>
      <c r="AU575" s="76"/>
      <c r="AV575" s="79"/>
      <c r="AW575" s="79"/>
    </row>
    <row r="576" spans="1:49" ht="21" customHeight="1" thickBot="1">
      <c r="A576" s="68"/>
      <c r="B576" s="68"/>
      <c r="C576" s="69"/>
      <c r="D576" s="70"/>
      <c r="E576" s="71"/>
      <c r="F576" s="72"/>
      <c r="G576" s="73"/>
      <c r="H576" s="73"/>
      <c r="I576" s="74"/>
      <c r="J576" s="75"/>
      <c r="K576" s="75"/>
      <c r="L576" s="75"/>
      <c r="M576" s="75"/>
      <c r="N576" s="75"/>
      <c r="O576" s="75"/>
      <c r="P576" s="76"/>
      <c r="Q576" s="77"/>
      <c r="R576" s="78"/>
      <c r="S576" s="76"/>
      <c r="T576" s="76"/>
      <c r="U576" s="76"/>
      <c r="V576" s="76"/>
      <c r="W576" s="76"/>
      <c r="X576" s="76"/>
      <c r="Y576" s="76"/>
      <c r="Z576" s="76"/>
      <c r="AA576" s="76"/>
      <c r="AB576" s="76"/>
      <c r="AC576" s="76"/>
      <c r="AD576" s="76"/>
      <c r="AE576" s="76"/>
      <c r="AF576" s="76"/>
      <c r="AG576" s="76"/>
      <c r="AH576" s="76"/>
      <c r="AI576" s="76"/>
      <c r="AJ576" s="76"/>
      <c r="AK576" s="76"/>
      <c r="AL576" s="76"/>
      <c r="AM576" s="76"/>
      <c r="AN576" s="76"/>
      <c r="AO576" s="76"/>
      <c r="AP576" s="76"/>
      <c r="AQ576" s="76"/>
      <c r="AR576" s="76"/>
      <c r="AS576" s="76"/>
      <c r="AT576" s="76"/>
      <c r="AU576" s="76"/>
      <c r="AV576" s="79"/>
      <c r="AW576" s="79"/>
    </row>
    <row r="577" spans="1:49" ht="21" customHeight="1" thickBot="1">
      <c r="A577" s="68"/>
      <c r="B577" s="68"/>
      <c r="C577" s="69"/>
      <c r="D577" s="70"/>
      <c r="E577" s="71"/>
      <c r="F577" s="72"/>
      <c r="G577" s="73"/>
      <c r="H577" s="73"/>
      <c r="I577" s="74"/>
      <c r="J577" s="75"/>
      <c r="K577" s="75"/>
      <c r="L577" s="75"/>
      <c r="M577" s="75"/>
      <c r="N577" s="75"/>
      <c r="O577" s="75"/>
      <c r="P577" s="76"/>
      <c r="Q577" s="77"/>
      <c r="R577" s="78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  <c r="AD577" s="76"/>
      <c r="AE577" s="76"/>
      <c r="AF577" s="76"/>
      <c r="AG577" s="76"/>
      <c r="AH577" s="76"/>
      <c r="AI577" s="76"/>
      <c r="AJ577" s="76"/>
      <c r="AK577" s="76"/>
      <c r="AL577" s="76"/>
      <c r="AM577" s="76"/>
      <c r="AN577" s="76"/>
      <c r="AO577" s="76"/>
      <c r="AP577" s="76"/>
      <c r="AQ577" s="76"/>
      <c r="AR577" s="76"/>
      <c r="AS577" s="76"/>
      <c r="AT577" s="76"/>
      <c r="AU577" s="76"/>
      <c r="AV577" s="79"/>
      <c r="AW577" s="79"/>
    </row>
    <row r="578" spans="1:49" ht="21" customHeight="1" thickBot="1">
      <c r="A578" s="68"/>
      <c r="B578" s="68"/>
      <c r="C578" s="69"/>
      <c r="D578" s="70"/>
      <c r="E578" s="71"/>
      <c r="F578" s="72"/>
      <c r="G578" s="73"/>
      <c r="H578" s="73"/>
      <c r="I578" s="74"/>
      <c r="J578" s="75"/>
      <c r="K578" s="75"/>
      <c r="L578" s="75"/>
      <c r="M578" s="75"/>
      <c r="N578" s="75"/>
      <c r="O578" s="75"/>
      <c r="P578" s="76"/>
      <c r="Q578" s="77"/>
      <c r="R578" s="78"/>
      <c r="S578" s="76"/>
      <c r="T578" s="76"/>
      <c r="U578" s="76"/>
      <c r="V578" s="76"/>
      <c r="W578" s="76"/>
      <c r="X578" s="76"/>
      <c r="Y578" s="76"/>
      <c r="Z578" s="76"/>
      <c r="AA578" s="76"/>
      <c r="AB578" s="76"/>
      <c r="AC578" s="76"/>
      <c r="AD578" s="76"/>
      <c r="AE578" s="76"/>
      <c r="AF578" s="76"/>
      <c r="AG578" s="76"/>
      <c r="AH578" s="76"/>
      <c r="AI578" s="76"/>
      <c r="AJ578" s="76"/>
      <c r="AK578" s="76"/>
      <c r="AL578" s="76"/>
      <c r="AM578" s="76"/>
      <c r="AN578" s="76"/>
      <c r="AO578" s="76"/>
      <c r="AP578" s="76"/>
      <c r="AQ578" s="76"/>
      <c r="AR578" s="76"/>
      <c r="AS578" s="76"/>
      <c r="AT578" s="76"/>
      <c r="AU578" s="76"/>
      <c r="AV578" s="79"/>
      <c r="AW578" s="79"/>
    </row>
    <row r="579" spans="1:49" ht="21" customHeight="1" thickBot="1">
      <c r="A579" s="68"/>
      <c r="B579" s="68"/>
      <c r="C579" s="69"/>
      <c r="D579" s="70"/>
      <c r="E579" s="71"/>
      <c r="F579" s="72"/>
      <c r="G579" s="73"/>
      <c r="H579" s="73"/>
      <c r="I579" s="74"/>
      <c r="J579" s="75"/>
      <c r="K579" s="75"/>
      <c r="L579" s="75"/>
      <c r="M579" s="75"/>
      <c r="N579" s="75"/>
      <c r="O579" s="75"/>
      <c r="P579" s="76"/>
      <c r="Q579" s="77"/>
      <c r="R579" s="78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/>
      <c r="AN579" s="76"/>
      <c r="AO579" s="76"/>
      <c r="AP579" s="76"/>
      <c r="AQ579" s="76"/>
      <c r="AR579" s="76"/>
      <c r="AS579" s="76"/>
      <c r="AT579" s="76"/>
      <c r="AU579" s="76"/>
      <c r="AV579" s="79"/>
      <c r="AW579" s="79"/>
    </row>
    <row r="580" spans="1:49" ht="21" customHeight="1" thickBot="1">
      <c r="A580" s="68"/>
      <c r="B580" s="68"/>
      <c r="C580" s="69"/>
      <c r="D580" s="70"/>
      <c r="E580" s="71"/>
      <c r="F580" s="72"/>
      <c r="G580" s="73"/>
      <c r="H580" s="73"/>
      <c r="I580" s="74"/>
      <c r="J580" s="75"/>
      <c r="K580" s="75"/>
      <c r="L580" s="75"/>
      <c r="M580" s="75"/>
      <c r="N580" s="75"/>
      <c r="O580" s="75"/>
      <c r="P580" s="76"/>
      <c r="Q580" s="77"/>
      <c r="R580" s="78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/>
      <c r="AJ580" s="76"/>
      <c r="AK580" s="76"/>
      <c r="AL580" s="76"/>
      <c r="AM580" s="76"/>
      <c r="AN580" s="76"/>
      <c r="AO580" s="76"/>
      <c r="AP580" s="76"/>
      <c r="AQ580" s="76"/>
      <c r="AR580" s="76"/>
      <c r="AS580" s="76"/>
      <c r="AT580" s="76"/>
      <c r="AU580" s="76"/>
      <c r="AV580" s="79"/>
      <c r="AW580" s="79"/>
    </row>
    <row r="581" spans="1:49" ht="21" customHeight="1" thickBot="1">
      <c r="A581" s="68"/>
      <c r="B581" s="68"/>
      <c r="C581" s="69"/>
      <c r="D581" s="70"/>
      <c r="E581" s="71"/>
      <c r="F581" s="72"/>
      <c r="G581" s="73"/>
      <c r="H581" s="73"/>
      <c r="I581" s="74"/>
      <c r="J581" s="75"/>
      <c r="K581" s="75"/>
      <c r="L581" s="75"/>
      <c r="M581" s="75"/>
      <c r="N581" s="75"/>
      <c r="O581" s="75"/>
      <c r="P581" s="76"/>
      <c r="Q581" s="77"/>
      <c r="R581" s="78"/>
      <c r="S581" s="76"/>
      <c r="T581" s="76"/>
      <c r="U581" s="76"/>
      <c r="V581" s="76"/>
      <c r="W581" s="76"/>
      <c r="X581" s="76"/>
      <c r="Y581" s="76"/>
      <c r="Z581" s="76"/>
      <c r="AA581" s="76"/>
      <c r="AB581" s="76"/>
      <c r="AC581" s="76"/>
      <c r="AD581" s="76"/>
      <c r="AE581" s="76"/>
      <c r="AF581" s="76"/>
      <c r="AG581" s="76"/>
      <c r="AH581" s="76"/>
      <c r="AI581" s="76"/>
      <c r="AJ581" s="76"/>
      <c r="AK581" s="76"/>
      <c r="AL581" s="76"/>
      <c r="AM581" s="76"/>
      <c r="AN581" s="76"/>
      <c r="AO581" s="76"/>
      <c r="AP581" s="76"/>
      <c r="AQ581" s="76"/>
      <c r="AR581" s="76"/>
      <c r="AS581" s="76"/>
      <c r="AT581" s="76"/>
      <c r="AU581" s="76"/>
      <c r="AV581" s="79"/>
      <c r="AW581" s="79"/>
    </row>
    <row r="582" spans="1:49" ht="21" customHeight="1" thickBot="1">
      <c r="A582" s="68"/>
      <c r="B582" s="68"/>
      <c r="C582" s="69"/>
      <c r="D582" s="70"/>
      <c r="E582" s="71"/>
      <c r="F582" s="72"/>
      <c r="G582" s="73"/>
      <c r="H582" s="73"/>
      <c r="I582" s="74"/>
      <c r="J582" s="75"/>
      <c r="K582" s="75"/>
      <c r="L582" s="75"/>
      <c r="M582" s="75"/>
      <c r="N582" s="75"/>
      <c r="O582" s="75"/>
      <c r="P582" s="76"/>
      <c r="Q582" s="77"/>
      <c r="R582" s="78"/>
      <c r="S582" s="76"/>
      <c r="T582" s="76"/>
      <c r="U582" s="76"/>
      <c r="V582" s="76"/>
      <c r="W582" s="76"/>
      <c r="X582" s="76"/>
      <c r="Y582" s="76"/>
      <c r="Z582" s="76"/>
      <c r="AA582" s="76"/>
      <c r="AB582" s="76"/>
      <c r="AC582" s="76"/>
      <c r="AD582" s="76"/>
      <c r="AE582" s="76"/>
      <c r="AF582" s="76"/>
      <c r="AG582" s="76"/>
      <c r="AH582" s="76"/>
      <c r="AI582" s="76"/>
      <c r="AJ582" s="76"/>
      <c r="AK582" s="76"/>
      <c r="AL582" s="76"/>
      <c r="AM582" s="76"/>
      <c r="AN582" s="76"/>
      <c r="AO582" s="76"/>
      <c r="AP582" s="76"/>
      <c r="AQ582" s="76"/>
      <c r="AR582" s="76"/>
      <c r="AS582" s="76"/>
      <c r="AT582" s="76"/>
      <c r="AU582" s="76"/>
      <c r="AV582" s="79"/>
      <c r="AW582" s="79"/>
    </row>
    <row r="583" spans="1:49" ht="21" customHeight="1" thickBot="1">
      <c r="A583" s="68"/>
      <c r="B583" s="68"/>
      <c r="C583" s="69"/>
      <c r="D583" s="70"/>
      <c r="E583" s="71"/>
      <c r="F583" s="72"/>
      <c r="G583" s="73"/>
      <c r="H583" s="73"/>
      <c r="I583" s="74"/>
      <c r="J583" s="75"/>
      <c r="K583" s="75"/>
      <c r="L583" s="75"/>
      <c r="M583" s="75"/>
      <c r="N583" s="75"/>
      <c r="O583" s="75"/>
      <c r="P583" s="76"/>
      <c r="Q583" s="77"/>
      <c r="R583" s="78"/>
      <c r="S583" s="76"/>
      <c r="T583" s="76"/>
      <c r="U583" s="76"/>
      <c r="V583" s="76"/>
      <c r="W583" s="76"/>
      <c r="X583" s="76"/>
      <c r="Y583" s="76"/>
      <c r="Z583" s="76"/>
      <c r="AA583" s="76"/>
      <c r="AB583" s="76"/>
      <c r="AC583" s="76"/>
      <c r="AD583" s="76"/>
      <c r="AE583" s="76"/>
      <c r="AF583" s="76"/>
      <c r="AG583" s="76"/>
      <c r="AH583" s="76"/>
      <c r="AI583" s="76"/>
      <c r="AJ583" s="76"/>
      <c r="AK583" s="76"/>
      <c r="AL583" s="76"/>
      <c r="AM583" s="76"/>
      <c r="AN583" s="76"/>
      <c r="AO583" s="76"/>
      <c r="AP583" s="76"/>
      <c r="AQ583" s="76"/>
      <c r="AR583" s="76"/>
      <c r="AS583" s="76"/>
      <c r="AT583" s="76"/>
      <c r="AU583" s="76"/>
      <c r="AV583" s="79"/>
      <c r="AW583" s="79"/>
    </row>
    <row r="584" spans="1:49" ht="21" customHeight="1" thickBot="1">
      <c r="A584" s="68"/>
      <c r="B584" s="68"/>
      <c r="C584" s="69"/>
      <c r="D584" s="70"/>
      <c r="E584" s="71"/>
      <c r="F584" s="72"/>
      <c r="G584" s="73"/>
      <c r="H584" s="73"/>
      <c r="I584" s="74"/>
      <c r="J584" s="75"/>
      <c r="K584" s="75"/>
      <c r="L584" s="75"/>
      <c r="M584" s="75"/>
      <c r="N584" s="75"/>
      <c r="O584" s="75"/>
      <c r="P584" s="76"/>
      <c r="Q584" s="77"/>
      <c r="R584" s="78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  <c r="AP584" s="76"/>
      <c r="AQ584" s="76"/>
      <c r="AR584" s="76"/>
      <c r="AS584" s="76"/>
      <c r="AT584" s="76"/>
      <c r="AU584" s="76"/>
      <c r="AV584" s="79"/>
      <c r="AW584" s="79"/>
    </row>
    <row r="585" spans="1:49" ht="21" customHeight="1" thickBot="1">
      <c r="A585" s="68"/>
      <c r="B585" s="68"/>
      <c r="C585" s="69"/>
      <c r="D585" s="70"/>
      <c r="E585" s="71"/>
      <c r="F585" s="72"/>
      <c r="G585" s="73"/>
      <c r="H585" s="73"/>
      <c r="I585" s="74"/>
      <c r="J585" s="75"/>
      <c r="K585" s="75"/>
      <c r="L585" s="75"/>
      <c r="M585" s="75"/>
      <c r="N585" s="75"/>
      <c r="O585" s="75"/>
      <c r="P585" s="76"/>
      <c r="Q585" s="77"/>
      <c r="R585" s="78"/>
      <c r="S585" s="76"/>
      <c r="T585" s="76"/>
      <c r="U585" s="76"/>
      <c r="V585" s="76"/>
      <c r="W585" s="76"/>
      <c r="X585" s="76"/>
      <c r="Y585" s="76"/>
      <c r="Z585" s="76"/>
      <c r="AA585" s="76"/>
      <c r="AB585" s="76"/>
      <c r="AC585" s="76"/>
      <c r="AD585" s="76"/>
      <c r="AE585" s="76"/>
      <c r="AF585" s="76"/>
      <c r="AG585" s="76"/>
      <c r="AH585" s="76"/>
      <c r="AI585" s="76"/>
      <c r="AJ585" s="76"/>
      <c r="AK585" s="76"/>
      <c r="AL585" s="76"/>
      <c r="AM585" s="76"/>
      <c r="AN585" s="76"/>
      <c r="AO585" s="76"/>
      <c r="AP585" s="76"/>
      <c r="AQ585" s="76"/>
      <c r="AR585" s="76"/>
      <c r="AS585" s="76"/>
      <c r="AT585" s="76"/>
      <c r="AU585" s="76"/>
      <c r="AV585" s="79"/>
      <c r="AW585" s="79"/>
    </row>
    <row r="586" spans="1:49" ht="21" customHeight="1" thickBot="1">
      <c r="A586" s="68"/>
      <c r="B586" s="68"/>
      <c r="C586" s="69"/>
      <c r="D586" s="70"/>
      <c r="E586" s="71"/>
      <c r="F586" s="72"/>
      <c r="G586" s="73"/>
      <c r="H586" s="73"/>
      <c r="I586" s="74"/>
      <c r="J586" s="75"/>
      <c r="K586" s="75"/>
      <c r="L586" s="75"/>
      <c r="M586" s="75"/>
      <c r="N586" s="75"/>
      <c r="O586" s="75"/>
      <c r="P586" s="76"/>
      <c r="Q586" s="77"/>
      <c r="R586" s="78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/>
      <c r="AJ586" s="76"/>
      <c r="AK586" s="76"/>
      <c r="AL586" s="76"/>
      <c r="AM586" s="76"/>
      <c r="AN586" s="76"/>
      <c r="AO586" s="76"/>
      <c r="AP586" s="76"/>
      <c r="AQ586" s="76"/>
      <c r="AR586" s="76"/>
      <c r="AS586" s="76"/>
      <c r="AT586" s="76"/>
      <c r="AU586" s="76"/>
      <c r="AV586" s="79"/>
      <c r="AW586" s="79"/>
    </row>
    <row r="587" spans="1:49" ht="21" customHeight="1" thickBot="1">
      <c r="A587" s="68"/>
      <c r="B587" s="68"/>
      <c r="C587" s="69"/>
      <c r="D587" s="70"/>
      <c r="E587" s="71"/>
      <c r="F587" s="72"/>
      <c r="G587" s="73"/>
      <c r="H587" s="73"/>
      <c r="I587" s="74"/>
      <c r="J587" s="75"/>
      <c r="K587" s="75"/>
      <c r="L587" s="75"/>
      <c r="M587" s="75"/>
      <c r="N587" s="75"/>
      <c r="O587" s="75"/>
      <c r="P587" s="76"/>
      <c r="Q587" s="77"/>
      <c r="R587" s="78"/>
      <c r="S587" s="76"/>
      <c r="T587" s="76"/>
      <c r="U587" s="76"/>
      <c r="V587" s="76"/>
      <c r="W587" s="76"/>
      <c r="X587" s="76"/>
      <c r="Y587" s="76"/>
      <c r="Z587" s="76"/>
      <c r="AA587" s="76"/>
      <c r="AB587" s="76"/>
      <c r="AC587" s="76"/>
      <c r="AD587" s="76"/>
      <c r="AE587" s="76"/>
      <c r="AF587" s="76"/>
      <c r="AG587" s="76"/>
      <c r="AH587" s="76"/>
      <c r="AI587" s="76"/>
      <c r="AJ587" s="76"/>
      <c r="AK587" s="76"/>
      <c r="AL587" s="76"/>
      <c r="AM587" s="76"/>
      <c r="AN587" s="76"/>
      <c r="AO587" s="76"/>
      <c r="AP587" s="76"/>
      <c r="AQ587" s="76"/>
      <c r="AR587" s="76"/>
      <c r="AS587" s="76"/>
      <c r="AT587" s="76"/>
      <c r="AU587" s="76"/>
      <c r="AV587" s="79"/>
      <c r="AW587" s="79"/>
    </row>
    <row r="588" spans="1:49" ht="21" customHeight="1" thickBot="1">
      <c r="A588" s="68"/>
      <c r="B588" s="68"/>
      <c r="C588" s="69"/>
      <c r="D588" s="70"/>
      <c r="E588" s="71"/>
      <c r="F588" s="72"/>
      <c r="G588" s="73"/>
      <c r="H588" s="73"/>
      <c r="I588" s="74"/>
      <c r="J588" s="75"/>
      <c r="K588" s="75"/>
      <c r="L588" s="75"/>
      <c r="M588" s="75"/>
      <c r="N588" s="75"/>
      <c r="O588" s="75"/>
      <c r="P588" s="76"/>
      <c r="Q588" s="77"/>
      <c r="R588" s="78"/>
      <c r="S588" s="76"/>
      <c r="T588" s="76"/>
      <c r="U588" s="76"/>
      <c r="V588" s="76"/>
      <c r="W588" s="76"/>
      <c r="X588" s="76"/>
      <c r="Y588" s="76"/>
      <c r="Z588" s="76"/>
      <c r="AA588" s="76"/>
      <c r="AB588" s="76"/>
      <c r="AC588" s="76"/>
      <c r="AD588" s="76"/>
      <c r="AE588" s="76"/>
      <c r="AF588" s="76"/>
      <c r="AG588" s="76"/>
      <c r="AH588" s="76"/>
      <c r="AI588" s="76"/>
      <c r="AJ588" s="76"/>
      <c r="AK588" s="76"/>
      <c r="AL588" s="76"/>
      <c r="AM588" s="76"/>
      <c r="AN588" s="76"/>
      <c r="AO588" s="76"/>
      <c r="AP588" s="76"/>
      <c r="AQ588" s="76"/>
      <c r="AR588" s="76"/>
      <c r="AS588" s="76"/>
      <c r="AT588" s="76"/>
      <c r="AU588" s="76"/>
      <c r="AV588" s="79"/>
      <c r="AW588" s="79"/>
    </row>
    <row r="589" spans="1:49" ht="21" customHeight="1" thickBot="1">
      <c r="A589" s="68"/>
      <c r="B589" s="68"/>
      <c r="C589" s="69"/>
      <c r="D589" s="70"/>
      <c r="E589" s="71"/>
      <c r="F589" s="72"/>
      <c r="G589" s="73"/>
      <c r="H589" s="73"/>
      <c r="I589" s="74"/>
      <c r="J589" s="75"/>
      <c r="K589" s="75"/>
      <c r="L589" s="75"/>
      <c r="M589" s="75"/>
      <c r="N589" s="75"/>
      <c r="O589" s="75"/>
      <c r="P589" s="76"/>
      <c r="Q589" s="77"/>
      <c r="R589" s="78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  <c r="AP589" s="76"/>
      <c r="AQ589" s="76"/>
      <c r="AR589" s="76"/>
      <c r="AS589" s="76"/>
      <c r="AT589" s="76"/>
      <c r="AU589" s="76"/>
      <c r="AV589" s="79"/>
      <c r="AW589" s="79"/>
    </row>
    <row r="590" spans="1:49" ht="21" customHeight="1" thickBot="1">
      <c r="A590" s="68"/>
      <c r="B590" s="68"/>
      <c r="C590" s="69"/>
      <c r="D590" s="70"/>
      <c r="E590" s="71"/>
      <c r="F590" s="72"/>
      <c r="G590" s="73"/>
      <c r="H590" s="73"/>
      <c r="I590" s="74"/>
      <c r="J590" s="75"/>
      <c r="K590" s="75"/>
      <c r="L590" s="75"/>
      <c r="M590" s="75"/>
      <c r="N590" s="75"/>
      <c r="O590" s="75"/>
      <c r="P590" s="76"/>
      <c r="Q590" s="77"/>
      <c r="R590" s="78"/>
      <c r="S590" s="76"/>
      <c r="T590" s="76"/>
      <c r="U590" s="76"/>
      <c r="V590" s="76"/>
      <c r="W590" s="76"/>
      <c r="X590" s="76"/>
      <c r="Y590" s="76"/>
      <c r="Z590" s="76"/>
      <c r="AA590" s="76"/>
      <c r="AB590" s="76"/>
      <c r="AC590" s="76"/>
      <c r="AD590" s="76"/>
      <c r="AE590" s="76"/>
      <c r="AF590" s="76"/>
      <c r="AG590" s="76"/>
      <c r="AH590" s="76"/>
      <c r="AI590" s="76"/>
      <c r="AJ590" s="76"/>
      <c r="AK590" s="76"/>
      <c r="AL590" s="76"/>
      <c r="AM590" s="76"/>
      <c r="AN590" s="76"/>
      <c r="AO590" s="76"/>
      <c r="AP590" s="76"/>
      <c r="AQ590" s="76"/>
      <c r="AR590" s="76"/>
      <c r="AS590" s="76"/>
      <c r="AT590" s="76"/>
      <c r="AU590" s="76"/>
      <c r="AV590" s="79"/>
      <c r="AW590" s="79"/>
    </row>
    <row r="591" spans="1:49" ht="21" customHeight="1" thickBot="1">
      <c r="A591" s="68"/>
      <c r="B591" s="68"/>
      <c r="C591" s="69"/>
      <c r="D591" s="70"/>
      <c r="E591" s="71"/>
      <c r="F591" s="72"/>
      <c r="G591" s="73"/>
      <c r="H591" s="73"/>
      <c r="I591" s="74"/>
      <c r="J591" s="75"/>
      <c r="K591" s="75"/>
      <c r="L591" s="75"/>
      <c r="M591" s="75"/>
      <c r="N591" s="75"/>
      <c r="O591" s="75"/>
      <c r="P591" s="76"/>
      <c r="Q591" s="77"/>
      <c r="R591" s="78"/>
      <c r="S591" s="76"/>
      <c r="T591" s="76"/>
      <c r="U591" s="76"/>
      <c r="V591" s="76"/>
      <c r="W591" s="76"/>
      <c r="X591" s="76"/>
      <c r="Y591" s="76"/>
      <c r="Z591" s="76"/>
      <c r="AA591" s="76"/>
      <c r="AB591" s="76"/>
      <c r="AC591" s="76"/>
      <c r="AD591" s="76"/>
      <c r="AE591" s="76"/>
      <c r="AF591" s="76"/>
      <c r="AG591" s="76"/>
      <c r="AH591" s="76"/>
      <c r="AI591" s="76"/>
      <c r="AJ591" s="76"/>
      <c r="AK591" s="76"/>
      <c r="AL591" s="76"/>
      <c r="AM591" s="76"/>
      <c r="AN591" s="76"/>
      <c r="AO591" s="76"/>
      <c r="AP591" s="76"/>
      <c r="AQ591" s="76"/>
      <c r="AR591" s="76"/>
      <c r="AS591" s="76"/>
      <c r="AT591" s="76"/>
      <c r="AU591" s="76"/>
      <c r="AV591" s="79"/>
      <c r="AW591" s="79"/>
    </row>
    <row r="592" spans="1:49" ht="21" customHeight="1" thickBot="1">
      <c r="A592" s="68"/>
      <c r="B592" s="68"/>
      <c r="C592" s="69"/>
      <c r="D592" s="70"/>
      <c r="E592" s="71"/>
      <c r="F592" s="72"/>
      <c r="G592" s="73"/>
      <c r="H592" s="73"/>
      <c r="I592" s="74"/>
      <c r="J592" s="75"/>
      <c r="K592" s="75"/>
      <c r="L592" s="75"/>
      <c r="M592" s="75"/>
      <c r="N592" s="75"/>
      <c r="O592" s="75"/>
      <c r="P592" s="76"/>
      <c r="Q592" s="77"/>
      <c r="R592" s="78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/>
      <c r="AJ592" s="76"/>
      <c r="AK592" s="76"/>
      <c r="AL592" s="76"/>
      <c r="AM592" s="76"/>
      <c r="AN592" s="76"/>
      <c r="AO592" s="76"/>
      <c r="AP592" s="76"/>
      <c r="AQ592" s="76"/>
      <c r="AR592" s="76"/>
      <c r="AS592" s="76"/>
      <c r="AT592" s="76"/>
      <c r="AU592" s="76"/>
      <c r="AV592" s="79"/>
      <c r="AW592" s="79"/>
    </row>
    <row r="593" spans="1:49" ht="21" customHeight="1" thickBot="1">
      <c r="A593" s="68"/>
      <c r="B593" s="68"/>
      <c r="C593" s="69"/>
      <c r="D593" s="70"/>
      <c r="E593" s="71"/>
      <c r="F593" s="72"/>
      <c r="G593" s="73"/>
      <c r="H593" s="73"/>
      <c r="I593" s="74"/>
      <c r="J593" s="75"/>
      <c r="K593" s="75"/>
      <c r="L593" s="75"/>
      <c r="M593" s="75"/>
      <c r="N593" s="75"/>
      <c r="O593" s="75"/>
      <c r="P593" s="76"/>
      <c r="Q593" s="77"/>
      <c r="R593" s="78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  <c r="AC593" s="76"/>
      <c r="AD593" s="76"/>
      <c r="AE593" s="76"/>
      <c r="AF593" s="76"/>
      <c r="AG593" s="76"/>
      <c r="AH593" s="76"/>
      <c r="AI593" s="76"/>
      <c r="AJ593" s="76"/>
      <c r="AK593" s="76"/>
      <c r="AL593" s="76"/>
      <c r="AM593" s="76"/>
      <c r="AN593" s="76"/>
      <c r="AO593" s="76"/>
      <c r="AP593" s="76"/>
      <c r="AQ593" s="76"/>
      <c r="AR593" s="76"/>
      <c r="AS593" s="76"/>
      <c r="AT593" s="76"/>
      <c r="AU593" s="76"/>
      <c r="AV593" s="79"/>
      <c r="AW593" s="79"/>
    </row>
    <row r="594" spans="1:49" ht="21" customHeight="1" thickBot="1">
      <c r="A594" s="68"/>
      <c r="B594" s="68"/>
      <c r="C594" s="69"/>
      <c r="D594" s="70"/>
      <c r="E594" s="71"/>
      <c r="F594" s="72"/>
      <c r="G594" s="73"/>
      <c r="H594" s="73"/>
      <c r="I594" s="74"/>
      <c r="J594" s="75"/>
      <c r="K594" s="75"/>
      <c r="L594" s="75"/>
      <c r="M594" s="75"/>
      <c r="N594" s="75"/>
      <c r="O594" s="75"/>
      <c r="P594" s="76"/>
      <c r="Q594" s="77"/>
      <c r="R594" s="78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  <c r="AP594" s="76"/>
      <c r="AQ594" s="76"/>
      <c r="AR594" s="76"/>
      <c r="AS594" s="76"/>
      <c r="AT594" s="76"/>
      <c r="AU594" s="76"/>
      <c r="AV594" s="79"/>
      <c r="AW594" s="79"/>
    </row>
    <row r="595" spans="1:49" ht="21" customHeight="1" thickBot="1">
      <c r="A595" s="68"/>
      <c r="B595" s="68"/>
      <c r="C595" s="69"/>
      <c r="D595" s="70"/>
      <c r="E595" s="71"/>
      <c r="F595" s="72"/>
      <c r="G595" s="73"/>
      <c r="H595" s="73"/>
      <c r="I595" s="74"/>
      <c r="J595" s="75"/>
      <c r="K595" s="75"/>
      <c r="L595" s="75"/>
      <c r="M595" s="75"/>
      <c r="N595" s="75"/>
      <c r="O595" s="75"/>
      <c r="P595" s="76"/>
      <c r="Q595" s="77"/>
      <c r="R595" s="78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/>
      <c r="AJ595" s="76"/>
      <c r="AK595" s="76"/>
      <c r="AL595" s="76"/>
      <c r="AM595" s="76"/>
      <c r="AN595" s="76"/>
      <c r="AO595" s="76"/>
      <c r="AP595" s="76"/>
      <c r="AQ595" s="76"/>
      <c r="AR595" s="76"/>
      <c r="AS595" s="76"/>
      <c r="AT595" s="76"/>
      <c r="AU595" s="76"/>
      <c r="AV595" s="79"/>
      <c r="AW595" s="79"/>
    </row>
    <row r="596" spans="1:49" ht="21" customHeight="1" thickBot="1">
      <c r="A596" s="68"/>
      <c r="B596" s="68"/>
      <c r="C596" s="69"/>
      <c r="D596" s="70"/>
      <c r="E596" s="71"/>
      <c r="F596" s="72"/>
      <c r="G596" s="73"/>
      <c r="H596" s="73"/>
      <c r="I596" s="74"/>
      <c r="J596" s="75"/>
      <c r="K596" s="75"/>
      <c r="L596" s="75"/>
      <c r="M596" s="75"/>
      <c r="N596" s="75"/>
      <c r="O596" s="75"/>
      <c r="P596" s="76"/>
      <c r="Q596" s="77"/>
      <c r="R596" s="78"/>
      <c r="S596" s="76"/>
      <c r="T596" s="76"/>
      <c r="U596" s="76"/>
      <c r="V596" s="76"/>
      <c r="W596" s="76"/>
      <c r="X596" s="76"/>
      <c r="Y596" s="76"/>
      <c r="Z596" s="76"/>
      <c r="AA596" s="76"/>
      <c r="AB596" s="76"/>
      <c r="AC596" s="76"/>
      <c r="AD596" s="76"/>
      <c r="AE596" s="76"/>
      <c r="AF596" s="76"/>
      <c r="AG596" s="76"/>
      <c r="AH596" s="76"/>
      <c r="AI596" s="76"/>
      <c r="AJ596" s="76"/>
      <c r="AK596" s="76"/>
      <c r="AL596" s="76"/>
      <c r="AM596" s="76"/>
      <c r="AN596" s="76"/>
      <c r="AO596" s="76"/>
      <c r="AP596" s="76"/>
      <c r="AQ596" s="76"/>
      <c r="AR596" s="76"/>
      <c r="AS596" s="76"/>
      <c r="AT596" s="76"/>
      <c r="AU596" s="76"/>
      <c r="AV596" s="79"/>
      <c r="AW596" s="79"/>
    </row>
    <row r="597" spans="1:49" ht="21" customHeight="1" thickBot="1">
      <c r="A597" s="68"/>
      <c r="B597" s="68"/>
      <c r="C597" s="69"/>
      <c r="D597" s="70"/>
      <c r="E597" s="71"/>
      <c r="F597" s="72"/>
      <c r="G597" s="73"/>
      <c r="H597" s="73"/>
      <c r="I597" s="74"/>
      <c r="J597" s="75"/>
      <c r="K597" s="75"/>
      <c r="L597" s="75"/>
      <c r="M597" s="75"/>
      <c r="N597" s="75"/>
      <c r="O597" s="75"/>
      <c r="P597" s="76"/>
      <c r="Q597" s="77"/>
      <c r="R597" s="78"/>
      <c r="S597" s="76"/>
      <c r="T597" s="76"/>
      <c r="U597" s="76"/>
      <c r="V597" s="76"/>
      <c r="W597" s="76"/>
      <c r="X597" s="76"/>
      <c r="Y597" s="76"/>
      <c r="Z597" s="76"/>
      <c r="AA597" s="76"/>
      <c r="AB597" s="76"/>
      <c r="AC597" s="76"/>
      <c r="AD597" s="76"/>
      <c r="AE597" s="76"/>
      <c r="AF597" s="76"/>
      <c r="AG597" s="76"/>
      <c r="AH597" s="76"/>
      <c r="AI597" s="76"/>
      <c r="AJ597" s="76"/>
      <c r="AK597" s="76"/>
      <c r="AL597" s="76"/>
      <c r="AM597" s="76"/>
      <c r="AN597" s="76"/>
      <c r="AO597" s="76"/>
      <c r="AP597" s="76"/>
      <c r="AQ597" s="76"/>
      <c r="AR597" s="76"/>
      <c r="AS597" s="76"/>
      <c r="AT597" s="76"/>
      <c r="AU597" s="76"/>
      <c r="AV597" s="79"/>
      <c r="AW597" s="79"/>
    </row>
    <row r="598" spans="1:49" ht="21" customHeight="1" thickBot="1">
      <c r="A598" s="68"/>
      <c r="B598" s="68"/>
      <c r="C598" s="69"/>
      <c r="D598" s="70"/>
      <c r="E598" s="71"/>
      <c r="F598" s="72"/>
      <c r="G598" s="73"/>
      <c r="H598" s="73"/>
      <c r="I598" s="74"/>
      <c r="J598" s="75"/>
      <c r="K598" s="75"/>
      <c r="L598" s="75"/>
      <c r="M598" s="75"/>
      <c r="N598" s="75"/>
      <c r="O598" s="75"/>
      <c r="P598" s="76"/>
      <c r="Q598" s="77"/>
      <c r="R598" s="78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/>
      <c r="AN598" s="76"/>
      <c r="AO598" s="76"/>
      <c r="AP598" s="76"/>
      <c r="AQ598" s="76"/>
      <c r="AR598" s="76"/>
      <c r="AS598" s="76"/>
      <c r="AT598" s="76"/>
      <c r="AU598" s="76"/>
      <c r="AV598" s="79"/>
      <c r="AW598" s="79"/>
    </row>
    <row r="599" spans="1:49" ht="21" customHeight="1" thickBot="1">
      <c r="A599" s="68"/>
      <c r="B599" s="68"/>
      <c r="C599" s="69"/>
      <c r="D599" s="70"/>
      <c r="E599" s="71"/>
      <c r="F599" s="72"/>
      <c r="G599" s="73"/>
      <c r="H599" s="73"/>
      <c r="I599" s="74"/>
      <c r="J599" s="75"/>
      <c r="K599" s="75"/>
      <c r="L599" s="75"/>
      <c r="M599" s="75"/>
      <c r="N599" s="75"/>
      <c r="O599" s="75"/>
      <c r="P599" s="76"/>
      <c r="Q599" s="77"/>
      <c r="R599" s="78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/>
      <c r="AN599" s="76"/>
      <c r="AO599" s="76"/>
      <c r="AP599" s="76"/>
      <c r="AQ599" s="76"/>
      <c r="AR599" s="76"/>
      <c r="AS599" s="76"/>
      <c r="AT599" s="76"/>
      <c r="AU599" s="76"/>
      <c r="AV599" s="79"/>
      <c r="AW599" s="79"/>
    </row>
    <row r="600" spans="1:49" ht="21" customHeight="1" thickBot="1">
      <c r="A600" s="68"/>
      <c r="B600" s="68"/>
      <c r="C600" s="69"/>
      <c r="D600" s="70"/>
      <c r="E600" s="71"/>
      <c r="F600" s="72"/>
      <c r="G600" s="73"/>
      <c r="H600" s="73"/>
      <c r="I600" s="74"/>
      <c r="J600" s="75"/>
      <c r="K600" s="75"/>
      <c r="L600" s="75"/>
      <c r="M600" s="75"/>
      <c r="N600" s="75"/>
      <c r="O600" s="75"/>
      <c r="P600" s="76"/>
      <c r="Q600" s="77"/>
      <c r="R600" s="78"/>
      <c r="S600" s="76"/>
      <c r="T600" s="76"/>
      <c r="U600" s="76"/>
      <c r="V600" s="76"/>
      <c r="W600" s="76"/>
      <c r="X600" s="76"/>
      <c r="Y600" s="76"/>
      <c r="Z600" s="76"/>
      <c r="AA600" s="76"/>
      <c r="AB600" s="76"/>
      <c r="AC600" s="76"/>
      <c r="AD600" s="76"/>
      <c r="AE600" s="76"/>
      <c r="AF600" s="76"/>
      <c r="AG600" s="76"/>
      <c r="AH600" s="76"/>
      <c r="AI600" s="76"/>
      <c r="AJ600" s="76"/>
      <c r="AK600" s="76"/>
      <c r="AL600" s="76"/>
      <c r="AM600" s="76"/>
      <c r="AN600" s="76"/>
      <c r="AO600" s="76"/>
      <c r="AP600" s="76"/>
      <c r="AQ600" s="76"/>
      <c r="AR600" s="76"/>
      <c r="AS600" s="76"/>
      <c r="AT600" s="76"/>
      <c r="AU600" s="76"/>
      <c r="AV600" s="79"/>
      <c r="AW600" s="79"/>
    </row>
    <row r="601" spans="1:49" ht="21" customHeight="1" thickBot="1">
      <c r="A601" s="68"/>
      <c r="B601" s="68"/>
      <c r="C601" s="69"/>
      <c r="D601" s="70"/>
      <c r="E601" s="71"/>
      <c r="F601" s="72"/>
      <c r="G601" s="73"/>
      <c r="H601" s="73"/>
      <c r="I601" s="74"/>
      <c r="J601" s="75"/>
      <c r="K601" s="75"/>
      <c r="L601" s="75"/>
      <c r="M601" s="75"/>
      <c r="N601" s="75"/>
      <c r="O601" s="75"/>
      <c r="P601" s="76"/>
      <c r="Q601" s="77"/>
      <c r="R601" s="78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/>
      <c r="AJ601" s="76"/>
      <c r="AK601" s="76"/>
      <c r="AL601" s="76"/>
      <c r="AM601" s="76"/>
      <c r="AN601" s="76"/>
      <c r="AO601" s="76"/>
      <c r="AP601" s="76"/>
      <c r="AQ601" s="76"/>
      <c r="AR601" s="76"/>
      <c r="AS601" s="76"/>
      <c r="AT601" s="76"/>
      <c r="AU601" s="76"/>
      <c r="AV601" s="79"/>
      <c r="AW601" s="79"/>
    </row>
    <row r="602" spans="1:49" ht="21" customHeight="1" thickBot="1">
      <c r="A602" s="68"/>
      <c r="B602" s="68"/>
      <c r="C602" s="69"/>
      <c r="D602" s="70"/>
      <c r="E602" s="71"/>
      <c r="F602" s="72"/>
      <c r="G602" s="73"/>
      <c r="H602" s="73"/>
      <c r="I602" s="74"/>
      <c r="J602" s="75"/>
      <c r="K602" s="75"/>
      <c r="L602" s="75"/>
      <c r="M602" s="75"/>
      <c r="N602" s="75"/>
      <c r="O602" s="75"/>
      <c r="P602" s="76"/>
      <c r="Q602" s="77"/>
      <c r="R602" s="78"/>
      <c r="S602" s="76"/>
      <c r="T602" s="76"/>
      <c r="U602" s="76"/>
      <c r="V602" s="76"/>
      <c r="W602" s="76"/>
      <c r="X602" s="76"/>
      <c r="Y602" s="76"/>
      <c r="Z602" s="76"/>
      <c r="AA602" s="76"/>
      <c r="AB602" s="76"/>
      <c r="AC602" s="76"/>
      <c r="AD602" s="76"/>
      <c r="AE602" s="76"/>
      <c r="AF602" s="76"/>
      <c r="AG602" s="76"/>
      <c r="AH602" s="76"/>
      <c r="AI602" s="76"/>
      <c r="AJ602" s="76"/>
      <c r="AK602" s="76"/>
      <c r="AL602" s="76"/>
      <c r="AM602" s="76"/>
      <c r="AN602" s="76"/>
      <c r="AO602" s="76"/>
      <c r="AP602" s="76"/>
      <c r="AQ602" s="76"/>
      <c r="AR602" s="76"/>
      <c r="AS602" s="76"/>
      <c r="AT602" s="76"/>
      <c r="AU602" s="76"/>
      <c r="AV602" s="79"/>
      <c r="AW602" s="79"/>
    </row>
    <row r="603" spans="1:49" ht="21" customHeight="1" thickBot="1">
      <c r="A603" s="68"/>
      <c r="B603" s="68"/>
      <c r="C603" s="69"/>
      <c r="D603" s="70"/>
      <c r="E603" s="71"/>
      <c r="F603" s="72"/>
      <c r="G603" s="73"/>
      <c r="H603" s="73"/>
      <c r="I603" s="74"/>
      <c r="J603" s="75"/>
      <c r="K603" s="75"/>
      <c r="L603" s="75"/>
      <c r="M603" s="75"/>
      <c r="N603" s="75"/>
      <c r="O603" s="75"/>
      <c r="P603" s="76"/>
      <c r="Q603" s="77"/>
      <c r="R603" s="78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  <c r="AC603" s="76"/>
      <c r="AD603" s="76"/>
      <c r="AE603" s="76"/>
      <c r="AF603" s="76"/>
      <c r="AG603" s="76"/>
      <c r="AH603" s="76"/>
      <c r="AI603" s="76"/>
      <c r="AJ603" s="76"/>
      <c r="AK603" s="76"/>
      <c r="AL603" s="76"/>
      <c r="AM603" s="76"/>
      <c r="AN603" s="76"/>
      <c r="AO603" s="76"/>
      <c r="AP603" s="76"/>
      <c r="AQ603" s="76"/>
      <c r="AR603" s="76"/>
      <c r="AS603" s="76"/>
      <c r="AT603" s="76"/>
      <c r="AU603" s="76"/>
      <c r="AV603" s="79"/>
      <c r="AW603" s="79"/>
    </row>
    <row r="604" spans="1:49" ht="21" customHeight="1" thickBot="1">
      <c r="A604" s="68"/>
      <c r="B604" s="68"/>
      <c r="C604" s="69"/>
      <c r="D604" s="70"/>
      <c r="E604" s="71"/>
      <c r="F604" s="72"/>
      <c r="G604" s="73"/>
      <c r="H604" s="73"/>
      <c r="I604" s="74"/>
      <c r="J604" s="75"/>
      <c r="K604" s="75"/>
      <c r="L604" s="75"/>
      <c r="M604" s="75"/>
      <c r="N604" s="75"/>
      <c r="O604" s="75"/>
      <c r="P604" s="76"/>
      <c r="Q604" s="77"/>
      <c r="R604" s="78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  <c r="AP604" s="76"/>
      <c r="AQ604" s="76"/>
      <c r="AR604" s="76"/>
      <c r="AS604" s="76"/>
      <c r="AT604" s="76"/>
      <c r="AU604" s="76"/>
      <c r="AV604" s="79"/>
      <c r="AW604" s="79"/>
    </row>
    <row r="605" spans="1:49" ht="21" customHeight="1" thickBot="1">
      <c r="A605" s="68"/>
      <c r="B605" s="68"/>
      <c r="C605" s="69"/>
      <c r="D605" s="70"/>
      <c r="E605" s="71"/>
      <c r="F605" s="72"/>
      <c r="G605" s="73"/>
      <c r="H605" s="73"/>
      <c r="I605" s="74"/>
      <c r="J605" s="75"/>
      <c r="K605" s="75"/>
      <c r="L605" s="75"/>
      <c r="M605" s="75"/>
      <c r="N605" s="75"/>
      <c r="O605" s="75"/>
      <c r="P605" s="76"/>
      <c r="Q605" s="77"/>
      <c r="R605" s="78"/>
      <c r="S605" s="76"/>
      <c r="T605" s="76"/>
      <c r="U605" s="76"/>
      <c r="V605" s="76"/>
      <c r="W605" s="76"/>
      <c r="X605" s="76"/>
      <c r="Y605" s="76"/>
      <c r="Z605" s="76"/>
      <c r="AA605" s="76"/>
      <c r="AB605" s="76"/>
      <c r="AC605" s="76"/>
      <c r="AD605" s="76"/>
      <c r="AE605" s="76"/>
      <c r="AF605" s="76"/>
      <c r="AG605" s="76"/>
      <c r="AH605" s="76"/>
      <c r="AI605" s="76"/>
      <c r="AJ605" s="76"/>
      <c r="AK605" s="76"/>
      <c r="AL605" s="76"/>
      <c r="AM605" s="76"/>
      <c r="AN605" s="76"/>
      <c r="AO605" s="76"/>
      <c r="AP605" s="76"/>
      <c r="AQ605" s="76"/>
      <c r="AR605" s="76"/>
      <c r="AS605" s="76"/>
      <c r="AT605" s="76"/>
      <c r="AU605" s="76"/>
      <c r="AV605" s="79"/>
      <c r="AW605" s="79"/>
    </row>
    <row r="606" spans="1:49" ht="21" customHeight="1" thickBot="1">
      <c r="A606" s="68"/>
      <c r="B606" s="68"/>
      <c r="C606" s="69"/>
      <c r="D606" s="70"/>
      <c r="E606" s="71"/>
      <c r="F606" s="72"/>
      <c r="G606" s="73"/>
      <c r="H606" s="73"/>
      <c r="I606" s="74"/>
      <c r="J606" s="75"/>
      <c r="K606" s="75"/>
      <c r="L606" s="75"/>
      <c r="M606" s="75"/>
      <c r="N606" s="75"/>
      <c r="O606" s="75"/>
      <c r="P606" s="76"/>
      <c r="Q606" s="77"/>
      <c r="R606" s="78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  <c r="AC606" s="76"/>
      <c r="AD606" s="76"/>
      <c r="AE606" s="76"/>
      <c r="AF606" s="76"/>
      <c r="AG606" s="76"/>
      <c r="AH606" s="76"/>
      <c r="AI606" s="76"/>
      <c r="AJ606" s="76"/>
      <c r="AK606" s="76"/>
      <c r="AL606" s="76"/>
      <c r="AM606" s="76"/>
      <c r="AN606" s="76"/>
      <c r="AO606" s="76"/>
      <c r="AP606" s="76"/>
      <c r="AQ606" s="76"/>
      <c r="AR606" s="76"/>
      <c r="AS606" s="76"/>
      <c r="AT606" s="76"/>
      <c r="AU606" s="76"/>
      <c r="AV606" s="79"/>
      <c r="AW606" s="79"/>
    </row>
    <row r="607" spans="1:49" ht="21" customHeight="1" thickBot="1">
      <c r="A607" s="68"/>
      <c r="B607" s="68"/>
      <c r="C607" s="69"/>
      <c r="D607" s="70"/>
      <c r="E607" s="71"/>
      <c r="F607" s="72"/>
      <c r="G607" s="73"/>
      <c r="H607" s="73"/>
      <c r="I607" s="74"/>
      <c r="J607" s="75"/>
      <c r="K607" s="75"/>
      <c r="L607" s="75"/>
      <c r="M607" s="75"/>
      <c r="N607" s="75"/>
      <c r="O607" s="75"/>
      <c r="P607" s="76"/>
      <c r="Q607" s="77"/>
      <c r="R607" s="78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  <c r="AD607" s="76"/>
      <c r="AE607" s="76"/>
      <c r="AF607" s="76"/>
      <c r="AG607" s="76"/>
      <c r="AH607" s="76"/>
      <c r="AI607" s="76"/>
      <c r="AJ607" s="76"/>
      <c r="AK607" s="76"/>
      <c r="AL607" s="76"/>
      <c r="AM607" s="76"/>
      <c r="AN607" s="76"/>
      <c r="AO607" s="76"/>
      <c r="AP607" s="76"/>
      <c r="AQ607" s="76"/>
      <c r="AR607" s="76"/>
      <c r="AS607" s="76"/>
      <c r="AT607" s="76"/>
      <c r="AU607" s="76"/>
      <c r="AV607" s="79"/>
      <c r="AW607" s="79"/>
    </row>
    <row r="608" spans="1:49" ht="21" customHeight="1" thickBot="1">
      <c r="A608" s="68"/>
      <c r="B608" s="68"/>
      <c r="C608" s="69"/>
      <c r="D608" s="70"/>
      <c r="E608" s="71"/>
      <c r="F608" s="72"/>
      <c r="G608" s="73"/>
      <c r="H608" s="73"/>
      <c r="I608" s="74"/>
      <c r="J608" s="75"/>
      <c r="K608" s="75"/>
      <c r="L608" s="75"/>
      <c r="M608" s="75"/>
      <c r="N608" s="75"/>
      <c r="O608" s="75"/>
      <c r="P608" s="76"/>
      <c r="Q608" s="77"/>
      <c r="R608" s="78"/>
      <c r="S608" s="76"/>
      <c r="T608" s="76"/>
      <c r="U608" s="76"/>
      <c r="V608" s="76"/>
      <c r="W608" s="76"/>
      <c r="X608" s="76"/>
      <c r="Y608" s="76"/>
      <c r="Z608" s="76"/>
      <c r="AA608" s="76"/>
      <c r="AB608" s="76"/>
      <c r="AC608" s="76"/>
      <c r="AD608" s="76"/>
      <c r="AE608" s="76"/>
      <c r="AF608" s="76"/>
      <c r="AG608" s="76"/>
      <c r="AH608" s="76"/>
      <c r="AI608" s="76"/>
      <c r="AJ608" s="76"/>
      <c r="AK608" s="76"/>
      <c r="AL608" s="76"/>
      <c r="AM608" s="76"/>
      <c r="AN608" s="76"/>
      <c r="AO608" s="76"/>
      <c r="AP608" s="76"/>
      <c r="AQ608" s="76"/>
      <c r="AR608" s="76"/>
      <c r="AS608" s="76"/>
      <c r="AT608" s="76"/>
      <c r="AU608" s="76"/>
      <c r="AV608" s="79"/>
      <c r="AW608" s="79"/>
    </row>
    <row r="609" spans="1:49" ht="21" customHeight="1" thickBot="1">
      <c r="A609" s="68"/>
      <c r="B609" s="68"/>
      <c r="C609" s="69"/>
      <c r="D609" s="70"/>
      <c r="E609" s="71"/>
      <c r="F609" s="72"/>
      <c r="G609" s="73"/>
      <c r="H609" s="73"/>
      <c r="I609" s="74"/>
      <c r="J609" s="75"/>
      <c r="K609" s="75"/>
      <c r="L609" s="75"/>
      <c r="M609" s="75"/>
      <c r="N609" s="75"/>
      <c r="O609" s="75"/>
      <c r="P609" s="76"/>
      <c r="Q609" s="77"/>
      <c r="R609" s="78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/>
      <c r="AN609" s="76"/>
      <c r="AO609" s="76"/>
      <c r="AP609" s="76"/>
      <c r="AQ609" s="76"/>
      <c r="AR609" s="76"/>
      <c r="AS609" s="76"/>
      <c r="AT609" s="76"/>
      <c r="AU609" s="76"/>
      <c r="AV609" s="79"/>
      <c r="AW609" s="79"/>
    </row>
    <row r="610" spans="1:49" ht="21" customHeight="1" thickBot="1">
      <c r="A610" s="68"/>
      <c r="B610" s="68"/>
      <c r="C610" s="69"/>
      <c r="D610" s="70"/>
      <c r="E610" s="71"/>
      <c r="F610" s="72"/>
      <c r="G610" s="73"/>
      <c r="H610" s="73"/>
      <c r="I610" s="74"/>
      <c r="J610" s="75"/>
      <c r="K610" s="75"/>
      <c r="L610" s="75"/>
      <c r="M610" s="75"/>
      <c r="N610" s="75"/>
      <c r="O610" s="75"/>
      <c r="P610" s="76"/>
      <c r="Q610" s="77"/>
      <c r="R610" s="78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/>
      <c r="AJ610" s="76"/>
      <c r="AK610" s="76"/>
      <c r="AL610" s="76"/>
      <c r="AM610" s="76"/>
      <c r="AN610" s="76"/>
      <c r="AO610" s="76"/>
      <c r="AP610" s="76"/>
      <c r="AQ610" s="76"/>
      <c r="AR610" s="76"/>
      <c r="AS610" s="76"/>
      <c r="AT610" s="76"/>
      <c r="AU610" s="76"/>
      <c r="AV610" s="79"/>
      <c r="AW610" s="79"/>
    </row>
    <row r="611" spans="1:49" ht="21" customHeight="1" thickBot="1">
      <c r="A611" s="68"/>
      <c r="B611" s="68"/>
      <c r="C611" s="69"/>
      <c r="D611" s="70"/>
      <c r="E611" s="71"/>
      <c r="F611" s="72"/>
      <c r="G611" s="73"/>
      <c r="H611" s="73"/>
      <c r="I611" s="74"/>
      <c r="J611" s="75"/>
      <c r="K611" s="75"/>
      <c r="L611" s="75"/>
      <c r="M611" s="75"/>
      <c r="N611" s="75"/>
      <c r="O611" s="75"/>
      <c r="P611" s="76"/>
      <c r="Q611" s="77"/>
      <c r="R611" s="78"/>
      <c r="S611" s="76"/>
      <c r="T611" s="76"/>
      <c r="U611" s="76"/>
      <c r="V611" s="76"/>
      <c r="W611" s="76"/>
      <c r="X611" s="76"/>
      <c r="Y611" s="76"/>
      <c r="Z611" s="76"/>
      <c r="AA611" s="76"/>
      <c r="AB611" s="76"/>
      <c r="AC611" s="76"/>
      <c r="AD611" s="76"/>
      <c r="AE611" s="76"/>
      <c r="AF611" s="76"/>
      <c r="AG611" s="76"/>
      <c r="AH611" s="76"/>
      <c r="AI611" s="76"/>
      <c r="AJ611" s="76"/>
      <c r="AK611" s="76"/>
      <c r="AL611" s="76"/>
      <c r="AM611" s="76"/>
      <c r="AN611" s="76"/>
      <c r="AO611" s="76"/>
      <c r="AP611" s="76"/>
      <c r="AQ611" s="76"/>
      <c r="AR611" s="76"/>
      <c r="AS611" s="76"/>
      <c r="AT611" s="76"/>
      <c r="AU611" s="76"/>
      <c r="AV611" s="79"/>
      <c r="AW611" s="79"/>
    </row>
    <row r="612" spans="1:49" ht="21" customHeight="1" thickBot="1">
      <c r="A612" s="68"/>
      <c r="B612" s="68"/>
      <c r="C612" s="69"/>
      <c r="D612" s="70"/>
      <c r="E612" s="71"/>
      <c r="F612" s="72"/>
      <c r="G612" s="73"/>
      <c r="H612" s="73"/>
      <c r="I612" s="74"/>
      <c r="J612" s="75"/>
      <c r="K612" s="75"/>
      <c r="L612" s="75"/>
      <c r="M612" s="75"/>
      <c r="N612" s="75"/>
      <c r="O612" s="75"/>
      <c r="P612" s="76"/>
      <c r="Q612" s="77"/>
      <c r="R612" s="78"/>
      <c r="S612" s="76"/>
      <c r="T612" s="76"/>
      <c r="U612" s="76"/>
      <c r="V612" s="76"/>
      <c r="W612" s="76"/>
      <c r="X612" s="76"/>
      <c r="Y612" s="76"/>
      <c r="Z612" s="76"/>
      <c r="AA612" s="76"/>
      <c r="AB612" s="76"/>
      <c r="AC612" s="76"/>
      <c r="AD612" s="76"/>
      <c r="AE612" s="76"/>
      <c r="AF612" s="76"/>
      <c r="AG612" s="76"/>
      <c r="AH612" s="76"/>
      <c r="AI612" s="76"/>
      <c r="AJ612" s="76"/>
      <c r="AK612" s="76"/>
      <c r="AL612" s="76"/>
      <c r="AM612" s="76"/>
      <c r="AN612" s="76"/>
      <c r="AO612" s="76"/>
      <c r="AP612" s="76"/>
      <c r="AQ612" s="76"/>
      <c r="AR612" s="76"/>
      <c r="AS612" s="76"/>
      <c r="AT612" s="76"/>
      <c r="AU612" s="76"/>
      <c r="AV612" s="79"/>
      <c r="AW612" s="79"/>
    </row>
    <row r="613" spans="1:49" ht="21" customHeight="1" thickBot="1">
      <c r="A613" s="68"/>
      <c r="B613" s="68"/>
      <c r="C613" s="69"/>
      <c r="D613" s="70"/>
      <c r="E613" s="71"/>
      <c r="F613" s="72"/>
      <c r="G613" s="73"/>
      <c r="H613" s="73"/>
      <c r="I613" s="74"/>
      <c r="J613" s="75"/>
      <c r="K613" s="75"/>
      <c r="L613" s="75"/>
      <c r="M613" s="75"/>
      <c r="N613" s="75"/>
      <c r="O613" s="75"/>
      <c r="P613" s="76"/>
      <c r="Q613" s="77"/>
      <c r="R613" s="78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/>
      <c r="AJ613" s="76"/>
      <c r="AK613" s="76"/>
      <c r="AL613" s="76"/>
      <c r="AM613" s="76"/>
      <c r="AN613" s="76"/>
      <c r="AO613" s="76"/>
      <c r="AP613" s="76"/>
      <c r="AQ613" s="76"/>
      <c r="AR613" s="76"/>
      <c r="AS613" s="76"/>
      <c r="AT613" s="76"/>
      <c r="AU613" s="76"/>
      <c r="AV613" s="79"/>
      <c r="AW613" s="79"/>
    </row>
    <row r="614" spans="1:49" ht="21" customHeight="1" thickBot="1">
      <c r="A614" s="68"/>
      <c r="B614" s="68"/>
      <c r="C614" s="69"/>
      <c r="D614" s="70"/>
      <c r="E614" s="71"/>
      <c r="F614" s="72"/>
      <c r="G614" s="73"/>
      <c r="H614" s="73"/>
      <c r="I614" s="74"/>
      <c r="J614" s="75"/>
      <c r="K614" s="75"/>
      <c r="L614" s="75"/>
      <c r="M614" s="75"/>
      <c r="N614" s="75"/>
      <c r="O614" s="75"/>
      <c r="P614" s="76"/>
      <c r="Q614" s="77"/>
      <c r="R614" s="78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/>
      <c r="AN614" s="76"/>
      <c r="AO614" s="76"/>
      <c r="AP614" s="76"/>
      <c r="AQ614" s="76"/>
      <c r="AR614" s="76"/>
      <c r="AS614" s="76"/>
      <c r="AT614" s="76"/>
      <c r="AU614" s="76"/>
      <c r="AV614" s="79"/>
      <c r="AW614" s="79"/>
    </row>
    <row r="615" spans="1:49" ht="21" customHeight="1" thickBot="1">
      <c r="A615" s="68"/>
      <c r="B615" s="68"/>
      <c r="C615" s="69"/>
      <c r="D615" s="70"/>
      <c r="E615" s="71"/>
      <c r="F615" s="72"/>
      <c r="G615" s="73"/>
      <c r="H615" s="73"/>
      <c r="I615" s="74"/>
      <c r="J615" s="75"/>
      <c r="K615" s="75"/>
      <c r="L615" s="75"/>
      <c r="M615" s="75"/>
      <c r="N615" s="75"/>
      <c r="O615" s="75"/>
      <c r="P615" s="76"/>
      <c r="Q615" s="77"/>
      <c r="R615" s="78"/>
      <c r="S615" s="76"/>
      <c r="T615" s="76"/>
      <c r="U615" s="76"/>
      <c r="V615" s="76"/>
      <c r="W615" s="76"/>
      <c r="X615" s="76"/>
      <c r="Y615" s="76"/>
      <c r="Z615" s="76"/>
      <c r="AA615" s="76"/>
      <c r="AB615" s="76"/>
      <c r="AC615" s="76"/>
      <c r="AD615" s="76"/>
      <c r="AE615" s="76"/>
      <c r="AF615" s="76"/>
      <c r="AG615" s="76"/>
      <c r="AH615" s="76"/>
      <c r="AI615" s="76"/>
      <c r="AJ615" s="76"/>
      <c r="AK615" s="76"/>
      <c r="AL615" s="76"/>
      <c r="AM615" s="76"/>
      <c r="AN615" s="76"/>
      <c r="AO615" s="76"/>
      <c r="AP615" s="76"/>
      <c r="AQ615" s="76"/>
      <c r="AR615" s="76"/>
      <c r="AS615" s="76"/>
      <c r="AT615" s="76"/>
      <c r="AU615" s="76"/>
      <c r="AV615" s="79"/>
      <c r="AW615" s="79"/>
    </row>
    <row r="616" spans="1:49" ht="21" customHeight="1" thickBot="1">
      <c r="A616" s="68"/>
      <c r="B616" s="68"/>
      <c r="C616" s="69"/>
      <c r="D616" s="70"/>
      <c r="E616" s="71"/>
      <c r="F616" s="72"/>
      <c r="G616" s="73"/>
      <c r="H616" s="73"/>
      <c r="I616" s="74"/>
      <c r="J616" s="75"/>
      <c r="K616" s="75"/>
      <c r="L616" s="75"/>
      <c r="M616" s="75"/>
      <c r="N616" s="75"/>
      <c r="O616" s="75"/>
      <c r="P616" s="76"/>
      <c r="Q616" s="77"/>
      <c r="R616" s="78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  <c r="AD616" s="76"/>
      <c r="AE616" s="76"/>
      <c r="AF616" s="76"/>
      <c r="AG616" s="76"/>
      <c r="AH616" s="76"/>
      <c r="AI616" s="76"/>
      <c r="AJ616" s="76"/>
      <c r="AK616" s="76"/>
      <c r="AL616" s="76"/>
      <c r="AM616" s="76"/>
      <c r="AN616" s="76"/>
      <c r="AO616" s="76"/>
      <c r="AP616" s="76"/>
      <c r="AQ616" s="76"/>
      <c r="AR616" s="76"/>
      <c r="AS616" s="76"/>
      <c r="AT616" s="76"/>
      <c r="AU616" s="76"/>
      <c r="AV616" s="79"/>
      <c r="AW616" s="79"/>
    </row>
    <row r="617" spans="1:49" ht="21" customHeight="1" thickBot="1">
      <c r="A617" s="68"/>
      <c r="B617" s="68"/>
      <c r="C617" s="69"/>
      <c r="D617" s="70"/>
      <c r="E617" s="71"/>
      <c r="F617" s="72"/>
      <c r="G617" s="73"/>
      <c r="H617" s="73"/>
      <c r="I617" s="74"/>
      <c r="J617" s="75"/>
      <c r="K617" s="75"/>
      <c r="L617" s="75"/>
      <c r="M617" s="75"/>
      <c r="N617" s="75"/>
      <c r="O617" s="75"/>
      <c r="P617" s="76"/>
      <c r="Q617" s="77"/>
      <c r="R617" s="78"/>
      <c r="S617" s="76"/>
      <c r="T617" s="76"/>
      <c r="U617" s="76"/>
      <c r="V617" s="76"/>
      <c r="W617" s="76"/>
      <c r="X617" s="76"/>
      <c r="Y617" s="76"/>
      <c r="Z617" s="76"/>
      <c r="AA617" s="76"/>
      <c r="AB617" s="76"/>
      <c r="AC617" s="76"/>
      <c r="AD617" s="76"/>
      <c r="AE617" s="76"/>
      <c r="AF617" s="76"/>
      <c r="AG617" s="76"/>
      <c r="AH617" s="76"/>
      <c r="AI617" s="76"/>
      <c r="AJ617" s="76"/>
      <c r="AK617" s="76"/>
      <c r="AL617" s="76"/>
      <c r="AM617" s="76"/>
      <c r="AN617" s="76"/>
      <c r="AO617" s="76"/>
      <c r="AP617" s="76"/>
      <c r="AQ617" s="76"/>
      <c r="AR617" s="76"/>
      <c r="AS617" s="76"/>
      <c r="AT617" s="76"/>
      <c r="AU617" s="76"/>
      <c r="AV617" s="79"/>
      <c r="AW617" s="79"/>
    </row>
    <row r="618" spans="1:49" ht="21" customHeight="1" thickBot="1">
      <c r="A618" s="68"/>
      <c r="B618" s="68"/>
      <c r="C618" s="69"/>
      <c r="D618" s="70"/>
      <c r="E618" s="71"/>
      <c r="F618" s="72"/>
      <c r="G618" s="73"/>
      <c r="H618" s="73"/>
      <c r="I618" s="74"/>
      <c r="J618" s="75"/>
      <c r="K618" s="75"/>
      <c r="L618" s="75"/>
      <c r="M618" s="75"/>
      <c r="N618" s="75"/>
      <c r="O618" s="75"/>
      <c r="P618" s="76"/>
      <c r="Q618" s="77"/>
      <c r="R618" s="78"/>
      <c r="S618" s="76"/>
      <c r="T618" s="76"/>
      <c r="U618" s="76"/>
      <c r="V618" s="76"/>
      <c r="W618" s="76"/>
      <c r="X618" s="76"/>
      <c r="Y618" s="76"/>
      <c r="Z618" s="76"/>
      <c r="AA618" s="76"/>
      <c r="AB618" s="76"/>
      <c r="AC618" s="76"/>
      <c r="AD618" s="76"/>
      <c r="AE618" s="76"/>
      <c r="AF618" s="76"/>
      <c r="AG618" s="76"/>
      <c r="AH618" s="76"/>
      <c r="AI618" s="76"/>
      <c r="AJ618" s="76"/>
      <c r="AK618" s="76"/>
      <c r="AL618" s="76"/>
      <c r="AM618" s="76"/>
      <c r="AN618" s="76"/>
      <c r="AO618" s="76"/>
      <c r="AP618" s="76"/>
      <c r="AQ618" s="76"/>
      <c r="AR618" s="76"/>
      <c r="AS618" s="76"/>
      <c r="AT618" s="76"/>
      <c r="AU618" s="76"/>
      <c r="AV618" s="79"/>
      <c r="AW618" s="79"/>
    </row>
    <row r="619" spans="1:49" ht="21" customHeight="1" thickBot="1">
      <c r="A619" s="68"/>
      <c r="B619" s="68"/>
      <c r="C619" s="69"/>
      <c r="D619" s="70"/>
      <c r="E619" s="71"/>
      <c r="F619" s="72"/>
      <c r="G619" s="73"/>
      <c r="H619" s="73"/>
      <c r="I619" s="74"/>
      <c r="J619" s="75"/>
      <c r="K619" s="75"/>
      <c r="L619" s="75"/>
      <c r="M619" s="75"/>
      <c r="N619" s="75"/>
      <c r="O619" s="75"/>
      <c r="P619" s="76"/>
      <c r="Q619" s="77"/>
      <c r="R619" s="78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76"/>
      <c r="AS619" s="76"/>
      <c r="AT619" s="76"/>
      <c r="AU619" s="76"/>
      <c r="AV619" s="79"/>
      <c r="AW619" s="79"/>
    </row>
    <row r="620" spans="1:49" ht="21" customHeight="1" thickBot="1">
      <c r="A620" s="68"/>
      <c r="B620" s="68"/>
      <c r="C620" s="69"/>
      <c r="D620" s="70"/>
      <c r="E620" s="71"/>
      <c r="F620" s="72"/>
      <c r="G620" s="73"/>
      <c r="H620" s="73"/>
      <c r="I620" s="74"/>
      <c r="J620" s="75"/>
      <c r="K620" s="75"/>
      <c r="L620" s="75"/>
      <c r="M620" s="75"/>
      <c r="N620" s="75"/>
      <c r="O620" s="75"/>
      <c r="P620" s="76"/>
      <c r="Q620" s="77"/>
      <c r="R620" s="78"/>
      <c r="S620" s="76"/>
      <c r="T620" s="76"/>
      <c r="U620" s="76"/>
      <c r="V620" s="76"/>
      <c r="W620" s="76"/>
      <c r="X620" s="76"/>
      <c r="Y620" s="76"/>
      <c r="Z620" s="76"/>
      <c r="AA620" s="76"/>
      <c r="AB620" s="76"/>
      <c r="AC620" s="76"/>
      <c r="AD620" s="76"/>
      <c r="AE620" s="76"/>
      <c r="AF620" s="76"/>
      <c r="AG620" s="76"/>
      <c r="AH620" s="76"/>
      <c r="AI620" s="76"/>
      <c r="AJ620" s="76"/>
      <c r="AK620" s="76"/>
      <c r="AL620" s="76"/>
      <c r="AM620" s="76"/>
      <c r="AN620" s="76"/>
      <c r="AO620" s="76"/>
      <c r="AP620" s="76"/>
      <c r="AQ620" s="76"/>
      <c r="AR620" s="76"/>
      <c r="AS620" s="76"/>
      <c r="AT620" s="76"/>
      <c r="AU620" s="76"/>
      <c r="AV620" s="79"/>
      <c r="AW620" s="79"/>
    </row>
    <row r="621" spans="1:49" ht="21" customHeight="1" thickBot="1">
      <c r="A621" s="68"/>
      <c r="B621" s="68"/>
      <c r="C621" s="69"/>
      <c r="D621" s="70"/>
      <c r="E621" s="71"/>
      <c r="F621" s="72"/>
      <c r="G621" s="73"/>
      <c r="H621" s="73"/>
      <c r="I621" s="74"/>
      <c r="J621" s="75"/>
      <c r="K621" s="75"/>
      <c r="L621" s="75"/>
      <c r="M621" s="75"/>
      <c r="N621" s="75"/>
      <c r="O621" s="75"/>
      <c r="P621" s="76"/>
      <c r="Q621" s="77"/>
      <c r="R621" s="78"/>
      <c r="S621" s="76"/>
      <c r="T621" s="76"/>
      <c r="U621" s="76"/>
      <c r="V621" s="76"/>
      <c r="W621" s="76"/>
      <c r="X621" s="76"/>
      <c r="Y621" s="76"/>
      <c r="Z621" s="76"/>
      <c r="AA621" s="76"/>
      <c r="AB621" s="76"/>
      <c r="AC621" s="76"/>
      <c r="AD621" s="76"/>
      <c r="AE621" s="76"/>
      <c r="AF621" s="76"/>
      <c r="AG621" s="76"/>
      <c r="AH621" s="76"/>
      <c r="AI621" s="76"/>
      <c r="AJ621" s="76"/>
      <c r="AK621" s="76"/>
      <c r="AL621" s="76"/>
      <c r="AM621" s="76"/>
      <c r="AN621" s="76"/>
      <c r="AO621" s="76"/>
      <c r="AP621" s="76"/>
      <c r="AQ621" s="76"/>
      <c r="AR621" s="76"/>
      <c r="AS621" s="76"/>
      <c r="AT621" s="76"/>
      <c r="AU621" s="76"/>
      <c r="AV621" s="79"/>
      <c r="AW621" s="79"/>
    </row>
    <row r="622" spans="1:49" ht="21" customHeight="1" thickBot="1">
      <c r="A622" s="68"/>
      <c r="B622" s="68"/>
      <c r="C622" s="69"/>
      <c r="D622" s="70"/>
      <c r="E622" s="71"/>
      <c r="F622" s="72"/>
      <c r="G622" s="73"/>
      <c r="H622" s="73"/>
      <c r="I622" s="74"/>
      <c r="J622" s="75"/>
      <c r="K622" s="75"/>
      <c r="L622" s="75"/>
      <c r="M622" s="75"/>
      <c r="N622" s="75"/>
      <c r="O622" s="75"/>
      <c r="P622" s="76"/>
      <c r="Q622" s="77"/>
      <c r="R622" s="78"/>
      <c r="S622" s="76"/>
      <c r="T622" s="76"/>
      <c r="U622" s="76"/>
      <c r="V622" s="76"/>
      <c r="W622" s="76"/>
      <c r="X622" s="76"/>
      <c r="Y622" s="76"/>
      <c r="Z622" s="76"/>
      <c r="AA622" s="76"/>
      <c r="AB622" s="76"/>
      <c r="AC622" s="76"/>
      <c r="AD622" s="76"/>
      <c r="AE622" s="76"/>
      <c r="AF622" s="76"/>
      <c r="AG622" s="76"/>
      <c r="AH622" s="76"/>
      <c r="AI622" s="76"/>
      <c r="AJ622" s="76"/>
      <c r="AK622" s="76"/>
      <c r="AL622" s="76"/>
      <c r="AM622" s="76"/>
      <c r="AN622" s="76"/>
      <c r="AO622" s="76"/>
      <c r="AP622" s="76"/>
      <c r="AQ622" s="76"/>
      <c r="AR622" s="76"/>
      <c r="AS622" s="76"/>
      <c r="AT622" s="76"/>
      <c r="AU622" s="76"/>
      <c r="AV622" s="79"/>
      <c r="AW622" s="79"/>
    </row>
    <row r="623" spans="1:49" ht="21" customHeight="1" thickBot="1">
      <c r="A623" s="68"/>
      <c r="B623" s="68"/>
      <c r="C623" s="69"/>
      <c r="D623" s="70"/>
      <c r="E623" s="71"/>
      <c r="F623" s="72"/>
      <c r="G623" s="73"/>
      <c r="H623" s="73"/>
      <c r="I623" s="74"/>
      <c r="J623" s="75"/>
      <c r="K623" s="75"/>
      <c r="L623" s="75"/>
      <c r="M623" s="75"/>
      <c r="N623" s="75"/>
      <c r="O623" s="75"/>
      <c r="P623" s="76"/>
      <c r="Q623" s="77"/>
      <c r="R623" s="78"/>
      <c r="S623" s="76"/>
      <c r="T623" s="76"/>
      <c r="U623" s="76"/>
      <c r="V623" s="76"/>
      <c r="W623" s="76"/>
      <c r="X623" s="76"/>
      <c r="Y623" s="76"/>
      <c r="Z623" s="76"/>
      <c r="AA623" s="76"/>
      <c r="AB623" s="76"/>
      <c r="AC623" s="76"/>
      <c r="AD623" s="76"/>
      <c r="AE623" s="76"/>
      <c r="AF623" s="76"/>
      <c r="AG623" s="76"/>
      <c r="AH623" s="76"/>
      <c r="AI623" s="76"/>
      <c r="AJ623" s="76"/>
      <c r="AK623" s="76"/>
      <c r="AL623" s="76"/>
      <c r="AM623" s="76"/>
      <c r="AN623" s="76"/>
      <c r="AO623" s="76"/>
      <c r="AP623" s="76"/>
      <c r="AQ623" s="76"/>
      <c r="AR623" s="76"/>
      <c r="AS623" s="76"/>
      <c r="AT623" s="76"/>
      <c r="AU623" s="76"/>
      <c r="AV623" s="79"/>
      <c r="AW623" s="79"/>
    </row>
    <row r="624" spans="1:49" ht="21" customHeight="1" thickBot="1">
      <c r="A624" s="68"/>
      <c r="B624" s="68"/>
      <c r="C624" s="69"/>
      <c r="D624" s="70"/>
      <c r="E624" s="71"/>
      <c r="F624" s="72"/>
      <c r="G624" s="73"/>
      <c r="H624" s="73"/>
      <c r="I624" s="74"/>
      <c r="J624" s="75"/>
      <c r="K624" s="75"/>
      <c r="L624" s="75"/>
      <c r="M624" s="75"/>
      <c r="N624" s="75"/>
      <c r="O624" s="75"/>
      <c r="P624" s="76"/>
      <c r="Q624" s="77"/>
      <c r="R624" s="78"/>
      <c r="S624" s="76"/>
      <c r="T624" s="76"/>
      <c r="U624" s="76"/>
      <c r="V624" s="76"/>
      <c r="W624" s="76"/>
      <c r="X624" s="76"/>
      <c r="Y624" s="76"/>
      <c r="Z624" s="76"/>
      <c r="AA624" s="76"/>
      <c r="AB624" s="76"/>
      <c r="AC624" s="76"/>
      <c r="AD624" s="76"/>
      <c r="AE624" s="76"/>
      <c r="AF624" s="76"/>
      <c r="AG624" s="76"/>
      <c r="AH624" s="76"/>
      <c r="AI624" s="76"/>
      <c r="AJ624" s="76"/>
      <c r="AK624" s="76"/>
      <c r="AL624" s="76"/>
      <c r="AM624" s="76"/>
      <c r="AN624" s="76"/>
      <c r="AO624" s="76"/>
      <c r="AP624" s="76"/>
      <c r="AQ624" s="76"/>
      <c r="AR624" s="76"/>
      <c r="AS624" s="76"/>
      <c r="AT624" s="76"/>
      <c r="AU624" s="76"/>
      <c r="AV624" s="79"/>
      <c r="AW624" s="79"/>
    </row>
    <row r="625" spans="1:49" ht="21" customHeight="1" thickBot="1">
      <c r="A625" s="68"/>
      <c r="B625" s="68"/>
      <c r="C625" s="69"/>
      <c r="D625" s="70"/>
      <c r="E625" s="71"/>
      <c r="F625" s="72"/>
      <c r="G625" s="73"/>
      <c r="H625" s="73"/>
      <c r="I625" s="74"/>
      <c r="J625" s="75"/>
      <c r="K625" s="75"/>
      <c r="L625" s="75"/>
      <c r="M625" s="75"/>
      <c r="N625" s="75"/>
      <c r="O625" s="75"/>
      <c r="P625" s="76"/>
      <c r="Q625" s="77"/>
      <c r="R625" s="78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  <c r="AC625" s="76"/>
      <c r="AD625" s="76"/>
      <c r="AE625" s="76"/>
      <c r="AF625" s="76"/>
      <c r="AG625" s="76"/>
      <c r="AH625" s="76"/>
      <c r="AI625" s="76"/>
      <c r="AJ625" s="76"/>
      <c r="AK625" s="76"/>
      <c r="AL625" s="76"/>
      <c r="AM625" s="76"/>
      <c r="AN625" s="76"/>
      <c r="AO625" s="76"/>
      <c r="AP625" s="76"/>
      <c r="AQ625" s="76"/>
      <c r="AR625" s="76"/>
      <c r="AS625" s="76"/>
      <c r="AT625" s="76"/>
      <c r="AU625" s="76"/>
      <c r="AV625" s="79"/>
      <c r="AW625" s="79"/>
    </row>
    <row r="626" spans="1:49" ht="21" customHeight="1" thickBot="1">
      <c r="A626" s="68"/>
      <c r="B626" s="68"/>
      <c r="C626" s="69"/>
      <c r="D626" s="70"/>
      <c r="E626" s="71"/>
      <c r="F626" s="72"/>
      <c r="G626" s="73"/>
      <c r="H626" s="73"/>
      <c r="I626" s="74"/>
      <c r="J626" s="75"/>
      <c r="K626" s="75"/>
      <c r="L626" s="75"/>
      <c r="M626" s="75"/>
      <c r="N626" s="75"/>
      <c r="O626" s="75"/>
      <c r="P626" s="76"/>
      <c r="Q626" s="77"/>
      <c r="R626" s="78"/>
      <c r="S626" s="76"/>
      <c r="T626" s="76"/>
      <c r="U626" s="76"/>
      <c r="V626" s="76"/>
      <c r="W626" s="76"/>
      <c r="X626" s="76"/>
      <c r="Y626" s="76"/>
      <c r="Z626" s="76"/>
      <c r="AA626" s="76"/>
      <c r="AB626" s="76"/>
      <c r="AC626" s="76"/>
      <c r="AD626" s="76"/>
      <c r="AE626" s="76"/>
      <c r="AF626" s="76"/>
      <c r="AG626" s="76"/>
      <c r="AH626" s="76"/>
      <c r="AI626" s="76"/>
      <c r="AJ626" s="76"/>
      <c r="AK626" s="76"/>
      <c r="AL626" s="76"/>
      <c r="AM626" s="76"/>
      <c r="AN626" s="76"/>
      <c r="AO626" s="76"/>
      <c r="AP626" s="76"/>
      <c r="AQ626" s="76"/>
      <c r="AR626" s="76"/>
      <c r="AS626" s="76"/>
      <c r="AT626" s="76"/>
      <c r="AU626" s="76"/>
      <c r="AV626" s="79"/>
      <c r="AW626" s="79"/>
    </row>
    <row r="627" spans="1:49" ht="21" customHeight="1" thickBot="1">
      <c r="A627" s="68"/>
      <c r="B627" s="68"/>
      <c r="C627" s="69"/>
      <c r="D627" s="70"/>
      <c r="E627" s="71"/>
      <c r="F627" s="72"/>
      <c r="G627" s="73"/>
      <c r="H627" s="73"/>
      <c r="I627" s="74"/>
      <c r="J627" s="75"/>
      <c r="K627" s="75"/>
      <c r="L627" s="75"/>
      <c r="M627" s="75"/>
      <c r="N627" s="75"/>
      <c r="O627" s="75"/>
      <c r="P627" s="76"/>
      <c r="Q627" s="77"/>
      <c r="R627" s="78"/>
      <c r="S627" s="76"/>
      <c r="T627" s="76"/>
      <c r="U627" s="76"/>
      <c r="V627" s="76"/>
      <c r="W627" s="76"/>
      <c r="X627" s="76"/>
      <c r="Y627" s="76"/>
      <c r="Z627" s="76"/>
      <c r="AA627" s="76"/>
      <c r="AB627" s="76"/>
      <c r="AC627" s="76"/>
      <c r="AD627" s="76"/>
      <c r="AE627" s="76"/>
      <c r="AF627" s="76"/>
      <c r="AG627" s="76"/>
      <c r="AH627" s="76"/>
      <c r="AI627" s="76"/>
      <c r="AJ627" s="76"/>
      <c r="AK627" s="76"/>
      <c r="AL627" s="76"/>
      <c r="AM627" s="76"/>
      <c r="AN627" s="76"/>
      <c r="AO627" s="76"/>
      <c r="AP627" s="76"/>
      <c r="AQ627" s="76"/>
      <c r="AR627" s="76"/>
      <c r="AS627" s="76"/>
      <c r="AT627" s="76"/>
      <c r="AU627" s="76"/>
      <c r="AV627" s="79"/>
      <c r="AW627" s="79"/>
    </row>
    <row r="628" spans="1:49" ht="21" customHeight="1" thickBot="1">
      <c r="A628" s="68"/>
      <c r="B628" s="68"/>
      <c r="C628" s="69"/>
      <c r="D628" s="70"/>
      <c r="E628" s="71"/>
      <c r="F628" s="72"/>
      <c r="G628" s="73"/>
      <c r="H628" s="73"/>
      <c r="I628" s="74"/>
      <c r="J628" s="75"/>
      <c r="K628" s="75"/>
      <c r="L628" s="75"/>
      <c r="M628" s="75"/>
      <c r="N628" s="75"/>
      <c r="O628" s="75"/>
      <c r="P628" s="76"/>
      <c r="Q628" s="77"/>
      <c r="R628" s="78"/>
      <c r="S628" s="76"/>
      <c r="T628" s="76"/>
      <c r="U628" s="76"/>
      <c r="V628" s="76"/>
      <c r="W628" s="76"/>
      <c r="X628" s="76"/>
      <c r="Y628" s="76"/>
      <c r="Z628" s="76"/>
      <c r="AA628" s="76"/>
      <c r="AB628" s="76"/>
      <c r="AC628" s="76"/>
      <c r="AD628" s="76"/>
      <c r="AE628" s="76"/>
      <c r="AF628" s="76"/>
      <c r="AG628" s="76"/>
      <c r="AH628" s="76"/>
      <c r="AI628" s="76"/>
      <c r="AJ628" s="76"/>
      <c r="AK628" s="76"/>
      <c r="AL628" s="76"/>
      <c r="AM628" s="76"/>
      <c r="AN628" s="76"/>
      <c r="AO628" s="76"/>
      <c r="AP628" s="76"/>
      <c r="AQ628" s="76"/>
      <c r="AR628" s="76"/>
      <c r="AS628" s="76"/>
      <c r="AT628" s="76"/>
      <c r="AU628" s="76"/>
      <c r="AV628" s="79"/>
      <c r="AW628" s="79"/>
    </row>
    <row r="629" spans="1:49" ht="21" customHeight="1" thickBot="1">
      <c r="A629" s="68"/>
      <c r="B629" s="68"/>
      <c r="C629" s="69"/>
      <c r="D629" s="70"/>
      <c r="E629" s="71"/>
      <c r="F629" s="72"/>
      <c r="G629" s="73"/>
      <c r="H629" s="73"/>
      <c r="I629" s="74"/>
      <c r="J629" s="75"/>
      <c r="K629" s="75"/>
      <c r="L629" s="75"/>
      <c r="M629" s="75"/>
      <c r="N629" s="75"/>
      <c r="O629" s="75"/>
      <c r="P629" s="76"/>
      <c r="Q629" s="77"/>
      <c r="R629" s="78"/>
      <c r="S629" s="76"/>
      <c r="T629" s="76"/>
      <c r="U629" s="76"/>
      <c r="V629" s="76"/>
      <c r="W629" s="76"/>
      <c r="X629" s="76"/>
      <c r="Y629" s="76"/>
      <c r="Z629" s="76"/>
      <c r="AA629" s="76"/>
      <c r="AB629" s="76"/>
      <c r="AC629" s="76"/>
      <c r="AD629" s="76"/>
      <c r="AE629" s="76"/>
      <c r="AF629" s="76"/>
      <c r="AG629" s="76"/>
      <c r="AH629" s="76"/>
      <c r="AI629" s="76"/>
      <c r="AJ629" s="76"/>
      <c r="AK629" s="76"/>
      <c r="AL629" s="76"/>
      <c r="AM629" s="76"/>
      <c r="AN629" s="76"/>
      <c r="AO629" s="76"/>
      <c r="AP629" s="76"/>
      <c r="AQ629" s="76"/>
      <c r="AR629" s="76"/>
      <c r="AS629" s="76"/>
      <c r="AT629" s="76"/>
      <c r="AU629" s="76"/>
      <c r="AV629" s="79"/>
      <c r="AW629" s="79"/>
    </row>
    <row r="630" spans="1:49" ht="21" customHeight="1" thickBot="1">
      <c r="A630" s="68"/>
      <c r="B630" s="68"/>
      <c r="C630" s="69"/>
      <c r="D630" s="70"/>
      <c r="E630" s="71"/>
      <c r="F630" s="72"/>
      <c r="G630" s="73"/>
      <c r="H630" s="73"/>
      <c r="I630" s="74"/>
      <c r="J630" s="75"/>
      <c r="K630" s="75"/>
      <c r="L630" s="75"/>
      <c r="M630" s="75"/>
      <c r="N630" s="75"/>
      <c r="O630" s="75"/>
      <c r="P630" s="76"/>
      <c r="Q630" s="77"/>
      <c r="R630" s="78"/>
      <c r="S630" s="76"/>
      <c r="T630" s="76"/>
      <c r="U630" s="76"/>
      <c r="V630" s="76"/>
      <c r="W630" s="76"/>
      <c r="X630" s="76"/>
      <c r="Y630" s="76"/>
      <c r="Z630" s="76"/>
      <c r="AA630" s="76"/>
      <c r="AB630" s="76"/>
      <c r="AC630" s="76"/>
      <c r="AD630" s="76"/>
      <c r="AE630" s="76"/>
      <c r="AF630" s="76"/>
      <c r="AG630" s="76"/>
      <c r="AH630" s="76"/>
      <c r="AI630" s="76"/>
      <c r="AJ630" s="76"/>
      <c r="AK630" s="76"/>
      <c r="AL630" s="76"/>
      <c r="AM630" s="76"/>
      <c r="AN630" s="76"/>
      <c r="AO630" s="76"/>
      <c r="AP630" s="76"/>
      <c r="AQ630" s="76"/>
      <c r="AR630" s="76"/>
      <c r="AS630" s="76"/>
      <c r="AT630" s="76"/>
      <c r="AU630" s="76"/>
      <c r="AV630" s="79"/>
      <c r="AW630" s="79"/>
    </row>
    <row r="631" spans="1:49" ht="21" customHeight="1" thickBot="1">
      <c r="A631" s="68"/>
      <c r="B631" s="68"/>
      <c r="C631" s="69"/>
      <c r="D631" s="70"/>
      <c r="E631" s="71"/>
      <c r="F631" s="72"/>
      <c r="G631" s="73"/>
      <c r="H631" s="73"/>
      <c r="I631" s="74"/>
      <c r="J631" s="75"/>
      <c r="K631" s="75"/>
      <c r="L631" s="75"/>
      <c r="M631" s="75"/>
      <c r="N631" s="75"/>
      <c r="O631" s="75"/>
      <c r="P631" s="76"/>
      <c r="Q631" s="77"/>
      <c r="R631" s="78"/>
      <c r="S631" s="76"/>
      <c r="T631" s="76"/>
      <c r="U631" s="76"/>
      <c r="V631" s="76"/>
      <c r="W631" s="76"/>
      <c r="X631" s="76"/>
      <c r="Y631" s="76"/>
      <c r="Z631" s="76"/>
      <c r="AA631" s="76"/>
      <c r="AB631" s="76"/>
      <c r="AC631" s="76"/>
      <c r="AD631" s="76"/>
      <c r="AE631" s="76"/>
      <c r="AF631" s="76"/>
      <c r="AG631" s="76"/>
      <c r="AH631" s="76"/>
      <c r="AI631" s="76"/>
      <c r="AJ631" s="76"/>
      <c r="AK631" s="76"/>
      <c r="AL631" s="76"/>
      <c r="AM631" s="76"/>
      <c r="AN631" s="76"/>
      <c r="AO631" s="76"/>
      <c r="AP631" s="76"/>
      <c r="AQ631" s="76"/>
      <c r="AR631" s="76"/>
      <c r="AS631" s="76"/>
      <c r="AT631" s="76"/>
      <c r="AU631" s="76"/>
      <c r="AV631" s="79"/>
      <c r="AW631" s="79"/>
    </row>
    <row r="632" spans="1:49" ht="21" customHeight="1" thickBot="1">
      <c r="A632" s="68"/>
      <c r="B632" s="68"/>
      <c r="C632" s="69"/>
      <c r="D632" s="70"/>
      <c r="E632" s="71"/>
      <c r="F632" s="72"/>
      <c r="G632" s="73"/>
      <c r="H632" s="73"/>
      <c r="I632" s="74"/>
      <c r="J632" s="75"/>
      <c r="K632" s="75"/>
      <c r="L632" s="75"/>
      <c r="M632" s="75"/>
      <c r="N632" s="75"/>
      <c r="O632" s="75"/>
      <c r="P632" s="76"/>
      <c r="Q632" s="77"/>
      <c r="R632" s="78"/>
      <c r="S632" s="76"/>
      <c r="T632" s="76"/>
      <c r="U632" s="76"/>
      <c r="V632" s="76"/>
      <c r="W632" s="76"/>
      <c r="X632" s="76"/>
      <c r="Y632" s="76"/>
      <c r="Z632" s="76"/>
      <c r="AA632" s="76"/>
      <c r="AB632" s="76"/>
      <c r="AC632" s="76"/>
      <c r="AD632" s="76"/>
      <c r="AE632" s="76"/>
      <c r="AF632" s="76"/>
      <c r="AG632" s="76"/>
      <c r="AH632" s="76"/>
      <c r="AI632" s="76"/>
      <c r="AJ632" s="76"/>
      <c r="AK632" s="76"/>
      <c r="AL632" s="76"/>
      <c r="AM632" s="76"/>
      <c r="AN632" s="76"/>
      <c r="AO632" s="76"/>
      <c r="AP632" s="76"/>
      <c r="AQ632" s="76"/>
      <c r="AR632" s="76"/>
      <c r="AS632" s="76"/>
      <c r="AT632" s="76"/>
      <c r="AU632" s="76"/>
      <c r="AV632" s="79"/>
      <c r="AW632" s="79"/>
    </row>
    <row r="633" spans="1:49" ht="21" customHeight="1" thickBot="1">
      <c r="A633" s="68"/>
      <c r="B633" s="68"/>
      <c r="C633" s="69"/>
      <c r="D633" s="70"/>
      <c r="E633" s="71"/>
      <c r="F633" s="72"/>
      <c r="G633" s="73"/>
      <c r="H633" s="73"/>
      <c r="I633" s="74"/>
      <c r="J633" s="75"/>
      <c r="K633" s="75"/>
      <c r="L633" s="75"/>
      <c r="M633" s="75"/>
      <c r="N633" s="75"/>
      <c r="O633" s="75"/>
      <c r="P633" s="76"/>
      <c r="Q633" s="77"/>
      <c r="R633" s="78"/>
      <c r="S633" s="76"/>
      <c r="T633" s="76"/>
      <c r="U633" s="76"/>
      <c r="V633" s="76"/>
      <c r="W633" s="76"/>
      <c r="X633" s="76"/>
      <c r="Y633" s="76"/>
      <c r="Z633" s="76"/>
      <c r="AA633" s="76"/>
      <c r="AB633" s="76"/>
      <c r="AC633" s="76"/>
      <c r="AD633" s="76"/>
      <c r="AE633" s="76"/>
      <c r="AF633" s="76"/>
      <c r="AG633" s="76"/>
      <c r="AH633" s="76"/>
      <c r="AI633" s="76"/>
      <c r="AJ633" s="76"/>
      <c r="AK633" s="76"/>
      <c r="AL633" s="76"/>
      <c r="AM633" s="76"/>
      <c r="AN633" s="76"/>
      <c r="AO633" s="76"/>
      <c r="AP633" s="76"/>
      <c r="AQ633" s="76"/>
      <c r="AR633" s="76"/>
      <c r="AS633" s="76"/>
      <c r="AT633" s="76"/>
      <c r="AU633" s="76"/>
      <c r="AV633" s="79"/>
      <c r="AW633" s="79"/>
    </row>
    <row r="634" spans="1:49" ht="21" customHeight="1" thickBot="1">
      <c r="A634" s="68"/>
      <c r="B634" s="68"/>
      <c r="C634" s="69"/>
      <c r="D634" s="70"/>
      <c r="E634" s="71"/>
      <c r="F634" s="72"/>
      <c r="G634" s="73"/>
      <c r="H634" s="73"/>
      <c r="I634" s="74"/>
      <c r="J634" s="75"/>
      <c r="K634" s="75"/>
      <c r="L634" s="75"/>
      <c r="M634" s="75"/>
      <c r="N634" s="75"/>
      <c r="O634" s="75"/>
      <c r="P634" s="76"/>
      <c r="Q634" s="77"/>
      <c r="R634" s="78"/>
      <c r="S634" s="76"/>
      <c r="T634" s="76"/>
      <c r="U634" s="76"/>
      <c r="V634" s="76"/>
      <c r="W634" s="76"/>
      <c r="X634" s="76"/>
      <c r="Y634" s="76"/>
      <c r="Z634" s="76"/>
      <c r="AA634" s="76"/>
      <c r="AB634" s="76"/>
      <c r="AC634" s="76"/>
      <c r="AD634" s="76"/>
      <c r="AE634" s="76"/>
      <c r="AF634" s="76"/>
      <c r="AG634" s="76"/>
      <c r="AH634" s="76"/>
      <c r="AI634" s="76"/>
      <c r="AJ634" s="76"/>
      <c r="AK634" s="76"/>
      <c r="AL634" s="76"/>
      <c r="AM634" s="76"/>
      <c r="AN634" s="76"/>
      <c r="AO634" s="76"/>
      <c r="AP634" s="76"/>
      <c r="AQ634" s="76"/>
      <c r="AR634" s="76"/>
      <c r="AS634" s="76"/>
      <c r="AT634" s="76"/>
      <c r="AU634" s="76"/>
      <c r="AV634" s="79"/>
      <c r="AW634" s="79"/>
    </row>
    <row r="635" spans="1:49" ht="21" customHeight="1" thickBot="1">
      <c r="A635" s="68"/>
      <c r="B635" s="68"/>
      <c r="C635" s="69"/>
      <c r="D635" s="70"/>
      <c r="E635" s="71"/>
      <c r="F635" s="72"/>
      <c r="G635" s="73"/>
      <c r="H635" s="73"/>
      <c r="I635" s="74"/>
      <c r="J635" s="75"/>
      <c r="K635" s="75"/>
      <c r="L635" s="75"/>
      <c r="M635" s="75"/>
      <c r="N635" s="75"/>
      <c r="O635" s="75"/>
      <c r="P635" s="76"/>
      <c r="Q635" s="77"/>
      <c r="R635" s="78"/>
      <c r="S635" s="76"/>
      <c r="T635" s="76"/>
      <c r="U635" s="76"/>
      <c r="V635" s="76"/>
      <c r="W635" s="76"/>
      <c r="X635" s="76"/>
      <c r="Y635" s="76"/>
      <c r="Z635" s="76"/>
      <c r="AA635" s="76"/>
      <c r="AB635" s="76"/>
      <c r="AC635" s="76"/>
      <c r="AD635" s="76"/>
      <c r="AE635" s="76"/>
      <c r="AF635" s="76"/>
      <c r="AG635" s="76"/>
      <c r="AH635" s="76"/>
      <c r="AI635" s="76"/>
      <c r="AJ635" s="76"/>
      <c r="AK635" s="76"/>
      <c r="AL635" s="76"/>
      <c r="AM635" s="76"/>
      <c r="AN635" s="76"/>
      <c r="AO635" s="76"/>
      <c r="AP635" s="76"/>
      <c r="AQ635" s="76"/>
      <c r="AR635" s="76"/>
      <c r="AS635" s="76"/>
      <c r="AT635" s="76"/>
      <c r="AU635" s="76"/>
      <c r="AV635" s="79"/>
      <c r="AW635" s="79"/>
    </row>
    <row r="636" spans="1:49" ht="21" customHeight="1" thickBot="1">
      <c r="A636" s="68"/>
      <c r="B636" s="68"/>
      <c r="C636" s="69"/>
      <c r="D636" s="70"/>
      <c r="E636" s="71"/>
      <c r="F636" s="72"/>
      <c r="G636" s="73"/>
      <c r="H636" s="73"/>
      <c r="I636" s="74"/>
      <c r="J636" s="75"/>
      <c r="K636" s="75"/>
      <c r="L636" s="75"/>
      <c r="M636" s="75"/>
      <c r="N636" s="75"/>
      <c r="O636" s="75"/>
      <c r="P636" s="76"/>
      <c r="Q636" s="77"/>
      <c r="R636" s="78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6"/>
      <c r="AL636" s="76"/>
      <c r="AM636" s="76"/>
      <c r="AN636" s="76"/>
      <c r="AO636" s="76"/>
      <c r="AP636" s="76"/>
      <c r="AQ636" s="76"/>
      <c r="AR636" s="76"/>
      <c r="AS636" s="76"/>
      <c r="AT636" s="76"/>
      <c r="AU636" s="76"/>
      <c r="AV636" s="79"/>
      <c r="AW636" s="79"/>
    </row>
    <row r="637" spans="1:49" ht="21" customHeight="1" thickBot="1">
      <c r="A637" s="68"/>
      <c r="B637" s="68"/>
      <c r="C637" s="69"/>
      <c r="D637" s="70"/>
      <c r="E637" s="71"/>
      <c r="F637" s="72"/>
      <c r="G637" s="73"/>
      <c r="H637" s="73"/>
      <c r="I637" s="74"/>
      <c r="J637" s="75"/>
      <c r="K637" s="75"/>
      <c r="L637" s="75"/>
      <c r="M637" s="75"/>
      <c r="N637" s="75"/>
      <c r="O637" s="75"/>
      <c r="P637" s="76"/>
      <c r="Q637" s="77"/>
      <c r="R637" s="78"/>
      <c r="S637" s="76"/>
      <c r="T637" s="76"/>
      <c r="U637" s="76"/>
      <c r="V637" s="76"/>
      <c r="W637" s="76"/>
      <c r="X637" s="76"/>
      <c r="Y637" s="76"/>
      <c r="Z637" s="76"/>
      <c r="AA637" s="76"/>
      <c r="AB637" s="76"/>
      <c r="AC637" s="76"/>
      <c r="AD637" s="76"/>
      <c r="AE637" s="76"/>
      <c r="AF637" s="76"/>
      <c r="AG637" s="76"/>
      <c r="AH637" s="76"/>
      <c r="AI637" s="76"/>
      <c r="AJ637" s="76"/>
      <c r="AK637" s="76"/>
      <c r="AL637" s="76"/>
      <c r="AM637" s="76"/>
      <c r="AN637" s="76"/>
      <c r="AO637" s="76"/>
      <c r="AP637" s="76"/>
      <c r="AQ637" s="76"/>
      <c r="AR637" s="76"/>
      <c r="AS637" s="76"/>
      <c r="AT637" s="76"/>
      <c r="AU637" s="76"/>
      <c r="AV637" s="79"/>
      <c r="AW637" s="79"/>
    </row>
    <row r="638" spans="1:49" ht="21" customHeight="1" thickBot="1">
      <c r="A638" s="68"/>
      <c r="B638" s="68"/>
      <c r="C638" s="69"/>
      <c r="D638" s="70"/>
      <c r="E638" s="71"/>
      <c r="F638" s="72"/>
      <c r="G638" s="73"/>
      <c r="H638" s="73"/>
      <c r="I638" s="74"/>
      <c r="J638" s="75"/>
      <c r="K638" s="75"/>
      <c r="L638" s="75"/>
      <c r="M638" s="75"/>
      <c r="N638" s="75"/>
      <c r="O638" s="75"/>
      <c r="P638" s="76"/>
      <c r="Q638" s="77"/>
      <c r="R638" s="78"/>
      <c r="S638" s="76"/>
      <c r="T638" s="76"/>
      <c r="U638" s="76"/>
      <c r="V638" s="76"/>
      <c r="W638" s="76"/>
      <c r="X638" s="76"/>
      <c r="Y638" s="76"/>
      <c r="Z638" s="76"/>
      <c r="AA638" s="76"/>
      <c r="AB638" s="76"/>
      <c r="AC638" s="76"/>
      <c r="AD638" s="76"/>
      <c r="AE638" s="76"/>
      <c r="AF638" s="76"/>
      <c r="AG638" s="76"/>
      <c r="AH638" s="76"/>
      <c r="AI638" s="76"/>
      <c r="AJ638" s="76"/>
      <c r="AK638" s="76"/>
      <c r="AL638" s="76"/>
      <c r="AM638" s="76"/>
      <c r="AN638" s="76"/>
      <c r="AO638" s="76"/>
      <c r="AP638" s="76"/>
      <c r="AQ638" s="76"/>
      <c r="AR638" s="76"/>
      <c r="AS638" s="76"/>
      <c r="AT638" s="76"/>
      <c r="AU638" s="76"/>
      <c r="AV638" s="79"/>
      <c r="AW638" s="79"/>
    </row>
    <row r="639" spans="1:49" ht="21" customHeight="1" thickBot="1">
      <c r="A639" s="68"/>
      <c r="B639" s="68"/>
      <c r="C639" s="69"/>
      <c r="D639" s="70"/>
      <c r="E639" s="71"/>
      <c r="F639" s="72"/>
      <c r="G639" s="73"/>
      <c r="H639" s="73"/>
      <c r="I639" s="74"/>
      <c r="J639" s="75"/>
      <c r="K639" s="75"/>
      <c r="L639" s="75"/>
      <c r="M639" s="75"/>
      <c r="N639" s="75"/>
      <c r="O639" s="75"/>
      <c r="P639" s="76"/>
      <c r="Q639" s="77"/>
      <c r="R639" s="78"/>
      <c r="S639" s="76"/>
      <c r="T639" s="76"/>
      <c r="U639" s="76"/>
      <c r="V639" s="76"/>
      <c r="W639" s="76"/>
      <c r="X639" s="76"/>
      <c r="Y639" s="76"/>
      <c r="Z639" s="76"/>
      <c r="AA639" s="76"/>
      <c r="AB639" s="76"/>
      <c r="AC639" s="76"/>
      <c r="AD639" s="76"/>
      <c r="AE639" s="76"/>
      <c r="AF639" s="76"/>
      <c r="AG639" s="76"/>
      <c r="AH639" s="76"/>
      <c r="AI639" s="76"/>
      <c r="AJ639" s="76"/>
      <c r="AK639" s="76"/>
      <c r="AL639" s="76"/>
      <c r="AM639" s="76"/>
      <c r="AN639" s="76"/>
      <c r="AO639" s="76"/>
      <c r="AP639" s="76"/>
      <c r="AQ639" s="76"/>
      <c r="AR639" s="76"/>
      <c r="AS639" s="76"/>
      <c r="AT639" s="76"/>
      <c r="AU639" s="76"/>
      <c r="AV639" s="79"/>
      <c r="AW639" s="79"/>
    </row>
    <row r="640" spans="1:49" ht="21" customHeight="1" thickBot="1">
      <c r="A640" s="68"/>
      <c r="B640" s="68"/>
      <c r="C640" s="69"/>
      <c r="D640" s="70"/>
      <c r="E640" s="71"/>
      <c r="F640" s="72"/>
      <c r="G640" s="73"/>
      <c r="H640" s="73"/>
      <c r="I640" s="74"/>
      <c r="J640" s="75"/>
      <c r="K640" s="75"/>
      <c r="L640" s="75"/>
      <c r="M640" s="75"/>
      <c r="N640" s="75"/>
      <c r="O640" s="75"/>
      <c r="P640" s="76"/>
      <c r="Q640" s="77"/>
      <c r="R640" s="78"/>
      <c r="S640" s="76"/>
      <c r="T640" s="76"/>
      <c r="U640" s="76"/>
      <c r="V640" s="76"/>
      <c r="W640" s="76"/>
      <c r="X640" s="76"/>
      <c r="Y640" s="76"/>
      <c r="Z640" s="76"/>
      <c r="AA640" s="76"/>
      <c r="AB640" s="76"/>
      <c r="AC640" s="76"/>
      <c r="AD640" s="76"/>
      <c r="AE640" s="76"/>
      <c r="AF640" s="76"/>
      <c r="AG640" s="76"/>
      <c r="AH640" s="76"/>
      <c r="AI640" s="76"/>
      <c r="AJ640" s="76"/>
      <c r="AK640" s="76"/>
      <c r="AL640" s="76"/>
      <c r="AM640" s="76"/>
      <c r="AN640" s="76"/>
      <c r="AO640" s="76"/>
      <c r="AP640" s="76"/>
      <c r="AQ640" s="76"/>
      <c r="AR640" s="76"/>
      <c r="AS640" s="76"/>
      <c r="AT640" s="76"/>
      <c r="AU640" s="76"/>
      <c r="AV640" s="79"/>
      <c r="AW640" s="79"/>
    </row>
    <row r="641" spans="1:49" ht="21" customHeight="1" thickBot="1">
      <c r="A641" s="68"/>
      <c r="B641" s="68"/>
      <c r="C641" s="69"/>
      <c r="D641" s="70"/>
      <c r="E641" s="71"/>
      <c r="F641" s="72"/>
      <c r="G641" s="73"/>
      <c r="H641" s="73"/>
      <c r="I641" s="74"/>
      <c r="J641" s="75"/>
      <c r="K641" s="75"/>
      <c r="L641" s="75"/>
      <c r="M641" s="75"/>
      <c r="N641" s="75"/>
      <c r="O641" s="75"/>
      <c r="P641" s="76"/>
      <c r="Q641" s="77"/>
      <c r="R641" s="78"/>
      <c r="S641" s="76"/>
      <c r="T641" s="76"/>
      <c r="U641" s="76"/>
      <c r="V641" s="76"/>
      <c r="W641" s="76"/>
      <c r="X641" s="76"/>
      <c r="Y641" s="76"/>
      <c r="Z641" s="76"/>
      <c r="AA641" s="76"/>
      <c r="AB641" s="76"/>
      <c r="AC641" s="76"/>
      <c r="AD641" s="76"/>
      <c r="AE641" s="76"/>
      <c r="AF641" s="76"/>
      <c r="AG641" s="76"/>
      <c r="AH641" s="76"/>
      <c r="AI641" s="76"/>
      <c r="AJ641" s="76"/>
      <c r="AK641" s="76"/>
      <c r="AL641" s="76"/>
      <c r="AM641" s="76"/>
      <c r="AN641" s="76"/>
      <c r="AO641" s="76"/>
      <c r="AP641" s="76"/>
      <c r="AQ641" s="76"/>
      <c r="AR641" s="76"/>
      <c r="AS641" s="76"/>
      <c r="AT641" s="76"/>
      <c r="AU641" s="76"/>
      <c r="AV641" s="79"/>
      <c r="AW641" s="79"/>
    </row>
    <row r="642" spans="1:49" ht="21" customHeight="1" thickBot="1">
      <c r="A642" s="68"/>
      <c r="B642" s="68"/>
      <c r="C642" s="69"/>
      <c r="D642" s="70"/>
      <c r="E642" s="71"/>
      <c r="F642" s="72"/>
      <c r="G642" s="73"/>
      <c r="H642" s="73"/>
      <c r="I642" s="74"/>
      <c r="J642" s="75"/>
      <c r="K642" s="75"/>
      <c r="L642" s="75"/>
      <c r="M642" s="75"/>
      <c r="N642" s="75"/>
      <c r="O642" s="75"/>
      <c r="P642" s="76"/>
      <c r="Q642" s="77"/>
      <c r="R642" s="78"/>
      <c r="S642" s="76"/>
      <c r="T642" s="76"/>
      <c r="U642" s="76"/>
      <c r="V642" s="76"/>
      <c r="W642" s="76"/>
      <c r="X642" s="76"/>
      <c r="Y642" s="76"/>
      <c r="Z642" s="76"/>
      <c r="AA642" s="76"/>
      <c r="AB642" s="76"/>
      <c r="AC642" s="76"/>
      <c r="AD642" s="76"/>
      <c r="AE642" s="76"/>
      <c r="AF642" s="76"/>
      <c r="AG642" s="76"/>
      <c r="AH642" s="76"/>
      <c r="AI642" s="76"/>
      <c r="AJ642" s="76"/>
      <c r="AK642" s="76"/>
      <c r="AL642" s="76"/>
      <c r="AM642" s="76"/>
      <c r="AN642" s="76"/>
      <c r="AO642" s="76"/>
      <c r="AP642" s="76"/>
      <c r="AQ642" s="76"/>
      <c r="AR642" s="76"/>
      <c r="AS642" s="76"/>
      <c r="AT642" s="76"/>
      <c r="AU642" s="76"/>
      <c r="AV642" s="79"/>
      <c r="AW642" s="79"/>
    </row>
    <row r="643" spans="1:49" ht="21" customHeight="1" thickBot="1">
      <c r="A643" s="68"/>
      <c r="B643" s="68"/>
      <c r="C643" s="69"/>
      <c r="D643" s="70"/>
      <c r="E643" s="71"/>
      <c r="F643" s="72"/>
      <c r="G643" s="73"/>
      <c r="H643" s="73"/>
      <c r="I643" s="74"/>
      <c r="J643" s="75"/>
      <c r="K643" s="75"/>
      <c r="L643" s="75"/>
      <c r="M643" s="75"/>
      <c r="N643" s="75"/>
      <c r="O643" s="75"/>
      <c r="P643" s="76"/>
      <c r="Q643" s="77"/>
      <c r="R643" s="78"/>
      <c r="S643" s="76"/>
      <c r="T643" s="76"/>
      <c r="U643" s="76"/>
      <c r="V643" s="76"/>
      <c r="W643" s="76"/>
      <c r="X643" s="76"/>
      <c r="Y643" s="76"/>
      <c r="Z643" s="76"/>
      <c r="AA643" s="76"/>
      <c r="AB643" s="76"/>
      <c r="AC643" s="76"/>
      <c r="AD643" s="76"/>
      <c r="AE643" s="76"/>
      <c r="AF643" s="76"/>
      <c r="AG643" s="76"/>
      <c r="AH643" s="76"/>
      <c r="AI643" s="76"/>
      <c r="AJ643" s="76"/>
      <c r="AK643" s="76"/>
      <c r="AL643" s="76"/>
      <c r="AM643" s="76"/>
      <c r="AN643" s="76"/>
      <c r="AO643" s="76"/>
      <c r="AP643" s="76"/>
      <c r="AQ643" s="76"/>
      <c r="AR643" s="76"/>
      <c r="AS643" s="76"/>
      <c r="AT643" s="76"/>
      <c r="AU643" s="76"/>
      <c r="AV643" s="79"/>
      <c r="AW643" s="79"/>
    </row>
    <row r="644" spans="1:49" ht="21" customHeight="1" thickBot="1">
      <c r="A644" s="68"/>
      <c r="B644" s="68"/>
      <c r="C644" s="69"/>
      <c r="D644" s="70"/>
      <c r="E644" s="71"/>
      <c r="F644" s="72"/>
      <c r="G644" s="73"/>
      <c r="H644" s="73"/>
      <c r="I644" s="74"/>
      <c r="J644" s="75"/>
      <c r="K644" s="75"/>
      <c r="L644" s="75"/>
      <c r="M644" s="75"/>
      <c r="N644" s="75"/>
      <c r="O644" s="75"/>
      <c r="P644" s="76"/>
      <c r="Q644" s="77"/>
      <c r="R644" s="78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/>
      <c r="AJ644" s="76"/>
      <c r="AK644" s="76"/>
      <c r="AL644" s="76"/>
      <c r="AM644" s="76"/>
      <c r="AN644" s="76"/>
      <c r="AO644" s="76"/>
      <c r="AP644" s="76"/>
      <c r="AQ644" s="76"/>
      <c r="AR644" s="76"/>
      <c r="AS644" s="76"/>
      <c r="AT644" s="76"/>
      <c r="AU644" s="76"/>
      <c r="AV644" s="79"/>
      <c r="AW644" s="79"/>
    </row>
    <row r="645" spans="1:49" ht="21" customHeight="1" thickBot="1">
      <c r="A645" s="68"/>
      <c r="B645" s="68"/>
      <c r="C645" s="69"/>
      <c r="D645" s="70"/>
      <c r="E645" s="71"/>
      <c r="F645" s="72"/>
      <c r="G645" s="73"/>
      <c r="H645" s="73"/>
      <c r="I645" s="74"/>
      <c r="J645" s="75"/>
      <c r="K645" s="75"/>
      <c r="L645" s="75"/>
      <c r="M645" s="75"/>
      <c r="N645" s="75"/>
      <c r="O645" s="75"/>
      <c r="P645" s="76"/>
      <c r="Q645" s="77"/>
      <c r="R645" s="78"/>
      <c r="S645" s="76"/>
      <c r="T645" s="76"/>
      <c r="U645" s="76"/>
      <c r="V645" s="76"/>
      <c r="W645" s="76"/>
      <c r="X645" s="76"/>
      <c r="Y645" s="76"/>
      <c r="Z645" s="76"/>
      <c r="AA645" s="76"/>
      <c r="AB645" s="76"/>
      <c r="AC645" s="76"/>
      <c r="AD645" s="76"/>
      <c r="AE645" s="76"/>
      <c r="AF645" s="76"/>
      <c r="AG645" s="76"/>
      <c r="AH645" s="76"/>
      <c r="AI645" s="76"/>
      <c r="AJ645" s="76"/>
      <c r="AK645" s="76"/>
      <c r="AL645" s="76"/>
      <c r="AM645" s="76"/>
      <c r="AN645" s="76"/>
      <c r="AO645" s="76"/>
      <c r="AP645" s="76"/>
      <c r="AQ645" s="76"/>
      <c r="AR645" s="76"/>
      <c r="AS645" s="76"/>
      <c r="AT645" s="76"/>
      <c r="AU645" s="76"/>
      <c r="AV645" s="79"/>
      <c r="AW645" s="79"/>
    </row>
    <row r="646" spans="1:49" ht="21" customHeight="1" thickBot="1">
      <c r="A646" s="68"/>
      <c r="B646" s="68"/>
      <c r="C646" s="69"/>
      <c r="D646" s="70"/>
      <c r="E646" s="71"/>
      <c r="F646" s="72"/>
      <c r="G646" s="73"/>
      <c r="H646" s="73"/>
      <c r="I646" s="74"/>
      <c r="J646" s="75"/>
      <c r="K646" s="75"/>
      <c r="L646" s="75"/>
      <c r="M646" s="75"/>
      <c r="N646" s="75"/>
      <c r="O646" s="75"/>
      <c r="P646" s="76"/>
      <c r="Q646" s="77"/>
      <c r="R646" s="78"/>
      <c r="S646" s="76"/>
      <c r="T646" s="76"/>
      <c r="U646" s="76"/>
      <c r="V646" s="76"/>
      <c r="W646" s="76"/>
      <c r="X646" s="76"/>
      <c r="Y646" s="76"/>
      <c r="Z646" s="76"/>
      <c r="AA646" s="76"/>
      <c r="AB646" s="76"/>
      <c r="AC646" s="76"/>
      <c r="AD646" s="76"/>
      <c r="AE646" s="76"/>
      <c r="AF646" s="76"/>
      <c r="AG646" s="76"/>
      <c r="AH646" s="76"/>
      <c r="AI646" s="76"/>
      <c r="AJ646" s="76"/>
      <c r="AK646" s="76"/>
      <c r="AL646" s="76"/>
      <c r="AM646" s="76"/>
      <c r="AN646" s="76"/>
      <c r="AO646" s="76"/>
      <c r="AP646" s="76"/>
      <c r="AQ646" s="76"/>
      <c r="AR646" s="76"/>
      <c r="AS646" s="76"/>
      <c r="AT646" s="76"/>
      <c r="AU646" s="76"/>
      <c r="AV646" s="79"/>
      <c r="AW646" s="79"/>
    </row>
    <row r="647" spans="1:49" ht="21" customHeight="1" thickBot="1">
      <c r="A647" s="68"/>
      <c r="B647" s="68"/>
      <c r="C647" s="69"/>
      <c r="D647" s="70"/>
      <c r="E647" s="71"/>
      <c r="F647" s="72"/>
      <c r="G647" s="73"/>
      <c r="H647" s="73"/>
      <c r="I647" s="74"/>
      <c r="J647" s="75"/>
      <c r="K647" s="75"/>
      <c r="L647" s="75"/>
      <c r="M647" s="75"/>
      <c r="N647" s="75"/>
      <c r="O647" s="75"/>
      <c r="P647" s="76"/>
      <c r="Q647" s="77"/>
      <c r="R647" s="78"/>
      <c r="S647" s="76"/>
      <c r="T647" s="76"/>
      <c r="U647" s="76"/>
      <c r="V647" s="76"/>
      <c r="W647" s="76"/>
      <c r="X647" s="76"/>
      <c r="Y647" s="76"/>
      <c r="Z647" s="76"/>
      <c r="AA647" s="76"/>
      <c r="AB647" s="76"/>
      <c r="AC647" s="76"/>
      <c r="AD647" s="76"/>
      <c r="AE647" s="76"/>
      <c r="AF647" s="76"/>
      <c r="AG647" s="76"/>
      <c r="AH647" s="76"/>
      <c r="AI647" s="76"/>
      <c r="AJ647" s="76"/>
      <c r="AK647" s="76"/>
      <c r="AL647" s="76"/>
      <c r="AM647" s="76"/>
      <c r="AN647" s="76"/>
      <c r="AO647" s="76"/>
      <c r="AP647" s="76"/>
      <c r="AQ647" s="76"/>
      <c r="AR647" s="76"/>
      <c r="AS647" s="76"/>
      <c r="AT647" s="76"/>
      <c r="AU647" s="76"/>
      <c r="AV647" s="79"/>
      <c r="AW647" s="79"/>
    </row>
    <row r="648" spans="1:49" ht="21" customHeight="1" thickBot="1">
      <c r="A648" s="68"/>
      <c r="B648" s="68"/>
      <c r="C648" s="69"/>
      <c r="D648" s="70"/>
      <c r="E648" s="71"/>
      <c r="F648" s="72"/>
      <c r="G648" s="73"/>
      <c r="H648" s="73"/>
      <c r="I648" s="74"/>
      <c r="J648" s="75"/>
      <c r="K648" s="75"/>
      <c r="L648" s="75"/>
      <c r="M648" s="75"/>
      <c r="N648" s="75"/>
      <c r="O648" s="75"/>
      <c r="P648" s="76"/>
      <c r="Q648" s="77"/>
      <c r="R648" s="78"/>
      <c r="S648" s="76"/>
      <c r="T648" s="76"/>
      <c r="U648" s="76"/>
      <c r="V648" s="76"/>
      <c r="W648" s="76"/>
      <c r="X648" s="76"/>
      <c r="Y648" s="76"/>
      <c r="Z648" s="76"/>
      <c r="AA648" s="76"/>
      <c r="AB648" s="76"/>
      <c r="AC648" s="76"/>
      <c r="AD648" s="76"/>
      <c r="AE648" s="76"/>
      <c r="AF648" s="76"/>
      <c r="AG648" s="76"/>
      <c r="AH648" s="76"/>
      <c r="AI648" s="76"/>
      <c r="AJ648" s="76"/>
      <c r="AK648" s="76"/>
      <c r="AL648" s="76"/>
      <c r="AM648" s="76"/>
      <c r="AN648" s="76"/>
      <c r="AO648" s="76"/>
      <c r="AP648" s="76"/>
      <c r="AQ648" s="76"/>
      <c r="AR648" s="76"/>
      <c r="AS648" s="76"/>
      <c r="AT648" s="76"/>
      <c r="AU648" s="76"/>
      <c r="AV648" s="79"/>
      <c r="AW648" s="79"/>
    </row>
    <row r="649" spans="1:49" ht="21" customHeight="1" thickBot="1">
      <c r="A649" s="68"/>
      <c r="B649" s="68"/>
      <c r="C649" s="69"/>
      <c r="D649" s="70"/>
      <c r="E649" s="71"/>
      <c r="F649" s="72"/>
      <c r="G649" s="73"/>
      <c r="H649" s="73"/>
      <c r="I649" s="74"/>
      <c r="J649" s="75"/>
      <c r="K649" s="75"/>
      <c r="L649" s="75"/>
      <c r="M649" s="75"/>
      <c r="N649" s="75"/>
      <c r="O649" s="75"/>
      <c r="P649" s="76"/>
      <c r="Q649" s="77"/>
      <c r="R649" s="78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/>
      <c r="AN649" s="76"/>
      <c r="AO649" s="76"/>
      <c r="AP649" s="76"/>
      <c r="AQ649" s="76"/>
      <c r="AR649" s="76"/>
      <c r="AS649" s="76"/>
      <c r="AT649" s="76"/>
      <c r="AU649" s="76"/>
      <c r="AV649" s="79"/>
      <c r="AW649" s="79"/>
    </row>
    <row r="650" spans="1:49" ht="21" customHeight="1" thickBot="1">
      <c r="A650" s="68"/>
      <c r="B650" s="68"/>
      <c r="C650" s="69"/>
      <c r="D650" s="70"/>
      <c r="E650" s="71"/>
      <c r="F650" s="72"/>
      <c r="G650" s="73"/>
      <c r="H650" s="73"/>
      <c r="I650" s="74"/>
      <c r="J650" s="75"/>
      <c r="K650" s="75"/>
      <c r="L650" s="75"/>
      <c r="M650" s="75"/>
      <c r="N650" s="75"/>
      <c r="O650" s="75"/>
      <c r="P650" s="76"/>
      <c r="Q650" s="77"/>
      <c r="R650" s="78"/>
      <c r="S650" s="76"/>
      <c r="T650" s="76"/>
      <c r="U650" s="76"/>
      <c r="V650" s="76"/>
      <c r="W650" s="76"/>
      <c r="X650" s="76"/>
      <c r="Y650" s="76"/>
      <c r="Z650" s="76"/>
      <c r="AA650" s="76"/>
      <c r="AB650" s="76"/>
      <c r="AC650" s="76"/>
      <c r="AD650" s="76"/>
      <c r="AE650" s="76"/>
      <c r="AF650" s="76"/>
      <c r="AG650" s="76"/>
      <c r="AH650" s="76"/>
      <c r="AI650" s="76"/>
      <c r="AJ650" s="76"/>
      <c r="AK650" s="76"/>
      <c r="AL650" s="76"/>
      <c r="AM650" s="76"/>
      <c r="AN650" s="76"/>
      <c r="AO650" s="76"/>
      <c r="AP650" s="76"/>
      <c r="AQ650" s="76"/>
      <c r="AR650" s="76"/>
      <c r="AS650" s="76"/>
      <c r="AT650" s="76"/>
      <c r="AU650" s="76"/>
      <c r="AV650" s="79"/>
      <c r="AW650" s="79"/>
    </row>
    <row r="651" spans="1:49" ht="21" customHeight="1" thickBot="1">
      <c r="A651" s="68"/>
      <c r="B651" s="68"/>
      <c r="C651" s="69"/>
      <c r="D651" s="70"/>
      <c r="E651" s="71"/>
      <c r="F651" s="72"/>
      <c r="G651" s="73"/>
      <c r="H651" s="73"/>
      <c r="I651" s="74"/>
      <c r="J651" s="75"/>
      <c r="K651" s="75"/>
      <c r="L651" s="75"/>
      <c r="M651" s="75"/>
      <c r="N651" s="75"/>
      <c r="O651" s="75"/>
      <c r="P651" s="76"/>
      <c r="Q651" s="77"/>
      <c r="R651" s="78"/>
      <c r="S651" s="76"/>
      <c r="T651" s="76"/>
      <c r="U651" s="76"/>
      <c r="V651" s="76"/>
      <c r="W651" s="76"/>
      <c r="X651" s="76"/>
      <c r="Y651" s="76"/>
      <c r="Z651" s="76"/>
      <c r="AA651" s="76"/>
      <c r="AB651" s="76"/>
      <c r="AC651" s="76"/>
      <c r="AD651" s="76"/>
      <c r="AE651" s="76"/>
      <c r="AF651" s="76"/>
      <c r="AG651" s="76"/>
      <c r="AH651" s="76"/>
      <c r="AI651" s="76"/>
      <c r="AJ651" s="76"/>
      <c r="AK651" s="76"/>
      <c r="AL651" s="76"/>
      <c r="AM651" s="76"/>
      <c r="AN651" s="76"/>
      <c r="AO651" s="76"/>
      <c r="AP651" s="76"/>
      <c r="AQ651" s="76"/>
      <c r="AR651" s="76"/>
      <c r="AS651" s="76"/>
      <c r="AT651" s="76"/>
      <c r="AU651" s="76"/>
      <c r="AV651" s="79"/>
      <c r="AW651" s="79"/>
    </row>
    <row r="652" spans="1:49" ht="21" customHeight="1" thickBot="1">
      <c r="A652" s="68"/>
      <c r="B652" s="68"/>
      <c r="C652" s="69"/>
      <c r="D652" s="70"/>
      <c r="E652" s="71"/>
      <c r="F652" s="72"/>
      <c r="G652" s="73"/>
      <c r="H652" s="73"/>
      <c r="I652" s="74"/>
      <c r="J652" s="75"/>
      <c r="K652" s="75"/>
      <c r="L652" s="75"/>
      <c r="M652" s="75"/>
      <c r="N652" s="75"/>
      <c r="O652" s="75"/>
      <c r="P652" s="76"/>
      <c r="Q652" s="77"/>
      <c r="R652" s="78"/>
      <c r="S652" s="76"/>
      <c r="T652" s="76"/>
      <c r="U652" s="76"/>
      <c r="V652" s="76"/>
      <c r="W652" s="76"/>
      <c r="X652" s="76"/>
      <c r="Y652" s="76"/>
      <c r="Z652" s="76"/>
      <c r="AA652" s="76"/>
      <c r="AB652" s="76"/>
      <c r="AC652" s="76"/>
      <c r="AD652" s="76"/>
      <c r="AE652" s="76"/>
      <c r="AF652" s="76"/>
      <c r="AG652" s="76"/>
      <c r="AH652" s="76"/>
      <c r="AI652" s="76"/>
      <c r="AJ652" s="76"/>
      <c r="AK652" s="76"/>
      <c r="AL652" s="76"/>
      <c r="AM652" s="76"/>
      <c r="AN652" s="76"/>
      <c r="AO652" s="76"/>
      <c r="AP652" s="76"/>
      <c r="AQ652" s="76"/>
      <c r="AR652" s="76"/>
      <c r="AS652" s="76"/>
      <c r="AT652" s="76"/>
      <c r="AU652" s="76"/>
      <c r="AV652" s="79"/>
      <c r="AW652" s="79"/>
    </row>
    <row r="653" spans="1:49" ht="21" customHeight="1" thickBot="1">
      <c r="A653" s="68"/>
      <c r="B653" s="68"/>
      <c r="C653" s="69"/>
      <c r="D653" s="70"/>
      <c r="E653" s="71"/>
      <c r="F653" s="72"/>
      <c r="G653" s="73"/>
      <c r="H653" s="73"/>
      <c r="I653" s="74"/>
      <c r="J653" s="75"/>
      <c r="K653" s="75"/>
      <c r="L653" s="75"/>
      <c r="M653" s="75"/>
      <c r="N653" s="75"/>
      <c r="O653" s="75"/>
      <c r="P653" s="76"/>
      <c r="Q653" s="77"/>
      <c r="R653" s="78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76"/>
      <c r="AG653" s="76"/>
      <c r="AH653" s="76"/>
      <c r="AI653" s="76"/>
      <c r="AJ653" s="76"/>
      <c r="AK653" s="76"/>
      <c r="AL653" s="76"/>
      <c r="AM653" s="76"/>
      <c r="AN653" s="76"/>
      <c r="AO653" s="76"/>
      <c r="AP653" s="76"/>
      <c r="AQ653" s="76"/>
      <c r="AR653" s="76"/>
      <c r="AS653" s="76"/>
      <c r="AT653" s="76"/>
      <c r="AU653" s="76"/>
      <c r="AV653" s="79"/>
      <c r="AW653" s="79"/>
    </row>
    <row r="654" spans="1:49" ht="21" customHeight="1" thickBot="1">
      <c r="A654" s="68"/>
      <c r="B654" s="68"/>
      <c r="C654" s="69"/>
      <c r="D654" s="70"/>
      <c r="E654" s="71"/>
      <c r="F654" s="72"/>
      <c r="G654" s="73"/>
      <c r="H654" s="73"/>
      <c r="I654" s="74"/>
      <c r="J654" s="75"/>
      <c r="K654" s="75"/>
      <c r="L654" s="75"/>
      <c r="M654" s="75"/>
      <c r="N654" s="75"/>
      <c r="O654" s="75"/>
      <c r="P654" s="76"/>
      <c r="Q654" s="77"/>
      <c r="R654" s="78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  <c r="AC654" s="76"/>
      <c r="AD654" s="76"/>
      <c r="AE654" s="76"/>
      <c r="AF654" s="76"/>
      <c r="AG654" s="76"/>
      <c r="AH654" s="76"/>
      <c r="AI654" s="76"/>
      <c r="AJ654" s="76"/>
      <c r="AK654" s="76"/>
      <c r="AL654" s="76"/>
      <c r="AM654" s="76"/>
      <c r="AN654" s="76"/>
      <c r="AO654" s="76"/>
      <c r="AP654" s="76"/>
      <c r="AQ654" s="76"/>
      <c r="AR654" s="76"/>
      <c r="AS654" s="76"/>
      <c r="AT654" s="76"/>
      <c r="AU654" s="76"/>
      <c r="AV654" s="79"/>
      <c r="AW654" s="79"/>
    </row>
    <row r="655" spans="1:49" ht="21" customHeight="1" thickBot="1">
      <c r="A655" s="68"/>
      <c r="B655" s="68"/>
      <c r="C655" s="69"/>
      <c r="D655" s="70"/>
      <c r="E655" s="71"/>
      <c r="F655" s="72"/>
      <c r="G655" s="73"/>
      <c r="H655" s="73"/>
      <c r="I655" s="74"/>
      <c r="J655" s="75"/>
      <c r="K655" s="75"/>
      <c r="L655" s="75"/>
      <c r="M655" s="75"/>
      <c r="N655" s="75"/>
      <c r="O655" s="75"/>
      <c r="P655" s="76"/>
      <c r="Q655" s="77"/>
      <c r="R655" s="78"/>
      <c r="S655" s="76"/>
      <c r="T655" s="76"/>
      <c r="U655" s="76"/>
      <c r="V655" s="76"/>
      <c r="W655" s="76"/>
      <c r="X655" s="76"/>
      <c r="Y655" s="76"/>
      <c r="Z655" s="76"/>
      <c r="AA655" s="76"/>
      <c r="AB655" s="76"/>
      <c r="AC655" s="76"/>
      <c r="AD655" s="76"/>
      <c r="AE655" s="76"/>
      <c r="AF655" s="76"/>
      <c r="AG655" s="76"/>
      <c r="AH655" s="76"/>
      <c r="AI655" s="76"/>
      <c r="AJ655" s="76"/>
      <c r="AK655" s="76"/>
      <c r="AL655" s="76"/>
      <c r="AM655" s="76"/>
      <c r="AN655" s="76"/>
      <c r="AO655" s="76"/>
      <c r="AP655" s="76"/>
      <c r="AQ655" s="76"/>
      <c r="AR655" s="76"/>
      <c r="AS655" s="76"/>
      <c r="AT655" s="76"/>
      <c r="AU655" s="76"/>
      <c r="AV655" s="79"/>
      <c r="AW655" s="79"/>
    </row>
    <row r="656" spans="1:49" ht="21" customHeight="1" thickBot="1">
      <c r="A656" s="68"/>
      <c r="B656" s="68"/>
      <c r="C656" s="69"/>
      <c r="D656" s="70"/>
      <c r="E656" s="71"/>
      <c r="F656" s="72"/>
      <c r="G656" s="73"/>
      <c r="H656" s="73"/>
      <c r="I656" s="74"/>
      <c r="J656" s="75"/>
      <c r="K656" s="75"/>
      <c r="L656" s="75"/>
      <c r="M656" s="75"/>
      <c r="N656" s="75"/>
      <c r="O656" s="75"/>
      <c r="P656" s="76"/>
      <c r="Q656" s="77"/>
      <c r="R656" s="78"/>
      <c r="S656" s="76"/>
      <c r="T656" s="76"/>
      <c r="U656" s="76"/>
      <c r="V656" s="76"/>
      <c r="W656" s="76"/>
      <c r="X656" s="76"/>
      <c r="Y656" s="76"/>
      <c r="Z656" s="76"/>
      <c r="AA656" s="76"/>
      <c r="AB656" s="76"/>
      <c r="AC656" s="76"/>
      <c r="AD656" s="76"/>
      <c r="AE656" s="76"/>
      <c r="AF656" s="76"/>
      <c r="AG656" s="76"/>
      <c r="AH656" s="76"/>
      <c r="AI656" s="76"/>
      <c r="AJ656" s="76"/>
      <c r="AK656" s="76"/>
      <c r="AL656" s="76"/>
      <c r="AM656" s="76"/>
      <c r="AN656" s="76"/>
      <c r="AO656" s="76"/>
      <c r="AP656" s="76"/>
      <c r="AQ656" s="76"/>
      <c r="AR656" s="76"/>
      <c r="AS656" s="76"/>
      <c r="AT656" s="76"/>
      <c r="AU656" s="76"/>
      <c r="AV656" s="79"/>
      <c r="AW656" s="79"/>
    </row>
    <row r="657" spans="1:49" ht="21" customHeight="1" thickBot="1">
      <c r="A657" s="68"/>
      <c r="B657" s="68"/>
      <c r="C657" s="69"/>
      <c r="D657" s="70"/>
      <c r="E657" s="71"/>
      <c r="F657" s="72"/>
      <c r="G657" s="73"/>
      <c r="H657" s="73"/>
      <c r="I657" s="74"/>
      <c r="J657" s="75"/>
      <c r="K657" s="75"/>
      <c r="L657" s="75"/>
      <c r="M657" s="75"/>
      <c r="N657" s="75"/>
      <c r="O657" s="75"/>
      <c r="P657" s="76"/>
      <c r="Q657" s="77"/>
      <c r="R657" s="78"/>
      <c r="S657" s="76"/>
      <c r="T657" s="76"/>
      <c r="U657" s="76"/>
      <c r="V657" s="76"/>
      <c r="W657" s="76"/>
      <c r="X657" s="76"/>
      <c r="Y657" s="76"/>
      <c r="Z657" s="76"/>
      <c r="AA657" s="76"/>
      <c r="AB657" s="76"/>
      <c r="AC657" s="76"/>
      <c r="AD657" s="76"/>
      <c r="AE657" s="76"/>
      <c r="AF657" s="76"/>
      <c r="AG657" s="76"/>
      <c r="AH657" s="76"/>
      <c r="AI657" s="76"/>
      <c r="AJ657" s="76"/>
      <c r="AK657" s="76"/>
      <c r="AL657" s="76"/>
      <c r="AM657" s="76"/>
      <c r="AN657" s="76"/>
      <c r="AO657" s="76"/>
      <c r="AP657" s="76"/>
      <c r="AQ657" s="76"/>
      <c r="AR657" s="76"/>
      <c r="AS657" s="76"/>
      <c r="AT657" s="76"/>
      <c r="AU657" s="76"/>
      <c r="AV657" s="79"/>
      <c r="AW657" s="79"/>
    </row>
    <row r="658" spans="1:49" ht="21" customHeight="1" thickBot="1">
      <c r="A658" s="68"/>
      <c r="B658" s="68"/>
      <c r="C658" s="69"/>
      <c r="D658" s="70"/>
      <c r="E658" s="71"/>
      <c r="F658" s="72"/>
      <c r="G658" s="73"/>
      <c r="H658" s="73"/>
      <c r="I658" s="74"/>
      <c r="J658" s="75"/>
      <c r="K658" s="75"/>
      <c r="L658" s="75"/>
      <c r="M658" s="75"/>
      <c r="N658" s="75"/>
      <c r="O658" s="75"/>
      <c r="P658" s="76"/>
      <c r="Q658" s="77"/>
      <c r="R658" s="78"/>
      <c r="S658" s="76"/>
      <c r="T658" s="76"/>
      <c r="U658" s="76"/>
      <c r="V658" s="76"/>
      <c r="W658" s="76"/>
      <c r="X658" s="76"/>
      <c r="Y658" s="76"/>
      <c r="Z658" s="76"/>
      <c r="AA658" s="76"/>
      <c r="AB658" s="76"/>
      <c r="AC658" s="76"/>
      <c r="AD658" s="76"/>
      <c r="AE658" s="76"/>
      <c r="AF658" s="76"/>
      <c r="AG658" s="76"/>
      <c r="AH658" s="76"/>
      <c r="AI658" s="76"/>
      <c r="AJ658" s="76"/>
      <c r="AK658" s="76"/>
      <c r="AL658" s="76"/>
      <c r="AM658" s="76"/>
      <c r="AN658" s="76"/>
      <c r="AO658" s="76"/>
      <c r="AP658" s="76"/>
      <c r="AQ658" s="76"/>
      <c r="AR658" s="76"/>
      <c r="AS658" s="76"/>
      <c r="AT658" s="76"/>
      <c r="AU658" s="76"/>
      <c r="AV658" s="79"/>
      <c r="AW658" s="79"/>
    </row>
    <row r="659" spans="1:49" ht="21" customHeight="1" thickBot="1">
      <c r="A659" s="68"/>
      <c r="B659" s="68"/>
      <c r="C659" s="69"/>
      <c r="D659" s="70"/>
      <c r="E659" s="71"/>
      <c r="F659" s="72"/>
      <c r="G659" s="73"/>
      <c r="H659" s="73"/>
      <c r="I659" s="74"/>
      <c r="J659" s="75"/>
      <c r="K659" s="75"/>
      <c r="L659" s="75"/>
      <c r="M659" s="75"/>
      <c r="N659" s="75"/>
      <c r="O659" s="75"/>
      <c r="P659" s="76"/>
      <c r="Q659" s="77"/>
      <c r="R659" s="78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  <c r="AC659" s="76"/>
      <c r="AD659" s="76"/>
      <c r="AE659" s="76"/>
      <c r="AF659" s="76"/>
      <c r="AG659" s="76"/>
      <c r="AH659" s="76"/>
      <c r="AI659" s="76"/>
      <c r="AJ659" s="76"/>
      <c r="AK659" s="76"/>
      <c r="AL659" s="76"/>
      <c r="AM659" s="76"/>
      <c r="AN659" s="76"/>
      <c r="AO659" s="76"/>
      <c r="AP659" s="76"/>
      <c r="AQ659" s="76"/>
      <c r="AR659" s="76"/>
      <c r="AS659" s="76"/>
      <c r="AT659" s="76"/>
      <c r="AU659" s="76"/>
      <c r="AV659" s="79"/>
      <c r="AW659" s="79"/>
    </row>
    <row r="660" spans="1:49" ht="21" customHeight="1" thickBot="1">
      <c r="A660" s="68"/>
      <c r="B660" s="68"/>
      <c r="C660" s="69"/>
      <c r="D660" s="70"/>
      <c r="E660" s="71"/>
      <c r="F660" s="72"/>
      <c r="G660" s="73"/>
      <c r="H660" s="73"/>
      <c r="I660" s="74"/>
      <c r="J660" s="75"/>
      <c r="K660" s="75"/>
      <c r="L660" s="75"/>
      <c r="M660" s="75"/>
      <c r="N660" s="75"/>
      <c r="O660" s="75"/>
      <c r="P660" s="76"/>
      <c r="Q660" s="77"/>
      <c r="R660" s="78"/>
      <c r="S660" s="76"/>
      <c r="T660" s="76"/>
      <c r="U660" s="76"/>
      <c r="V660" s="76"/>
      <c r="W660" s="76"/>
      <c r="X660" s="76"/>
      <c r="Y660" s="76"/>
      <c r="Z660" s="76"/>
      <c r="AA660" s="76"/>
      <c r="AB660" s="76"/>
      <c r="AC660" s="76"/>
      <c r="AD660" s="76"/>
      <c r="AE660" s="76"/>
      <c r="AF660" s="76"/>
      <c r="AG660" s="76"/>
      <c r="AH660" s="76"/>
      <c r="AI660" s="76"/>
      <c r="AJ660" s="76"/>
      <c r="AK660" s="76"/>
      <c r="AL660" s="76"/>
      <c r="AM660" s="76"/>
      <c r="AN660" s="76"/>
      <c r="AO660" s="76"/>
      <c r="AP660" s="76"/>
      <c r="AQ660" s="76"/>
      <c r="AR660" s="76"/>
      <c r="AS660" s="76"/>
      <c r="AT660" s="76"/>
      <c r="AU660" s="76"/>
      <c r="AV660" s="79"/>
      <c r="AW660" s="79"/>
    </row>
    <row r="661" spans="1:49" ht="21" customHeight="1" thickBot="1">
      <c r="A661" s="68"/>
      <c r="B661" s="68"/>
      <c r="C661" s="69"/>
      <c r="D661" s="70"/>
      <c r="E661" s="71"/>
      <c r="F661" s="72"/>
      <c r="G661" s="73"/>
      <c r="H661" s="73"/>
      <c r="I661" s="74"/>
      <c r="J661" s="75"/>
      <c r="K661" s="75"/>
      <c r="L661" s="75"/>
      <c r="M661" s="75"/>
      <c r="N661" s="75"/>
      <c r="O661" s="75"/>
      <c r="P661" s="76"/>
      <c r="Q661" s="77"/>
      <c r="R661" s="78"/>
      <c r="S661" s="76"/>
      <c r="T661" s="76"/>
      <c r="U661" s="76"/>
      <c r="V661" s="76"/>
      <c r="W661" s="76"/>
      <c r="X661" s="76"/>
      <c r="Y661" s="76"/>
      <c r="Z661" s="76"/>
      <c r="AA661" s="76"/>
      <c r="AB661" s="76"/>
      <c r="AC661" s="76"/>
      <c r="AD661" s="76"/>
      <c r="AE661" s="76"/>
      <c r="AF661" s="76"/>
      <c r="AG661" s="76"/>
      <c r="AH661" s="76"/>
      <c r="AI661" s="76"/>
      <c r="AJ661" s="76"/>
      <c r="AK661" s="76"/>
      <c r="AL661" s="76"/>
      <c r="AM661" s="76"/>
      <c r="AN661" s="76"/>
      <c r="AO661" s="76"/>
      <c r="AP661" s="76"/>
      <c r="AQ661" s="76"/>
      <c r="AR661" s="76"/>
      <c r="AS661" s="76"/>
      <c r="AT661" s="76"/>
      <c r="AU661" s="76"/>
      <c r="AV661" s="79"/>
      <c r="AW661" s="79"/>
    </row>
    <row r="662" spans="1:49" ht="21" customHeight="1" thickBot="1">
      <c r="A662" s="68"/>
      <c r="B662" s="68"/>
      <c r="C662" s="69"/>
      <c r="D662" s="70"/>
      <c r="E662" s="71"/>
      <c r="F662" s="72"/>
      <c r="G662" s="73"/>
      <c r="H662" s="73"/>
      <c r="I662" s="74"/>
      <c r="J662" s="75"/>
      <c r="K662" s="75"/>
      <c r="L662" s="75"/>
      <c r="M662" s="75"/>
      <c r="N662" s="75"/>
      <c r="O662" s="75"/>
      <c r="P662" s="76"/>
      <c r="Q662" s="77"/>
      <c r="R662" s="78"/>
      <c r="S662" s="76"/>
      <c r="T662" s="76"/>
      <c r="U662" s="76"/>
      <c r="V662" s="76"/>
      <c r="W662" s="76"/>
      <c r="X662" s="76"/>
      <c r="Y662" s="76"/>
      <c r="Z662" s="76"/>
      <c r="AA662" s="76"/>
      <c r="AB662" s="76"/>
      <c r="AC662" s="76"/>
      <c r="AD662" s="76"/>
      <c r="AE662" s="76"/>
      <c r="AF662" s="76"/>
      <c r="AG662" s="76"/>
      <c r="AH662" s="76"/>
      <c r="AI662" s="76"/>
      <c r="AJ662" s="76"/>
      <c r="AK662" s="76"/>
      <c r="AL662" s="76"/>
      <c r="AM662" s="76"/>
      <c r="AN662" s="76"/>
      <c r="AO662" s="76"/>
      <c r="AP662" s="76"/>
      <c r="AQ662" s="76"/>
      <c r="AR662" s="76"/>
      <c r="AS662" s="76"/>
      <c r="AT662" s="76"/>
      <c r="AU662" s="76"/>
      <c r="AV662" s="79"/>
      <c r="AW662" s="79"/>
    </row>
    <row r="663" spans="1:49" ht="21" customHeight="1" thickBot="1">
      <c r="A663" s="68"/>
      <c r="B663" s="68"/>
      <c r="C663" s="69"/>
      <c r="D663" s="70"/>
      <c r="E663" s="71"/>
      <c r="F663" s="72"/>
      <c r="G663" s="73"/>
      <c r="H663" s="73"/>
      <c r="I663" s="74"/>
      <c r="J663" s="75"/>
      <c r="K663" s="75"/>
      <c r="L663" s="75"/>
      <c r="M663" s="75"/>
      <c r="N663" s="75"/>
      <c r="O663" s="75"/>
      <c r="P663" s="76"/>
      <c r="Q663" s="77"/>
      <c r="R663" s="78"/>
      <c r="S663" s="76"/>
      <c r="T663" s="76"/>
      <c r="U663" s="76"/>
      <c r="V663" s="76"/>
      <c r="W663" s="76"/>
      <c r="X663" s="76"/>
      <c r="Y663" s="76"/>
      <c r="Z663" s="76"/>
      <c r="AA663" s="76"/>
      <c r="AB663" s="76"/>
      <c r="AC663" s="76"/>
      <c r="AD663" s="76"/>
      <c r="AE663" s="76"/>
      <c r="AF663" s="76"/>
      <c r="AG663" s="76"/>
      <c r="AH663" s="76"/>
      <c r="AI663" s="76"/>
      <c r="AJ663" s="76"/>
      <c r="AK663" s="76"/>
      <c r="AL663" s="76"/>
      <c r="AM663" s="76"/>
      <c r="AN663" s="76"/>
      <c r="AO663" s="76"/>
      <c r="AP663" s="76"/>
      <c r="AQ663" s="76"/>
      <c r="AR663" s="76"/>
      <c r="AS663" s="76"/>
      <c r="AT663" s="76"/>
      <c r="AU663" s="76"/>
      <c r="AV663" s="79"/>
      <c r="AW663" s="79"/>
    </row>
    <row r="664" spans="1:49" ht="21" customHeight="1" thickBot="1">
      <c r="A664" s="68"/>
      <c r="B664" s="68"/>
      <c r="C664" s="69"/>
      <c r="D664" s="70"/>
      <c r="E664" s="71"/>
      <c r="F664" s="72"/>
      <c r="G664" s="73"/>
      <c r="H664" s="73"/>
      <c r="I664" s="74"/>
      <c r="J664" s="75"/>
      <c r="K664" s="75"/>
      <c r="L664" s="75"/>
      <c r="M664" s="75"/>
      <c r="N664" s="75"/>
      <c r="O664" s="75"/>
      <c r="P664" s="76"/>
      <c r="Q664" s="77"/>
      <c r="R664" s="78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/>
      <c r="AJ664" s="76"/>
      <c r="AK664" s="76"/>
      <c r="AL664" s="76"/>
      <c r="AM664" s="76"/>
      <c r="AN664" s="76"/>
      <c r="AO664" s="76"/>
      <c r="AP664" s="76"/>
      <c r="AQ664" s="76"/>
      <c r="AR664" s="76"/>
      <c r="AS664" s="76"/>
      <c r="AT664" s="76"/>
      <c r="AU664" s="76"/>
      <c r="AV664" s="79"/>
      <c r="AW664" s="79"/>
    </row>
    <row r="665" spans="1:49" ht="21" customHeight="1" thickBot="1">
      <c r="A665" s="68"/>
      <c r="B665" s="68"/>
      <c r="C665" s="69"/>
      <c r="D665" s="70"/>
      <c r="E665" s="71"/>
      <c r="F665" s="72"/>
      <c r="G665" s="73"/>
      <c r="H665" s="73"/>
      <c r="I665" s="74"/>
      <c r="J665" s="75"/>
      <c r="K665" s="75"/>
      <c r="L665" s="75"/>
      <c r="M665" s="75"/>
      <c r="N665" s="75"/>
      <c r="O665" s="75"/>
      <c r="P665" s="76"/>
      <c r="Q665" s="77"/>
      <c r="R665" s="78"/>
      <c r="S665" s="76"/>
      <c r="T665" s="76"/>
      <c r="U665" s="76"/>
      <c r="V665" s="76"/>
      <c r="W665" s="76"/>
      <c r="X665" s="76"/>
      <c r="Y665" s="76"/>
      <c r="Z665" s="76"/>
      <c r="AA665" s="76"/>
      <c r="AB665" s="76"/>
      <c r="AC665" s="76"/>
      <c r="AD665" s="76"/>
      <c r="AE665" s="76"/>
      <c r="AF665" s="76"/>
      <c r="AG665" s="76"/>
      <c r="AH665" s="76"/>
      <c r="AI665" s="76"/>
      <c r="AJ665" s="76"/>
      <c r="AK665" s="76"/>
      <c r="AL665" s="76"/>
      <c r="AM665" s="76"/>
      <c r="AN665" s="76"/>
      <c r="AO665" s="76"/>
      <c r="AP665" s="76"/>
      <c r="AQ665" s="76"/>
      <c r="AR665" s="76"/>
      <c r="AS665" s="76"/>
      <c r="AT665" s="76"/>
      <c r="AU665" s="76"/>
      <c r="AV665" s="79"/>
      <c r="AW665" s="79"/>
    </row>
    <row r="666" spans="1:49" ht="21" customHeight="1" thickBot="1">
      <c r="A666" s="68"/>
      <c r="B666" s="68"/>
      <c r="C666" s="69"/>
      <c r="D666" s="70"/>
      <c r="E666" s="71"/>
      <c r="F666" s="72"/>
      <c r="G666" s="73"/>
      <c r="H666" s="73"/>
      <c r="I666" s="74"/>
      <c r="J666" s="75"/>
      <c r="K666" s="75"/>
      <c r="L666" s="75"/>
      <c r="M666" s="75"/>
      <c r="N666" s="75"/>
      <c r="O666" s="75"/>
      <c r="P666" s="76"/>
      <c r="Q666" s="77"/>
      <c r="R666" s="78"/>
      <c r="S666" s="76"/>
      <c r="T666" s="76"/>
      <c r="U666" s="76"/>
      <c r="V666" s="76"/>
      <c r="W666" s="76"/>
      <c r="X666" s="76"/>
      <c r="Y666" s="76"/>
      <c r="Z666" s="76"/>
      <c r="AA666" s="76"/>
      <c r="AB666" s="76"/>
      <c r="AC666" s="76"/>
      <c r="AD666" s="76"/>
      <c r="AE666" s="76"/>
      <c r="AF666" s="76"/>
      <c r="AG666" s="76"/>
      <c r="AH666" s="76"/>
      <c r="AI666" s="76"/>
      <c r="AJ666" s="76"/>
      <c r="AK666" s="76"/>
      <c r="AL666" s="76"/>
      <c r="AM666" s="76"/>
      <c r="AN666" s="76"/>
      <c r="AO666" s="76"/>
      <c r="AP666" s="76"/>
      <c r="AQ666" s="76"/>
      <c r="AR666" s="76"/>
      <c r="AS666" s="76"/>
      <c r="AT666" s="76"/>
      <c r="AU666" s="76"/>
      <c r="AV666" s="79"/>
      <c r="AW666" s="79"/>
    </row>
    <row r="667" spans="1:49" ht="21" customHeight="1" thickBot="1">
      <c r="A667" s="68"/>
      <c r="B667" s="68"/>
      <c r="C667" s="69"/>
      <c r="D667" s="70"/>
      <c r="E667" s="71"/>
      <c r="F667" s="72"/>
      <c r="G667" s="73"/>
      <c r="H667" s="73"/>
      <c r="I667" s="74"/>
      <c r="J667" s="75"/>
      <c r="K667" s="75"/>
      <c r="L667" s="75"/>
      <c r="M667" s="75"/>
      <c r="N667" s="75"/>
      <c r="O667" s="75"/>
      <c r="P667" s="76"/>
      <c r="Q667" s="77"/>
      <c r="R667" s="78"/>
      <c r="S667" s="76"/>
      <c r="T667" s="76"/>
      <c r="U667" s="76"/>
      <c r="V667" s="76"/>
      <c r="W667" s="76"/>
      <c r="X667" s="76"/>
      <c r="Y667" s="76"/>
      <c r="Z667" s="76"/>
      <c r="AA667" s="76"/>
      <c r="AB667" s="76"/>
      <c r="AC667" s="76"/>
      <c r="AD667" s="76"/>
      <c r="AE667" s="76"/>
      <c r="AF667" s="76"/>
      <c r="AG667" s="76"/>
      <c r="AH667" s="76"/>
      <c r="AI667" s="76"/>
      <c r="AJ667" s="76"/>
      <c r="AK667" s="76"/>
      <c r="AL667" s="76"/>
      <c r="AM667" s="76"/>
      <c r="AN667" s="76"/>
      <c r="AO667" s="76"/>
      <c r="AP667" s="76"/>
      <c r="AQ667" s="76"/>
      <c r="AR667" s="76"/>
      <c r="AS667" s="76"/>
      <c r="AT667" s="76"/>
      <c r="AU667" s="76"/>
      <c r="AV667" s="79"/>
      <c r="AW667" s="79"/>
    </row>
    <row r="668" spans="1:49" ht="21" customHeight="1" thickBot="1">
      <c r="A668" s="68"/>
      <c r="B668" s="68"/>
      <c r="C668" s="69"/>
      <c r="D668" s="70"/>
      <c r="E668" s="71"/>
      <c r="F668" s="72"/>
      <c r="G668" s="73"/>
      <c r="H668" s="73"/>
      <c r="I668" s="74"/>
      <c r="J668" s="75"/>
      <c r="K668" s="75"/>
      <c r="L668" s="75"/>
      <c r="M668" s="75"/>
      <c r="N668" s="75"/>
      <c r="O668" s="75"/>
      <c r="P668" s="76"/>
      <c r="Q668" s="77"/>
      <c r="R668" s="78"/>
      <c r="S668" s="76"/>
      <c r="T668" s="76"/>
      <c r="U668" s="76"/>
      <c r="V668" s="76"/>
      <c r="W668" s="76"/>
      <c r="X668" s="76"/>
      <c r="Y668" s="76"/>
      <c r="Z668" s="76"/>
      <c r="AA668" s="76"/>
      <c r="AB668" s="76"/>
      <c r="AC668" s="76"/>
      <c r="AD668" s="76"/>
      <c r="AE668" s="76"/>
      <c r="AF668" s="76"/>
      <c r="AG668" s="76"/>
      <c r="AH668" s="76"/>
      <c r="AI668" s="76"/>
      <c r="AJ668" s="76"/>
      <c r="AK668" s="76"/>
      <c r="AL668" s="76"/>
      <c r="AM668" s="76"/>
      <c r="AN668" s="76"/>
      <c r="AO668" s="76"/>
      <c r="AP668" s="76"/>
      <c r="AQ668" s="76"/>
      <c r="AR668" s="76"/>
      <c r="AS668" s="76"/>
      <c r="AT668" s="76"/>
      <c r="AU668" s="76"/>
      <c r="AV668" s="79"/>
      <c r="AW668" s="79"/>
    </row>
    <row r="669" spans="1:49" ht="21" customHeight="1" thickBot="1">
      <c r="A669" s="68"/>
      <c r="B669" s="68"/>
      <c r="C669" s="69"/>
      <c r="D669" s="70"/>
      <c r="E669" s="71"/>
      <c r="F669" s="72"/>
      <c r="G669" s="73"/>
      <c r="H669" s="73"/>
      <c r="I669" s="74"/>
      <c r="J669" s="75"/>
      <c r="K669" s="75"/>
      <c r="L669" s="75"/>
      <c r="M669" s="75"/>
      <c r="N669" s="75"/>
      <c r="O669" s="75"/>
      <c r="P669" s="76"/>
      <c r="Q669" s="77"/>
      <c r="R669" s="78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  <c r="AC669" s="76"/>
      <c r="AD669" s="76"/>
      <c r="AE669" s="76"/>
      <c r="AF669" s="76"/>
      <c r="AG669" s="76"/>
      <c r="AH669" s="76"/>
      <c r="AI669" s="76"/>
      <c r="AJ669" s="76"/>
      <c r="AK669" s="76"/>
      <c r="AL669" s="76"/>
      <c r="AM669" s="76"/>
      <c r="AN669" s="76"/>
      <c r="AO669" s="76"/>
      <c r="AP669" s="76"/>
      <c r="AQ669" s="76"/>
      <c r="AR669" s="76"/>
      <c r="AS669" s="76"/>
      <c r="AT669" s="76"/>
      <c r="AU669" s="76"/>
      <c r="AV669" s="79"/>
      <c r="AW669" s="79"/>
    </row>
    <row r="670" spans="1:49" ht="21" customHeight="1" thickBot="1">
      <c r="A670" s="68"/>
      <c r="B670" s="68"/>
      <c r="C670" s="69"/>
      <c r="D670" s="70"/>
      <c r="E670" s="71"/>
      <c r="F670" s="72"/>
      <c r="G670" s="73"/>
      <c r="H670" s="73"/>
      <c r="I670" s="74"/>
      <c r="J670" s="75"/>
      <c r="K670" s="75"/>
      <c r="L670" s="75"/>
      <c r="M670" s="75"/>
      <c r="N670" s="75"/>
      <c r="O670" s="75"/>
      <c r="P670" s="76"/>
      <c r="Q670" s="77"/>
      <c r="R670" s="78"/>
      <c r="S670" s="76"/>
      <c r="T670" s="76"/>
      <c r="U670" s="76"/>
      <c r="V670" s="76"/>
      <c r="W670" s="76"/>
      <c r="X670" s="76"/>
      <c r="Y670" s="76"/>
      <c r="Z670" s="76"/>
      <c r="AA670" s="76"/>
      <c r="AB670" s="76"/>
      <c r="AC670" s="76"/>
      <c r="AD670" s="76"/>
      <c r="AE670" s="76"/>
      <c r="AF670" s="76"/>
      <c r="AG670" s="76"/>
      <c r="AH670" s="76"/>
      <c r="AI670" s="76"/>
      <c r="AJ670" s="76"/>
      <c r="AK670" s="76"/>
      <c r="AL670" s="76"/>
      <c r="AM670" s="76"/>
      <c r="AN670" s="76"/>
      <c r="AO670" s="76"/>
      <c r="AP670" s="76"/>
      <c r="AQ670" s="76"/>
      <c r="AR670" s="76"/>
      <c r="AS670" s="76"/>
      <c r="AT670" s="76"/>
      <c r="AU670" s="76"/>
      <c r="AV670" s="79"/>
      <c r="AW670" s="79"/>
    </row>
    <row r="671" spans="1:49" ht="21" customHeight="1" thickBot="1">
      <c r="A671" s="68"/>
      <c r="B671" s="68"/>
      <c r="C671" s="69"/>
      <c r="D671" s="70"/>
      <c r="E671" s="71"/>
      <c r="F671" s="72"/>
      <c r="G671" s="73"/>
      <c r="H671" s="73"/>
      <c r="I671" s="74"/>
      <c r="J671" s="75"/>
      <c r="K671" s="75"/>
      <c r="L671" s="75"/>
      <c r="M671" s="75"/>
      <c r="N671" s="75"/>
      <c r="O671" s="75"/>
      <c r="P671" s="76"/>
      <c r="Q671" s="77"/>
      <c r="R671" s="78"/>
      <c r="S671" s="76"/>
      <c r="T671" s="76"/>
      <c r="U671" s="76"/>
      <c r="V671" s="76"/>
      <c r="W671" s="76"/>
      <c r="X671" s="76"/>
      <c r="Y671" s="76"/>
      <c r="Z671" s="76"/>
      <c r="AA671" s="76"/>
      <c r="AB671" s="76"/>
      <c r="AC671" s="76"/>
      <c r="AD671" s="76"/>
      <c r="AE671" s="76"/>
      <c r="AF671" s="76"/>
      <c r="AG671" s="76"/>
      <c r="AH671" s="76"/>
      <c r="AI671" s="76"/>
      <c r="AJ671" s="76"/>
      <c r="AK671" s="76"/>
      <c r="AL671" s="76"/>
      <c r="AM671" s="76"/>
      <c r="AN671" s="76"/>
      <c r="AO671" s="76"/>
      <c r="AP671" s="76"/>
      <c r="AQ671" s="76"/>
      <c r="AR671" s="76"/>
      <c r="AS671" s="76"/>
      <c r="AT671" s="76"/>
      <c r="AU671" s="76"/>
      <c r="AV671" s="79"/>
      <c r="AW671" s="79"/>
    </row>
    <row r="672" spans="1:49" ht="21" customHeight="1" thickBot="1">
      <c r="A672" s="68"/>
      <c r="B672" s="68"/>
      <c r="C672" s="69"/>
      <c r="D672" s="70"/>
      <c r="E672" s="71"/>
      <c r="F672" s="72"/>
      <c r="G672" s="73"/>
      <c r="H672" s="73"/>
      <c r="I672" s="74"/>
      <c r="J672" s="75"/>
      <c r="K672" s="75"/>
      <c r="L672" s="75"/>
      <c r="M672" s="75"/>
      <c r="N672" s="75"/>
      <c r="O672" s="75"/>
      <c r="P672" s="76"/>
      <c r="Q672" s="77"/>
      <c r="R672" s="78"/>
      <c r="S672" s="76"/>
      <c r="T672" s="76"/>
      <c r="U672" s="76"/>
      <c r="V672" s="76"/>
      <c r="W672" s="76"/>
      <c r="X672" s="76"/>
      <c r="Y672" s="76"/>
      <c r="Z672" s="76"/>
      <c r="AA672" s="76"/>
      <c r="AB672" s="76"/>
      <c r="AC672" s="76"/>
      <c r="AD672" s="76"/>
      <c r="AE672" s="76"/>
      <c r="AF672" s="76"/>
      <c r="AG672" s="76"/>
      <c r="AH672" s="76"/>
      <c r="AI672" s="76"/>
      <c r="AJ672" s="76"/>
      <c r="AK672" s="76"/>
      <c r="AL672" s="76"/>
      <c r="AM672" s="76"/>
      <c r="AN672" s="76"/>
      <c r="AO672" s="76"/>
      <c r="AP672" s="76"/>
      <c r="AQ672" s="76"/>
      <c r="AR672" s="76"/>
      <c r="AS672" s="76"/>
      <c r="AT672" s="76"/>
      <c r="AU672" s="76"/>
      <c r="AV672" s="79"/>
      <c r="AW672" s="79"/>
    </row>
    <row r="673" spans="1:49" ht="21" customHeight="1" thickBot="1">
      <c r="A673" s="68"/>
      <c r="B673" s="68"/>
      <c r="C673" s="69"/>
      <c r="D673" s="70"/>
      <c r="E673" s="71"/>
      <c r="F673" s="72"/>
      <c r="G673" s="73"/>
      <c r="H673" s="73"/>
      <c r="I673" s="74"/>
      <c r="J673" s="75"/>
      <c r="K673" s="75"/>
      <c r="L673" s="75"/>
      <c r="M673" s="75"/>
      <c r="N673" s="75"/>
      <c r="O673" s="75"/>
      <c r="P673" s="76"/>
      <c r="Q673" s="77"/>
      <c r="R673" s="78"/>
      <c r="S673" s="76"/>
      <c r="T673" s="76"/>
      <c r="U673" s="76"/>
      <c r="V673" s="76"/>
      <c r="W673" s="76"/>
      <c r="X673" s="76"/>
      <c r="Y673" s="76"/>
      <c r="Z673" s="76"/>
      <c r="AA673" s="76"/>
      <c r="AB673" s="76"/>
      <c r="AC673" s="76"/>
      <c r="AD673" s="76"/>
      <c r="AE673" s="76"/>
      <c r="AF673" s="76"/>
      <c r="AG673" s="76"/>
      <c r="AH673" s="76"/>
      <c r="AI673" s="76"/>
      <c r="AJ673" s="76"/>
      <c r="AK673" s="76"/>
      <c r="AL673" s="76"/>
      <c r="AM673" s="76"/>
      <c r="AN673" s="76"/>
      <c r="AO673" s="76"/>
      <c r="AP673" s="76"/>
      <c r="AQ673" s="76"/>
      <c r="AR673" s="76"/>
      <c r="AS673" s="76"/>
      <c r="AT673" s="76"/>
      <c r="AU673" s="76"/>
      <c r="AV673" s="79"/>
      <c r="AW673" s="79"/>
    </row>
    <row r="674" spans="1:49" ht="21" customHeight="1" thickBot="1">
      <c r="A674" s="68"/>
      <c r="B674" s="68"/>
      <c r="C674" s="69"/>
      <c r="D674" s="70"/>
      <c r="E674" s="71"/>
      <c r="F674" s="72"/>
      <c r="G674" s="73"/>
      <c r="H674" s="73"/>
      <c r="I674" s="74"/>
      <c r="J674" s="75"/>
      <c r="K674" s="75"/>
      <c r="L674" s="75"/>
      <c r="M674" s="75"/>
      <c r="N674" s="75"/>
      <c r="O674" s="75"/>
      <c r="P674" s="76"/>
      <c r="Q674" s="77"/>
      <c r="R674" s="78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/>
      <c r="AJ674" s="76"/>
      <c r="AK674" s="76"/>
      <c r="AL674" s="76"/>
      <c r="AM674" s="76"/>
      <c r="AN674" s="76"/>
      <c r="AO674" s="76"/>
      <c r="AP674" s="76"/>
      <c r="AQ674" s="76"/>
      <c r="AR674" s="76"/>
      <c r="AS674" s="76"/>
      <c r="AT674" s="76"/>
      <c r="AU674" s="76"/>
      <c r="AV674" s="79"/>
      <c r="AW674" s="79"/>
    </row>
    <row r="675" spans="1:49" ht="21" customHeight="1" thickBot="1">
      <c r="A675" s="68"/>
      <c r="B675" s="68"/>
      <c r="C675" s="69"/>
      <c r="D675" s="70"/>
      <c r="E675" s="71"/>
      <c r="F675" s="72"/>
      <c r="G675" s="73"/>
      <c r="H675" s="73"/>
      <c r="I675" s="74"/>
      <c r="J675" s="75"/>
      <c r="K675" s="75"/>
      <c r="L675" s="75"/>
      <c r="M675" s="75"/>
      <c r="N675" s="75"/>
      <c r="O675" s="75"/>
      <c r="P675" s="76"/>
      <c r="Q675" s="77"/>
      <c r="R675" s="78"/>
      <c r="S675" s="76"/>
      <c r="T675" s="76"/>
      <c r="U675" s="76"/>
      <c r="V675" s="76"/>
      <c r="W675" s="76"/>
      <c r="X675" s="76"/>
      <c r="Y675" s="76"/>
      <c r="Z675" s="76"/>
      <c r="AA675" s="76"/>
      <c r="AB675" s="76"/>
      <c r="AC675" s="76"/>
      <c r="AD675" s="76"/>
      <c r="AE675" s="76"/>
      <c r="AF675" s="76"/>
      <c r="AG675" s="76"/>
      <c r="AH675" s="76"/>
      <c r="AI675" s="76"/>
      <c r="AJ675" s="76"/>
      <c r="AK675" s="76"/>
      <c r="AL675" s="76"/>
      <c r="AM675" s="76"/>
      <c r="AN675" s="76"/>
      <c r="AO675" s="76"/>
      <c r="AP675" s="76"/>
      <c r="AQ675" s="76"/>
      <c r="AR675" s="76"/>
      <c r="AS675" s="76"/>
      <c r="AT675" s="76"/>
      <c r="AU675" s="76"/>
      <c r="AV675" s="79"/>
      <c r="AW675" s="79"/>
    </row>
    <row r="676" spans="1:49" ht="21" customHeight="1" thickBot="1">
      <c r="A676" s="68"/>
      <c r="B676" s="68"/>
      <c r="C676" s="69"/>
      <c r="D676" s="70"/>
      <c r="E676" s="71"/>
      <c r="F676" s="72"/>
      <c r="G676" s="73"/>
      <c r="H676" s="73"/>
      <c r="I676" s="74"/>
      <c r="J676" s="75"/>
      <c r="K676" s="75"/>
      <c r="L676" s="75"/>
      <c r="M676" s="75"/>
      <c r="N676" s="75"/>
      <c r="O676" s="75"/>
      <c r="P676" s="76"/>
      <c r="Q676" s="77"/>
      <c r="R676" s="78"/>
      <c r="S676" s="76"/>
      <c r="T676" s="76"/>
      <c r="U676" s="76"/>
      <c r="V676" s="76"/>
      <c r="W676" s="76"/>
      <c r="X676" s="76"/>
      <c r="Y676" s="76"/>
      <c r="Z676" s="76"/>
      <c r="AA676" s="76"/>
      <c r="AB676" s="76"/>
      <c r="AC676" s="76"/>
      <c r="AD676" s="76"/>
      <c r="AE676" s="76"/>
      <c r="AF676" s="76"/>
      <c r="AG676" s="76"/>
      <c r="AH676" s="76"/>
      <c r="AI676" s="76"/>
      <c r="AJ676" s="76"/>
      <c r="AK676" s="76"/>
      <c r="AL676" s="76"/>
      <c r="AM676" s="76"/>
      <c r="AN676" s="76"/>
      <c r="AO676" s="76"/>
      <c r="AP676" s="76"/>
      <c r="AQ676" s="76"/>
      <c r="AR676" s="76"/>
      <c r="AS676" s="76"/>
      <c r="AT676" s="76"/>
      <c r="AU676" s="76"/>
      <c r="AV676" s="79"/>
      <c r="AW676" s="79"/>
    </row>
    <row r="677" spans="1:49" ht="21" customHeight="1" thickBot="1">
      <c r="A677" s="68"/>
      <c r="B677" s="68"/>
      <c r="C677" s="69"/>
      <c r="D677" s="70"/>
      <c r="E677" s="71"/>
      <c r="F677" s="72"/>
      <c r="G677" s="73"/>
      <c r="H677" s="73"/>
      <c r="I677" s="74"/>
      <c r="J677" s="75"/>
      <c r="K677" s="75"/>
      <c r="L677" s="75"/>
      <c r="M677" s="75"/>
      <c r="N677" s="75"/>
      <c r="O677" s="75"/>
      <c r="P677" s="76"/>
      <c r="Q677" s="77"/>
      <c r="R677" s="78"/>
      <c r="S677" s="76"/>
      <c r="T677" s="76"/>
      <c r="U677" s="76"/>
      <c r="V677" s="76"/>
      <c r="W677" s="76"/>
      <c r="X677" s="76"/>
      <c r="Y677" s="76"/>
      <c r="Z677" s="76"/>
      <c r="AA677" s="76"/>
      <c r="AB677" s="76"/>
      <c r="AC677" s="76"/>
      <c r="AD677" s="76"/>
      <c r="AE677" s="76"/>
      <c r="AF677" s="76"/>
      <c r="AG677" s="76"/>
      <c r="AH677" s="76"/>
      <c r="AI677" s="76"/>
      <c r="AJ677" s="76"/>
      <c r="AK677" s="76"/>
      <c r="AL677" s="76"/>
      <c r="AM677" s="76"/>
      <c r="AN677" s="76"/>
      <c r="AO677" s="76"/>
      <c r="AP677" s="76"/>
      <c r="AQ677" s="76"/>
      <c r="AR677" s="76"/>
      <c r="AS677" s="76"/>
      <c r="AT677" s="76"/>
      <c r="AU677" s="76"/>
      <c r="AV677" s="79"/>
      <c r="AW677" s="79"/>
    </row>
    <row r="678" spans="1:49" ht="21" customHeight="1" thickBot="1">
      <c r="A678" s="68"/>
      <c r="B678" s="68"/>
      <c r="C678" s="69"/>
      <c r="D678" s="70"/>
      <c r="E678" s="71"/>
      <c r="F678" s="72"/>
      <c r="G678" s="73"/>
      <c r="H678" s="73"/>
      <c r="I678" s="74"/>
      <c r="J678" s="75"/>
      <c r="K678" s="75"/>
      <c r="L678" s="75"/>
      <c r="M678" s="75"/>
      <c r="N678" s="75"/>
      <c r="O678" s="75"/>
      <c r="P678" s="76"/>
      <c r="Q678" s="77"/>
      <c r="R678" s="78"/>
      <c r="S678" s="76"/>
      <c r="T678" s="76"/>
      <c r="U678" s="76"/>
      <c r="V678" s="76"/>
      <c r="W678" s="76"/>
      <c r="X678" s="76"/>
      <c r="Y678" s="76"/>
      <c r="Z678" s="76"/>
      <c r="AA678" s="76"/>
      <c r="AB678" s="76"/>
      <c r="AC678" s="76"/>
      <c r="AD678" s="76"/>
      <c r="AE678" s="76"/>
      <c r="AF678" s="76"/>
      <c r="AG678" s="76"/>
      <c r="AH678" s="76"/>
      <c r="AI678" s="76"/>
      <c r="AJ678" s="76"/>
      <c r="AK678" s="76"/>
      <c r="AL678" s="76"/>
      <c r="AM678" s="76"/>
      <c r="AN678" s="76"/>
      <c r="AO678" s="76"/>
      <c r="AP678" s="76"/>
      <c r="AQ678" s="76"/>
      <c r="AR678" s="76"/>
      <c r="AS678" s="76"/>
      <c r="AT678" s="76"/>
      <c r="AU678" s="76"/>
      <c r="AV678" s="79"/>
      <c r="AW678" s="79"/>
    </row>
    <row r="679" spans="1:49" ht="21" customHeight="1" thickBot="1">
      <c r="A679" s="68"/>
      <c r="B679" s="68"/>
      <c r="C679" s="69"/>
      <c r="D679" s="70"/>
      <c r="E679" s="71"/>
      <c r="F679" s="72"/>
      <c r="G679" s="73"/>
      <c r="H679" s="73"/>
      <c r="I679" s="74"/>
      <c r="J679" s="75"/>
      <c r="K679" s="75"/>
      <c r="L679" s="75"/>
      <c r="M679" s="75"/>
      <c r="N679" s="75"/>
      <c r="O679" s="75"/>
      <c r="P679" s="76"/>
      <c r="Q679" s="77"/>
      <c r="R679" s="78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  <c r="AC679" s="76"/>
      <c r="AD679" s="76"/>
      <c r="AE679" s="76"/>
      <c r="AF679" s="76"/>
      <c r="AG679" s="76"/>
      <c r="AH679" s="76"/>
      <c r="AI679" s="76"/>
      <c r="AJ679" s="76"/>
      <c r="AK679" s="76"/>
      <c r="AL679" s="76"/>
      <c r="AM679" s="76"/>
      <c r="AN679" s="76"/>
      <c r="AO679" s="76"/>
      <c r="AP679" s="76"/>
      <c r="AQ679" s="76"/>
      <c r="AR679" s="76"/>
      <c r="AS679" s="76"/>
      <c r="AT679" s="76"/>
      <c r="AU679" s="76"/>
      <c r="AV679" s="79"/>
      <c r="AW679" s="79"/>
    </row>
    <row r="680" spans="1:49" ht="21" customHeight="1" thickBot="1">
      <c r="A680" s="68"/>
      <c r="B680" s="68"/>
      <c r="C680" s="69"/>
      <c r="D680" s="70"/>
      <c r="E680" s="71"/>
      <c r="F680" s="72"/>
      <c r="G680" s="73"/>
      <c r="H680" s="73"/>
      <c r="I680" s="74"/>
      <c r="J680" s="75"/>
      <c r="K680" s="75"/>
      <c r="L680" s="75"/>
      <c r="M680" s="75"/>
      <c r="N680" s="75"/>
      <c r="O680" s="75"/>
      <c r="P680" s="76"/>
      <c r="Q680" s="77"/>
      <c r="R680" s="78"/>
      <c r="S680" s="76"/>
      <c r="T680" s="76"/>
      <c r="U680" s="76"/>
      <c r="V680" s="76"/>
      <c r="W680" s="76"/>
      <c r="X680" s="76"/>
      <c r="Y680" s="76"/>
      <c r="Z680" s="76"/>
      <c r="AA680" s="76"/>
      <c r="AB680" s="76"/>
      <c r="AC680" s="76"/>
      <c r="AD680" s="76"/>
      <c r="AE680" s="76"/>
      <c r="AF680" s="76"/>
      <c r="AG680" s="76"/>
      <c r="AH680" s="76"/>
      <c r="AI680" s="76"/>
      <c r="AJ680" s="76"/>
      <c r="AK680" s="76"/>
      <c r="AL680" s="76"/>
      <c r="AM680" s="76"/>
      <c r="AN680" s="76"/>
      <c r="AO680" s="76"/>
      <c r="AP680" s="76"/>
      <c r="AQ680" s="76"/>
      <c r="AR680" s="76"/>
      <c r="AS680" s="76"/>
      <c r="AT680" s="76"/>
      <c r="AU680" s="76"/>
      <c r="AV680" s="79"/>
      <c r="AW680" s="79"/>
    </row>
    <row r="681" spans="1:49" ht="21" customHeight="1" thickBot="1">
      <c r="A681" s="68"/>
      <c r="B681" s="68"/>
      <c r="C681" s="69"/>
      <c r="D681" s="70"/>
      <c r="E681" s="71"/>
      <c r="F681" s="72"/>
      <c r="G681" s="73"/>
      <c r="H681" s="73"/>
      <c r="I681" s="74"/>
      <c r="J681" s="75"/>
      <c r="K681" s="75"/>
      <c r="L681" s="75"/>
      <c r="M681" s="75"/>
      <c r="N681" s="75"/>
      <c r="O681" s="75"/>
      <c r="P681" s="76"/>
      <c r="Q681" s="77"/>
      <c r="R681" s="78"/>
      <c r="S681" s="76"/>
      <c r="T681" s="76"/>
      <c r="U681" s="76"/>
      <c r="V681" s="76"/>
      <c r="W681" s="76"/>
      <c r="X681" s="76"/>
      <c r="Y681" s="76"/>
      <c r="Z681" s="76"/>
      <c r="AA681" s="76"/>
      <c r="AB681" s="76"/>
      <c r="AC681" s="76"/>
      <c r="AD681" s="76"/>
      <c r="AE681" s="76"/>
      <c r="AF681" s="76"/>
      <c r="AG681" s="76"/>
      <c r="AH681" s="76"/>
      <c r="AI681" s="76"/>
      <c r="AJ681" s="76"/>
      <c r="AK681" s="76"/>
      <c r="AL681" s="76"/>
      <c r="AM681" s="76"/>
      <c r="AN681" s="76"/>
      <c r="AO681" s="76"/>
      <c r="AP681" s="76"/>
      <c r="AQ681" s="76"/>
      <c r="AR681" s="76"/>
      <c r="AS681" s="76"/>
      <c r="AT681" s="76"/>
      <c r="AU681" s="76"/>
      <c r="AV681" s="79"/>
      <c r="AW681" s="79"/>
    </row>
    <row r="682" spans="1:49" ht="21" customHeight="1" thickBot="1">
      <c r="A682" s="68"/>
      <c r="B682" s="68"/>
      <c r="C682" s="69"/>
      <c r="D682" s="70"/>
      <c r="E682" s="71"/>
      <c r="F682" s="72"/>
      <c r="G682" s="73"/>
      <c r="H682" s="73"/>
      <c r="I682" s="74"/>
      <c r="J682" s="75"/>
      <c r="K682" s="75"/>
      <c r="L682" s="75"/>
      <c r="M682" s="75"/>
      <c r="N682" s="75"/>
      <c r="O682" s="75"/>
      <c r="P682" s="76"/>
      <c r="Q682" s="77"/>
      <c r="R682" s="78"/>
      <c r="S682" s="76"/>
      <c r="T682" s="76"/>
      <c r="U682" s="76"/>
      <c r="V682" s="76"/>
      <c r="W682" s="76"/>
      <c r="X682" s="76"/>
      <c r="Y682" s="76"/>
      <c r="Z682" s="76"/>
      <c r="AA682" s="76"/>
      <c r="AB682" s="76"/>
      <c r="AC682" s="76"/>
      <c r="AD682" s="76"/>
      <c r="AE682" s="76"/>
      <c r="AF682" s="76"/>
      <c r="AG682" s="76"/>
      <c r="AH682" s="76"/>
      <c r="AI682" s="76"/>
      <c r="AJ682" s="76"/>
      <c r="AK682" s="76"/>
      <c r="AL682" s="76"/>
      <c r="AM682" s="76"/>
      <c r="AN682" s="76"/>
      <c r="AO682" s="76"/>
      <c r="AP682" s="76"/>
      <c r="AQ682" s="76"/>
      <c r="AR682" s="76"/>
      <c r="AS682" s="76"/>
      <c r="AT682" s="76"/>
      <c r="AU682" s="76"/>
      <c r="AV682" s="79"/>
      <c r="AW682" s="79"/>
    </row>
    <row r="683" spans="1:49" ht="21" customHeight="1" thickBot="1">
      <c r="A683" s="68"/>
      <c r="B683" s="68"/>
      <c r="C683" s="69"/>
      <c r="D683" s="70"/>
      <c r="E683" s="71"/>
      <c r="F683" s="72"/>
      <c r="G683" s="73"/>
      <c r="H683" s="73"/>
      <c r="I683" s="74"/>
      <c r="J683" s="75"/>
      <c r="K683" s="75"/>
      <c r="L683" s="75"/>
      <c r="M683" s="75"/>
      <c r="N683" s="75"/>
      <c r="O683" s="75"/>
      <c r="P683" s="76"/>
      <c r="Q683" s="77"/>
      <c r="R683" s="78"/>
      <c r="S683" s="76"/>
      <c r="T683" s="76"/>
      <c r="U683" s="76"/>
      <c r="V683" s="76"/>
      <c r="W683" s="76"/>
      <c r="X683" s="76"/>
      <c r="Y683" s="76"/>
      <c r="Z683" s="76"/>
      <c r="AA683" s="76"/>
      <c r="AB683" s="76"/>
      <c r="AC683" s="76"/>
      <c r="AD683" s="76"/>
      <c r="AE683" s="76"/>
      <c r="AF683" s="76"/>
      <c r="AG683" s="76"/>
      <c r="AH683" s="76"/>
      <c r="AI683" s="76"/>
      <c r="AJ683" s="76"/>
      <c r="AK683" s="76"/>
      <c r="AL683" s="76"/>
      <c r="AM683" s="76"/>
      <c r="AN683" s="76"/>
      <c r="AO683" s="76"/>
      <c r="AP683" s="76"/>
      <c r="AQ683" s="76"/>
      <c r="AR683" s="76"/>
      <c r="AS683" s="76"/>
      <c r="AT683" s="76"/>
      <c r="AU683" s="76"/>
      <c r="AV683" s="79"/>
      <c r="AW683" s="79"/>
    </row>
    <row r="684" spans="1:49" ht="21" customHeight="1" thickBot="1">
      <c r="A684" s="68"/>
      <c r="B684" s="68"/>
      <c r="C684" s="69"/>
      <c r="D684" s="70"/>
      <c r="E684" s="71"/>
      <c r="F684" s="72"/>
      <c r="G684" s="73"/>
      <c r="H684" s="73"/>
      <c r="I684" s="74"/>
      <c r="J684" s="75"/>
      <c r="K684" s="75"/>
      <c r="L684" s="75"/>
      <c r="M684" s="75"/>
      <c r="N684" s="75"/>
      <c r="O684" s="75"/>
      <c r="P684" s="76"/>
      <c r="Q684" s="77"/>
      <c r="R684" s="78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/>
      <c r="AJ684" s="76"/>
      <c r="AK684" s="76"/>
      <c r="AL684" s="76"/>
      <c r="AM684" s="76"/>
      <c r="AN684" s="76"/>
      <c r="AO684" s="76"/>
      <c r="AP684" s="76"/>
      <c r="AQ684" s="76"/>
      <c r="AR684" s="76"/>
      <c r="AS684" s="76"/>
      <c r="AT684" s="76"/>
      <c r="AU684" s="76"/>
      <c r="AV684" s="79"/>
      <c r="AW684" s="79"/>
    </row>
    <row r="685" spans="1:49" ht="21" customHeight="1" thickBot="1">
      <c r="A685" s="68"/>
      <c r="B685" s="68"/>
      <c r="C685" s="69"/>
      <c r="D685" s="70"/>
      <c r="E685" s="71"/>
      <c r="F685" s="72"/>
      <c r="G685" s="73"/>
      <c r="H685" s="73"/>
      <c r="I685" s="74"/>
      <c r="J685" s="75"/>
      <c r="K685" s="75"/>
      <c r="L685" s="75"/>
      <c r="M685" s="75"/>
      <c r="N685" s="75"/>
      <c r="O685" s="75"/>
      <c r="P685" s="76"/>
      <c r="Q685" s="77"/>
      <c r="R685" s="78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  <c r="AC685" s="76"/>
      <c r="AD685" s="76"/>
      <c r="AE685" s="76"/>
      <c r="AF685" s="76"/>
      <c r="AG685" s="76"/>
      <c r="AH685" s="76"/>
      <c r="AI685" s="76"/>
      <c r="AJ685" s="76"/>
      <c r="AK685" s="76"/>
      <c r="AL685" s="76"/>
      <c r="AM685" s="76"/>
      <c r="AN685" s="76"/>
      <c r="AO685" s="76"/>
      <c r="AP685" s="76"/>
      <c r="AQ685" s="76"/>
      <c r="AR685" s="76"/>
      <c r="AS685" s="76"/>
      <c r="AT685" s="76"/>
      <c r="AU685" s="76"/>
      <c r="AV685" s="79"/>
      <c r="AW685" s="79"/>
    </row>
    <row r="686" spans="1:49" ht="21" customHeight="1" thickBot="1">
      <c r="A686" s="68"/>
      <c r="B686" s="68"/>
      <c r="C686" s="69"/>
      <c r="D686" s="70"/>
      <c r="E686" s="71"/>
      <c r="F686" s="72"/>
      <c r="G686" s="73"/>
      <c r="H686" s="73"/>
      <c r="I686" s="74"/>
      <c r="J686" s="75"/>
      <c r="K686" s="75"/>
      <c r="L686" s="75"/>
      <c r="M686" s="75"/>
      <c r="N686" s="75"/>
      <c r="O686" s="75"/>
      <c r="P686" s="76"/>
      <c r="Q686" s="77"/>
      <c r="R686" s="78"/>
      <c r="S686" s="76"/>
      <c r="T686" s="76"/>
      <c r="U686" s="76"/>
      <c r="V686" s="76"/>
      <c r="W686" s="76"/>
      <c r="X686" s="76"/>
      <c r="Y686" s="76"/>
      <c r="Z686" s="76"/>
      <c r="AA686" s="76"/>
      <c r="AB686" s="76"/>
      <c r="AC686" s="76"/>
      <c r="AD686" s="76"/>
      <c r="AE686" s="76"/>
      <c r="AF686" s="76"/>
      <c r="AG686" s="76"/>
      <c r="AH686" s="76"/>
      <c r="AI686" s="76"/>
      <c r="AJ686" s="76"/>
      <c r="AK686" s="76"/>
      <c r="AL686" s="76"/>
      <c r="AM686" s="76"/>
      <c r="AN686" s="76"/>
      <c r="AO686" s="76"/>
      <c r="AP686" s="76"/>
      <c r="AQ686" s="76"/>
      <c r="AR686" s="76"/>
      <c r="AS686" s="76"/>
      <c r="AT686" s="76"/>
      <c r="AU686" s="76"/>
      <c r="AV686" s="79"/>
      <c r="AW686" s="79"/>
    </row>
    <row r="687" spans="1:49" ht="21" customHeight="1" thickBot="1">
      <c r="A687" s="68"/>
      <c r="B687" s="68"/>
      <c r="C687" s="69"/>
      <c r="D687" s="70"/>
      <c r="E687" s="71"/>
      <c r="F687" s="72"/>
      <c r="G687" s="73"/>
      <c r="H687" s="73"/>
      <c r="I687" s="74"/>
      <c r="J687" s="75"/>
      <c r="K687" s="75"/>
      <c r="L687" s="75"/>
      <c r="M687" s="75"/>
      <c r="N687" s="75"/>
      <c r="O687" s="75"/>
      <c r="P687" s="76"/>
      <c r="Q687" s="77"/>
      <c r="R687" s="78"/>
      <c r="S687" s="76"/>
      <c r="T687" s="76"/>
      <c r="U687" s="76"/>
      <c r="V687" s="76"/>
      <c r="W687" s="76"/>
      <c r="X687" s="76"/>
      <c r="Y687" s="76"/>
      <c r="Z687" s="76"/>
      <c r="AA687" s="76"/>
      <c r="AB687" s="76"/>
      <c r="AC687" s="76"/>
      <c r="AD687" s="76"/>
      <c r="AE687" s="76"/>
      <c r="AF687" s="76"/>
      <c r="AG687" s="76"/>
      <c r="AH687" s="76"/>
      <c r="AI687" s="76"/>
      <c r="AJ687" s="76"/>
      <c r="AK687" s="76"/>
      <c r="AL687" s="76"/>
      <c r="AM687" s="76"/>
      <c r="AN687" s="76"/>
      <c r="AO687" s="76"/>
      <c r="AP687" s="76"/>
      <c r="AQ687" s="76"/>
      <c r="AR687" s="76"/>
      <c r="AS687" s="76"/>
      <c r="AT687" s="76"/>
      <c r="AU687" s="76"/>
      <c r="AV687" s="79"/>
      <c r="AW687" s="79"/>
    </row>
    <row r="688" spans="1:49" ht="21" customHeight="1" thickBot="1">
      <c r="A688" s="68"/>
      <c r="B688" s="68"/>
      <c r="C688" s="69"/>
      <c r="D688" s="70"/>
      <c r="E688" s="71"/>
      <c r="F688" s="72"/>
      <c r="G688" s="73"/>
      <c r="H688" s="73"/>
      <c r="I688" s="74"/>
      <c r="J688" s="75"/>
      <c r="K688" s="75"/>
      <c r="L688" s="75"/>
      <c r="M688" s="75"/>
      <c r="N688" s="75"/>
      <c r="O688" s="75"/>
      <c r="P688" s="76"/>
      <c r="Q688" s="77"/>
      <c r="R688" s="78"/>
      <c r="S688" s="76"/>
      <c r="T688" s="76"/>
      <c r="U688" s="76"/>
      <c r="V688" s="76"/>
      <c r="W688" s="76"/>
      <c r="X688" s="76"/>
      <c r="Y688" s="76"/>
      <c r="Z688" s="76"/>
      <c r="AA688" s="76"/>
      <c r="AB688" s="76"/>
      <c r="AC688" s="76"/>
      <c r="AD688" s="76"/>
      <c r="AE688" s="76"/>
      <c r="AF688" s="76"/>
      <c r="AG688" s="76"/>
      <c r="AH688" s="76"/>
      <c r="AI688" s="76"/>
      <c r="AJ688" s="76"/>
      <c r="AK688" s="76"/>
      <c r="AL688" s="76"/>
      <c r="AM688" s="76"/>
      <c r="AN688" s="76"/>
      <c r="AO688" s="76"/>
      <c r="AP688" s="76"/>
      <c r="AQ688" s="76"/>
      <c r="AR688" s="76"/>
      <c r="AS688" s="76"/>
      <c r="AT688" s="76"/>
      <c r="AU688" s="76"/>
      <c r="AV688" s="79"/>
      <c r="AW688" s="79"/>
    </row>
    <row r="689" spans="1:49" ht="21" customHeight="1" thickBot="1">
      <c r="A689" s="68"/>
      <c r="B689" s="68"/>
      <c r="C689" s="69"/>
      <c r="D689" s="70"/>
      <c r="E689" s="71"/>
      <c r="F689" s="72"/>
      <c r="G689" s="73"/>
      <c r="H689" s="73"/>
      <c r="I689" s="74"/>
      <c r="J689" s="75"/>
      <c r="K689" s="75"/>
      <c r="L689" s="75"/>
      <c r="M689" s="75"/>
      <c r="N689" s="75"/>
      <c r="O689" s="75"/>
      <c r="P689" s="76"/>
      <c r="Q689" s="77"/>
      <c r="R689" s="78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  <c r="AP689" s="76"/>
      <c r="AQ689" s="76"/>
      <c r="AR689" s="76"/>
      <c r="AS689" s="76"/>
      <c r="AT689" s="76"/>
      <c r="AU689" s="76"/>
      <c r="AV689" s="79"/>
      <c r="AW689" s="79"/>
    </row>
    <row r="690" spans="1:49" ht="21" customHeight="1" thickBot="1">
      <c r="A690" s="68"/>
      <c r="B690" s="68"/>
      <c r="C690" s="69"/>
      <c r="D690" s="70"/>
      <c r="E690" s="71"/>
      <c r="F690" s="72"/>
      <c r="G690" s="73"/>
      <c r="H690" s="73"/>
      <c r="I690" s="74"/>
      <c r="J690" s="75"/>
      <c r="K690" s="75"/>
      <c r="L690" s="75"/>
      <c r="M690" s="75"/>
      <c r="N690" s="75"/>
      <c r="O690" s="75"/>
      <c r="P690" s="76"/>
      <c r="Q690" s="77"/>
      <c r="R690" s="78"/>
      <c r="S690" s="76"/>
      <c r="T690" s="76"/>
      <c r="U690" s="76"/>
      <c r="V690" s="76"/>
      <c r="W690" s="76"/>
      <c r="X690" s="76"/>
      <c r="Y690" s="76"/>
      <c r="Z690" s="76"/>
      <c r="AA690" s="76"/>
      <c r="AB690" s="76"/>
      <c r="AC690" s="76"/>
      <c r="AD690" s="76"/>
      <c r="AE690" s="76"/>
      <c r="AF690" s="76"/>
      <c r="AG690" s="76"/>
      <c r="AH690" s="76"/>
      <c r="AI690" s="76"/>
      <c r="AJ690" s="76"/>
      <c r="AK690" s="76"/>
      <c r="AL690" s="76"/>
      <c r="AM690" s="76"/>
      <c r="AN690" s="76"/>
      <c r="AO690" s="76"/>
      <c r="AP690" s="76"/>
      <c r="AQ690" s="76"/>
      <c r="AR690" s="76"/>
      <c r="AS690" s="76"/>
      <c r="AT690" s="76"/>
      <c r="AU690" s="76"/>
      <c r="AV690" s="79"/>
      <c r="AW690" s="79"/>
    </row>
    <row r="691" spans="1:49" ht="21" customHeight="1" thickBot="1">
      <c r="A691" s="68"/>
      <c r="B691" s="68"/>
      <c r="C691" s="69"/>
      <c r="D691" s="70"/>
      <c r="E691" s="71"/>
      <c r="F691" s="72"/>
      <c r="G691" s="73"/>
      <c r="H691" s="73"/>
      <c r="I691" s="74"/>
      <c r="J691" s="75"/>
      <c r="K691" s="75"/>
      <c r="L691" s="75"/>
      <c r="M691" s="75"/>
      <c r="N691" s="75"/>
      <c r="O691" s="75"/>
      <c r="P691" s="76"/>
      <c r="Q691" s="77"/>
      <c r="R691" s="78"/>
      <c r="S691" s="76"/>
      <c r="T691" s="76"/>
      <c r="U691" s="76"/>
      <c r="V691" s="76"/>
      <c r="W691" s="76"/>
      <c r="X691" s="76"/>
      <c r="Y691" s="76"/>
      <c r="Z691" s="76"/>
      <c r="AA691" s="76"/>
      <c r="AB691" s="76"/>
      <c r="AC691" s="76"/>
      <c r="AD691" s="76"/>
      <c r="AE691" s="76"/>
      <c r="AF691" s="76"/>
      <c r="AG691" s="76"/>
      <c r="AH691" s="76"/>
      <c r="AI691" s="76"/>
      <c r="AJ691" s="76"/>
      <c r="AK691" s="76"/>
      <c r="AL691" s="76"/>
      <c r="AM691" s="76"/>
      <c r="AN691" s="76"/>
      <c r="AO691" s="76"/>
      <c r="AP691" s="76"/>
      <c r="AQ691" s="76"/>
      <c r="AR691" s="76"/>
      <c r="AS691" s="76"/>
      <c r="AT691" s="76"/>
      <c r="AU691" s="76"/>
      <c r="AV691" s="79"/>
      <c r="AW691" s="79"/>
    </row>
    <row r="692" spans="1:49" ht="21" customHeight="1" thickBot="1">
      <c r="A692" s="68"/>
      <c r="B692" s="68"/>
      <c r="C692" s="69"/>
      <c r="D692" s="70"/>
      <c r="E692" s="71"/>
      <c r="F692" s="72"/>
      <c r="G692" s="73"/>
      <c r="H692" s="73"/>
      <c r="I692" s="74"/>
      <c r="J692" s="75"/>
      <c r="K692" s="75"/>
      <c r="L692" s="75"/>
      <c r="M692" s="75"/>
      <c r="N692" s="75"/>
      <c r="O692" s="75"/>
      <c r="P692" s="76"/>
      <c r="Q692" s="77"/>
      <c r="R692" s="78"/>
      <c r="S692" s="76"/>
      <c r="T692" s="76"/>
      <c r="U692" s="76"/>
      <c r="V692" s="76"/>
      <c r="W692" s="76"/>
      <c r="X692" s="76"/>
      <c r="Y692" s="76"/>
      <c r="Z692" s="76"/>
      <c r="AA692" s="76"/>
      <c r="AB692" s="76"/>
      <c r="AC692" s="76"/>
      <c r="AD692" s="76"/>
      <c r="AE692" s="76"/>
      <c r="AF692" s="76"/>
      <c r="AG692" s="76"/>
      <c r="AH692" s="76"/>
      <c r="AI692" s="76"/>
      <c r="AJ692" s="76"/>
      <c r="AK692" s="76"/>
      <c r="AL692" s="76"/>
      <c r="AM692" s="76"/>
      <c r="AN692" s="76"/>
      <c r="AO692" s="76"/>
      <c r="AP692" s="76"/>
      <c r="AQ692" s="76"/>
      <c r="AR692" s="76"/>
      <c r="AS692" s="76"/>
      <c r="AT692" s="76"/>
      <c r="AU692" s="76"/>
      <c r="AV692" s="79"/>
      <c r="AW692" s="79"/>
    </row>
    <row r="693" spans="1:49" ht="21" customHeight="1" thickBot="1">
      <c r="A693" s="68"/>
      <c r="B693" s="68"/>
      <c r="C693" s="69"/>
      <c r="D693" s="70"/>
      <c r="E693" s="71"/>
      <c r="F693" s="72"/>
      <c r="G693" s="73"/>
      <c r="H693" s="73"/>
      <c r="I693" s="74"/>
      <c r="J693" s="75"/>
      <c r="K693" s="75"/>
      <c r="L693" s="75"/>
      <c r="M693" s="75"/>
      <c r="N693" s="75"/>
      <c r="O693" s="75"/>
      <c r="P693" s="76"/>
      <c r="Q693" s="77"/>
      <c r="R693" s="78"/>
      <c r="S693" s="76"/>
      <c r="T693" s="76"/>
      <c r="U693" s="76"/>
      <c r="V693" s="76"/>
      <c r="W693" s="76"/>
      <c r="X693" s="76"/>
      <c r="Y693" s="76"/>
      <c r="Z693" s="76"/>
      <c r="AA693" s="76"/>
      <c r="AB693" s="76"/>
      <c r="AC693" s="76"/>
      <c r="AD693" s="76"/>
      <c r="AE693" s="76"/>
      <c r="AF693" s="76"/>
      <c r="AG693" s="76"/>
      <c r="AH693" s="76"/>
      <c r="AI693" s="76"/>
      <c r="AJ693" s="76"/>
      <c r="AK693" s="76"/>
      <c r="AL693" s="76"/>
      <c r="AM693" s="76"/>
      <c r="AN693" s="76"/>
      <c r="AO693" s="76"/>
      <c r="AP693" s="76"/>
      <c r="AQ693" s="76"/>
      <c r="AR693" s="76"/>
      <c r="AS693" s="76"/>
      <c r="AT693" s="76"/>
      <c r="AU693" s="76"/>
      <c r="AV693" s="79"/>
      <c r="AW693" s="79"/>
    </row>
    <row r="694" spans="1:49" ht="21" customHeight="1" thickBot="1">
      <c r="A694" s="68"/>
      <c r="B694" s="68"/>
      <c r="C694" s="69"/>
      <c r="D694" s="70"/>
      <c r="E694" s="71"/>
      <c r="F694" s="72"/>
      <c r="G694" s="73"/>
      <c r="H694" s="73"/>
      <c r="I694" s="74"/>
      <c r="J694" s="75"/>
      <c r="K694" s="75"/>
      <c r="L694" s="75"/>
      <c r="M694" s="75"/>
      <c r="N694" s="75"/>
      <c r="O694" s="75"/>
      <c r="P694" s="76"/>
      <c r="Q694" s="77"/>
      <c r="R694" s="78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/>
      <c r="AJ694" s="76"/>
      <c r="AK694" s="76"/>
      <c r="AL694" s="76"/>
      <c r="AM694" s="76"/>
      <c r="AN694" s="76"/>
      <c r="AO694" s="76"/>
      <c r="AP694" s="76"/>
      <c r="AQ694" s="76"/>
      <c r="AR694" s="76"/>
      <c r="AS694" s="76"/>
      <c r="AT694" s="76"/>
      <c r="AU694" s="76"/>
      <c r="AV694" s="79"/>
      <c r="AW694" s="79"/>
    </row>
    <row r="695" spans="1:49" ht="21" customHeight="1" thickBot="1">
      <c r="A695" s="68"/>
      <c r="B695" s="68"/>
      <c r="C695" s="69"/>
      <c r="D695" s="70"/>
      <c r="E695" s="71"/>
      <c r="F695" s="72"/>
      <c r="G695" s="73"/>
      <c r="H695" s="73"/>
      <c r="I695" s="74"/>
      <c r="J695" s="75"/>
      <c r="K695" s="75"/>
      <c r="L695" s="75"/>
      <c r="M695" s="75"/>
      <c r="N695" s="75"/>
      <c r="O695" s="75"/>
      <c r="P695" s="76"/>
      <c r="Q695" s="77"/>
      <c r="R695" s="78"/>
      <c r="S695" s="76"/>
      <c r="T695" s="76"/>
      <c r="U695" s="76"/>
      <c r="V695" s="76"/>
      <c r="W695" s="76"/>
      <c r="X695" s="76"/>
      <c r="Y695" s="76"/>
      <c r="Z695" s="76"/>
      <c r="AA695" s="76"/>
      <c r="AB695" s="76"/>
      <c r="AC695" s="76"/>
      <c r="AD695" s="76"/>
      <c r="AE695" s="76"/>
      <c r="AF695" s="76"/>
      <c r="AG695" s="76"/>
      <c r="AH695" s="76"/>
      <c r="AI695" s="76"/>
      <c r="AJ695" s="76"/>
      <c r="AK695" s="76"/>
      <c r="AL695" s="76"/>
      <c r="AM695" s="76"/>
      <c r="AN695" s="76"/>
      <c r="AO695" s="76"/>
      <c r="AP695" s="76"/>
      <c r="AQ695" s="76"/>
      <c r="AR695" s="76"/>
      <c r="AS695" s="76"/>
      <c r="AT695" s="76"/>
      <c r="AU695" s="76"/>
      <c r="AV695" s="79"/>
      <c r="AW695" s="79"/>
    </row>
    <row r="696" spans="1:49" ht="21" customHeight="1" thickBot="1">
      <c r="A696" s="68"/>
      <c r="B696" s="68"/>
      <c r="C696" s="69"/>
      <c r="D696" s="70"/>
      <c r="E696" s="71"/>
      <c r="F696" s="72"/>
      <c r="G696" s="73"/>
      <c r="H696" s="73"/>
      <c r="I696" s="74"/>
      <c r="J696" s="75"/>
      <c r="K696" s="75"/>
      <c r="L696" s="75"/>
      <c r="M696" s="75"/>
      <c r="N696" s="75"/>
      <c r="O696" s="75"/>
      <c r="P696" s="76"/>
      <c r="Q696" s="77"/>
      <c r="R696" s="78"/>
      <c r="S696" s="76"/>
      <c r="T696" s="76"/>
      <c r="U696" s="76"/>
      <c r="V696" s="76"/>
      <c r="W696" s="76"/>
      <c r="X696" s="76"/>
      <c r="Y696" s="76"/>
      <c r="Z696" s="76"/>
      <c r="AA696" s="76"/>
      <c r="AB696" s="76"/>
      <c r="AC696" s="76"/>
      <c r="AD696" s="76"/>
      <c r="AE696" s="76"/>
      <c r="AF696" s="76"/>
      <c r="AG696" s="76"/>
      <c r="AH696" s="76"/>
      <c r="AI696" s="76"/>
      <c r="AJ696" s="76"/>
      <c r="AK696" s="76"/>
      <c r="AL696" s="76"/>
      <c r="AM696" s="76"/>
      <c r="AN696" s="76"/>
      <c r="AO696" s="76"/>
      <c r="AP696" s="76"/>
      <c r="AQ696" s="76"/>
      <c r="AR696" s="76"/>
      <c r="AS696" s="76"/>
      <c r="AT696" s="76"/>
      <c r="AU696" s="76"/>
      <c r="AV696" s="79"/>
      <c r="AW696" s="79"/>
    </row>
    <row r="697" spans="1:49" ht="21" customHeight="1" thickBot="1">
      <c r="A697" s="68"/>
      <c r="B697" s="68"/>
      <c r="C697" s="69"/>
      <c r="D697" s="70"/>
      <c r="E697" s="71"/>
      <c r="F697" s="72"/>
      <c r="G697" s="73"/>
      <c r="H697" s="73"/>
      <c r="I697" s="74"/>
      <c r="J697" s="75"/>
      <c r="K697" s="75"/>
      <c r="L697" s="75"/>
      <c r="M697" s="75"/>
      <c r="N697" s="75"/>
      <c r="O697" s="75"/>
      <c r="P697" s="76"/>
      <c r="Q697" s="77"/>
      <c r="R697" s="78"/>
      <c r="S697" s="76"/>
      <c r="T697" s="76"/>
      <c r="U697" s="76"/>
      <c r="V697" s="76"/>
      <c r="W697" s="76"/>
      <c r="X697" s="76"/>
      <c r="Y697" s="76"/>
      <c r="Z697" s="76"/>
      <c r="AA697" s="76"/>
      <c r="AB697" s="76"/>
      <c r="AC697" s="76"/>
      <c r="AD697" s="76"/>
      <c r="AE697" s="76"/>
      <c r="AF697" s="76"/>
      <c r="AG697" s="76"/>
      <c r="AH697" s="76"/>
      <c r="AI697" s="76"/>
      <c r="AJ697" s="76"/>
      <c r="AK697" s="76"/>
      <c r="AL697" s="76"/>
      <c r="AM697" s="76"/>
      <c r="AN697" s="76"/>
      <c r="AO697" s="76"/>
      <c r="AP697" s="76"/>
      <c r="AQ697" s="76"/>
      <c r="AR697" s="76"/>
      <c r="AS697" s="76"/>
      <c r="AT697" s="76"/>
      <c r="AU697" s="76"/>
      <c r="AV697" s="79"/>
      <c r="AW697" s="79"/>
    </row>
    <row r="698" spans="1:49" ht="21" customHeight="1" thickBot="1">
      <c r="A698" s="68"/>
      <c r="B698" s="68"/>
      <c r="C698" s="69"/>
      <c r="D698" s="70"/>
      <c r="E698" s="71"/>
      <c r="F698" s="72"/>
      <c r="G698" s="73"/>
      <c r="H698" s="73"/>
      <c r="I698" s="74"/>
      <c r="J698" s="75"/>
      <c r="K698" s="75"/>
      <c r="L698" s="75"/>
      <c r="M698" s="75"/>
      <c r="N698" s="75"/>
      <c r="O698" s="75"/>
      <c r="P698" s="76"/>
      <c r="Q698" s="77"/>
      <c r="R698" s="78"/>
      <c r="S698" s="76"/>
      <c r="T698" s="76"/>
      <c r="U698" s="76"/>
      <c r="V698" s="76"/>
      <c r="W698" s="76"/>
      <c r="X698" s="76"/>
      <c r="Y698" s="76"/>
      <c r="Z698" s="76"/>
      <c r="AA698" s="76"/>
      <c r="AB698" s="76"/>
      <c r="AC698" s="76"/>
      <c r="AD698" s="76"/>
      <c r="AE698" s="76"/>
      <c r="AF698" s="76"/>
      <c r="AG698" s="76"/>
      <c r="AH698" s="76"/>
      <c r="AI698" s="76"/>
      <c r="AJ698" s="76"/>
      <c r="AK698" s="76"/>
      <c r="AL698" s="76"/>
      <c r="AM698" s="76"/>
      <c r="AN698" s="76"/>
      <c r="AO698" s="76"/>
      <c r="AP698" s="76"/>
      <c r="AQ698" s="76"/>
      <c r="AR698" s="76"/>
      <c r="AS698" s="76"/>
      <c r="AT698" s="76"/>
      <c r="AU698" s="76"/>
      <c r="AV698" s="79"/>
      <c r="AW698" s="79"/>
    </row>
    <row r="699" spans="1:49" ht="21" customHeight="1" thickBot="1">
      <c r="A699" s="68"/>
      <c r="B699" s="68"/>
      <c r="C699" s="69"/>
      <c r="D699" s="70"/>
      <c r="E699" s="71"/>
      <c r="F699" s="72"/>
      <c r="G699" s="73"/>
      <c r="H699" s="73"/>
      <c r="I699" s="74"/>
      <c r="J699" s="75"/>
      <c r="K699" s="75"/>
      <c r="L699" s="75"/>
      <c r="M699" s="75"/>
      <c r="N699" s="75"/>
      <c r="O699" s="75"/>
      <c r="P699" s="76"/>
      <c r="Q699" s="77"/>
      <c r="R699" s="78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/>
      <c r="AJ699" s="76"/>
      <c r="AK699" s="76"/>
      <c r="AL699" s="76"/>
      <c r="AM699" s="76"/>
      <c r="AN699" s="76"/>
      <c r="AO699" s="76"/>
      <c r="AP699" s="76"/>
      <c r="AQ699" s="76"/>
      <c r="AR699" s="76"/>
      <c r="AS699" s="76"/>
      <c r="AT699" s="76"/>
      <c r="AU699" s="76"/>
      <c r="AV699" s="79"/>
      <c r="AW699" s="79"/>
    </row>
    <row r="700" spans="1:49" ht="21" customHeight="1" thickBot="1">
      <c r="A700" s="68"/>
      <c r="B700" s="68"/>
      <c r="C700" s="69"/>
      <c r="D700" s="70"/>
      <c r="E700" s="71"/>
      <c r="F700" s="72"/>
      <c r="G700" s="73"/>
      <c r="H700" s="73"/>
      <c r="I700" s="74"/>
      <c r="J700" s="75"/>
      <c r="K700" s="75"/>
      <c r="L700" s="75"/>
      <c r="M700" s="75"/>
      <c r="N700" s="75"/>
      <c r="O700" s="75"/>
      <c r="P700" s="76"/>
      <c r="Q700" s="77"/>
      <c r="R700" s="78"/>
      <c r="S700" s="76"/>
      <c r="T700" s="76"/>
      <c r="U700" s="76"/>
      <c r="V700" s="76"/>
      <c r="W700" s="76"/>
      <c r="X700" s="76"/>
      <c r="Y700" s="76"/>
      <c r="Z700" s="76"/>
      <c r="AA700" s="76"/>
      <c r="AB700" s="76"/>
      <c r="AC700" s="76"/>
      <c r="AD700" s="76"/>
      <c r="AE700" s="76"/>
      <c r="AF700" s="76"/>
      <c r="AG700" s="76"/>
      <c r="AH700" s="76"/>
      <c r="AI700" s="76"/>
      <c r="AJ700" s="76"/>
      <c r="AK700" s="76"/>
      <c r="AL700" s="76"/>
      <c r="AM700" s="76"/>
      <c r="AN700" s="76"/>
      <c r="AO700" s="76"/>
      <c r="AP700" s="76"/>
      <c r="AQ700" s="76"/>
      <c r="AR700" s="76"/>
      <c r="AS700" s="76"/>
      <c r="AT700" s="76"/>
      <c r="AU700" s="76"/>
      <c r="AV700" s="79"/>
      <c r="AW700" s="79"/>
    </row>
    <row r="701" spans="1:49" ht="21" customHeight="1" thickBot="1">
      <c r="A701" s="68"/>
      <c r="B701" s="68"/>
      <c r="C701" s="69"/>
      <c r="D701" s="70"/>
      <c r="E701" s="71"/>
      <c r="F701" s="72"/>
      <c r="G701" s="73"/>
      <c r="H701" s="73"/>
      <c r="I701" s="74"/>
      <c r="J701" s="75"/>
      <c r="K701" s="75"/>
      <c r="L701" s="75"/>
      <c r="M701" s="75"/>
      <c r="N701" s="75"/>
      <c r="O701" s="75"/>
      <c r="P701" s="76"/>
      <c r="Q701" s="77"/>
      <c r="R701" s="78"/>
      <c r="S701" s="76"/>
      <c r="T701" s="76"/>
      <c r="U701" s="76"/>
      <c r="V701" s="76"/>
      <c r="W701" s="76"/>
      <c r="X701" s="76"/>
      <c r="Y701" s="76"/>
      <c r="Z701" s="76"/>
      <c r="AA701" s="76"/>
      <c r="AB701" s="76"/>
      <c r="AC701" s="76"/>
      <c r="AD701" s="76"/>
      <c r="AE701" s="76"/>
      <c r="AF701" s="76"/>
      <c r="AG701" s="76"/>
      <c r="AH701" s="76"/>
      <c r="AI701" s="76"/>
      <c r="AJ701" s="76"/>
      <c r="AK701" s="76"/>
      <c r="AL701" s="76"/>
      <c r="AM701" s="76"/>
      <c r="AN701" s="76"/>
      <c r="AO701" s="76"/>
      <c r="AP701" s="76"/>
      <c r="AQ701" s="76"/>
      <c r="AR701" s="76"/>
      <c r="AS701" s="76"/>
      <c r="AT701" s="76"/>
      <c r="AU701" s="76"/>
      <c r="AV701" s="79"/>
      <c r="AW701" s="79"/>
    </row>
    <row r="702" spans="1:49" ht="21" customHeight="1" thickBot="1">
      <c r="A702" s="68"/>
      <c r="B702" s="68"/>
      <c r="C702" s="69"/>
      <c r="D702" s="70"/>
      <c r="E702" s="71"/>
      <c r="F702" s="72"/>
      <c r="G702" s="73"/>
      <c r="H702" s="73"/>
      <c r="I702" s="74"/>
      <c r="J702" s="75"/>
      <c r="K702" s="75"/>
      <c r="L702" s="75"/>
      <c r="M702" s="75"/>
      <c r="N702" s="75"/>
      <c r="O702" s="75"/>
      <c r="P702" s="76"/>
      <c r="Q702" s="77"/>
      <c r="R702" s="78"/>
      <c r="S702" s="76"/>
      <c r="T702" s="76"/>
      <c r="U702" s="76"/>
      <c r="V702" s="76"/>
      <c r="W702" s="76"/>
      <c r="X702" s="76"/>
      <c r="Y702" s="76"/>
      <c r="Z702" s="76"/>
      <c r="AA702" s="76"/>
      <c r="AB702" s="76"/>
      <c r="AC702" s="76"/>
      <c r="AD702" s="76"/>
      <c r="AE702" s="76"/>
      <c r="AF702" s="76"/>
      <c r="AG702" s="76"/>
      <c r="AH702" s="76"/>
      <c r="AI702" s="76"/>
      <c r="AJ702" s="76"/>
      <c r="AK702" s="76"/>
      <c r="AL702" s="76"/>
      <c r="AM702" s="76"/>
      <c r="AN702" s="76"/>
      <c r="AO702" s="76"/>
      <c r="AP702" s="76"/>
      <c r="AQ702" s="76"/>
      <c r="AR702" s="76"/>
      <c r="AS702" s="76"/>
      <c r="AT702" s="76"/>
      <c r="AU702" s="76"/>
      <c r="AV702" s="79"/>
      <c r="AW702" s="79"/>
    </row>
    <row r="703" spans="1:49" ht="21" customHeight="1" thickBot="1">
      <c r="A703" s="68"/>
      <c r="B703" s="68"/>
      <c r="C703" s="69"/>
      <c r="D703" s="70"/>
      <c r="E703" s="71"/>
      <c r="F703" s="72"/>
      <c r="G703" s="73"/>
      <c r="H703" s="73"/>
      <c r="I703" s="74"/>
      <c r="J703" s="75"/>
      <c r="K703" s="75"/>
      <c r="L703" s="75"/>
      <c r="M703" s="75"/>
      <c r="N703" s="75"/>
      <c r="O703" s="75"/>
      <c r="P703" s="76"/>
      <c r="Q703" s="77"/>
      <c r="R703" s="78"/>
      <c r="S703" s="76"/>
      <c r="T703" s="76"/>
      <c r="U703" s="76"/>
      <c r="V703" s="76"/>
      <c r="W703" s="76"/>
      <c r="X703" s="76"/>
      <c r="Y703" s="76"/>
      <c r="Z703" s="76"/>
      <c r="AA703" s="76"/>
      <c r="AB703" s="76"/>
      <c r="AC703" s="76"/>
      <c r="AD703" s="76"/>
      <c r="AE703" s="76"/>
      <c r="AF703" s="76"/>
      <c r="AG703" s="76"/>
      <c r="AH703" s="76"/>
      <c r="AI703" s="76"/>
      <c r="AJ703" s="76"/>
      <c r="AK703" s="76"/>
      <c r="AL703" s="76"/>
      <c r="AM703" s="76"/>
      <c r="AN703" s="76"/>
      <c r="AO703" s="76"/>
      <c r="AP703" s="76"/>
      <c r="AQ703" s="76"/>
      <c r="AR703" s="76"/>
      <c r="AS703" s="76"/>
      <c r="AT703" s="76"/>
      <c r="AU703" s="76"/>
      <c r="AV703" s="79"/>
      <c r="AW703" s="79"/>
    </row>
    <row r="704" spans="1:49" ht="21" customHeight="1" thickBot="1">
      <c r="A704" s="68"/>
      <c r="B704" s="68"/>
      <c r="C704" s="69"/>
      <c r="D704" s="70"/>
      <c r="E704" s="71"/>
      <c r="F704" s="72"/>
      <c r="G704" s="73"/>
      <c r="H704" s="73"/>
      <c r="I704" s="74"/>
      <c r="J704" s="75"/>
      <c r="K704" s="75"/>
      <c r="L704" s="75"/>
      <c r="M704" s="75"/>
      <c r="N704" s="75"/>
      <c r="O704" s="75"/>
      <c r="P704" s="76"/>
      <c r="Q704" s="77"/>
      <c r="R704" s="78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  <c r="AC704" s="76"/>
      <c r="AD704" s="76"/>
      <c r="AE704" s="76"/>
      <c r="AF704" s="76"/>
      <c r="AG704" s="76"/>
      <c r="AH704" s="76"/>
      <c r="AI704" s="76"/>
      <c r="AJ704" s="76"/>
      <c r="AK704" s="76"/>
      <c r="AL704" s="76"/>
      <c r="AM704" s="76"/>
      <c r="AN704" s="76"/>
      <c r="AO704" s="76"/>
      <c r="AP704" s="76"/>
      <c r="AQ704" s="76"/>
      <c r="AR704" s="76"/>
      <c r="AS704" s="76"/>
      <c r="AT704" s="76"/>
      <c r="AU704" s="76"/>
      <c r="AV704" s="79"/>
      <c r="AW704" s="79"/>
    </row>
    <row r="705" spans="1:49" ht="21" customHeight="1" thickBot="1">
      <c r="A705" s="68"/>
      <c r="B705" s="68"/>
      <c r="C705" s="69"/>
      <c r="D705" s="70"/>
      <c r="E705" s="71"/>
      <c r="F705" s="72"/>
      <c r="G705" s="73"/>
      <c r="H705" s="73"/>
      <c r="I705" s="74"/>
      <c r="J705" s="75"/>
      <c r="K705" s="75"/>
      <c r="L705" s="75"/>
      <c r="M705" s="75"/>
      <c r="N705" s="75"/>
      <c r="O705" s="75"/>
      <c r="P705" s="76"/>
      <c r="Q705" s="77"/>
      <c r="R705" s="78"/>
      <c r="S705" s="76"/>
      <c r="T705" s="76"/>
      <c r="U705" s="76"/>
      <c r="V705" s="76"/>
      <c r="W705" s="76"/>
      <c r="X705" s="76"/>
      <c r="Y705" s="76"/>
      <c r="Z705" s="76"/>
      <c r="AA705" s="76"/>
      <c r="AB705" s="76"/>
      <c r="AC705" s="76"/>
      <c r="AD705" s="76"/>
      <c r="AE705" s="76"/>
      <c r="AF705" s="76"/>
      <c r="AG705" s="76"/>
      <c r="AH705" s="76"/>
      <c r="AI705" s="76"/>
      <c r="AJ705" s="76"/>
      <c r="AK705" s="76"/>
      <c r="AL705" s="76"/>
      <c r="AM705" s="76"/>
      <c r="AN705" s="76"/>
      <c r="AO705" s="76"/>
      <c r="AP705" s="76"/>
      <c r="AQ705" s="76"/>
      <c r="AR705" s="76"/>
      <c r="AS705" s="76"/>
      <c r="AT705" s="76"/>
      <c r="AU705" s="76"/>
      <c r="AV705" s="79"/>
      <c r="AW705" s="79"/>
    </row>
    <row r="706" spans="1:49" ht="21" customHeight="1" thickBot="1">
      <c r="A706" s="68"/>
      <c r="B706" s="68"/>
      <c r="C706" s="69"/>
      <c r="D706" s="70"/>
      <c r="E706" s="71"/>
      <c r="F706" s="72"/>
      <c r="G706" s="73"/>
      <c r="H706" s="73"/>
      <c r="I706" s="74"/>
      <c r="J706" s="75"/>
      <c r="K706" s="75"/>
      <c r="L706" s="75"/>
      <c r="M706" s="75"/>
      <c r="N706" s="75"/>
      <c r="O706" s="75"/>
      <c r="P706" s="76"/>
      <c r="Q706" s="77"/>
      <c r="R706" s="78"/>
      <c r="S706" s="76"/>
      <c r="T706" s="76"/>
      <c r="U706" s="76"/>
      <c r="V706" s="76"/>
      <c r="W706" s="76"/>
      <c r="X706" s="76"/>
      <c r="Y706" s="76"/>
      <c r="Z706" s="76"/>
      <c r="AA706" s="76"/>
      <c r="AB706" s="76"/>
      <c r="AC706" s="76"/>
      <c r="AD706" s="76"/>
      <c r="AE706" s="76"/>
      <c r="AF706" s="76"/>
      <c r="AG706" s="76"/>
      <c r="AH706" s="76"/>
      <c r="AI706" s="76"/>
      <c r="AJ706" s="76"/>
      <c r="AK706" s="76"/>
      <c r="AL706" s="76"/>
      <c r="AM706" s="76"/>
      <c r="AN706" s="76"/>
      <c r="AO706" s="76"/>
      <c r="AP706" s="76"/>
      <c r="AQ706" s="76"/>
      <c r="AR706" s="76"/>
      <c r="AS706" s="76"/>
      <c r="AT706" s="76"/>
      <c r="AU706" s="76"/>
      <c r="AV706" s="79"/>
      <c r="AW706" s="79"/>
    </row>
    <row r="707" spans="1:49" ht="21" customHeight="1" thickBot="1">
      <c r="A707" s="68"/>
      <c r="B707" s="68"/>
      <c r="C707" s="69"/>
      <c r="D707" s="70"/>
      <c r="E707" s="71"/>
      <c r="F707" s="72"/>
      <c r="G707" s="73"/>
      <c r="H707" s="73"/>
      <c r="I707" s="74"/>
      <c r="J707" s="75"/>
      <c r="K707" s="75"/>
      <c r="L707" s="75"/>
      <c r="M707" s="75"/>
      <c r="N707" s="75"/>
      <c r="O707" s="75"/>
      <c r="P707" s="76"/>
      <c r="Q707" s="77"/>
      <c r="R707" s="78"/>
      <c r="S707" s="76"/>
      <c r="T707" s="76"/>
      <c r="U707" s="76"/>
      <c r="V707" s="76"/>
      <c r="W707" s="76"/>
      <c r="X707" s="76"/>
      <c r="Y707" s="76"/>
      <c r="Z707" s="76"/>
      <c r="AA707" s="76"/>
      <c r="AB707" s="76"/>
      <c r="AC707" s="76"/>
      <c r="AD707" s="76"/>
      <c r="AE707" s="76"/>
      <c r="AF707" s="76"/>
      <c r="AG707" s="76"/>
      <c r="AH707" s="76"/>
      <c r="AI707" s="76"/>
      <c r="AJ707" s="76"/>
      <c r="AK707" s="76"/>
      <c r="AL707" s="76"/>
      <c r="AM707" s="76"/>
      <c r="AN707" s="76"/>
      <c r="AO707" s="76"/>
      <c r="AP707" s="76"/>
      <c r="AQ707" s="76"/>
      <c r="AR707" s="76"/>
      <c r="AS707" s="76"/>
      <c r="AT707" s="76"/>
      <c r="AU707" s="76"/>
      <c r="AV707" s="79"/>
      <c r="AW707" s="79"/>
    </row>
    <row r="708" spans="1:49" ht="21" customHeight="1" thickBot="1">
      <c r="A708" s="68"/>
      <c r="B708" s="68"/>
      <c r="C708" s="69"/>
      <c r="D708" s="70"/>
      <c r="E708" s="71"/>
      <c r="F708" s="72"/>
      <c r="G708" s="73"/>
      <c r="H708" s="73"/>
      <c r="I708" s="74"/>
      <c r="J708" s="75"/>
      <c r="K708" s="75"/>
      <c r="L708" s="75"/>
      <c r="M708" s="75"/>
      <c r="N708" s="75"/>
      <c r="O708" s="75"/>
      <c r="P708" s="76"/>
      <c r="Q708" s="77"/>
      <c r="R708" s="78"/>
      <c r="S708" s="76"/>
      <c r="T708" s="76"/>
      <c r="U708" s="76"/>
      <c r="V708" s="76"/>
      <c r="W708" s="76"/>
      <c r="X708" s="76"/>
      <c r="Y708" s="76"/>
      <c r="Z708" s="76"/>
      <c r="AA708" s="76"/>
      <c r="AB708" s="76"/>
      <c r="AC708" s="76"/>
      <c r="AD708" s="76"/>
      <c r="AE708" s="76"/>
      <c r="AF708" s="76"/>
      <c r="AG708" s="76"/>
      <c r="AH708" s="76"/>
      <c r="AI708" s="76"/>
      <c r="AJ708" s="76"/>
      <c r="AK708" s="76"/>
      <c r="AL708" s="76"/>
      <c r="AM708" s="76"/>
      <c r="AN708" s="76"/>
      <c r="AO708" s="76"/>
      <c r="AP708" s="76"/>
      <c r="AQ708" s="76"/>
      <c r="AR708" s="76"/>
      <c r="AS708" s="76"/>
      <c r="AT708" s="76"/>
      <c r="AU708" s="76"/>
      <c r="AV708" s="79"/>
      <c r="AW708" s="79"/>
    </row>
    <row r="709" spans="1:49" ht="21" customHeight="1" thickBot="1">
      <c r="A709" s="68"/>
      <c r="B709" s="68"/>
      <c r="C709" s="69"/>
      <c r="D709" s="70"/>
      <c r="E709" s="71"/>
      <c r="F709" s="72"/>
      <c r="G709" s="73"/>
      <c r="H709" s="73"/>
      <c r="I709" s="74"/>
      <c r="J709" s="75"/>
      <c r="K709" s="75"/>
      <c r="L709" s="75"/>
      <c r="M709" s="75"/>
      <c r="N709" s="75"/>
      <c r="O709" s="75"/>
      <c r="P709" s="76"/>
      <c r="Q709" s="77"/>
      <c r="R709" s="78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/>
      <c r="AJ709" s="76"/>
      <c r="AK709" s="76"/>
      <c r="AL709" s="76"/>
      <c r="AM709" s="76"/>
      <c r="AN709" s="76"/>
      <c r="AO709" s="76"/>
      <c r="AP709" s="76"/>
      <c r="AQ709" s="76"/>
      <c r="AR709" s="76"/>
      <c r="AS709" s="76"/>
      <c r="AT709" s="76"/>
      <c r="AU709" s="76"/>
      <c r="AV709" s="79"/>
      <c r="AW709" s="79"/>
    </row>
    <row r="710" spans="1:49" ht="21" customHeight="1" thickBot="1">
      <c r="A710" s="68"/>
      <c r="B710" s="68"/>
      <c r="C710" s="69"/>
      <c r="D710" s="70"/>
      <c r="E710" s="71"/>
      <c r="F710" s="72"/>
      <c r="G710" s="73"/>
      <c r="H710" s="73"/>
      <c r="I710" s="74"/>
      <c r="J710" s="75"/>
      <c r="K710" s="75"/>
      <c r="L710" s="75"/>
      <c r="M710" s="75"/>
      <c r="N710" s="75"/>
      <c r="O710" s="75"/>
      <c r="P710" s="76"/>
      <c r="Q710" s="77"/>
      <c r="R710" s="78"/>
      <c r="S710" s="76"/>
      <c r="T710" s="76"/>
      <c r="U710" s="76"/>
      <c r="V710" s="76"/>
      <c r="W710" s="76"/>
      <c r="X710" s="76"/>
      <c r="Y710" s="76"/>
      <c r="Z710" s="76"/>
      <c r="AA710" s="76"/>
      <c r="AB710" s="76"/>
      <c r="AC710" s="76"/>
      <c r="AD710" s="76"/>
      <c r="AE710" s="76"/>
      <c r="AF710" s="76"/>
      <c r="AG710" s="76"/>
      <c r="AH710" s="76"/>
      <c r="AI710" s="76"/>
      <c r="AJ710" s="76"/>
      <c r="AK710" s="76"/>
      <c r="AL710" s="76"/>
      <c r="AM710" s="76"/>
      <c r="AN710" s="76"/>
      <c r="AO710" s="76"/>
      <c r="AP710" s="76"/>
      <c r="AQ710" s="76"/>
      <c r="AR710" s="76"/>
      <c r="AS710" s="76"/>
      <c r="AT710" s="76"/>
      <c r="AU710" s="76"/>
      <c r="AV710" s="79"/>
      <c r="AW710" s="79"/>
    </row>
    <row r="711" spans="1:49" ht="21" customHeight="1" thickBot="1">
      <c r="A711" s="68"/>
      <c r="B711" s="68"/>
      <c r="C711" s="69"/>
      <c r="D711" s="70"/>
      <c r="E711" s="71"/>
      <c r="F711" s="72"/>
      <c r="G711" s="73"/>
      <c r="H711" s="73"/>
      <c r="I711" s="74"/>
      <c r="J711" s="75"/>
      <c r="K711" s="75"/>
      <c r="L711" s="75"/>
      <c r="M711" s="75"/>
      <c r="N711" s="75"/>
      <c r="O711" s="75"/>
      <c r="P711" s="76"/>
      <c r="Q711" s="77"/>
      <c r="R711" s="78"/>
      <c r="S711" s="76"/>
      <c r="T711" s="76"/>
      <c r="U711" s="76"/>
      <c r="V711" s="76"/>
      <c r="W711" s="76"/>
      <c r="X711" s="76"/>
      <c r="Y711" s="76"/>
      <c r="Z711" s="76"/>
      <c r="AA711" s="76"/>
      <c r="AB711" s="76"/>
      <c r="AC711" s="76"/>
      <c r="AD711" s="76"/>
      <c r="AE711" s="76"/>
      <c r="AF711" s="76"/>
      <c r="AG711" s="76"/>
      <c r="AH711" s="76"/>
      <c r="AI711" s="76"/>
      <c r="AJ711" s="76"/>
      <c r="AK711" s="76"/>
      <c r="AL711" s="76"/>
      <c r="AM711" s="76"/>
      <c r="AN711" s="76"/>
      <c r="AO711" s="76"/>
      <c r="AP711" s="76"/>
      <c r="AQ711" s="76"/>
      <c r="AR711" s="76"/>
      <c r="AS711" s="76"/>
      <c r="AT711" s="76"/>
      <c r="AU711" s="76"/>
      <c r="AV711" s="79"/>
      <c r="AW711" s="79"/>
    </row>
    <row r="712" spans="1:49" ht="21" customHeight="1" thickBot="1">
      <c r="A712" s="68"/>
      <c r="B712" s="68"/>
      <c r="C712" s="69"/>
      <c r="D712" s="70"/>
      <c r="E712" s="71"/>
      <c r="F712" s="72"/>
      <c r="G712" s="73"/>
      <c r="H712" s="73"/>
      <c r="I712" s="74"/>
      <c r="J712" s="75"/>
      <c r="K712" s="75"/>
      <c r="L712" s="75"/>
      <c r="M712" s="75"/>
      <c r="N712" s="75"/>
      <c r="O712" s="75"/>
      <c r="P712" s="76"/>
      <c r="Q712" s="77"/>
      <c r="R712" s="78"/>
      <c r="S712" s="76"/>
      <c r="T712" s="76"/>
      <c r="U712" s="76"/>
      <c r="V712" s="76"/>
      <c r="W712" s="76"/>
      <c r="X712" s="76"/>
      <c r="Y712" s="76"/>
      <c r="Z712" s="76"/>
      <c r="AA712" s="76"/>
      <c r="AB712" s="76"/>
      <c r="AC712" s="76"/>
      <c r="AD712" s="76"/>
      <c r="AE712" s="76"/>
      <c r="AF712" s="76"/>
      <c r="AG712" s="76"/>
      <c r="AH712" s="76"/>
      <c r="AI712" s="76"/>
      <c r="AJ712" s="76"/>
      <c r="AK712" s="76"/>
      <c r="AL712" s="76"/>
      <c r="AM712" s="76"/>
      <c r="AN712" s="76"/>
      <c r="AO712" s="76"/>
      <c r="AP712" s="76"/>
      <c r="AQ712" s="76"/>
      <c r="AR712" s="76"/>
      <c r="AS712" s="76"/>
      <c r="AT712" s="76"/>
      <c r="AU712" s="76"/>
      <c r="AV712" s="79"/>
      <c r="AW712" s="79"/>
    </row>
    <row r="713" spans="1:49" ht="21" customHeight="1" thickBot="1">
      <c r="A713" s="68"/>
      <c r="B713" s="68"/>
      <c r="C713" s="69"/>
      <c r="D713" s="70"/>
      <c r="E713" s="71"/>
      <c r="F713" s="72"/>
      <c r="G713" s="73"/>
      <c r="H713" s="73"/>
      <c r="I713" s="74"/>
      <c r="J713" s="75"/>
      <c r="K713" s="75"/>
      <c r="L713" s="75"/>
      <c r="M713" s="75"/>
      <c r="N713" s="75"/>
      <c r="O713" s="75"/>
      <c r="P713" s="76"/>
      <c r="Q713" s="77"/>
      <c r="R713" s="78"/>
      <c r="S713" s="76"/>
      <c r="T713" s="76"/>
      <c r="U713" s="76"/>
      <c r="V713" s="76"/>
      <c r="W713" s="76"/>
      <c r="X713" s="76"/>
      <c r="Y713" s="76"/>
      <c r="Z713" s="76"/>
      <c r="AA713" s="76"/>
      <c r="AB713" s="76"/>
      <c r="AC713" s="76"/>
      <c r="AD713" s="76"/>
      <c r="AE713" s="76"/>
      <c r="AF713" s="76"/>
      <c r="AG713" s="76"/>
      <c r="AH713" s="76"/>
      <c r="AI713" s="76"/>
      <c r="AJ713" s="76"/>
      <c r="AK713" s="76"/>
      <c r="AL713" s="76"/>
      <c r="AM713" s="76"/>
      <c r="AN713" s="76"/>
      <c r="AO713" s="76"/>
      <c r="AP713" s="76"/>
      <c r="AQ713" s="76"/>
      <c r="AR713" s="76"/>
      <c r="AS713" s="76"/>
      <c r="AT713" s="76"/>
      <c r="AU713" s="76"/>
      <c r="AV713" s="79"/>
      <c r="AW713" s="79"/>
    </row>
    <row r="714" spans="1:49" ht="21" customHeight="1" thickBot="1">
      <c r="A714" s="68"/>
      <c r="B714" s="68"/>
      <c r="C714" s="69"/>
      <c r="D714" s="70"/>
      <c r="E714" s="71"/>
      <c r="F714" s="72"/>
      <c r="G714" s="73"/>
      <c r="H714" s="73"/>
      <c r="I714" s="74"/>
      <c r="J714" s="75"/>
      <c r="K714" s="75"/>
      <c r="L714" s="75"/>
      <c r="M714" s="75"/>
      <c r="N714" s="75"/>
      <c r="O714" s="75"/>
      <c r="P714" s="76"/>
      <c r="Q714" s="77"/>
      <c r="R714" s="78"/>
      <c r="S714" s="76"/>
      <c r="T714" s="76"/>
      <c r="U714" s="76"/>
      <c r="V714" s="76"/>
      <c r="W714" s="76"/>
      <c r="X714" s="76"/>
      <c r="Y714" s="76"/>
      <c r="Z714" s="76"/>
      <c r="AA714" s="76"/>
      <c r="AB714" s="76"/>
      <c r="AC714" s="76"/>
      <c r="AD714" s="76"/>
      <c r="AE714" s="76"/>
      <c r="AF714" s="76"/>
      <c r="AG714" s="76"/>
      <c r="AH714" s="76"/>
      <c r="AI714" s="76"/>
      <c r="AJ714" s="76"/>
      <c r="AK714" s="76"/>
      <c r="AL714" s="76"/>
      <c r="AM714" s="76"/>
      <c r="AN714" s="76"/>
      <c r="AO714" s="76"/>
      <c r="AP714" s="76"/>
      <c r="AQ714" s="76"/>
      <c r="AR714" s="76"/>
      <c r="AS714" s="76"/>
      <c r="AT714" s="76"/>
      <c r="AU714" s="76"/>
      <c r="AV714" s="79"/>
      <c r="AW714" s="79"/>
    </row>
    <row r="715" spans="1:49" ht="21" customHeight="1" thickBot="1">
      <c r="A715" s="68"/>
      <c r="B715" s="68"/>
      <c r="C715" s="69"/>
      <c r="D715" s="70"/>
      <c r="E715" s="71"/>
      <c r="F715" s="72"/>
      <c r="G715" s="73"/>
      <c r="H715" s="73"/>
      <c r="I715" s="74"/>
      <c r="J715" s="75"/>
      <c r="K715" s="75"/>
      <c r="L715" s="75"/>
      <c r="M715" s="75"/>
      <c r="N715" s="75"/>
      <c r="O715" s="75"/>
      <c r="P715" s="76"/>
      <c r="Q715" s="77"/>
      <c r="R715" s="78"/>
      <c r="S715" s="76"/>
      <c r="T715" s="76"/>
      <c r="U715" s="76"/>
      <c r="V715" s="76"/>
      <c r="W715" s="76"/>
      <c r="X715" s="76"/>
      <c r="Y715" s="76"/>
      <c r="Z715" s="76"/>
      <c r="AA715" s="76"/>
      <c r="AB715" s="76"/>
      <c r="AC715" s="76"/>
      <c r="AD715" s="76"/>
      <c r="AE715" s="76"/>
      <c r="AF715" s="76"/>
      <c r="AG715" s="76"/>
      <c r="AH715" s="76"/>
      <c r="AI715" s="76"/>
      <c r="AJ715" s="76"/>
      <c r="AK715" s="76"/>
      <c r="AL715" s="76"/>
      <c r="AM715" s="76"/>
      <c r="AN715" s="76"/>
      <c r="AO715" s="76"/>
      <c r="AP715" s="76"/>
      <c r="AQ715" s="76"/>
      <c r="AR715" s="76"/>
      <c r="AS715" s="76"/>
      <c r="AT715" s="76"/>
      <c r="AU715" s="76"/>
      <c r="AV715" s="79"/>
      <c r="AW715" s="79"/>
    </row>
    <row r="716" spans="1:49" ht="21" customHeight="1" thickBot="1">
      <c r="A716" s="68"/>
      <c r="B716" s="68"/>
      <c r="C716" s="69"/>
      <c r="D716" s="70"/>
      <c r="E716" s="71"/>
      <c r="F716" s="72"/>
      <c r="G716" s="73"/>
      <c r="H716" s="73"/>
      <c r="I716" s="74"/>
      <c r="J716" s="75"/>
      <c r="K716" s="75"/>
      <c r="L716" s="75"/>
      <c r="M716" s="75"/>
      <c r="N716" s="75"/>
      <c r="O716" s="75"/>
      <c r="P716" s="76"/>
      <c r="Q716" s="77"/>
      <c r="R716" s="78"/>
      <c r="S716" s="76"/>
      <c r="T716" s="76"/>
      <c r="U716" s="76"/>
      <c r="V716" s="76"/>
      <c r="W716" s="76"/>
      <c r="X716" s="76"/>
      <c r="Y716" s="76"/>
      <c r="Z716" s="76"/>
      <c r="AA716" s="76"/>
      <c r="AB716" s="76"/>
      <c r="AC716" s="76"/>
      <c r="AD716" s="76"/>
      <c r="AE716" s="76"/>
      <c r="AF716" s="76"/>
      <c r="AG716" s="76"/>
      <c r="AH716" s="76"/>
      <c r="AI716" s="76"/>
      <c r="AJ716" s="76"/>
      <c r="AK716" s="76"/>
      <c r="AL716" s="76"/>
      <c r="AM716" s="76"/>
      <c r="AN716" s="76"/>
      <c r="AO716" s="76"/>
      <c r="AP716" s="76"/>
      <c r="AQ716" s="76"/>
      <c r="AR716" s="76"/>
      <c r="AS716" s="76"/>
      <c r="AT716" s="76"/>
      <c r="AU716" s="76"/>
      <c r="AV716" s="79"/>
      <c r="AW716" s="79"/>
    </row>
    <row r="717" spans="1:49" ht="21" customHeight="1" thickBot="1">
      <c r="A717" s="68"/>
      <c r="B717" s="68"/>
      <c r="C717" s="69"/>
      <c r="D717" s="70"/>
      <c r="E717" s="71"/>
      <c r="F717" s="72"/>
      <c r="G717" s="73"/>
      <c r="H717" s="73"/>
      <c r="I717" s="74"/>
      <c r="J717" s="75"/>
      <c r="K717" s="75"/>
      <c r="L717" s="75"/>
      <c r="M717" s="75"/>
      <c r="N717" s="75"/>
      <c r="O717" s="75"/>
      <c r="P717" s="76"/>
      <c r="Q717" s="77"/>
      <c r="R717" s="78"/>
      <c r="S717" s="76"/>
      <c r="T717" s="76"/>
      <c r="U717" s="76"/>
      <c r="V717" s="76"/>
      <c r="W717" s="76"/>
      <c r="X717" s="76"/>
      <c r="Y717" s="76"/>
      <c r="Z717" s="76"/>
      <c r="AA717" s="76"/>
      <c r="AB717" s="76"/>
      <c r="AC717" s="76"/>
      <c r="AD717" s="76"/>
      <c r="AE717" s="76"/>
      <c r="AF717" s="76"/>
      <c r="AG717" s="76"/>
      <c r="AH717" s="76"/>
      <c r="AI717" s="76"/>
      <c r="AJ717" s="76"/>
      <c r="AK717" s="76"/>
      <c r="AL717" s="76"/>
      <c r="AM717" s="76"/>
      <c r="AN717" s="76"/>
      <c r="AO717" s="76"/>
      <c r="AP717" s="76"/>
      <c r="AQ717" s="76"/>
      <c r="AR717" s="76"/>
      <c r="AS717" s="76"/>
      <c r="AT717" s="76"/>
      <c r="AU717" s="76"/>
      <c r="AV717" s="79"/>
      <c r="AW717" s="79"/>
    </row>
    <row r="718" spans="1:49" ht="21" customHeight="1" thickBot="1">
      <c r="A718" s="68"/>
      <c r="B718" s="68"/>
      <c r="C718" s="69"/>
      <c r="D718" s="70"/>
      <c r="E718" s="71"/>
      <c r="F718" s="72"/>
      <c r="G718" s="73"/>
      <c r="H718" s="73"/>
      <c r="I718" s="74"/>
      <c r="J718" s="75"/>
      <c r="K718" s="75"/>
      <c r="L718" s="75"/>
      <c r="M718" s="75"/>
      <c r="N718" s="75"/>
      <c r="O718" s="75"/>
      <c r="P718" s="76"/>
      <c r="Q718" s="77"/>
      <c r="R718" s="78"/>
      <c r="S718" s="76"/>
      <c r="T718" s="76"/>
      <c r="U718" s="76"/>
      <c r="V718" s="76"/>
      <c r="W718" s="76"/>
      <c r="X718" s="76"/>
      <c r="Y718" s="76"/>
      <c r="Z718" s="76"/>
      <c r="AA718" s="76"/>
      <c r="AB718" s="76"/>
      <c r="AC718" s="76"/>
      <c r="AD718" s="76"/>
      <c r="AE718" s="76"/>
      <c r="AF718" s="76"/>
      <c r="AG718" s="76"/>
      <c r="AH718" s="76"/>
      <c r="AI718" s="76"/>
      <c r="AJ718" s="76"/>
      <c r="AK718" s="76"/>
      <c r="AL718" s="76"/>
      <c r="AM718" s="76"/>
      <c r="AN718" s="76"/>
      <c r="AO718" s="76"/>
      <c r="AP718" s="76"/>
      <c r="AQ718" s="76"/>
      <c r="AR718" s="76"/>
      <c r="AS718" s="76"/>
      <c r="AT718" s="76"/>
      <c r="AU718" s="76"/>
      <c r="AV718" s="79"/>
      <c r="AW718" s="79"/>
    </row>
    <row r="719" spans="1:49" ht="21" customHeight="1" thickBot="1">
      <c r="A719" s="68"/>
      <c r="B719" s="68"/>
      <c r="C719" s="69"/>
      <c r="D719" s="70"/>
      <c r="E719" s="71"/>
      <c r="F719" s="72"/>
      <c r="G719" s="73"/>
      <c r="H719" s="73"/>
      <c r="I719" s="74"/>
      <c r="J719" s="75"/>
      <c r="K719" s="75"/>
      <c r="L719" s="75"/>
      <c r="M719" s="75"/>
      <c r="N719" s="75"/>
      <c r="O719" s="75"/>
      <c r="P719" s="76"/>
      <c r="Q719" s="77"/>
      <c r="R719" s="78"/>
      <c r="S719" s="76"/>
      <c r="T719" s="76"/>
      <c r="U719" s="76"/>
      <c r="V719" s="76"/>
      <c r="W719" s="76"/>
      <c r="X719" s="76"/>
      <c r="Y719" s="76"/>
      <c r="Z719" s="76"/>
      <c r="AA719" s="76"/>
      <c r="AB719" s="76"/>
      <c r="AC719" s="76"/>
      <c r="AD719" s="76"/>
      <c r="AE719" s="76"/>
      <c r="AF719" s="76"/>
      <c r="AG719" s="76"/>
      <c r="AH719" s="76"/>
      <c r="AI719" s="76"/>
      <c r="AJ719" s="76"/>
      <c r="AK719" s="76"/>
      <c r="AL719" s="76"/>
      <c r="AM719" s="76"/>
      <c r="AN719" s="76"/>
      <c r="AO719" s="76"/>
      <c r="AP719" s="76"/>
      <c r="AQ719" s="76"/>
      <c r="AR719" s="76"/>
      <c r="AS719" s="76"/>
      <c r="AT719" s="76"/>
      <c r="AU719" s="76"/>
      <c r="AV719" s="79"/>
      <c r="AW719" s="79"/>
    </row>
    <row r="720" spans="1:49" ht="21" customHeight="1" thickBot="1">
      <c r="A720" s="68"/>
      <c r="B720" s="68"/>
      <c r="C720" s="69"/>
      <c r="D720" s="70"/>
      <c r="E720" s="71"/>
      <c r="F720" s="72"/>
      <c r="G720" s="73"/>
      <c r="H720" s="73"/>
      <c r="I720" s="74"/>
      <c r="J720" s="75"/>
      <c r="K720" s="75"/>
      <c r="L720" s="75"/>
      <c r="M720" s="75"/>
      <c r="N720" s="75"/>
      <c r="O720" s="75"/>
      <c r="P720" s="76"/>
      <c r="Q720" s="77"/>
      <c r="R720" s="78"/>
      <c r="S720" s="76"/>
      <c r="T720" s="76"/>
      <c r="U720" s="76"/>
      <c r="V720" s="76"/>
      <c r="W720" s="76"/>
      <c r="X720" s="76"/>
      <c r="Y720" s="76"/>
      <c r="Z720" s="76"/>
      <c r="AA720" s="76"/>
      <c r="AB720" s="76"/>
      <c r="AC720" s="76"/>
      <c r="AD720" s="76"/>
      <c r="AE720" s="76"/>
      <c r="AF720" s="76"/>
      <c r="AG720" s="76"/>
      <c r="AH720" s="76"/>
      <c r="AI720" s="76"/>
      <c r="AJ720" s="76"/>
      <c r="AK720" s="76"/>
      <c r="AL720" s="76"/>
      <c r="AM720" s="76"/>
      <c r="AN720" s="76"/>
      <c r="AO720" s="76"/>
      <c r="AP720" s="76"/>
      <c r="AQ720" s="76"/>
      <c r="AR720" s="76"/>
      <c r="AS720" s="76"/>
      <c r="AT720" s="76"/>
      <c r="AU720" s="76"/>
      <c r="AV720" s="79"/>
      <c r="AW720" s="79"/>
    </row>
    <row r="721" spans="1:49" ht="21" customHeight="1" thickBot="1">
      <c r="A721" s="68"/>
      <c r="B721" s="68"/>
      <c r="C721" s="69"/>
      <c r="D721" s="70"/>
      <c r="E721" s="71"/>
      <c r="F721" s="72"/>
      <c r="G721" s="73"/>
      <c r="H721" s="73"/>
      <c r="I721" s="74"/>
      <c r="J721" s="75"/>
      <c r="K721" s="75"/>
      <c r="L721" s="75"/>
      <c r="M721" s="75"/>
      <c r="N721" s="75"/>
      <c r="O721" s="75"/>
      <c r="P721" s="76"/>
      <c r="Q721" s="77"/>
      <c r="R721" s="78"/>
      <c r="S721" s="76"/>
      <c r="T721" s="76"/>
      <c r="U721" s="76"/>
      <c r="V721" s="76"/>
      <c r="W721" s="76"/>
      <c r="X721" s="76"/>
      <c r="Y721" s="76"/>
      <c r="Z721" s="76"/>
      <c r="AA721" s="76"/>
      <c r="AB721" s="76"/>
      <c r="AC721" s="76"/>
      <c r="AD721" s="76"/>
      <c r="AE721" s="76"/>
      <c r="AF721" s="76"/>
      <c r="AG721" s="76"/>
      <c r="AH721" s="76"/>
      <c r="AI721" s="76"/>
      <c r="AJ721" s="76"/>
      <c r="AK721" s="76"/>
      <c r="AL721" s="76"/>
      <c r="AM721" s="76"/>
      <c r="AN721" s="76"/>
      <c r="AO721" s="76"/>
      <c r="AP721" s="76"/>
      <c r="AQ721" s="76"/>
      <c r="AR721" s="76"/>
      <c r="AS721" s="76"/>
      <c r="AT721" s="76"/>
      <c r="AU721" s="76"/>
      <c r="AV721" s="79"/>
      <c r="AW721" s="79"/>
    </row>
    <row r="722" spans="1:49" ht="21" customHeight="1" thickBot="1">
      <c r="A722" s="68"/>
      <c r="B722" s="68"/>
      <c r="C722" s="69"/>
      <c r="D722" s="70"/>
      <c r="E722" s="71"/>
      <c r="F722" s="72"/>
      <c r="G722" s="73"/>
      <c r="H722" s="73"/>
      <c r="I722" s="74"/>
      <c r="J722" s="75"/>
      <c r="K722" s="75"/>
      <c r="L722" s="75"/>
      <c r="M722" s="75"/>
      <c r="N722" s="75"/>
      <c r="O722" s="75"/>
      <c r="P722" s="76"/>
      <c r="Q722" s="77"/>
      <c r="R722" s="78"/>
      <c r="S722" s="76"/>
      <c r="T722" s="76"/>
      <c r="U722" s="76"/>
      <c r="V722" s="76"/>
      <c r="W722" s="76"/>
      <c r="X722" s="76"/>
      <c r="Y722" s="76"/>
      <c r="Z722" s="76"/>
      <c r="AA722" s="76"/>
      <c r="AB722" s="76"/>
      <c r="AC722" s="76"/>
      <c r="AD722" s="76"/>
      <c r="AE722" s="76"/>
      <c r="AF722" s="76"/>
      <c r="AG722" s="76"/>
      <c r="AH722" s="76"/>
      <c r="AI722" s="76"/>
      <c r="AJ722" s="76"/>
      <c r="AK722" s="76"/>
      <c r="AL722" s="76"/>
      <c r="AM722" s="76"/>
      <c r="AN722" s="76"/>
      <c r="AO722" s="76"/>
      <c r="AP722" s="76"/>
      <c r="AQ722" s="76"/>
      <c r="AR722" s="76"/>
      <c r="AS722" s="76"/>
      <c r="AT722" s="76"/>
      <c r="AU722" s="76"/>
      <c r="AV722" s="79"/>
      <c r="AW722" s="79"/>
    </row>
    <row r="723" spans="1:49" ht="21" customHeight="1" thickBot="1">
      <c r="A723" s="68"/>
      <c r="B723" s="68"/>
      <c r="C723" s="69"/>
      <c r="D723" s="70"/>
      <c r="E723" s="71"/>
      <c r="F723" s="72"/>
      <c r="G723" s="73"/>
      <c r="H723" s="73"/>
      <c r="I723" s="74"/>
      <c r="J723" s="75"/>
      <c r="K723" s="75"/>
      <c r="L723" s="75"/>
      <c r="M723" s="75"/>
      <c r="N723" s="75"/>
      <c r="O723" s="75"/>
      <c r="P723" s="76"/>
      <c r="Q723" s="77"/>
      <c r="R723" s="78"/>
      <c r="S723" s="76"/>
      <c r="T723" s="76"/>
      <c r="U723" s="76"/>
      <c r="V723" s="76"/>
      <c r="W723" s="76"/>
      <c r="X723" s="76"/>
      <c r="Y723" s="76"/>
      <c r="Z723" s="76"/>
      <c r="AA723" s="76"/>
      <c r="AB723" s="76"/>
      <c r="AC723" s="76"/>
      <c r="AD723" s="76"/>
      <c r="AE723" s="76"/>
      <c r="AF723" s="76"/>
      <c r="AG723" s="76"/>
      <c r="AH723" s="76"/>
      <c r="AI723" s="76"/>
      <c r="AJ723" s="76"/>
      <c r="AK723" s="76"/>
      <c r="AL723" s="76"/>
      <c r="AM723" s="76"/>
      <c r="AN723" s="76"/>
      <c r="AO723" s="76"/>
      <c r="AP723" s="76"/>
      <c r="AQ723" s="76"/>
      <c r="AR723" s="76"/>
      <c r="AS723" s="76"/>
      <c r="AT723" s="76"/>
      <c r="AU723" s="76"/>
      <c r="AV723" s="79"/>
      <c r="AW723" s="79"/>
    </row>
    <row r="724" spans="1:49" ht="21" customHeight="1" thickBot="1">
      <c r="A724" s="68"/>
      <c r="B724" s="68"/>
      <c r="C724" s="69"/>
      <c r="D724" s="70"/>
      <c r="E724" s="71"/>
      <c r="F724" s="72"/>
      <c r="G724" s="73"/>
      <c r="H724" s="73"/>
      <c r="I724" s="74"/>
      <c r="J724" s="75"/>
      <c r="K724" s="75"/>
      <c r="L724" s="75"/>
      <c r="M724" s="75"/>
      <c r="N724" s="75"/>
      <c r="O724" s="75"/>
      <c r="P724" s="76"/>
      <c r="Q724" s="77"/>
      <c r="R724" s="78"/>
      <c r="S724" s="76"/>
      <c r="T724" s="76"/>
      <c r="U724" s="76"/>
      <c r="V724" s="76"/>
      <c r="W724" s="76"/>
      <c r="X724" s="76"/>
      <c r="Y724" s="76"/>
      <c r="Z724" s="76"/>
      <c r="AA724" s="76"/>
      <c r="AB724" s="76"/>
      <c r="AC724" s="76"/>
      <c r="AD724" s="76"/>
      <c r="AE724" s="76"/>
      <c r="AF724" s="76"/>
      <c r="AG724" s="76"/>
      <c r="AH724" s="76"/>
      <c r="AI724" s="76"/>
      <c r="AJ724" s="76"/>
      <c r="AK724" s="76"/>
      <c r="AL724" s="76"/>
      <c r="AM724" s="76"/>
      <c r="AN724" s="76"/>
      <c r="AO724" s="76"/>
      <c r="AP724" s="76"/>
      <c r="AQ724" s="76"/>
      <c r="AR724" s="76"/>
      <c r="AS724" s="76"/>
      <c r="AT724" s="76"/>
      <c r="AU724" s="76"/>
      <c r="AV724" s="79"/>
      <c r="AW724" s="79"/>
    </row>
    <row r="725" spans="1:49" ht="21" customHeight="1" thickBot="1">
      <c r="A725" s="68"/>
      <c r="B725" s="68"/>
      <c r="C725" s="69"/>
      <c r="D725" s="70"/>
      <c r="E725" s="71"/>
      <c r="F725" s="72"/>
      <c r="G725" s="73"/>
      <c r="H725" s="73"/>
      <c r="I725" s="74"/>
      <c r="J725" s="75"/>
      <c r="K725" s="75"/>
      <c r="L725" s="75"/>
      <c r="M725" s="75"/>
      <c r="N725" s="75"/>
      <c r="O725" s="75"/>
      <c r="P725" s="76"/>
      <c r="Q725" s="77"/>
      <c r="R725" s="78"/>
      <c r="S725" s="76"/>
      <c r="T725" s="76"/>
      <c r="U725" s="76"/>
      <c r="V725" s="76"/>
      <c r="W725" s="76"/>
      <c r="X725" s="76"/>
      <c r="Y725" s="76"/>
      <c r="Z725" s="76"/>
      <c r="AA725" s="76"/>
      <c r="AB725" s="76"/>
      <c r="AC725" s="76"/>
      <c r="AD725" s="76"/>
      <c r="AE725" s="76"/>
      <c r="AF725" s="76"/>
      <c r="AG725" s="76"/>
      <c r="AH725" s="76"/>
      <c r="AI725" s="76"/>
      <c r="AJ725" s="76"/>
      <c r="AK725" s="76"/>
      <c r="AL725" s="76"/>
      <c r="AM725" s="76"/>
      <c r="AN725" s="76"/>
      <c r="AO725" s="76"/>
      <c r="AP725" s="76"/>
      <c r="AQ725" s="76"/>
      <c r="AR725" s="76"/>
      <c r="AS725" s="76"/>
      <c r="AT725" s="76"/>
      <c r="AU725" s="76"/>
      <c r="AV725" s="79"/>
      <c r="AW725" s="79"/>
    </row>
    <row r="726" spans="1:49" ht="21" customHeight="1" thickBot="1">
      <c r="A726" s="68"/>
      <c r="B726" s="68"/>
      <c r="C726" s="69"/>
      <c r="D726" s="70"/>
      <c r="E726" s="71"/>
      <c r="F726" s="72"/>
      <c r="G726" s="73"/>
      <c r="H726" s="73"/>
      <c r="I726" s="74"/>
      <c r="J726" s="75"/>
      <c r="K726" s="75"/>
      <c r="L726" s="75"/>
      <c r="M726" s="75"/>
      <c r="N726" s="75"/>
      <c r="O726" s="75"/>
      <c r="P726" s="76"/>
      <c r="Q726" s="77"/>
      <c r="R726" s="78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6"/>
      <c r="AL726" s="76"/>
      <c r="AM726" s="76"/>
      <c r="AN726" s="76"/>
      <c r="AO726" s="76"/>
      <c r="AP726" s="76"/>
      <c r="AQ726" s="76"/>
      <c r="AR726" s="76"/>
      <c r="AS726" s="76"/>
      <c r="AT726" s="76"/>
      <c r="AU726" s="76"/>
      <c r="AV726" s="79"/>
      <c r="AW726" s="79"/>
    </row>
    <row r="727" spans="1:49" ht="21" customHeight="1" thickBot="1">
      <c r="A727" s="68"/>
      <c r="B727" s="68"/>
      <c r="C727" s="69"/>
      <c r="D727" s="70"/>
      <c r="E727" s="71"/>
      <c r="F727" s="72"/>
      <c r="G727" s="73"/>
      <c r="H727" s="73"/>
      <c r="I727" s="74"/>
      <c r="J727" s="75"/>
      <c r="K727" s="75"/>
      <c r="L727" s="75"/>
      <c r="M727" s="75"/>
      <c r="N727" s="75"/>
      <c r="O727" s="75"/>
      <c r="P727" s="76"/>
      <c r="Q727" s="77"/>
      <c r="R727" s="78"/>
      <c r="S727" s="76"/>
      <c r="T727" s="76"/>
      <c r="U727" s="76"/>
      <c r="V727" s="76"/>
      <c r="W727" s="76"/>
      <c r="X727" s="76"/>
      <c r="Y727" s="76"/>
      <c r="Z727" s="76"/>
      <c r="AA727" s="76"/>
      <c r="AB727" s="76"/>
      <c r="AC727" s="76"/>
      <c r="AD727" s="76"/>
      <c r="AE727" s="76"/>
      <c r="AF727" s="76"/>
      <c r="AG727" s="76"/>
      <c r="AH727" s="76"/>
      <c r="AI727" s="76"/>
      <c r="AJ727" s="76"/>
      <c r="AK727" s="76"/>
      <c r="AL727" s="76"/>
      <c r="AM727" s="76"/>
      <c r="AN727" s="76"/>
      <c r="AO727" s="76"/>
      <c r="AP727" s="76"/>
      <c r="AQ727" s="76"/>
      <c r="AR727" s="76"/>
      <c r="AS727" s="76"/>
      <c r="AT727" s="76"/>
      <c r="AU727" s="76"/>
      <c r="AV727" s="79"/>
      <c r="AW727" s="79"/>
    </row>
    <row r="728" spans="1:49" ht="21" customHeight="1" thickBot="1">
      <c r="A728" s="68"/>
      <c r="B728" s="68"/>
      <c r="C728" s="69"/>
      <c r="D728" s="70"/>
      <c r="E728" s="71"/>
      <c r="F728" s="72"/>
      <c r="G728" s="73"/>
      <c r="H728" s="73"/>
      <c r="I728" s="74"/>
      <c r="J728" s="75"/>
      <c r="K728" s="75"/>
      <c r="L728" s="75"/>
      <c r="M728" s="75"/>
      <c r="N728" s="75"/>
      <c r="O728" s="75"/>
      <c r="P728" s="76"/>
      <c r="Q728" s="77"/>
      <c r="R728" s="78"/>
      <c r="S728" s="76"/>
      <c r="T728" s="76"/>
      <c r="U728" s="76"/>
      <c r="V728" s="76"/>
      <c r="W728" s="76"/>
      <c r="X728" s="76"/>
      <c r="Y728" s="76"/>
      <c r="Z728" s="76"/>
      <c r="AA728" s="76"/>
      <c r="AB728" s="76"/>
      <c r="AC728" s="76"/>
      <c r="AD728" s="76"/>
      <c r="AE728" s="76"/>
      <c r="AF728" s="76"/>
      <c r="AG728" s="76"/>
      <c r="AH728" s="76"/>
      <c r="AI728" s="76"/>
      <c r="AJ728" s="76"/>
      <c r="AK728" s="76"/>
      <c r="AL728" s="76"/>
      <c r="AM728" s="76"/>
      <c r="AN728" s="76"/>
      <c r="AO728" s="76"/>
      <c r="AP728" s="76"/>
      <c r="AQ728" s="76"/>
      <c r="AR728" s="76"/>
      <c r="AS728" s="76"/>
      <c r="AT728" s="76"/>
      <c r="AU728" s="76"/>
      <c r="AV728" s="79"/>
      <c r="AW728" s="79"/>
    </row>
    <row r="729" spans="1:49" ht="21" customHeight="1" thickBot="1">
      <c r="A729" s="68"/>
      <c r="B729" s="68"/>
      <c r="C729" s="69"/>
      <c r="D729" s="70"/>
      <c r="E729" s="71"/>
      <c r="F729" s="72"/>
      <c r="G729" s="73"/>
      <c r="H729" s="73"/>
      <c r="I729" s="74"/>
      <c r="J729" s="75"/>
      <c r="K729" s="75"/>
      <c r="L729" s="75"/>
      <c r="M729" s="75"/>
      <c r="N729" s="75"/>
      <c r="O729" s="75"/>
      <c r="P729" s="76"/>
      <c r="Q729" s="77"/>
      <c r="R729" s="78"/>
      <c r="S729" s="76"/>
      <c r="T729" s="76"/>
      <c r="U729" s="76"/>
      <c r="V729" s="76"/>
      <c r="W729" s="76"/>
      <c r="X729" s="76"/>
      <c r="Y729" s="76"/>
      <c r="Z729" s="76"/>
      <c r="AA729" s="76"/>
      <c r="AB729" s="76"/>
      <c r="AC729" s="76"/>
      <c r="AD729" s="76"/>
      <c r="AE729" s="76"/>
      <c r="AF729" s="76"/>
      <c r="AG729" s="76"/>
      <c r="AH729" s="76"/>
      <c r="AI729" s="76"/>
      <c r="AJ729" s="76"/>
      <c r="AK729" s="76"/>
      <c r="AL729" s="76"/>
      <c r="AM729" s="76"/>
      <c r="AN729" s="76"/>
      <c r="AO729" s="76"/>
      <c r="AP729" s="76"/>
      <c r="AQ729" s="76"/>
      <c r="AR729" s="76"/>
      <c r="AS729" s="76"/>
      <c r="AT729" s="76"/>
      <c r="AU729" s="76"/>
      <c r="AV729" s="79"/>
      <c r="AW729" s="79"/>
    </row>
    <row r="730" spans="1:49" ht="21" customHeight="1" thickBot="1">
      <c r="A730" s="68"/>
      <c r="B730" s="68"/>
      <c r="C730" s="69"/>
      <c r="D730" s="70"/>
      <c r="E730" s="71"/>
      <c r="F730" s="72"/>
      <c r="G730" s="73"/>
      <c r="H730" s="73"/>
      <c r="I730" s="74"/>
      <c r="J730" s="75"/>
      <c r="K730" s="75"/>
      <c r="L730" s="75"/>
      <c r="M730" s="75"/>
      <c r="N730" s="75"/>
      <c r="O730" s="75"/>
      <c r="P730" s="76"/>
      <c r="Q730" s="77"/>
      <c r="R730" s="78"/>
      <c r="S730" s="76"/>
      <c r="T730" s="76"/>
      <c r="U730" s="76"/>
      <c r="V730" s="76"/>
      <c r="W730" s="76"/>
      <c r="X730" s="76"/>
      <c r="Y730" s="76"/>
      <c r="Z730" s="76"/>
      <c r="AA730" s="76"/>
      <c r="AB730" s="76"/>
      <c r="AC730" s="76"/>
      <c r="AD730" s="76"/>
      <c r="AE730" s="76"/>
      <c r="AF730" s="76"/>
      <c r="AG730" s="76"/>
      <c r="AH730" s="76"/>
      <c r="AI730" s="76"/>
      <c r="AJ730" s="76"/>
      <c r="AK730" s="76"/>
      <c r="AL730" s="76"/>
      <c r="AM730" s="76"/>
      <c r="AN730" s="76"/>
      <c r="AO730" s="76"/>
      <c r="AP730" s="76"/>
      <c r="AQ730" s="76"/>
      <c r="AR730" s="76"/>
      <c r="AS730" s="76"/>
      <c r="AT730" s="76"/>
      <c r="AU730" s="76"/>
      <c r="AV730" s="79"/>
      <c r="AW730" s="79"/>
    </row>
    <row r="731" spans="1:49" ht="21" customHeight="1" thickBot="1">
      <c r="A731" s="68"/>
      <c r="B731" s="68"/>
      <c r="C731" s="69"/>
      <c r="D731" s="70"/>
      <c r="E731" s="71"/>
      <c r="F731" s="72"/>
      <c r="G731" s="73"/>
      <c r="H731" s="73"/>
      <c r="I731" s="74"/>
      <c r="J731" s="75"/>
      <c r="K731" s="75"/>
      <c r="L731" s="75"/>
      <c r="M731" s="75"/>
      <c r="N731" s="75"/>
      <c r="O731" s="75"/>
      <c r="P731" s="76"/>
      <c r="Q731" s="77"/>
      <c r="R731" s="78"/>
      <c r="S731" s="76"/>
      <c r="T731" s="76"/>
      <c r="U731" s="76"/>
      <c r="V731" s="76"/>
      <c r="W731" s="76"/>
      <c r="X731" s="76"/>
      <c r="Y731" s="76"/>
      <c r="Z731" s="76"/>
      <c r="AA731" s="76"/>
      <c r="AB731" s="76"/>
      <c r="AC731" s="76"/>
      <c r="AD731" s="76"/>
      <c r="AE731" s="76"/>
      <c r="AF731" s="76"/>
      <c r="AG731" s="76"/>
      <c r="AH731" s="76"/>
      <c r="AI731" s="76"/>
      <c r="AJ731" s="76"/>
      <c r="AK731" s="76"/>
      <c r="AL731" s="76"/>
      <c r="AM731" s="76"/>
      <c r="AN731" s="76"/>
      <c r="AO731" s="76"/>
      <c r="AP731" s="76"/>
      <c r="AQ731" s="76"/>
      <c r="AR731" s="76"/>
      <c r="AS731" s="76"/>
      <c r="AT731" s="76"/>
      <c r="AU731" s="76"/>
      <c r="AV731" s="79"/>
      <c r="AW731" s="79"/>
    </row>
    <row r="732" spans="1:49" ht="21" customHeight="1" thickBot="1">
      <c r="A732" s="68"/>
      <c r="B732" s="68"/>
      <c r="C732" s="69"/>
      <c r="D732" s="70"/>
      <c r="E732" s="71"/>
      <c r="F732" s="72"/>
      <c r="G732" s="73"/>
      <c r="H732" s="73"/>
      <c r="I732" s="74"/>
      <c r="J732" s="75"/>
      <c r="K732" s="75"/>
      <c r="L732" s="75"/>
      <c r="M732" s="75"/>
      <c r="N732" s="75"/>
      <c r="O732" s="75"/>
      <c r="P732" s="76"/>
      <c r="Q732" s="77"/>
      <c r="R732" s="78"/>
      <c r="S732" s="76"/>
      <c r="T732" s="76"/>
      <c r="U732" s="76"/>
      <c r="V732" s="76"/>
      <c r="W732" s="76"/>
      <c r="X732" s="76"/>
      <c r="Y732" s="76"/>
      <c r="Z732" s="76"/>
      <c r="AA732" s="76"/>
      <c r="AB732" s="76"/>
      <c r="AC732" s="76"/>
      <c r="AD732" s="76"/>
      <c r="AE732" s="76"/>
      <c r="AF732" s="76"/>
      <c r="AG732" s="76"/>
      <c r="AH732" s="76"/>
      <c r="AI732" s="76"/>
      <c r="AJ732" s="76"/>
      <c r="AK732" s="76"/>
      <c r="AL732" s="76"/>
      <c r="AM732" s="76"/>
      <c r="AN732" s="76"/>
      <c r="AO732" s="76"/>
      <c r="AP732" s="76"/>
      <c r="AQ732" s="76"/>
      <c r="AR732" s="76"/>
      <c r="AS732" s="76"/>
      <c r="AT732" s="76"/>
      <c r="AU732" s="76"/>
      <c r="AV732" s="79"/>
      <c r="AW732" s="79"/>
    </row>
    <row r="733" spans="1:49" ht="21" customHeight="1" thickBot="1">
      <c r="A733" s="68"/>
      <c r="B733" s="68"/>
      <c r="C733" s="69"/>
      <c r="D733" s="70"/>
      <c r="E733" s="71"/>
      <c r="F733" s="72"/>
      <c r="G733" s="73"/>
      <c r="H733" s="73"/>
      <c r="I733" s="74"/>
      <c r="J733" s="75"/>
      <c r="K733" s="75"/>
      <c r="L733" s="75"/>
      <c r="M733" s="75"/>
      <c r="N733" s="75"/>
      <c r="O733" s="75"/>
      <c r="P733" s="76"/>
      <c r="Q733" s="77"/>
      <c r="R733" s="78"/>
      <c r="S733" s="76"/>
      <c r="T733" s="76"/>
      <c r="U733" s="76"/>
      <c r="V733" s="76"/>
      <c r="W733" s="76"/>
      <c r="X733" s="76"/>
      <c r="Y733" s="76"/>
      <c r="Z733" s="76"/>
      <c r="AA733" s="76"/>
      <c r="AB733" s="76"/>
      <c r="AC733" s="76"/>
      <c r="AD733" s="76"/>
      <c r="AE733" s="76"/>
      <c r="AF733" s="76"/>
      <c r="AG733" s="76"/>
      <c r="AH733" s="76"/>
      <c r="AI733" s="76"/>
      <c r="AJ733" s="76"/>
      <c r="AK733" s="76"/>
      <c r="AL733" s="76"/>
      <c r="AM733" s="76"/>
      <c r="AN733" s="76"/>
      <c r="AO733" s="76"/>
      <c r="AP733" s="76"/>
      <c r="AQ733" s="76"/>
      <c r="AR733" s="76"/>
      <c r="AS733" s="76"/>
      <c r="AT733" s="76"/>
      <c r="AU733" s="76"/>
      <c r="AV733" s="79"/>
      <c r="AW733" s="79"/>
    </row>
    <row r="734" spans="1:49" ht="21" customHeight="1" thickBot="1">
      <c r="A734" s="68"/>
      <c r="B734" s="68"/>
      <c r="C734" s="69"/>
      <c r="D734" s="70"/>
      <c r="E734" s="71"/>
      <c r="F734" s="72"/>
      <c r="G734" s="73"/>
      <c r="H734" s="73"/>
      <c r="I734" s="74"/>
      <c r="J734" s="75"/>
      <c r="K734" s="75"/>
      <c r="L734" s="75"/>
      <c r="M734" s="75"/>
      <c r="N734" s="75"/>
      <c r="O734" s="75"/>
      <c r="P734" s="76"/>
      <c r="Q734" s="77"/>
      <c r="R734" s="78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/>
      <c r="AJ734" s="76"/>
      <c r="AK734" s="76"/>
      <c r="AL734" s="76"/>
      <c r="AM734" s="76"/>
      <c r="AN734" s="76"/>
      <c r="AO734" s="76"/>
      <c r="AP734" s="76"/>
      <c r="AQ734" s="76"/>
      <c r="AR734" s="76"/>
      <c r="AS734" s="76"/>
      <c r="AT734" s="76"/>
      <c r="AU734" s="76"/>
      <c r="AV734" s="79"/>
      <c r="AW734" s="79"/>
    </row>
    <row r="735" spans="1:49" ht="21" customHeight="1" thickBot="1">
      <c r="A735" s="68"/>
      <c r="B735" s="68"/>
      <c r="C735" s="69"/>
      <c r="D735" s="70"/>
      <c r="E735" s="71"/>
      <c r="F735" s="72"/>
      <c r="G735" s="73"/>
      <c r="H735" s="73"/>
      <c r="I735" s="74"/>
      <c r="J735" s="75"/>
      <c r="K735" s="75"/>
      <c r="L735" s="75"/>
      <c r="M735" s="75"/>
      <c r="N735" s="75"/>
      <c r="O735" s="75"/>
      <c r="P735" s="76"/>
      <c r="Q735" s="77"/>
      <c r="R735" s="78"/>
      <c r="S735" s="76"/>
      <c r="T735" s="76"/>
      <c r="U735" s="76"/>
      <c r="V735" s="76"/>
      <c r="W735" s="76"/>
      <c r="X735" s="76"/>
      <c r="Y735" s="76"/>
      <c r="Z735" s="76"/>
      <c r="AA735" s="76"/>
      <c r="AB735" s="76"/>
      <c r="AC735" s="76"/>
      <c r="AD735" s="76"/>
      <c r="AE735" s="76"/>
      <c r="AF735" s="76"/>
      <c r="AG735" s="76"/>
      <c r="AH735" s="76"/>
      <c r="AI735" s="76"/>
      <c r="AJ735" s="76"/>
      <c r="AK735" s="76"/>
      <c r="AL735" s="76"/>
      <c r="AM735" s="76"/>
      <c r="AN735" s="76"/>
      <c r="AO735" s="76"/>
      <c r="AP735" s="76"/>
      <c r="AQ735" s="76"/>
      <c r="AR735" s="76"/>
      <c r="AS735" s="76"/>
      <c r="AT735" s="76"/>
      <c r="AU735" s="76"/>
      <c r="AV735" s="79"/>
      <c r="AW735" s="79"/>
    </row>
    <row r="736" spans="1:49" ht="21" customHeight="1" thickBot="1">
      <c r="A736" s="68"/>
      <c r="B736" s="68"/>
      <c r="C736" s="69"/>
      <c r="D736" s="70"/>
      <c r="E736" s="71"/>
      <c r="F736" s="72"/>
      <c r="G736" s="73"/>
      <c r="H736" s="73"/>
      <c r="I736" s="74"/>
      <c r="J736" s="75"/>
      <c r="K736" s="75"/>
      <c r="L736" s="75"/>
      <c r="M736" s="75"/>
      <c r="N736" s="75"/>
      <c r="O736" s="75"/>
      <c r="P736" s="76"/>
      <c r="Q736" s="77"/>
      <c r="R736" s="78"/>
      <c r="S736" s="76"/>
      <c r="T736" s="76"/>
      <c r="U736" s="76"/>
      <c r="V736" s="76"/>
      <c r="W736" s="76"/>
      <c r="X736" s="76"/>
      <c r="Y736" s="76"/>
      <c r="Z736" s="76"/>
      <c r="AA736" s="76"/>
      <c r="AB736" s="76"/>
      <c r="AC736" s="76"/>
      <c r="AD736" s="76"/>
      <c r="AE736" s="76"/>
      <c r="AF736" s="76"/>
      <c r="AG736" s="76"/>
      <c r="AH736" s="76"/>
      <c r="AI736" s="76"/>
      <c r="AJ736" s="76"/>
      <c r="AK736" s="76"/>
      <c r="AL736" s="76"/>
      <c r="AM736" s="76"/>
      <c r="AN736" s="76"/>
      <c r="AO736" s="76"/>
      <c r="AP736" s="76"/>
      <c r="AQ736" s="76"/>
      <c r="AR736" s="76"/>
      <c r="AS736" s="76"/>
      <c r="AT736" s="76"/>
      <c r="AU736" s="76"/>
      <c r="AV736" s="79"/>
      <c r="AW736" s="79"/>
    </row>
    <row r="737" spans="1:49" ht="21" customHeight="1" thickBot="1">
      <c r="A737" s="68"/>
      <c r="B737" s="68"/>
      <c r="C737" s="69"/>
      <c r="D737" s="70"/>
      <c r="E737" s="71"/>
      <c r="F737" s="72"/>
      <c r="G737" s="73"/>
      <c r="H737" s="73"/>
      <c r="I737" s="74"/>
      <c r="J737" s="75"/>
      <c r="K737" s="75"/>
      <c r="L737" s="75"/>
      <c r="M737" s="75"/>
      <c r="N737" s="75"/>
      <c r="O737" s="75"/>
      <c r="P737" s="76"/>
      <c r="Q737" s="77"/>
      <c r="R737" s="78"/>
      <c r="S737" s="76"/>
      <c r="T737" s="76"/>
      <c r="U737" s="76"/>
      <c r="V737" s="76"/>
      <c r="W737" s="76"/>
      <c r="X737" s="76"/>
      <c r="Y737" s="76"/>
      <c r="Z737" s="76"/>
      <c r="AA737" s="76"/>
      <c r="AB737" s="76"/>
      <c r="AC737" s="76"/>
      <c r="AD737" s="76"/>
      <c r="AE737" s="76"/>
      <c r="AF737" s="76"/>
      <c r="AG737" s="76"/>
      <c r="AH737" s="76"/>
      <c r="AI737" s="76"/>
      <c r="AJ737" s="76"/>
      <c r="AK737" s="76"/>
      <c r="AL737" s="76"/>
      <c r="AM737" s="76"/>
      <c r="AN737" s="76"/>
      <c r="AO737" s="76"/>
      <c r="AP737" s="76"/>
      <c r="AQ737" s="76"/>
      <c r="AR737" s="76"/>
      <c r="AS737" s="76"/>
      <c r="AT737" s="76"/>
      <c r="AU737" s="76"/>
      <c r="AV737" s="79"/>
      <c r="AW737" s="79"/>
    </row>
    <row r="738" spans="1:49" ht="21" customHeight="1" thickBot="1">
      <c r="A738" s="68"/>
      <c r="B738" s="68"/>
      <c r="C738" s="69"/>
      <c r="D738" s="70"/>
      <c r="E738" s="71"/>
      <c r="F738" s="72"/>
      <c r="G738" s="73"/>
      <c r="H738" s="73"/>
      <c r="I738" s="74"/>
      <c r="J738" s="75"/>
      <c r="K738" s="75"/>
      <c r="L738" s="75"/>
      <c r="M738" s="75"/>
      <c r="N738" s="75"/>
      <c r="O738" s="75"/>
      <c r="P738" s="76"/>
      <c r="Q738" s="77"/>
      <c r="R738" s="78"/>
      <c r="S738" s="76"/>
      <c r="T738" s="76"/>
      <c r="U738" s="76"/>
      <c r="V738" s="76"/>
      <c r="W738" s="76"/>
      <c r="X738" s="76"/>
      <c r="Y738" s="76"/>
      <c r="Z738" s="76"/>
      <c r="AA738" s="76"/>
      <c r="AB738" s="76"/>
      <c r="AC738" s="76"/>
      <c r="AD738" s="76"/>
      <c r="AE738" s="76"/>
      <c r="AF738" s="76"/>
      <c r="AG738" s="76"/>
      <c r="AH738" s="76"/>
      <c r="AI738" s="76"/>
      <c r="AJ738" s="76"/>
      <c r="AK738" s="76"/>
      <c r="AL738" s="76"/>
      <c r="AM738" s="76"/>
      <c r="AN738" s="76"/>
      <c r="AO738" s="76"/>
      <c r="AP738" s="76"/>
      <c r="AQ738" s="76"/>
      <c r="AR738" s="76"/>
      <c r="AS738" s="76"/>
      <c r="AT738" s="76"/>
      <c r="AU738" s="76"/>
      <c r="AV738" s="79"/>
      <c r="AW738" s="79"/>
    </row>
    <row r="739" spans="1:49" ht="21" customHeight="1" thickBot="1">
      <c r="A739" s="68"/>
      <c r="B739" s="68"/>
      <c r="C739" s="69"/>
      <c r="D739" s="70"/>
      <c r="E739" s="71"/>
      <c r="F739" s="72"/>
      <c r="G739" s="73"/>
      <c r="H739" s="73"/>
      <c r="I739" s="74"/>
      <c r="J739" s="75"/>
      <c r="K739" s="75"/>
      <c r="L739" s="75"/>
      <c r="M739" s="75"/>
      <c r="N739" s="75"/>
      <c r="O739" s="75"/>
      <c r="P739" s="76"/>
      <c r="Q739" s="77"/>
      <c r="R739" s="78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/>
      <c r="AJ739" s="76"/>
      <c r="AK739" s="76"/>
      <c r="AL739" s="76"/>
      <c r="AM739" s="76"/>
      <c r="AN739" s="76"/>
      <c r="AO739" s="76"/>
      <c r="AP739" s="76"/>
      <c r="AQ739" s="76"/>
      <c r="AR739" s="76"/>
      <c r="AS739" s="76"/>
      <c r="AT739" s="76"/>
      <c r="AU739" s="76"/>
      <c r="AV739" s="79"/>
      <c r="AW739" s="79"/>
    </row>
    <row r="740" spans="1:49" ht="21" customHeight="1" thickBot="1">
      <c r="A740" s="68"/>
      <c r="B740" s="68"/>
      <c r="C740" s="69"/>
      <c r="D740" s="70"/>
      <c r="E740" s="71"/>
      <c r="F740" s="72"/>
      <c r="G740" s="73"/>
      <c r="H740" s="73"/>
      <c r="I740" s="74"/>
      <c r="J740" s="75"/>
      <c r="K740" s="75"/>
      <c r="L740" s="75"/>
      <c r="M740" s="75"/>
      <c r="N740" s="75"/>
      <c r="O740" s="75"/>
      <c r="P740" s="76"/>
      <c r="Q740" s="77"/>
      <c r="R740" s="78"/>
      <c r="S740" s="76"/>
      <c r="T740" s="76"/>
      <c r="U740" s="76"/>
      <c r="V740" s="76"/>
      <c r="W740" s="76"/>
      <c r="X740" s="76"/>
      <c r="Y740" s="76"/>
      <c r="Z740" s="76"/>
      <c r="AA740" s="76"/>
      <c r="AB740" s="76"/>
      <c r="AC740" s="76"/>
      <c r="AD740" s="76"/>
      <c r="AE740" s="76"/>
      <c r="AF740" s="76"/>
      <c r="AG740" s="76"/>
      <c r="AH740" s="76"/>
      <c r="AI740" s="76"/>
      <c r="AJ740" s="76"/>
      <c r="AK740" s="76"/>
      <c r="AL740" s="76"/>
      <c r="AM740" s="76"/>
      <c r="AN740" s="76"/>
      <c r="AO740" s="76"/>
      <c r="AP740" s="76"/>
      <c r="AQ740" s="76"/>
      <c r="AR740" s="76"/>
      <c r="AS740" s="76"/>
      <c r="AT740" s="76"/>
      <c r="AU740" s="76"/>
      <c r="AV740" s="79"/>
      <c r="AW740" s="79"/>
    </row>
    <row r="741" spans="1:49" ht="21" customHeight="1" thickBot="1">
      <c r="A741" s="68"/>
      <c r="B741" s="68"/>
      <c r="C741" s="69"/>
      <c r="D741" s="70"/>
      <c r="E741" s="71"/>
      <c r="F741" s="72"/>
      <c r="G741" s="73"/>
      <c r="H741" s="73"/>
      <c r="I741" s="74"/>
      <c r="J741" s="75"/>
      <c r="K741" s="75"/>
      <c r="L741" s="75"/>
      <c r="M741" s="75"/>
      <c r="N741" s="75"/>
      <c r="O741" s="75"/>
      <c r="P741" s="76"/>
      <c r="Q741" s="77"/>
      <c r="R741" s="78"/>
      <c r="S741" s="76"/>
      <c r="T741" s="76"/>
      <c r="U741" s="76"/>
      <c r="V741" s="76"/>
      <c r="W741" s="76"/>
      <c r="X741" s="76"/>
      <c r="Y741" s="76"/>
      <c r="Z741" s="76"/>
      <c r="AA741" s="76"/>
      <c r="AB741" s="76"/>
      <c r="AC741" s="76"/>
      <c r="AD741" s="76"/>
      <c r="AE741" s="76"/>
      <c r="AF741" s="76"/>
      <c r="AG741" s="76"/>
      <c r="AH741" s="76"/>
      <c r="AI741" s="76"/>
      <c r="AJ741" s="76"/>
      <c r="AK741" s="76"/>
      <c r="AL741" s="76"/>
      <c r="AM741" s="76"/>
      <c r="AN741" s="76"/>
      <c r="AO741" s="76"/>
      <c r="AP741" s="76"/>
      <c r="AQ741" s="76"/>
      <c r="AR741" s="76"/>
      <c r="AS741" s="76"/>
      <c r="AT741" s="76"/>
      <c r="AU741" s="76"/>
      <c r="AV741" s="79"/>
      <c r="AW741" s="79"/>
    </row>
    <row r="742" spans="1:49" ht="21" customHeight="1" thickBot="1">
      <c r="A742" s="68"/>
      <c r="B742" s="68"/>
      <c r="C742" s="69"/>
      <c r="D742" s="70"/>
      <c r="E742" s="71"/>
      <c r="F742" s="72"/>
      <c r="G742" s="73"/>
      <c r="H742" s="73"/>
      <c r="I742" s="74"/>
      <c r="J742" s="75"/>
      <c r="K742" s="75"/>
      <c r="L742" s="75"/>
      <c r="M742" s="75"/>
      <c r="N742" s="75"/>
      <c r="O742" s="75"/>
      <c r="P742" s="76"/>
      <c r="Q742" s="77"/>
      <c r="R742" s="78"/>
      <c r="S742" s="76"/>
      <c r="T742" s="76"/>
      <c r="U742" s="76"/>
      <c r="V742" s="76"/>
      <c r="W742" s="76"/>
      <c r="X742" s="76"/>
      <c r="Y742" s="76"/>
      <c r="Z742" s="76"/>
      <c r="AA742" s="76"/>
      <c r="AB742" s="76"/>
      <c r="AC742" s="76"/>
      <c r="AD742" s="76"/>
      <c r="AE742" s="76"/>
      <c r="AF742" s="76"/>
      <c r="AG742" s="76"/>
      <c r="AH742" s="76"/>
      <c r="AI742" s="76"/>
      <c r="AJ742" s="76"/>
      <c r="AK742" s="76"/>
      <c r="AL742" s="76"/>
      <c r="AM742" s="76"/>
      <c r="AN742" s="76"/>
      <c r="AO742" s="76"/>
      <c r="AP742" s="76"/>
      <c r="AQ742" s="76"/>
      <c r="AR742" s="76"/>
      <c r="AS742" s="76"/>
      <c r="AT742" s="76"/>
      <c r="AU742" s="76"/>
      <c r="AV742" s="79"/>
      <c r="AW742" s="79"/>
    </row>
    <row r="743" spans="1:49" ht="21" customHeight="1" thickBot="1">
      <c r="A743" s="68"/>
      <c r="B743" s="68"/>
      <c r="C743" s="69"/>
      <c r="D743" s="70"/>
      <c r="E743" s="71"/>
      <c r="F743" s="72"/>
      <c r="G743" s="73"/>
      <c r="H743" s="73"/>
      <c r="I743" s="74"/>
      <c r="J743" s="75"/>
      <c r="K743" s="75"/>
      <c r="L743" s="75"/>
      <c r="M743" s="75"/>
      <c r="N743" s="75"/>
      <c r="O743" s="75"/>
      <c r="P743" s="76"/>
      <c r="Q743" s="77"/>
      <c r="R743" s="78"/>
      <c r="S743" s="76"/>
      <c r="T743" s="76"/>
      <c r="U743" s="76"/>
      <c r="V743" s="76"/>
      <c r="W743" s="76"/>
      <c r="X743" s="76"/>
      <c r="Y743" s="76"/>
      <c r="Z743" s="76"/>
      <c r="AA743" s="76"/>
      <c r="AB743" s="76"/>
      <c r="AC743" s="76"/>
      <c r="AD743" s="76"/>
      <c r="AE743" s="76"/>
      <c r="AF743" s="76"/>
      <c r="AG743" s="76"/>
      <c r="AH743" s="76"/>
      <c r="AI743" s="76"/>
      <c r="AJ743" s="76"/>
      <c r="AK743" s="76"/>
      <c r="AL743" s="76"/>
      <c r="AM743" s="76"/>
      <c r="AN743" s="76"/>
      <c r="AO743" s="76"/>
      <c r="AP743" s="76"/>
      <c r="AQ743" s="76"/>
      <c r="AR743" s="76"/>
      <c r="AS743" s="76"/>
      <c r="AT743" s="76"/>
      <c r="AU743" s="76"/>
      <c r="AV743" s="79"/>
      <c r="AW743" s="79"/>
    </row>
    <row r="744" spans="1:49" ht="21" customHeight="1" thickBot="1">
      <c r="A744" s="68"/>
      <c r="B744" s="68"/>
      <c r="C744" s="69"/>
      <c r="D744" s="70"/>
      <c r="E744" s="71"/>
      <c r="F744" s="72"/>
      <c r="G744" s="73"/>
      <c r="H744" s="73"/>
      <c r="I744" s="74"/>
      <c r="J744" s="75"/>
      <c r="K744" s="75"/>
      <c r="L744" s="75"/>
      <c r="M744" s="75"/>
      <c r="N744" s="75"/>
      <c r="O744" s="75"/>
      <c r="P744" s="76"/>
      <c r="Q744" s="77"/>
      <c r="R744" s="78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  <c r="AC744" s="76"/>
      <c r="AD744" s="76"/>
      <c r="AE744" s="76"/>
      <c r="AF744" s="76"/>
      <c r="AG744" s="76"/>
      <c r="AH744" s="76"/>
      <c r="AI744" s="76"/>
      <c r="AJ744" s="76"/>
      <c r="AK744" s="76"/>
      <c r="AL744" s="76"/>
      <c r="AM744" s="76"/>
      <c r="AN744" s="76"/>
      <c r="AO744" s="76"/>
      <c r="AP744" s="76"/>
      <c r="AQ744" s="76"/>
      <c r="AR744" s="76"/>
      <c r="AS744" s="76"/>
      <c r="AT744" s="76"/>
      <c r="AU744" s="76"/>
      <c r="AV744" s="79"/>
      <c r="AW744" s="79"/>
    </row>
    <row r="745" spans="1:49" ht="21" customHeight="1" thickBot="1">
      <c r="A745" s="68"/>
      <c r="B745" s="68"/>
      <c r="C745" s="69"/>
      <c r="D745" s="70"/>
      <c r="E745" s="71"/>
      <c r="F745" s="72"/>
      <c r="G745" s="73"/>
      <c r="H745" s="73"/>
      <c r="I745" s="74"/>
      <c r="J745" s="75"/>
      <c r="K745" s="75"/>
      <c r="L745" s="75"/>
      <c r="M745" s="75"/>
      <c r="N745" s="75"/>
      <c r="O745" s="75"/>
      <c r="P745" s="76"/>
      <c r="Q745" s="77"/>
      <c r="R745" s="78"/>
      <c r="S745" s="76"/>
      <c r="T745" s="76"/>
      <c r="U745" s="76"/>
      <c r="V745" s="76"/>
      <c r="W745" s="76"/>
      <c r="X745" s="76"/>
      <c r="Y745" s="76"/>
      <c r="Z745" s="76"/>
      <c r="AA745" s="76"/>
      <c r="AB745" s="76"/>
      <c r="AC745" s="76"/>
      <c r="AD745" s="76"/>
      <c r="AE745" s="76"/>
      <c r="AF745" s="76"/>
      <c r="AG745" s="76"/>
      <c r="AH745" s="76"/>
      <c r="AI745" s="76"/>
      <c r="AJ745" s="76"/>
      <c r="AK745" s="76"/>
      <c r="AL745" s="76"/>
      <c r="AM745" s="76"/>
      <c r="AN745" s="76"/>
      <c r="AO745" s="76"/>
      <c r="AP745" s="76"/>
      <c r="AQ745" s="76"/>
      <c r="AR745" s="76"/>
      <c r="AS745" s="76"/>
      <c r="AT745" s="76"/>
      <c r="AU745" s="76"/>
      <c r="AV745" s="79"/>
      <c r="AW745" s="79"/>
    </row>
    <row r="746" spans="1:49" ht="21" customHeight="1" thickBot="1">
      <c r="A746" s="68"/>
      <c r="B746" s="68"/>
      <c r="C746" s="69"/>
      <c r="D746" s="70"/>
      <c r="E746" s="71"/>
      <c r="F746" s="72"/>
      <c r="G746" s="73"/>
      <c r="H746" s="73"/>
      <c r="I746" s="74"/>
      <c r="J746" s="75"/>
      <c r="K746" s="75"/>
      <c r="L746" s="75"/>
      <c r="M746" s="75"/>
      <c r="N746" s="75"/>
      <c r="O746" s="75"/>
      <c r="P746" s="76"/>
      <c r="Q746" s="77"/>
      <c r="R746" s="78"/>
      <c r="S746" s="76"/>
      <c r="T746" s="76"/>
      <c r="U746" s="76"/>
      <c r="V746" s="76"/>
      <c r="W746" s="76"/>
      <c r="X746" s="76"/>
      <c r="Y746" s="76"/>
      <c r="Z746" s="76"/>
      <c r="AA746" s="76"/>
      <c r="AB746" s="76"/>
      <c r="AC746" s="76"/>
      <c r="AD746" s="76"/>
      <c r="AE746" s="76"/>
      <c r="AF746" s="76"/>
      <c r="AG746" s="76"/>
      <c r="AH746" s="76"/>
      <c r="AI746" s="76"/>
      <c r="AJ746" s="76"/>
      <c r="AK746" s="76"/>
      <c r="AL746" s="76"/>
      <c r="AM746" s="76"/>
      <c r="AN746" s="76"/>
      <c r="AO746" s="76"/>
      <c r="AP746" s="76"/>
      <c r="AQ746" s="76"/>
      <c r="AR746" s="76"/>
      <c r="AS746" s="76"/>
      <c r="AT746" s="76"/>
      <c r="AU746" s="76"/>
      <c r="AV746" s="79"/>
      <c r="AW746" s="79"/>
    </row>
    <row r="747" spans="1:49" ht="21" customHeight="1" thickBot="1">
      <c r="A747" s="68"/>
      <c r="B747" s="68"/>
      <c r="C747" s="69"/>
      <c r="D747" s="70"/>
      <c r="E747" s="71"/>
      <c r="F747" s="72"/>
      <c r="G747" s="73"/>
      <c r="H747" s="73"/>
      <c r="I747" s="74"/>
      <c r="J747" s="75"/>
      <c r="K747" s="75"/>
      <c r="L747" s="75"/>
      <c r="M747" s="75"/>
      <c r="N747" s="75"/>
      <c r="O747" s="75"/>
      <c r="P747" s="76"/>
      <c r="Q747" s="77"/>
      <c r="R747" s="78"/>
      <c r="S747" s="76"/>
      <c r="T747" s="76"/>
      <c r="U747" s="76"/>
      <c r="V747" s="76"/>
      <c r="W747" s="76"/>
      <c r="X747" s="76"/>
      <c r="Y747" s="76"/>
      <c r="Z747" s="76"/>
      <c r="AA747" s="76"/>
      <c r="AB747" s="76"/>
      <c r="AC747" s="76"/>
      <c r="AD747" s="76"/>
      <c r="AE747" s="76"/>
      <c r="AF747" s="76"/>
      <c r="AG747" s="76"/>
      <c r="AH747" s="76"/>
      <c r="AI747" s="76"/>
      <c r="AJ747" s="76"/>
      <c r="AK747" s="76"/>
      <c r="AL747" s="76"/>
      <c r="AM747" s="76"/>
      <c r="AN747" s="76"/>
      <c r="AO747" s="76"/>
      <c r="AP747" s="76"/>
      <c r="AQ747" s="76"/>
      <c r="AR747" s="76"/>
      <c r="AS747" s="76"/>
      <c r="AT747" s="76"/>
      <c r="AU747" s="76"/>
      <c r="AV747" s="79"/>
      <c r="AW747" s="79"/>
    </row>
    <row r="748" spans="1:49" ht="21" customHeight="1" thickBot="1">
      <c r="A748" s="68"/>
      <c r="B748" s="68"/>
      <c r="C748" s="69"/>
      <c r="D748" s="70"/>
      <c r="E748" s="71"/>
      <c r="F748" s="72"/>
      <c r="G748" s="73"/>
      <c r="H748" s="73"/>
      <c r="I748" s="74"/>
      <c r="J748" s="75"/>
      <c r="K748" s="75"/>
      <c r="L748" s="75"/>
      <c r="M748" s="75"/>
      <c r="N748" s="75"/>
      <c r="O748" s="75"/>
      <c r="P748" s="76"/>
      <c r="Q748" s="77"/>
      <c r="R748" s="78"/>
      <c r="S748" s="76"/>
      <c r="T748" s="76"/>
      <c r="U748" s="76"/>
      <c r="V748" s="76"/>
      <c r="W748" s="76"/>
      <c r="X748" s="76"/>
      <c r="Y748" s="76"/>
      <c r="Z748" s="76"/>
      <c r="AA748" s="76"/>
      <c r="AB748" s="76"/>
      <c r="AC748" s="76"/>
      <c r="AD748" s="76"/>
      <c r="AE748" s="76"/>
      <c r="AF748" s="76"/>
      <c r="AG748" s="76"/>
      <c r="AH748" s="76"/>
      <c r="AI748" s="76"/>
      <c r="AJ748" s="76"/>
      <c r="AK748" s="76"/>
      <c r="AL748" s="76"/>
      <c r="AM748" s="76"/>
      <c r="AN748" s="76"/>
      <c r="AO748" s="76"/>
      <c r="AP748" s="76"/>
      <c r="AQ748" s="76"/>
      <c r="AR748" s="76"/>
      <c r="AS748" s="76"/>
      <c r="AT748" s="76"/>
      <c r="AU748" s="76"/>
      <c r="AV748" s="79"/>
      <c r="AW748" s="79"/>
    </row>
    <row r="749" spans="1:49" ht="21" customHeight="1" thickBot="1">
      <c r="A749" s="68"/>
      <c r="B749" s="68"/>
      <c r="C749" s="69"/>
      <c r="D749" s="70"/>
      <c r="E749" s="71"/>
      <c r="F749" s="72"/>
      <c r="G749" s="73"/>
      <c r="H749" s="73"/>
      <c r="I749" s="74"/>
      <c r="J749" s="75"/>
      <c r="K749" s="75"/>
      <c r="L749" s="75"/>
      <c r="M749" s="75"/>
      <c r="N749" s="75"/>
      <c r="O749" s="75"/>
      <c r="P749" s="76"/>
      <c r="Q749" s="77"/>
      <c r="R749" s="78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76"/>
      <c r="AS749" s="76"/>
      <c r="AT749" s="76"/>
      <c r="AU749" s="76"/>
      <c r="AV749" s="79"/>
      <c r="AW749" s="79"/>
    </row>
    <row r="750" spans="1:49" ht="21" customHeight="1" thickBot="1">
      <c r="A750" s="68"/>
      <c r="B750" s="68"/>
      <c r="C750" s="69"/>
      <c r="D750" s="70"/>
      <c r="E750" s="71"/>
      <c r="F750" s="72"/>
      <c r="G750" s="73"/>
      <c r="H750" s="73"/>
      <c r="I750" s="74"/>
      <c r="J750" s="75"/>
      <c r="K750" s="75"/>
      <c r="L750" s="75"/>
      <c r="M750" s="75"/>
      <c r="N750" s="75"/>
      <c r="O750" s="75"/>
      <c r="P750" s="76"/>
      <c r="Q750" s="77"/>
      <c r="R750" s="78"/>
      <c r="S750" s="76"/>
      <c r="T750" s="76"/>
      <c r="U750" s="76"/>
      <c r="V750" s="76"/>
      <c r="W750" s="76"/>
      <c r="X750" s="76"/>
      <c r="Y750" s="76"/>
      <c r="Z750" s="76"/>
      <c r="AA750" s="76"/>
      <c r="AB750" s="76"/>
      <c r="AC750" s="76"/>
      <c r="AD750" s="76"/>
      <c r="AE750" s="76"/>
      <c r="AF750" s="76"/>
      <c r="AG750" s="76"/>
      <c r="AH750" s="76"/>
      <c r="AI750" s="76"/>
      <c r="AJ750" s="76"/>
      <c r="AK750" s="76"/>
      <c r="AL750" s="76"/>
      <c r="AM750" s="76"/>
      <c r="AN750" s="76"/>
      <c r="AO750" s="76"/>
      <c r="AP750" s="76"/>
      <c r="AQ750" s="76"/>
      <c r="AR750" s="76"/>
      <c r="AS750" s="76"/>
      <c r="AT750" s="76"/>
      <c r="AU750" s="76"/>
      <c r="AV750" s="79"/>
      <c r="AW750" s="79"/>
    </row>
    <row r="751" spans="1:49" ht="21" customHeight="1" thickBot="1">
      <c r="A751" s="68"/>
      <c r="B751" s="68"/>
      <c r="C751" s="69"/>
      <c r="D751" s="70"/>
      <c r="E751" s="71"/>
      <c r="F751" s="72"/>
      <c r="G751" s="73"/>
      <c r="H751" s="73"/>
      <c r="I751" s="74"/>
      <c r="J751" s="75"/>
      <c r="K751" s="75"/>
      <c r="L751" s="75"/>
      <c r="M751" s="75"/>
      <c r="N751" s="75"/>
      <c r="O751" s="75"/>
      <c r="P751" s="76"/>
      <c r="Q751" s="77"/>
      <c r="R751" s="78"/>
      <c r="S751" s="76"/>
      <c r="T751" s="76"/>
      <c r="U751" s="76"/>
      <c r="V751" s="76"/>
      <c r="W751" s="76"/>
      <c r="X751" s="76"/>
      <c r="Y751" s="76"/>
      <c r="Z751" s="76"/>
      <c r="AA751" s="76"/>
      <c r="AB751" s="76"/>
      <c r="AC751" s="76"/>
      <c r="AD751" s="76"/>
      <c r="AE751" s="76"/>
      <c r="AF751" s="76"/>
      <c r="AG751" s="76"/>
      <c r="AH751" s="76"/>
      <c r="AI751" s="76"/>
      <c r="AJ751" s="76"/>
      <c r="AK751" s="76"/>
      <c r="AL751" s="76"/>
      <c r="AM751" s="76"/>
      <c r="AN751" s="76"/>
      <c r="AO751" s="76"/>
      <c r="AP751" s="76"/>
      <c r="AQ751" s="76"/>
      <c r="AR751" s="76"/>
      <c r="AS751" s="76"/>
      <c r="AT751" s="76"/>
      <c r="AU751" s="76"/>
      <c r="AV751" s="79"/>
      <c r="AW751" s="79"/>
    </row>
    <row r="752" spans="1:49" ht="21" customHeight="1" thickBot="1">
      <c r="A752" s="68"/>
      <c r="B752" s="68"/>
      <c r="C752" s="69"/>
      <c r="D752" s="70"/>
      <c r="E752" s="71"/>
      <c r="F752" s="72"/>
      <c r="G752" s="73"/>
      <c r="H752" s="73"/>
      <c r="I752" s="74"/>
      <c r="J752" s="75"/>
      <c r="K752" s="75"/>
      <c r="L752" s="75"/>
      <c r="M752" s="75"/>
      <c r="N752" s="75"/>
      <c r="O752" s="75"/>
      <c r="P752" s="76"/>
      <c r="Q752" s="77"/>
      <c r="R752" s="78"/>
      <c r="S752" s="76"/>
      <c r="T752" s="76"/>
      <c r="U752" s="76"/>
      <c r="V752" s="76"/>
      <c r="W752" s="76"/>
      <c r="X752" s="76"/>
      <c r="Y752" s="76"/>
      <c r="Z752" s="76"/>
      <c r="AA752" s="76"/>
      <c r="AB752" s="76"/>
      <c r="AC752" s="76"/>
      <c r="AD752" s="76"/>
      <c r="AE752" s="76"/>
      <c r="AF752" s="76"/>
      <c r="AG752" s="76"/>
      <c r="AH752" s="76"/>
      <c r="AI752" s="76"/>
      <c r="AJ752" s="76"/>
      <c r="AK752" s="76"/>
      <c r="AL752" s="76"/>
      <c r="AM752" s="76"/>
      <c r="AN752" s="76"/>
      <c r="AO752" s="76"/>
      <c r="AP752" s="76"/>
      <c r="AQ752" s="76"/>
      <c r="AR752" s="76"/>
      <c r="AS752" s="76"/>
      <c r="AT752" s="76"/>
      <c r="AU752" s="76"/>
      <c r="AV752" s="79"/>
      <c r="AW752" s="79"/>
    </row>
    <row r="753" spans="1:49" ht="21" customHeight="1" thickBot="1">
      <c r="A753" s="68"/>
      <c r="B753" s="68"/>
      <c r="C753" s="69"/>
      <c r="D753" s="70"/>
      <c r="E753" s="71"/>
      <c r="F753" s="72"/>
      <c r="G753" s="73"/>
      <c r="H753" s="73"/>
      <c r="I753" s="74"/>
      <c r="J753" s="75"/>
      <c r="K753" s="75"/>
      <c r="L753" s="75"/>
      <c r="M753" s="75"/>
      <c r="N753" s="75"/>
      <c r="O753" s="75"/>
      <c r="P753" s="76"/>
      <c r="Q753" s="77"/>
      <c r="R753" s="78"/>
      <c r="S753" s="76"/>
      <c r="T753" s="76"/>
      <c r="U753" s="76"/>
      <c r="V753" s="76"/>
      <c r="W753" s="76"/>
      <c r="X753" s="76"/>
      <c r="Y753" s="76"/>
      <c r="Z753" s="76"/>
      <c r="AA753" s="76"/>
      <c r="AB753" s="76"/>
      <c r="AC753" s="76"/>
      <c r="AD753" s="76"/>
      <c r="AE753" s="76"/>
      <c r="AF753" s="76"/>
      <c r="AG753" s="76"/>
      <c r="AH753" s="76"/>
      <c r="AI753" s="76"/>
      <c r="AJ753" s="76"/>
      <c r="AK753" s="76"/>
      <c r="AL753" s="76"/>
      <c r="AM753" s="76"/>
      <c r="AN753" s="76"/>
      <c r="AO753" s="76"/>
      <c r="AP753" s="76"/>
      <c r="AQ753" s="76"/>
      <c r="AR753" s="76"/>
      <c r="AS753" s="76"/>
      <c r="AT753" s="76"/>
      <c r="AU753" s="76"/>
      <c r="AV753" s="79"/>
      <c r="AW753" s="79"/>
    </row>
    <row r="754" spans="1:49" ht="21" customHeight="1" thickBot="1">
      <c r="A754" s="68"/>
      <c r="B754" s="68"/>
      <c r="C754" s="69"/>
      <c r="D754" s="70"/>
      <c r="E754" s="71"/>
      <c r="F754" s="72"/>
      <c r="G754" s="73"/>
      <c r="H754" s="73"/>
      <c r="I754" s="74"/>
      <c r="J754" s="75"/>
      <c r="K754" s="75"/>
      <c r="L754" s="75"/>
      <c r="M754" s="75"/>
      <c r="N754" s="75"/>
      <c r="O754" s="75"/>
      <c r="P754" s="76"/>
      <c r="Q754" s="77"/>
      <c r="R754" s="78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  <c r="AC754" s="76"/>
      <c r="AD754" s="76"/>
      <c r="AE754" s="76"/>
      <c r="AF754" s="76"/>
      <c r="AG754" s="76"/>
      <c r="AH754" s="76"/>
      <c r="AI754" s="76"/>
      <c r="AJ754" s="76"/>
      <c r="AK754" s="76"/>
      <c r="AL754" s="76"/>
      <c r="AM754" s="76"/>
      <c r="AN754" s="76"/>
      <c r="AO754" s="76"/>
      <c r="AP754" s="76"/>
      <c r="AQ754" s="76"/>
      <c r="AR754" s="76"/>
      <c r="AS754" s="76"/>
      <c r="AT754" s="76"/>
      <c r="AU754" s="76"/>
      <c r="AV754" s="79"/>
      <c r="AW754" s="79"/>
    </row>
    <row r="755" spans="1:49" ht="21" customHeight="1" thickBot="1">
      <c r="A755" s="68"/>
      <c r="B755" s="68"/>
      <c r="C755" s="69"/>
      <c r="D755" s="70"/>
      <c r="E755" s="71"/>
      <c r="F755" s="72"/>
      <c r="G755" s="73"/>
      <c r="H755" s="73"/>
      <c r="I755" s="74"/>
      <c r="J755" s="75"/>
      <c r="K755" s="75"/>
      <c r="L755" s="75"/>
      <c r="M755" s="75"/>
      <c r="N755" s="75"/>
      <c r="O755" s="75"/>
      <c r="P755" s="76"/>
      <c r="Q755" s="77"/>
      <c r="R755" s="78"/>
      <c r="S755" s="76"/>
      <c r="T755" s="76"/>
      <c r="U755" s="76"/>
      <c r="V755" s="76"/>
      <c r="W755" s="76"/>
      <c r="X755" s="76"/>
      <c r="Y755" s="76"/>
      <c r="Z755" s="76"/>
      <c r="AA755" s="76"/>
      <c r="AB755" s="76"/>
      <c r="AC755" s="76"/>
      <c r="AD755" s="76"/>
      <c r="AE755" s="76"/>
      <c r="AF755" s="76"/>
      <c r="AG755" s="76"/>
      <c r="AH755" s="76"/>
      <c r="AI755" s="76"/>
      <c r="AJ755" s="76"/>
      <c r="AK755" s="76"/>
      <c r="AL755" s="76"/>
      <c r="AM755" s="76"/>
      <c r="AN755" s="76"/>
      <c r="AO755" s="76"/>
      <c r="AP755" s="76"/>
      <c r="AQ755" s="76"/>
      <c r="AR755" s="76"/>
      <c r="AS755" s="76"/>
      <c r="AT755" s="76"/>
      <c r="AU755" s="76"/>
      <c r="AV755" s="79"/>
      <c r="AW755" s="79"/>
    </row>
    <row r="756" spans="1:49" ht="21" customHeight="1" thickBot="1">
      <c r="A756" s="68"/>
      <c r="B756" s="68"/>
      <c r="C756" s="69"/>
      <c r="D756" s="70"/>
      <c r="E756" s="71"/>
      <c r="F756" s="72"/>
      <c r="G756" s="73"/>
      <c r="H756" s="73"/>
      <c r="I756" s="74"/>
      <c r="J756" s="75"/>
      <c r="K756" s="75"/>
      <c r="L756" s="75"/>
      <c r="M756" s="75"/>
      <c r="N756" s="75"/>
      <c r="O756" s="75"/>
      <c r="P756" s="76"/>
      <c r="Q756" s="77"/>
      <c r="R756" s="78"/>
      <c r="S756" s="76"/>
      <c r="T756" s="76"/>
      <c r="U756" s="76"/>
      <c r="V756" s="76"/>
      <c r="W756" s="76"/>
      <c r="X756" s="76"/>
      <c r="Y756" s="76"/>
      <c r="Z756" s="76"/>
      <c r="AA756" s="76"/>
      <c r="AB756" s="76"/>
      <c r="AC756" s="76"/>
      <c r="AD756" s="76"/>
      <c r="AE756" s="76"/>
      <c r="AF756" s="76"/>
      <c r="AG756" s="76"/>
      <c r="AH756" s="76"/>
      <c r="AI756" s="76"/>
      <c r="AJ756" s="76"/>
      <c r="AK756" s="76"/>
      <c r="AL756" s="76"/>
      <c r="AM756" s="76"/>
      <c r="AN756" s="76"/>
      <c r="AO756" s="76"/>
      <c r="AP756" s="76"/>
      <c r="AQ756" s="76"/>
      <c r="AR756" s="76"/>
      <c r="AS756" s="76"/>
      <c r="AT756" s="76"/>
      <c r="AU756" s="76"/>
      <c r="AV756" s="79"/>
      <c r="AW756" s="79"/>
    </row>
    <row r="757" spans="1:49" ht="21" customHeight="1" thickBot="1">
      <c r="A757" s="68"/>
      <c r="B757" s="68"/>
      <c r="C757" s="69"/>
      <c r="D757" s="70"/>
      <c r="E757" s="71"/>
      <c r="F757" s="72"/>
      <c r="G757" s="73"/>
      <c r="H757" s="73"/>
      <c r="I757" s="74"/>
      <c r="J757" s="75"/>
      <c r="K757" s="75"/>
      <c r="L757" s="75"/>
      <c r="M757" s="75"/>
      <c r="N757" s="75"/>
      <c r="O757" s="75"/>
      <c r="P757" s="76"/>
      <c r="Q757" s="77"/>
      <c r="R757" s="78"/>
      <c r="S757" s="76"/>
      <c r="T757" s="76"/>
      <c r="U757" s="76"/>
      <c r="V757" s="76"/>
      <c r="W757" s="76"/>
      <c r="X757" s="76"/>
      <c r="Y757" s="76"/>
      <c r="Z757" s="76"/>
      <c r="AA757" s="76"/>
      <c r="AB757" s="76"/>
      <c r="AC757" s="76"/>
      <c r="AD757" s="76"/>
      <c r="AE757" s="76"/>
      <c r="AF757" s="76"/>
      <c r="AG757" s="76"/>
      <c r="AH757" s="76"/>
      <c r="AI757" s="76"/>
      <c r="AJ757" s="76"/>
      <c r="AK757" s="76"/>
      <c r="AL757" s="76"/>
      <c r="AM757" s="76"/>
      <c r="AN757" s="76"/>
      <c r="AO757" s="76"/>
      <c r="AP757" s="76"/>
      <c r="AQ757" s="76"/>
      <c r="AR757" s="76"/>
      <c r="AS757" s="76"/>
      <c r="AT757" s="76"/>
      <c r="AU757" s="76"/>
      <c r="AV757" s="79"/>
      <c r="AW757" s="79"/>
    </row>
    <row r="758" spans="1:49" ht="21" customHeight="1" thickBot="1">
      <c r="A758" s="68"/>
      <c r="B758" s="68"/>
      <c r="C758" s="69"/>
      <c r="D758" s="70"/>
      <c r="E758" s="71"/>
      <c r="F758" s="72"/>
      <c r="G758" s="73"/>
      <c r="H758" s="73"/>
      <c r="I758" s="74"/>
      <c r="J758" s="75"/>
      <c r="K758" s="75"/>
      <c r="L758" s="75"/>
      <c r="M758" s="75"/>
      <c r="N758" s="75"/>
      <c r="O758" s="75"/>
      <c r="P758" s="76"/>
      <c r="Q758" s="77"/>
      <c r="R758" s="78"/>
      <c r="S758" s="76"/>
      <c r="T758" s="76"/>
      <c r="U758" s="76"/>
      <c r="V758" s="76"/>
      <c r="W758" s="76"/>
      <c r="X758" s="76"/>
      <c r="Y758" s="76"/>
      <c r="Z758" s="76"/>
      <c r="AA758" s="76"/>
      <c r="AB758" s="76"/>
      <c r="AC758" s="76"/>
      <c r="AD758" s="76"/>
      <c r="AE758" s="76"/>
      <c r="AF758" s="76"/>
      <c r="AG758" s="76"/>
      <c r="AH758" s="76"/>
      <c r="AI758" s="76"/>
      <c r="AJ758" s="76"/>
      <c r="AK758" s="76"/>
      <c r="AL758" s="76"/>
      <c r="AM758" s="76"/>
      <c r="AN758" s="76"/>
      <c r="AO758" s="76"/>
      <c r="AP758" s="76"/>
      <c r="AQ758" s="76"/>
      <c r="AR758" s="76"/>
      <c r="AS758" s="76"/>
      <c r="AT758" s="76"/>
      <c r="AU758" s="76"/>
      <c r="AV758" s="79"/>
      <c r="AW758" s="79"/>
    </row>
    <row r="759" spans="1:49" ht="21" customHeight="1" thickBot="1">
      <c r="A759" s="68"/>
      <c r="B759" s="68"/>
      <c r="C759" s="69"/>
      <c r="D759" s="70"/>
      <c r="E759" s="71"/>
      <c r="F759" s="72"/>
      <c r="G759" s="73"/>
      <c r="H759" s="73"/>
      <c r="I759" s="74"/>
      <c r="J759" s="75"/>
      <c r="K759" s="75"/>
      <c r="L759" s="75"/>
      <c r="M759" s="75"/>
      <c r="N759" s="75"/>
      <c r="O759" s="75"/>
      <c r="P759" s="76"/>
      <c r="Q759" s="77"/>
      <c r="R759" s="78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/>
      <c r="AJ759" s="76"/>
      <c r="AK759" s="76"/>
      <c r="AL759" s="76"/>
      <c r="AM759" s="76"/>
      <c r="AN759" s="76"/>
      <c r="AO759" s="76"/>
      <c r="AP759" s="76"/>
      <c r="AQ759" s="76"/>
      <c r="AR759" s="76"/>
      <c r="AS759" s="76"/>
      <c r="AT759" s="76"/>
      <c r="AU759" s="76"/>
      <c r="AV759" s="79"/>
      <c r="AW759" s="79"/>
    </row>
    <row r="760" spans="1:49" ht="21" customHeight="1" thickBot="1">
      <c r="A760" s="68"/>
      <c r="B760" s="68"/>
      <c r="C760" s="69"/>
      <c r="D760" s="70"/>
      <c r="E760" s="71"/>
      <c r="F760" s="72"/>
      <c r="G760" s="73"/>
      <c r="H760" s="73"/>
      <c r="I760" s="74"/>
      <c r="J760" s="75"/>
      <c r="K760" s="75"/>
      <c r="L760" s="75"/>
      <c r="M760" s="75"/>
      <c r="N760" s="75"/>
      <c r="O760" s="75"/>
      <c r="P760" s="76"/>
      <c r="Q760" s="77"/>
      <c r="R760" s="78"/>
      <c r="S760" s="76"/>
      <c r="T760" s="76"/>
      <c r="U760" s="76"/>
      <c r="V760" s="76"/>
      <c r="W760" s="76"/>
      <c r="X760" s="76"/>
      <c r="Y760" s="76"/>
      <c r="Z760" s="76"/>
      <c r="AA760" s="76"/>
      <c r="AB760" s="76"/>
      <c r="AC760" s="76"/>
      <c r="AD760" s="76"/>
      <c r="AE760" s="76"/>
      <c r="AF760" s="76"/>
      <c r="AG760" s="76"/>
      <c r="AH760" s="76"/>
      <c r="AI760" s="76"/>
      <c r="AJ760" s="76"/>
      <c r="AK760" s="76"/>
      <c r="AL760" s="76"/>
      <c r="AM760" s="76"/>
      <c r="AN760" s="76"/>
      <c r="AO760" s="76"/>
      <c r="AP760" s="76"/>
      <c r="AQ760" s="76"/>
      <c r="AR760" s="76"/>
      <c r="AS760" s="76"/>
      <c r="AT760" s="76"/>
      <c r="AU760" s="76"/>
      <c r="AV760" s="79"/>
      <c r="AW760" s="79"/>
    </row>
    <row r="761" spans="1:49" ht="21" customHeight="1" thickBot="1">
      <c r="A761" s="68"/>
      <c r="B761" s="68"/>
      <c r="C761" s="69"/>
      <c r="D761" s="70"/>
      <c r="E761" s="71"/>
      <c r="F761" s="72"/>
      <c r="G761" s="73"/>
      <c r="H761" s="73"/>
      <c r="I761" s="74"/>
      <c r="J761" s="75"/>
      <c r="K761" s="75"/>
      <c r="L761" s="75"/>
      <c r="M761" s="75"/>
      <c r="N761" s="75"/>
      <c r="O761" s="75"/>
      <c r="P761" s="76"/>
      <c r="Q761" s="77"/>
      <c r="R761" s="78"/>
      <c r="S761" s="76"/>
      <c r="T761" s="76"/>
      <c r="U761" s="76"/>
      <c r="V761" s="76"/>
      <c r="W761" s="76"/>
      <c r="X761" s="76"/>
      <c r="Y761" s="76"/>
      <c r="Z761" s="76"/>
      <c r="AA761" s="76"/>
      <c r="AB761" s="76"/>
      <c r="AC761" s="76"/>
      <c r="AD761" s="76"/>
      <c r="AE761" s="76"/>
      <c r="AF761" s="76"/>
      <c r="AG761" s="76"/>
      <c r="AH761" s="76"/>
      <c r="AI761" s="76"/>
      <c r="AJ761" s="76"/>
      <c r="AK761" s="76"/>
      <c r="AL761" s="76"/>
      <c r="AM761" s="76"/>
      <c r="AN761" s="76"/>
      <c r="AO761" s="76"/>
      <c r="AP761" s="76"/>
      <c r="AQ761" s="76"/>
      <c r="AR761" s="76"/>
      <c r="AS761" s="76"/>
      <c r="AT761" s="76"/>
      <c r="AU761" s="76"/>
      <c r="AV761" s="79"/>
      <c r="AW761" s="79"/>
    </row>
    <row r="762" spans="1:49" ht="21" customHeight="1" thickBot="1">
      <c r="A762" s="68"/>
      <c r="B762" s="68"/>
      <c r="C762" s="69"/>
      <c r="D762" s="70"/>
      <c r="E762" s="71"/>
      <c r="F762" s="72"/>
      <c r="G762" s="73"/>
      <c r="H762" s="73"/>
      <c r="I762" s="74"/>
      <c r="J762" s="75"/>
      <c r="K762" s="75"/>
      <c r="L762" s="75"/>
      <c r="M762" s="75"/>
      <c r="N762" s="75"/>
      <c r="O762" s="75"/>
      <c r="P762" s="76"/>
      <c r="Q762" s="77"/>
      <c r="R762" s="78"/>
      <c r="S762" s="76"/>
      <c r="T762" s="76"/>
      <c r="U762" s="76"/>
      <c r="V762" s="76"/>
      <c r="W762" s="76"/>
      <c r="X762" s="76"/>
      <c r="Y762" s="76"/>
      <c r="Z762" s="76"/>
      <c r="AA762" s="76"/>
      <c r="AB762" s="76"/>
      <c r="AC762" s="76"/>
      <c r="AD762" s="76"/>
      <c r="AE762" s="76"/>
      <c r="AF762" s="76"/>
      <c r="AG762" s="76"/>
      <c r="AH762" s="76"/>
      <c r="AI762" s="76"/>
      <c r="AJ762" s="76"/>
      <c r="AK762" s="76"/>
      <c r="AL762" s="76"/>
      <c r="AM762" s="76"/>
      <c r="AN762" s="76"/>
      <c r="AO762" s="76"/>
      <c r="AP762" s="76"/>
      <c r="AQ762" s="76"/>
      <c r="AR762" s="76"/>
      <c r="AS762" s="76"/>
      <c r="AT762" s="76"/>
      <c r="AU762" s="76"/>
      <c r="AV762" s="79"/>
      <c r="AW762" s="79"/>
    </row>
    <row r="763" spans="1:49" ht="21" customHeight="1" thickBot="1">
      <c r="A763" s="68"/>
      <c r="B763" s="68"/>
      <c r="C763" s="69"/>
      <c r="D763" s="70"/>
      <c r="E763" s="71"/>
      <c r="F763" s="72"/>
      <c r="G763" s="73"/>
      <c r="H763" s="73"/>
      <c r="I763" s="74"/>
      <c r="J763" s="75"/>
      <c r="K763" s="75"/>
      <c r="L763" s="75"/>
      <c r="M763" s="75"/>
      <c r="N763" s="75"/>
      <c r="O763" s="75"/>
      <c r="P763" s="76"/>
      <c r="Q763" s="77"/>
      <c r="R763" s="78"/>
      <c r="S763" s="76"/>
      <c r="T763" s="76"/>
      <c r="U763" s="76"/>
      <c r="V763" s="76"/>
      <c r="W763" s="76"/>
      <c r="X763" s="76"/>
      <c r="Y763" s="76"/>
      <c r="Z763" s="76"/>
      <c r="AA763" s="76"/>
      <c r="AB763" s="76"/>
      <c r="AC763" s="76"/>
      <c r="AD763" s="76"/>
      <c r="AE763" s="76"/>
      <c r="AF763" s="76"/>
      <c r="AG763" s="76"/>
      <c r="AH763" s="76"/>
      <c r="AI763" s="76"/>
      <c r="AJ763" s="76"/>
      <c r="AK763" s="76"/>
      <c r="AL763" s="76"/>
      <c r="AM763" s="76"/>
      <c r="AN763" s="76"/>
      <c r="AO763" s="76"/>
      <c r="AP763" s="76"/>
      <c r="AQ763" s="76"/>
      <c r="AR763" s="76"/>
      <c r="AS763" s="76"/>
      <c r="AT763" s="76"/>
      <c r="AU763" s="76"/>
      <c r="AV763" s="79"/>
      <c r="AW763" s="79"/>
    </row>
    <row r="764" spans="1:49" ht="21" customHeight="1" thickBot="1">
      <c r="A764" s="68"/>
      <c r="B764" s="68"/>
      <c r="C764" s="69"/>
      <c r="D764" s="70"/>
      <c r="E764" s="71"/>
      <c r="F764" s="72"/>
      <c r="G764" s="73"/>
      <c r="H764" s="73"/>
      <c r="I764" s="74"/>
      <c r="J764" s="75"/>
      <c r="K764" s="75"/>
      <c r="L764" s="75"/>
      <c r="M764" s="75"/>
      <c r="N764" s="75"/>
      <c r="O764" s="75"/>
      <c r="P764" s="76"/>
      <c r="Q764" s="77"/>
      <c r="R764" s="78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/>
      <c r="AJ764" s="76"/>
      <c r="AK764" s="76"/>
      <c r="AL764" s="76"/>
      <c r="AM764" s="76"/>
      <c r="AN764" s="76"/>
      <c r="AO764" s="76"/>
      <c r="AP764" s="76"/>
      <c r="AQ764" s="76"/>
      <c r="AR764" s="76"/>
      <c r="AS764" s="76"/>
      <c r="AT764" s="76"/>
      <c r="AU764" s="76"/>
      <c r="AV764" s="79"/>
      <c r="AW764" s="79"/>
    </row>
    <row r="765" spans="1:49" ht="21" customHeight="1" thickBot="1">
      <c r="A765" s="68"/>
      <c r="B765" s="68"/>
      <c r="C765" s="69"/>
      <c r="D765" s="70"/>
      <c r="E765" s="71"/>
      <c r="F765" s="72"/>
      <c r="G765" s="73"/>
      <c r="H765" s="73"/>
      <c r="I765" s="74"/>
      <c r="J765" s="75"/>
      <c r="K765" s="75"/>
      <c r="L765" s="75"/>
      <c r="M765" s="75"/>
      <c r="N765" s="75"/>
      <c r="O765" s="75"/>
      <c r="P765" s="76"/>
      <c r="Q765" s="77"/>
      <c r="R765" s="78"/>
      <c r="S765" s="76"/>
      <c r="T765" s="76"/>
      <c r="U765" s="76"/>
      <c r="V765" s="76"/>
      <c r="W765" s="76"/>
      <c r="X765" s="76"/>
      <c r="Y765" s="76"/>
      <c r="Z765" s="76"/>
      <c r="AA765" s="76"/>
      <c r="AB765" s="76"/>
      <c r="AC765" s="76"/>
      <c r="AD765" s="76"/>
      <c r="AE765" s="76"/>
      <c r="AF765" s="76"/>
      <c r="AG765" s="76"/>
      <c r="AH765" s="76"/>
      <c r="AI765" s="76"/>
      <c r="AJ765" s="76"/>
      <c r="AK765" s="76"/>
      <c r="AL765" s="76"/>
      <c r="AM765" s="76"/>
      <c r="AN765" s="76"/>
      <c r="AO765" s="76"/>
      <c r="AP765" s="76"/>
      <c r="AQ765" s="76"/>
      <c r="AR765" s="76"/>
      <c r="AS765" s="76"/>
      <c r="AT765" s="76"/>
      <c r="AU765" s="76"/>
      <c r="AV765" s="79"/>
      <c r="AW765" s="79"/>
    </row>
    <row r="766" spans="1:49" ht="21" customHeight="1" thickBot="1">
      <c r="A766" s="68"/>
      <c r="B766" s="68"/>
      <c r="C766" s="69"/>
      <c r="D766" s="70"/>
      <c r="E766" s="71"/>
      <c r="F766" s="72"/>
      <c r="G766" s="73"/>
      <c r="H766" s="73"/>
      <c r="I766" s="74"/>
      <c r="J766" s="75"/>
      <c r="K766" s="75"/>
      <c r="L766" s="75"/>
      <c r="M766" s="75"/>
      <c r="N766" s="75"/>
      <c r="O766" s="75"/>
      <c r="P766" s="76"/>
      <c r="Q766" s="77"/>
      <c r="R766" s="78"/>
      <c r="S766" s="76"/>
      <c r="T766" s="76"/>
      <c r="U766" s="76"/>
      <c r="V766" s="76"/>
      <c r="W766" s="76"/>
      <c r="X766" s="76"/>
      <c r="Y766" s="76"/>
      <c r="Z766" s="76"/>
      <c r="AA766" s="76"/>
      <c r="AB766" s="76"/>
      <c r="AC766" s="76"/>
      <c r="AD766" s="76"/>
      <c r="AE766" s="76"/>
      <c r="AF766" s="76"/>
      <c r="AG766" s="76"/>
      <c r="AH766" s="76"/>
      <c r="AI766" s="76"/>
      <c r="AJ766" s="76"/>
      <c r="AK766" s="76"/>
      <c r="AL766" s="76"/>
      <c r="AM766" s="76"/>
      <c r="AN766" s="76"/>
      <c r="AO766" s="76"/>
      <c r="AP766" s="76"/>
      <c r="AQ766" s="76"/>
      <c r="AR766" s="76"/>
      <c r="AS766" s="76"/>
      <c r="AT766" s="76"/>
      <c r="AU766" s="76"/>
      <c r="AV766" s="79"/>
      <c r="AW766" s="79"/>
    </row>
    <row r="767" spans="1:49" ht="21" customHeight="1" thickBot="1">
      <c r="A767" s="68"/>
      <c r="B767" s="68"/>
      <c r="C767" s="69"/>
      <c r="D767" s="70"/>
      <c r="E767" s="71"/>
      <c r="F767" s="72"/>
      <c r="G767" s="73"/>
      <c r="H767" s="73"/>
      <c r="I767" s="74"/>
      <c r="J767" s="75"/>
      <c r="K767" s="75"/>
      <c r="L767" s="75"/>
      <c r="M767" s="75"/>
      <c r="N767" s="75"/>
      <c r="O767" s="75"/>
      <c r="P767" s="76"/>
      <c r="Q767" s="77"/>
      <c r="R767" s="78"/>
      <c r="S767" s="76"/>
      <c r="T767" s="76"/>
      <c r="U767" s="76"/>
      <c r="V767" s="76"/>
      <c r="W767" s="76"/>
      <c r="X767" s="76"/>
      <c r="Y767" s="76"/>
      <c r="Z767" s="76"/>
      <c r="AA767" s="76"/>
      <c r="AB767" s="76"/>
      <c r="AC767" s="76"/>
      <c r="AD767" s="76"/>
      <c r="AE767" s="76"/>
      <c r="AF767" s="76"/>
      <c r="AG767" s="76"/>
      <c r="AH767" s="76"/>
      <c r="AI767" s="76"/>
      <c r="AJ767" s="76"/>
      <c r="AK767" s="76"/>
      <c r="AL767" s="76"/>
      <c r="AM767" s="76"/>
      <c r="AN767" s="76"/>
      <c r="AO767" s="76"/>
      <c r="AP767" s="76"/>
      <c r="AQ767" s="76"/>
      <c r="AR767" s="76"/>
      <c r="AS767" s="76"/>
      <c r="AT767" s="76"/>
      <c r="AU767" s="76"/>
      <c r="AV767" s="79"/>
      <c r="AW767" s="79"/>
    </row>
    <row r="768" spans="1:49" ht="21" customHeight="1" thickBot="1">
      <c r="A768" s="68"/>
      <c r="B768" s="68"/>
      <c r="C768" s="69"/>
      <c r="D768" s="70"/>
      <c r="E768" s="71"/>
      <c r="F768" s="72"/>
      <c r="G768" s="73"/>
      <c r="H768" s="73"/>
      <c r="I768" s="74"/>
      <c r="J768" s="75"/>
      <c r="K768" s="75"/>
      <c r="L768" s="75"/>
      <c r="M768" s="75"/>
      <c r="N768" s="75"/>
      <c r="O768" s="75"/>
      <c r="P768" s="76"/>
      <c r="Q768" s="77"/>
      <c r="R768" s="78"/>
      <c r="S768" s="76"/>
      <c r="T768" s="76"/>
      <c r="U768" s="76"/>
      <c r="V768" s="76"/>
      <c r="W768" s="76"/>
      <c r="X768" s="76"/>
      <c r="Y768" s="76"/>
      <c r="Z768" s="76"/>
      <c r="AA768" s="76"/>
      <c r="AB768" s="76"/>
      <c r="AC768" s="76"/>
      <c r="AD768" s="76"/>
      <c r="AE768" s="76"/>
      <c r="AF768" s="76"/>
      <c r="AG768" s="76"/>
      <c r="AH768" s="76"/>
      <c r="AI768" s="76"/>
      <c r="AJ768" s="76"/>
      <c r="AK768" s="76"/>
      <c r="AL768" s="76"/>
      <c r="AM768" s="76"/>
      <c r="AN768" s="76"/>
      <c r="AO768" s="76"/>
      <c r="AP768" s="76"/>
      <c r="AQ768" s="76"/>
      <c r="AR768" s="76"/>
      <c r="AS768" s="76"/>
      <c r="AT768" s="76"/>
      <c r="AU768" s="76"/>
      <c r="AV768" s="79"/>
      <c r="AW768" s="79"/>
    </row>
    <row r="769" spans="1:49" ht="21" customHeight="1" thickBot="1">
      <c r="A769" s="68"/>
      <c r="B769" s="68"/>
      <c r="C769" s="69"/>
      <c r="D769" s="70"/>
      <c r="E769" s="71"/>
      <c r="F769" s="72"/>
      <c r="G769" s="73"/>
      <c r="H769" s="73"/>
      <c r="I769" s="74"/>
      <c r="J769" s="75"/>
      <c r="K769" s="75"/>
      <c r="L769" s="75"/>
      <c r="M769" s="75"/>
      <c r="N769" s="75"/>
      <c r="O769" s="75"/>
      <c r="P769" s="76"/>
      <c r="Q769" s="77"/>
      <c r="R769" s="78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  <c r="AC769" s="76"/>
      <c r="AD769" s="76"/>
      <c r="AE769" s="76"/>
      <c r="AF769" s="76"/>
      <c r="AG769" s="76"/>
      <c r="AH769" s="76"/>
      <c r="AI769" s="76"/>
      <c r="AJ769" s="76"/>
      <c r="AK769" s="76"/>
      <c r="AL769" s="76"/>
      <c r="AM769" s="76"/>
      <c r="AN769" s="76"/>
      <c r="AO769" s="76"/>
      <c r="AP769" s="76"/>
      <c r="AQ769" s="76"/>
      <c r="AR769" s="76"/>
      <c r="AS769" s="76"/>
      <c r="AT769" s="76"/>
      <c r="AU769" s="76"/>
      <c r="AV769" s="79"/>
      <c r="AW769" s="79"/>
    </row>
    <row r="770" spans="1:49" ht="21" customHeight="1" thickBot="1">
      <c r="A770" s="68"/>
      <c r="B770" s="68"/>
      <c r="C770" s="69"/>
      <c r="D770" s="70"/>
      <c r="E770" s="71"/>
      <c r="F770" s="72"/>
      <c r="G770" s="73"/>
      <c r="H770" s="73"/>
      <c r="I770" s="74"/>
      <c r="J770" s="75"/>
      <c r="K770" s="75"/>
      <c r="L770" s="75"/>
      <c r="M770" s="75"/>
      <c r="N770" s="75"/>
      <c r="O770" s="75"/>
      <c r="P770" s="76"/>
      <c r="Q770" s="77"/>
      <c r="R770" s="78"/>
      <c r="S770" s="76"/>
      <c r="T770" s="76"/>
      <c r="U770" s="76"/>
      <c r="V770" s="76"/>
      <c r="W770" s="76"/>
      <c r="X770" s="76"/>
      <c r="Y770" s="76"/>
      <c r="Z770" s="76"/>
      <c r="AA770" s="76"/>
      <c r="AB770" s="76"/>
      <c r="AC770" s="76"/>
      <c r="AD770" s="76"/>
      <c r="AE770" s="76"/>
      <c r="AF770" s="76"/>
      <c r="AG770" s="76"/>
      <c r="AH770" s="76"/>
      <c r="AI770" s="76"/>
      <c r="AJ770" s="76"/>
      <c r="AK770" s="76"/>
      <c r="AL770" s="76"/>
      <c r="AM770" s="76"/>
      <c r="AN770" s="76"/>
      <c r="AO770" s="76"/>
      <c r="AP770" s="76"/>
      <c r="AQ770" s="76"/>
      <c r="AR770" s="76"/>
      <c r="AS770" s="76"/>
      <c r="AT770" s="76"/>
      <c r="AU770" s="76"/>
      <c r="AV770" s="79"/>
      <c r="AW770" s="79"/>
    </row>
    <row r="771" spans="1:49" ht="21" customHeight="1" thickBot="1">
      <c r="A771" s="68"/>
      <c r="B771" s="68"/>
      <c r="C771" s="69"/>
      <c r="D771" s="70"/>
      <c r="E771" s="71"/>
      <c r="F771" s="72"/>
      <c r="G771" s="73"/>
      <c r="H771" s="73"/>
      <c r="I771" s="74"/>
      <c r="J771" s="75"/>
      <c r="K771" s="75"/>
      <c r="L771" s="75"/>
      <c r="M771" s="75"/>
      <c r="N771" s="75"/>
      <c r="O771" s="75"/>
      <c r="P771" s="76"/>
      <c r="Q771" s="77"/>
      <c r="R771" s="78"/>
      <c r="S771" s="76"/>
      <c r="T771" s="76"/>
      <c r="U771" s="76"/>
      <c r="V771" s="76"/>
      <c r="W771" s="76"/>
      <c r="X771" s="76"/>
      <c r="Y771" s="76"/>
      <c r="Z771" s="76"/>
      <c r="AA771" s="76"/>
      <c r="AB771" s="76"/>
      <c r="AC771" s="76"/>
      <c r="AD771" s="76"/>
      <c r="AE771" s="76"/>
      <c r="AF771" s="76"/>
      <c r="AG771" s="76"/>
      <c r="AH771" s="76"/>
      <c r="AI771" s="76"/>
      <c r="AJ771" s="76"/>
      <c r="AK771" s="76"/>
      <c r="AL771" s="76"/>
      <c r="AM771" s="76"/>
      <c r="AN771" s="76"/>
      <c r="AO771" s="76"/>
      <c r="AP771" s="76"/>
      <c r="AQ771" s="76"/>
      <c r="AR771" s="76"/>
      <c r="AS771" s="76"/>
      <c r="AT771" s="76"/>
      <c r="AU771" s="76"/>
      <c r="AV771" s="79"/>
      <c r="AW771" s="79"/>
    </row>
    <row r="772" spans="1:49" ht="21" customHeight="1" thickBot="1">
      <c r="A772" s="68"/>
      <c r="B772" s="68"/>
      <c r="C772" s="69"/>
      <c r="D772" s="70"/>
      <c r="E772" s="71"/>
      <c r="F772" s="72"/>
      <c r="G772" s="73"/>
      <c r="H772" s="73"/>
      <c r="I772" s="74"/>
      <c r="J772" s="75"/>
      <c r="K772" s="75"/>
      <c r="L772" s="75"/>
      <c r="M772" s="75"/>
      <c r="N772" s="75"/>
      <c r="O772" s="75"/>
      <c r="P772" s="76"/>
      <c r="Q772" s="77"/>
      <c r="R772" s="78"/>
      <c r="S772" s="76"/>
      <c r="T772" s="76"/>
      <c r="U772" s="76"/>
      <c r="V772" s="76"/>
      <c r="W772" s="76"/>
      <c r="X772" s="76"/>
      <c r="Y772" s="76"/>
      <c r="Z772" s="76"/>
      <c r="AA772" s="76"/>
      <c r="AB772" s="76"/>
      <c r="AC772" s="76"/>
      <c r="AD772" s="76"/>
      <c r="AE772" s="76"/>
      <c r="AF772" s="76"/>
      <c r="AG772" s="76"/>
      <c r="AH772" s="76"/>
      <c r="AI772" s="76"/>
      <c r="AJ772" s="76"/>
      <c r="AK772" s="76"/>
      <c r="AL772" s="76"/>
      <c r="AM772" s="76"/>
      <c r="AN772" s="76"/>
      <c r="AO772" s="76"/>
      <c r="AP772" s="76"/>
      <c r="AQ772" s="76"/>
      <c r="AR772" s="76"/>
      <c r="AS772" s="76"/>
      <c r="AT772" s="76"/>
      <c r="AU772" s="76"/>
      <c r="AV772" s="79"/>
      <c r="AW772" s="79"/>
    </row>
    <row r="773" spans="1:49" ht="21" customHeight="1" thickBot="1">
      <c r="A773" s="68"/>
      <c r="B773" s="68"/>
      <c r="C773" s="69"/>
      <c r="D773" s="70"/>
      <c r="E773" s="71"/>
      <c r="F773" s="72"/>
      <c r="G773" s="73"/>
      <c r="H773" s="73"/>
      <c r="I773" s="74"/>
      <c r="J773" s="75"/>
      <c r="K773" s="75"/>
      <c r="L773" s="75"/>
      <c r="M773" s="75"/>
      <c r="N773" s="75"/>
      <c r="O773" s="75"/>
      <c r="P773" s="76"/>
      <c r="Q773" s="77"/>
      <c r="R773" s="78"/>
      <c r="S773" s="76"/>
      <c r="T773" s="76"/>
      <c r="U773" s="76"/>
      <c r="V773" s="76"/>
      <c r="W773" s="76"/>
      <c r="X773" s="76"/>
      <c r="Y773" s="76"/>
      <c r="Z773" s="76"/>
      <c r="AA773" s="76"/>
      <c r="AB773" s="76"/>
      <c r="AC773" s="76"/>
      <c r="AD773" s="76"/>
      <c r="AE773" s="76"/>
      <c r="AF773" s="76"/>
      <c r="AG773" s="76"/>
      <c r="AH773" s="76"/>
      <c r="AI773" s="76"/>
      <c r="AJ773" s="76"/>
      <c r="AK773" s="76"/>
      <c r="AL773" s="76"/>
      <c r="AM773" s="76"/>
      <c r="AN773" s="76"/>
      <c r="AO773" s="76"/>
      <c r="AP773" s="76"/>
      <c r="AQ773" s="76"/>
      <c r="AR773" s="76"/>
      <c r="AS773" s="76"/>
      <c r="AT773" s="76"/>
      <c r="AU773" s="76"/>
      <c r="AV773" s="79"/>
      <c r="AW773" s="79"/>
    </row>
    <row r="774" spans="1:49" ht="21" customHeight="1" thickBot="1">
      <c r="A774" s="68"/>
      <c r="B774" s="68"/>
      <c r="C774" s="69"/>
      <c r="D774" s="70"/>
      <c r="E774" s="71"/>
      <c r="F774" s="72"/>
      <c r="G774" s="73"/>
      <c r="H774" s="73"/>
      <c r="I774" s="74"/>
      <c r="J774" s="75"/>
      <c r="K774" s="75"/>
      <c r="L774" s="75"/>
      <c r="M774" s="75"/>
      <c r="N774" s="75"/>
      <c r="O774" s="75"/>
      <c r="P774" s="76"/>
      <c r="Q774" s="77"/>
      <c r="R774" s="78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  <c r="AC774" s="76"/>
      <c r="AD774" s="76"/>
      <c r="AE774" s="76"/>
      <c r="AF774" s="76"/>
      <c r="AG774" s="76"/>
      <c r="AH774" s="76"/>
      <c r="AI774" s="76"/>
      <c r="AJ774" s="76"/>
      <c r="AK774" s="76"/>
      <c r="AL774" s="76"/>
      <c r="AM774" s="76"/>
      <c r="AN774" s="76"/>
      <c r="AO774" s="76"/>
      <c r="AP774" s="76"/>
      <c r="AQ774" s="76"/>
      <c r="AR774" s="76"/>
      <c r="AS774" s="76"/>
      <c r="AT774" s="76"/>
      <c r="AU774" s="76"/>
      <c r="AV774" s="79"/>
      <c r="AW774" s="79"/>
    </row>
    <row r="775" spans="1:49" ht="21" customHeight="1" thickBot="1">
      <c r="A775" s="68"/>
      <c r="B775" s="68"/>
      <c r="C775" s="69"/>
      <c r="D775" s="70"/>
      <c r="E775" s="71"/>
      <c r="F775" s="72"/>
      <c r="G775" s="73"/>
      <c r="H775" s="73"/>
      <c r="I775" s="74"/>
      <c r="J775" s="75"/>
      <c r="K775" s="75"/>
      <c r="L775" s="75"/>
      <c r="M775" s="75"/>
      <c r="N775" s="75"/>
      <c r="O775" s="75"/>
      <c r="P775" s="76"/>
      <c r="Q775" s="77"/>
      <c r="R775" s="78"/>
      <c r="S775" s="76"/>
      <c r="T775" s="76"/>
      <c r="U775" s="76"/>
      <c r="V775" s="76"/>
      <c r="W775" s="76"/>
      <c r="X775" s="76"/>
      <c r="Y775" s="76"/>
      <c r="Z775" s="76"/>
      <c r="AA775" s="76"/>
      <c r="AB775" s="76"/>
      <c r="AC775" s="76"/>
      <c r="AD775" s="76"/>
      <c r="AE775" s="76"/>
      <c r="AF775" s="76"/>
      <c r="AG775" s="76"/>
      <c r="AH775" s="76"/>
      <c r="AI775" s="76"/>
      <c r="AJ775" s="76"/>
      <c r="AK775" s="76"/>
      <c r="AL775" s="76"/>
      <c r="AM775" s="76"/>
      <c r="AN775" s="76"/>
      <c r="AO775" s="76"/>
      <c r="AP775" s="76"/>
      <c r="AQ775" s="76"/>
      <c r="AR775" s="76"/>
      <c r="AS775" s="76"/>
      <c r="AT775" s="76"/>
      <c r="AU775" s="76"/>
      <c r="AV775" s="79"/>
      <c r="AW775" s="79"/>
    </row>
    <row r="776" spans="1:49" ht="21" customHeight="1" thickBot="1">
      <c r="A776" s="68"/>
      <c r="B776" s="68"/>
      <c r="C776" s="69"/>
      <c r="D776" s="70"/>
      <c r="E776" s="71"/>
      <c r="F776" s="72"/>
      <c r="G776" s="73"/>
      <c r="H776" s="73"/>
      <c r="I776" s="74"/>
      <c r="J776" s="75"/>
      <c r="K776" s="75"/>
      <c r="L776" s="75"/>
      <c r="M776" s="75"/>
      <c r="N776" s="75"/>
      <c r="O776" s="75"/>
      <c r="P776" s="76"/>
      <c r="Q776" s="77"/>
      <c r="R776" s="78"/>
      <c r="S776" s="76"/>
      <c r="T776" s="76"/>
      <c r="U776" s="76"/>
      <c r="V776" s="76"/>
      <c r="W776" s="76"/>
      <c r="X776" s="76"/>
      <c r="Y776" s="76"/>
      <c r="Z776" s="76"/>
      <c r="AA776" s="76"/>
      <c r="AB776" s="76"/>
      <c r="AC776" s="76"/>
      <c r="AD776" s="76"/>
      <c r="AE776" s="76"/>
      <c r="AF776" s="76"/>
      <c r="AG776" s="76"/>
      <c r="AH776" s="76"/>
      <c r="AI776" s="76"/>
      <c r="AJ776" s="76"/>
      <c r="AK776" s="76"/>
      <c r="AL776" s="76"/>
      <c r="AM776" s="76"/>
      <c r="AN776" s="76"/>
      <c r="AO776" s="76"/>
      <c r="AP776" s="76"/>
      <c r="AQ776" s="76"/>
      <c r="AR776" s="76"/>
      <c r="AS776" s="76"/>
      <c r="AT776" s="76"/>
      <c r="AU776" s="76"/>
      <c r="AV776" s="79"/>
      <c r="AW776" s="79"/>
    </row>
    <row r="777" spans="1:49" ht="21" customHeight="1" thickBot="1">
      <c r="A777" s="68"/>
      <c r="B777" s="68"/>
      <c r="C777" s="69"/>
      <c r="D777" s="70"/>
      <c r="E777" s="71"/>
      <c r="F777" s="72"/>
      <c r="G777" s="73"/>
      <c r="H777" s="73"/>
      <c r="I777" s="74"/>
      <c r="J777" s="75"/>
      <c r="K777" s="75"/>
      <c r="L777" s="75"/>
      <c r="M777" s="75"/>
      <c r="N777" s="75"/>
      <c r="O777" s="75"/>
      <c r="P777" s="76"/>
      <c r="Q777" s="77"/>
      <c r="R777" s="78"/>
      <c r="S777" s="76"/>
      <c r="T777" s="76"/>
      <c r="U777" s="76"/>
      <c r="V777" s="76"/>
      <c r="W777" s="76"/>
      <c r="X777" s="76"/>
      <c r="Y777" s="76"/>
      <c r="Z777" s="76"/>
      <c r="AA777" s="76"/>
      <c r="AB777" s="76"/>
      <c r="AC777" s="76"/>
      <c r="AD777" s="76"/>
      <c r="AE777" s="76"/>
      <c r="AF777" s="76"/>
      <c r="AG777" s="76"/>
      <c r="AH777" s="76"/>
      <c r="AI777" s="76"/>
      <c r="AJ777" s="76"/>
      <c r="AK777" s="76"/>
      <c r="AL777" s="76"/>
      <c r="AM777" s="76"/>
      <c r="AN777" s="76"/>
      <c r="AO777" s="76"/>
      <c r="AP777" s="76"/>
      <c r="AQ777" s="76"/>
      <c r="AR777" s="76"/>
      <c r="AS777" s="76"/>
      <c r="AT777" s="76"/>
      <c r="AU777" s="76"/>
      <c r="AV777" s="79"/>
      <c r="AW777" s="79"/>
    </row>
    <row r="778" spans="1:49" ht="21" customHeight="1" thickBot="1">
      <c r="A778" s="68"/>
      <c r="B778" s="68"/>
      <c r="C778" s="69"/>
      <c r="D778" s="70"/>
      <c r="E778" s="71"/>
      <c r="F778" s="72"/>
      <c r="G778" s="73"/>
      <c r="H778" s="73"/>
      <c r="I778" s="74"/>
      <c r="J778" s="75"/>
      <c r="K778" s="75"/>
      <c r="L778" s="75"/>
      <c r="M778" s="75"/>
      <c r="N778" s="75"/>
      <c r="O778" s="75"/>
      <c r="P778" s="76"/>
      <c r="Q778" s="77"/>
      <c r="R778" s="78"/>
      <c r="S778" s="76"/>
      <c r="T778" s="76"/>
      <c r="U778" s="76"/>
      <c r="V778" s="76"/>
      <c r="W778" s="76"/>
      <c r="X778" s="76"/>
      <c r="Y778" s="76"/>
      <c r="Z778" s="76"/>
      <c r="AA778" s="76"/>
      <c r="AB778" s="76"/>
      <c r="AC778" s="76"/>
      <c r="AD778" s="76"/>
      <c r="AE778" s="76"/>
      <c r="AF778" s="76"/>
      <c r="AG778" s="76"/>
      <c r="AH778" s="76"/>
      <c r="AI778" s="76"/>
      <c r="AJ778" s="76"/>
      <c r="AK778" s="76"/>
      <c r="AL778" s="76"/>
      <c r="AM778" s="76"/>
      <c r="AN778" s="76"/>
      <c r="AO778" s="76"/>
      <c r="AP778" s="76"/>
      <c r="AQ778" s="76"/>
      <c r="AR778" s="76"/>
      <c r="AS778" s="76"/>
      <c r="AT778" s="76"/>
      <c r="AU778" s="76"/>
      <c r="AV778" s="79"/>
      <c r="AW778" s="79"/>
    </row>
    <row r="779" spans="1:49" ht="21" customHeight="1" thickBot="1">
      <c r="A779" s="68"/>
      <c r="B779" s="68"/>
      <c r="C779" s="69"/>
      <c r="D779" s="70"/>
      <c r="E779" s="71"/>
      <c r="F779" s="72"/>
      <c r="G779" s="73"/>
      <c r="H779" s="73"/>
      <c r="I779" s="74"/>
      <c r="J779" s="75"/>
      <c r="K779" s="75"/>
      <c r="L779" s="75"/>
      <c r="M779" s="75"/>
      <c r="N779" s="75"/>
      <c r="O779" s="75"/>
      <c r="P779" s="76"/>
      <c r="Q779" s="77"/>
      <c r="R779" s="78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/>
      <c r="AN779" s="76"/>
      <c r="AO779" s="76"/>
      <c r="AP779" s="76"/>
      <c r="AQ779" s="76"/>
      <c r="AR779" s="76"/>
      <c r="AS779" s="76"/>
      <c r="AT779" s="76"/>
      <c r="AU779" s="76"/>
      <c r="AV779" s="79"/>
      <c r="AW779" s="79"/>
    </row>
    <row r="780" spans="1:49" ht="21" customHeight="1" thickBot="1">
      <c r="A780" s="68"/>
      <c r="B780" s="68"/>
      <c r="C780" s="69"/>
      <c r="D780" s="70"/>
      <c r="E780" s="71"/>
      <c r="F780" s="72"/>
      <c r="G780" s="73"/>
      <c r="H780" s="73"/>
      <c r="I780" s="74"/>
      <c r="J780" s="75"/>
      <c r="K780" s="75"/>
      <c r="L780" s="75"/>
      <c r="M780" s="75"/>
      <c r="N780" s="75"/>
      <c r="O780" s="75"/>
      <c r="P780" s="76"/>
      <c r="Q780" s="77"/>
      <c r="R780" s="78"/>
      <c r="S780" s="76"/>
      <c r="T780" s="76"/>
      <c r="U780" s="76"/>
      <c r="V780" s="76"/>
      <c r="W780" s="76"/>
      <c r="X780" s="76"/>
      <c r="Y780" s="76"/>
      <c r="Z780" s="76"/>
      <c r="AA780" s="76"/>
      <c r="AB780" s="76"/>
      <c r="AC780" s="76"/>
      <c r="AD780" s="76"/>
      <c r="AE780" s="76"/>
      <c r="AF780" s="76"/>
      <c r="AG780" s="76"/>
      <c r="AH780" s="76"/>
      <c r="AI780" s="76"/>
      <c r="AJ780" s="76"/>
      <c r="AK780" s="76"/>
      <c r="AL780" s="76"/>
      <c r="AM780" s="76"/>
      <c r="AN780" s="76"/>
      <c r="AO780" s="76"/>
      <c r="AP780" s="76"/>
      <c r="AQ780" s="76"/>
      <c r="AR780" s="76"/>
      <c r="AS780" s="76"/>
      <c r="AT780" s="76"/>
      <c r="AU780" s="76"/>
      <c r="AV780" s="79"/>
      <c r="AW780" s="79"/>
    </row>
    <row r="781" spans="1:49" ht="21" customHeight="1" thickBot="1">
      <c r="A781" s="68"/>
      <c r="B781" s="68"/>
      <c r="C781" s="69"/>
      <c r="D781" s="70"/>
      <c r="E781" s="71"/>
      <c r="F781" s="72"/>
      <c r="G781" s="73"/>
      <c r="H781" s="73"/>
      <c r="I781" s="74"/>
      <c r="J781" s="75"/>
      <c r="K781" s="75"/>
      <c r="L781" s="75"/>
      <c r="M781" s="75"/>
      <c r="N781" s="75"/>
      <c r="O781" s="75"/>
      <c r="P781" s="76"/>
      <c r="Q781" s="77"/>
      <c r="R781" s="78"/>
      <c r="S781" s="76"/>
      <c r="T781" s="76"/>
      <c r="U781" s="76"/>
      <c r="V781" s="76"/>
      <c r="W781" s="76"/>
      <c r="X781" s="76"/>
      <c r="Y781" s="76"/>
      <c r="Z781" s="76"/>
      <c r="AA781" s="76"/>
      <c r="AB781" s="76"/>
      <c r="AC781" s="76"/>
      <c r="AD781" s="76"/>
      <c r="AE781" s="76"/>
      <c r="AF781" s="76"/>
      <c r="AG781" s="76"/>
      <c r="AH781" s="76"/>
      <c r="AI781" s="76"/>
      <c r="AJ781" s="76"/>
      <c r="AK781" s="76"/>
      <c r="AL781" s="76"/>
      <c r="AM781" s="76"/>
      <c r="AN781" s="76"/>
      <c r="AO781" s="76"/>
      <c r="AP781" s="76"/>
      <c r="AQ781" s="76"/>
      <c r="AR781" s="76"/>
      <c r="AS781" s="76"/>
      <c r="AT781" s="76"/>
      <c r="AU781" s="76"/>
      <c r="AV781" s="79"/>
      <c r="AW781" s="79"/>
    </row>
    <row r="782" spans="1:49" ht="21" customHeight="1" thickBot="1">
      <c r="A782" s="68"/>
      <c r="B782" s="68"/>
      <c r="C782" s="69"/>
      <c r="D782" s="70"/>
      <c r="E782" s="71"/>
      <c r="F782" s="72"/>
      <c r="G782" s="73"/>
      <c r="H782" s="73"/>
      <c r="I782" s="74"/>
      <c r="J782" s="75"/>
      <c r="K782" s="75"/>
      <c r="L782" s="75"/>
      <c r="M782" s="75"/>
      <c r="N782" s="75"/>
      <c r="O782" s="75"/>
      <c r="P782" s="76"/>
      <c r="Q782" s="77"/>
      <c r="R782" s="78"/>
      <c r="S782" s="76"/>
      <c r="T782" s="76"/>
      <c r="U782" s="76"/>
      <c r="V782" s="76"/>
      <c r="W782" s="76"/>
      <c r="X782" s="76"/>
      <c r="Y782" s="76"/>
      <c r="Z782" s="76"/>
      <c r="AA782" s="76"/>
      <c r="AB782" s="76"/>
      <c r="AC782" s="76"/>
      <c r="AD782" s="76"/>
      <c r="AE782" s="76"/>
      <c r="AF782" s="76"/>
      <c r="AG782" s="76"/>
      <c r="AH782" s="76"/>
      <c r="AI782" s="76"/>
      <c r="AJ782" s="76"/>
      <c r="AK782" s="76"/>
      <c r="AL782" s="76"/>
      <c r="AM782" s="76"/>
      <c r="AN782" s="76"/>
      <c r="AO782" s="76"/>
      <c r="AP782" s="76"/>
      <c r="AQ782" s="76"/>
      <c r="AR782" s="76"/>
      <c r="AS782" s="76"/>
      <c r="AT782" s="76"/>
      <c r="AU782" s="76"/>
      <c r="AV782" s="79"/>
      <c r="AW782" s="79"/>
    </row>
    <row r="783" spans="1:49" ht="21" customHeight="1" thickBot="1">
      <c r="A783" s="68"/>
      <c r="B783" s="68"/>
      <c r="C783" s="69"/>
      <c r="D783" s="70"/>
      <c r="E783" s="71"/>
      <c r="F783" s="72"/>
      <c r="G783" s="73"/>
      <c r="H783" s="73"/>
      <c r="I783" s="74"/>
      <c r="J783" s="75"/>
      <c r="K783" s="75"/>
      <c r="L783" s="75"/>
      <c r="M783" s="75"/>
      <c r="N783" s="75"/>
      <c r="O783" s="75"/>
      <c r="P783" s="76"/>
      <c r="Q783" s="77"/>
      <c r="R783" s="78"/>
      <c r="S783" s="76"/>
      <c r="T783" s="76"/>
      <c r="U783" s="76"/>
      <c r="V783" s="76"/>
      <c r="W783" s="76"/>
      <c r="X783" s="76"/>
      <c r="Y783" s="76"/>
      <c r="Z783" s="76"/>
      <c r="AA783" s="76"/>
      <c r="AB783" s="76"/>
      <c r="AC783" s="76"/>
      <c r="AD783" s="76"/>
      <c r="AE783" s="76"/>
      <c r="AF783" s="76"/>
      <c r="AG783" s="76"/>
      <c r="AH783" s="76"/>
      <c r="AI783" s="76"/>
      <c r="AJ783" s="76"/>
      <c r="AK783" s="76"/>
      <c r="AL783" s="76"/>
      <c r="AM783" s="76"/>
      <c r="AN783" s="76"/>
      <c r="AO783" s="76"/>
      <c r="AP783" s="76"/>
      <c r="AQ783" s="76"/>
      <c r="AR783" s="76"/>
      <c r="AS783" s="76"/>
      <c r="AT783" s="76"/>
      <c r="AU783" s="76"/>
      <c r="AV783" s="79"/>
      <c r="AW783" s="79"/>
    </row>
    <row r="784" spans="1:49" ht="21" customHeight="1" thickBot="1">
      <c r="A784" s="68"/>
      <c r="B784" s="68"/>
      <c r="C784" s="69"/>
      <c r="D784" s="70"/>
      <c r="E784" s="71"/>
      <c r="F784" s="72"/>
      <c r="G784" s="73"/>
      <c r="H784" s="73"/>
      <c r="I784" s="74"/>
      <c r="J784" s="75"/>
      <c r="K784" s="75"/>
      <c r="L784" s="75"/>
      <c r="M784" s="75"/>
      <c r="N784" s="75"/>
      <c r="O784" s="75"/>
      <c r="P784" s="76"/>
      <c r="Q784" s="77"/>
      <c r="R784" s="78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/>
      <c r="AJ784" s="76"/>
      <c r="AK784" s="76"/>
      <c r="AL784" s="76"/>
      <c r="AM784" s="76"/>
      <c r="AN784" s="76"/>
      <c r="AO784" s="76"/>
      <c r="AP784" s="76"/>
      <c r="AQ784" s="76"/>
      <c r="AR784" s="76"/>
      <c r="AS784" s="76"/>
      <c r="AT784" s="76"/>
      <c r="AU784" s="76"/>
      <c r="AV784" s="79"/>
      <c r="AW784" s="79"/>
    </row>
    <row r="785" spans="1:49" ht="21" customHeight="1" thickBot="1">
      <c r="A785" s="68"/>
      <c r="B785" s="68"/>
      <c r="C785" s="69"/>
      <c r="D785" s="70"/>
      <c r="E785" s="71"/>
      <c r="F785" s="72"/>
      <c r="G785" s="73"/>
      <c r="H785" s="73"/>
      <c r="I785" s="74"/>
      <c r="J785" s="75"/>
      <c r="K785" s="75"/>
      <c r="L785" s="75"/>
      <c r="M785" s="75"/>
      <c r="N785" s="75"/>
      <c r="O785" s="75"/>
      <c r="P785" s="76"/>
      <c r="Q785" s="77"/>
      <c r="R785" s="78"/>
      <c r="S785" s="76"/>
      <c r="T785" s="76"/>
      <c r="U785" s="76"/>
      <c r="V785" s="76"/>
      <c r="W785" s="76"/>
      <c r="X785" s="76"/>
      <c r="Y785" s="76"/>
      <c r="Z785" s="76"/>
      <c r="AA785" s="76"/>
      <c r="AB785" s="76"/>
      <c r="AC785" s="76"/>
      <c r="AD785" s="76"/>
      <c r="AE785" s="76"/>
      <c r="AF785" s="76"/>
      <c r="AG785" s="76"/>
      <c r="AH785" s="76"/>
      <c r="AI785" s="76"/>
      <c r="AJ785" s="76"/>
      <c r="AK785" s="76"/>
      <c r="AL785" s="76"/>
      <c r="AM785" s="76"/>
      <c r="AN785" s="76"/>
      <c r="AO785" s="76"/>
      <c r="AP785" s="76"/>
      <c r="AQ785" s="76"/>
      <c r="AR785" s="76"/>
      <c r="AS785" s="76"/>
      <c r="AT785" s="76"/>
      <c r="AU785" s="76"/>
      <c r="AV785" s="79"/>
      <c r="AW785" s="79"/>
    </row>
    <row r="786" spans="1:49" ht="21" customHeight="1" thickBot="1">
      <c r="A786" s="68"/>
      <c r="B786" s="68"/>
      <c r="C786" s="69"/>
      <c r="D786" s="70"/>
      <c r="E786" s="71"/>
      <c r="F786" s="72"/>
      <c r="G786" s="73"/>
      <c r="H786" s="73"/>
      <c r="I786" s="74"/>
      <c r="J786" s="75"/>
      <c r="K786" s="75"/>
      <c r="L786" s="75"/>
      <c r="M786" s="75"/>
      <c r="N786" s="75"/>
      <c r="O786" s="75"/>
      <c r="P786" s="76"/>
      <c r="Q786" s="77"/>
      <c r="R786" s="78"/>
      <c r="S786" s="76"/>
      <c r="T786" s="76"/>
      <c r="U786" s="76"/>
      <c r="V786" s="76"/>
      <c r="W786" s="76"/>
      <c r="X786" s="76"/>
      <c r="Y786" s="76"/>
      <c r="Z786" s="76"/>
      <c r="AA786" s="76"/>
      <c r="AB786" s="76"/>
      <c r="AC786" s="76"/>
      <c r="AD786" s="76"/>
      <c r="AE786" s="76"/>
      <c r="AF786" s="76"/>
      <c r="AG786" s="76"/>
      <c r="AH786" s="76"/>
      <c r="AI786" s="76"/>
      <c r="AJ786" s="76"/>
      <c r="AK786" s="76"/>
      <c r="AL786" s="76"/>
      <c r="AM786" s="76"/>
      <c r="AN786" s="76"/>
      <c r="AO786" s="76"/>
      <c r="AP786" s="76"/>
      <c r="AQ786" s="76"/>
      <c r="AR786" s="76"/>
      <c r="AS786" s="76"/>
      <c r="AT786" s="76"/>
      <c r="AU786" s="76"/>
      <c r="AV786" s="79"/>
      <c r="AW786" s="79"/>
    </row>
    <row r="787" spans="1:49" ht="21" customHeight="1" thickBot="1">
      <c r="A787" s="68"/>
      <c r="B787" s="68"/>
      <c r="C787" s="69"/>
      <c r="D787" s="70"/>
      <c r="E787" s="71"/>
      <c r="F787" s="72"/>
      <c r="G787" s="73"/>
      <c r="H787" s="73"/>
      <c r="I787" s="74"/>
      <c r="J787" s="75"/>
      <c r="K787" s="75"/>
      <c r="L787" s="75"/>
      <c r="M787" s="75"/>
      <c r="N787" s="75"/>
      <c r="O787" s="75"/>
      <c r="P787" s="76"/>
      <c r="Q787" s="77"/>
      <c r="R787" s="78"/>
      <c r="S787" s="76"/>
      <c r="T787" s="76"/>
      <c r="U787" s="76"/>
      <c r="V787" s="76"/>
      <c r="W787" s="76"/>
      <c r="X787" s="76"/>
      <c r="Y787" s="76"/>
      <c r="Z787" s="76"/>
      <c r="AA787" s="76"/>
      <c r="AB787" s="76"/>
      <c r="AC787" s="76"/>
      <c r="AD787" s="76"/>
      <c r="AE787" s="76"/>
      <c r="AF787" s="76"/>
      <c r="AG787" s="76"/>
      <c r="AH787" s="76"/>
      <c r="AI787" s="76"/>
      <c r="AJ787" s="76"/>
      <c r="AK787" s="76"/>
      <c r="AL787" s="76"/>
      <c r="AM787" s="76"/>
      <c r="AN787" s="76"/>
      <c r="AO787" s="76"/>
      <c r="AP787" s="76"/>
      <c r="AQ787" s="76"/>
      <c r="AR787" s="76"/>
      <c r="AS787" s="76"/>
      <c r="AT787" s="76"/>
      <c r="AU787" s="76"/>
      <c r="AV787" s="79"/>
      <c r="AW787" s="79"/>
    </row>
    <row r="788" spans="1:49" ht="21" customHeight="1" thickBot="1">
      <c r="A788" s="68"/>
      <c r="B788" s="68"/>
      <c r="C788" s="69"/>
      <c r="D788" s="70"/>
      <c r="E788" s="71"/>
      <c r="F788" s="72"/>
      <c r="G788" s="73"/>
      <c r="H788" s="73"/>
      <c r="I788" s="74"/>
      <c r="J788" s="75"/>
      <c r="K788" s="75"/>
      <c r="L788" s="75"/>
      <c r="M788" s="75"/>
      <c r="N788" s="75"/>
      <c r="O788" s="75"/>
      <c r="P788" s="76"/>
      <c r="Q788" s="77"/>
      <c r="R788" s="78"/>
      <c r="S788" s="76"/>
      <c r="T788" s="76"/>
      <c r="U788" s="76"/>
      <c r="V788" s="76"/>
      <c r="W788" s="76"/>
      <c r="X788" s="76"/>
      <c r="Y788" s="76"/>
      <c r="Z788" s="76"/>
      <c r="AA788" s="76"/>
      <c r="AB788" s="76"/>
      <c r="AC788" s="76"/>
      <c r="AD788" s="76"/>
      <c r="AE788" s="76"/>
      <c r="AF788" s="76"/>
      <c r="AG788" s="76"/>
      <c r="AH788" s="76"/>
      <c r="AI788" s="76"/>
      <c r="AJ788" s="76"/>
      <c r="AK788" s="76"/>
      <c r="AL788" s="76"/>
      <c r="AM788" s="76"/>
      <c r="AN788" s="76"/>
      <c r="AO788" s="76"/>
      <c r="AP788" s="76"/>
      <c r="AQ788" s="76"/>
      <c r="AR788" s="76"/>
      <c r="AS788" s="76"/>
      <c r="AT788" s="76"/>
      <c r="AU788" s="76"/>
      <c r="AV788" s="79"/>
      <c r="AW788" s="79"/>
    </row>
    <row r="789" spans="1:49" ht="21" customHeight="1" thickBot="1">
      <c r="A789" s="68"/>
      <c r="B789" s="68"/>
      <c r="C789" s="69"/>
      <c r="D789" s="70"/>
      <c r="E789" s="71"/>
      <c r="F789" s="72"/>
      <c r="G789" s="73"/>
      <c r="H789" s="73"/>
      <c r="I789" s="74"/>
      <c r="J789" s="75"/>
      <c r="K789" s="75"/>
      <c r="L789" s="75"/>
      <c r="M789" s="75"/>
      <c r="N789" s="75"/>
      <c r="O789" s="75"/>
      <c r="P789" s="76"/>
      <c r="Q789" s="77"/>
      <c r="R789" s="78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/>
      <c r="AJ789" s="76"/>
      <c r="AK789" s="76"/>
      <c r="AL789" s="76"/>
      <c r="AM789" s="76"/>
      <c r="AN789" s="76"/>
      <c r="AO789" s="76"/>
      <c r="AP789" s="76"/>
      <c r="AQ789" s="76"/>
      <c r="AR789" s="76"/>
      <c r="AS789" s="76"/>
      <c r="AT789" s="76"/>
      <c r="AU789" s="76"/>
      <c r="AV789" s="79"/>
      <c r="AW789" s="79"/>
    </row>
    <row r="790" spans="1:49" ht="21" customHeight="1" thickBot="1">
      <c r="A790" s="68"/>
      <c r="B790" s="68"/>
      <c r="C790" s="69"/>
      <c r="D790" s="70"/>
      <c r="E790" s="71"/>
      <c r="F790" s="72"/>
      <c r="G790" s="73"/>
      <c r="H790" s="73"/>
      <c r="I790" s="74"/>
      <c r="J790" s="75"/>
      <c r="K790" s="75"/>
      <c r="L790" s="75"/>
      <c r="M790" s="75"/>
      <c r="N790" s="75"/>
      <c r="O790" s="75"/>
      <c r="P790" s="76"/>
      <c r="Q790" s="77"/>
      <c r="R790" s="78"/>
      <c r="S790" s="76"/>
      <c r="T790" s="76"/>
      <c r="U790" s="76"/>
      <c r="V790" s="76"/>
      <c r="W790" s="76"/>
      <c r="X790" s="76"/>
      <c r="Y790" s="76"/>
      <c r="Z790" s="76"/>
      <c r="AA790" s="76"/>
      <c r="AB790" s="76"/>
      <c r="AC790" s="76"/>
      <c r="AD790" s="76"/>
      <c r="AE790" s="76"/>
      <c r="AF790" s="76"/>
      <c r="AG790" s="76"/>
      <c r="AH790" s="76"/>
      <c r="AI790" s="76"/>
      <c r="AJ790" s="76"/>
      <c r="AK790" s="76"/>
      <c r="AL790" s="76"/>
      <c r="AM790" s="76"/>
      <c r="AN790" s="76"/>
      <c r="AO790" s="76"/>
      <c r="AP790" s="76"/>
      <c r="AQ790" s="76"/>
      <c r="AR790" s="76"/>
      <c r="AS790" s="76"/>
      <c r="AT790" s="76"/>
      <c r="AU790" s="76"/>
      <c r="AV790" s="79"/>
      <c r="AW790" s="79"/>
    </row>
    <row r="791" spans="1:49" ht="21" customHeight="1" thickBot="1">
      <c r="A791" s="68"/>
      <c r="B791" s="68"/>
      <c r="C791" s="69"/>
      <c r="D791" s="70"/>
      <c r="E791" s="71"/>
      <c r="F791" s="72"/>
      <c r="G791" s="73"/>
      <c r="H791" s="73"/>
      <c r="I791" s="74"/>
      <c r="J791" s="75"/>
      <c r="K791" s="75"/>
      <c r="L791" s="75"/>
      <c r="M791" s="75"/>
      <c r="N791" s="75"/>
      <c r="O791" s="75"/>
      <c r="P791" s="76"/>
      <c r="Q791" s="77"/>
      <c r="R791" s="78"/>
      <c r="S791" s="76"/>
      <c r="T791" s="76"/>
      <c r="U791" s="76"/>
      <c r="V791" s="76"/>
      <c r="W791" s="76"/>
      <c r="X791" s="76"/>
      <c r="Y791" s="76"/>
      <c r="Z791" s="76"/>
      <c r="AA791" s="76"/>
      <c r="AB791" s="76"/>
      <c r="AC791" s="76"/>
      <c r="AD791" s="76"/>
      <c r="AE791" s="76"/>
      <c r="AF791" s="76"/>
      <c r="AG791" s="76"/>
      <c r="AH791" s="76"/>
      <c r="AI791" s="76"/>
      <c r="AJ791" s="76"/>
      <c r="AK791" s="76"/>
      <c r="AL791" s="76"/>
      <c r="AM791" s="76"/>
      <c r="AN791" s="76"/>
      <c r="AO791" s="76"/>
      <c r="AP791" s="76"/>
      <c r="AQ791" s="76"/>
      <c r="AR791" s="76"/>
      <c r="AS791" s="76"/>
      <c r="AT791" s="76"/>
      <c r="AU791" s="76"/>
      <c r="AV791" s="79"/>
      <c r="AW791" s="79"/>
    </row>
    <row r="792" spans="1:49" ht="21" customHeight="1" thickBot="1">
      <c r="A792" s="68"/>
      <c r="B792" s="68"/>
      <c r="C792" s="69"/>
      <c r="D792" s="70"/>
      <c r="E792" s="71"/>
      <c r="F792" s="72"/>
      <c r="G792" s="73"/>
      <c r="H792" s="73"/>
      <c r="I792" s="74"/>
      <c r="J792" s="75"/>
      <c r="K792" s="75"/>
      <c r="L792" s="75"/>
      <c r="M792" s="75"/>
      <c r="N792" s="75"/>
      <c r="O792" s="75"/>
      <c r="P792" s="76"/>
      <c r="Q792" s="77"/>
      <c r="R792" s="78"/>
      <c r="S792" s="76"/>
      <c r="T792" s="76"/>
      <c r="U792" s="76"/>
      <c r="V792" s="76"/>
      <c r="W792" s="76"/>
      <c r="X792" s="76"/>
      <c r="Y792" s="76"/>
      <c r="Z792" s="76"/>
      <c r="AA792" s="76"/>
      <c r="AB792" s="76"/>
      <c r="AC792" s="76"/>
      <c r="AD792" s="76"/>
      <c r="AE792" s="76"/>
      <c r="AF792" s="76"/>
      <c r="AG792" s="76"/>
      <c r="AH792" s="76"/>
      <c r="AI792" s="76"/>
      <c r="AJ792" s="76"/>
      <c r="AK792" s="76"/>
      <c r="AL792" s="76"/>
      <c r="AM792" s="76"/>
      <c r="AN792" s="76"/>
      <c r="AO792" s="76"/>
      <c r="AP792" s="76"/>
      <c r="AQ792" s="76"/>
      <c r="AR792" s="76"/>
      <c r="AS792" s="76"/>
      <c r="AT792" s="76"/>
      <c r="AU792" s="76"/>
      <c r="AV792" s="79"/>
      <c r="AW792" s="79"/>
    </row>
    <row r="793" spans="1:49" ht="21" customHeight="1" thickBot="1">
      <c r="A793" s="68"/>
      <c r="B793" s="68"/>
      <c r="C793" s="69"/>
      <c r="D793" s="70"/>
      <c r="E793" s="71"/>
      <c r="F793" s="72"/>
      <c r="G793" s="73"/>
      <c r="H793" s="73"/>
      <c r="I793" s="74"/>
      <c r="J793" s="75"/>
      <c r="K793" s="75"/>
      <c r="L793" s="75"/>
      <c r="M793" s="75"/>
      <c r="N793" s="75"/>
      <c r="O793" s="75"/>
      <c r="P793" s="76"/>
      <c r="Q793" s="77"/>
      <c r="R793" s="78"/>
      <c r="S793" s="76"/>
      <c r="T793" s="76"/>
      <c r="U793" s="76"/>
      <c r="V793" s="76"/>
      <c r="W793" s="76"/>
      <c r="X793" s="76"/>
      <c r="Y793" s="76"/>
      <c r="Z793" s="76"/>
      <c r="AA793" s="76"/>
      <c r="AB793" s="76"/>
      <c r="AC793" s="76"/>
      <c r="AD793" s="76"/>
      <c r="AE793" s="76"/>
      <c r="AF793" s="76"/>
      <c r="AG793" s="76"/>
      <c r="AH793" s="76"/>
      <c r="AI793" s="76"/>
      <c r="AJ793" s="76"/>
      <c r="AK793" s="76"/>
      <c r="AL793" s="76"/>
      <c r="AM793" s="76"/>
      <c r="AN793" s="76"/>
      <c r="AO793" s="76"/>
      <c r="AP793" s="76"/>
      <c r="AQ793" s="76"/>
      <c r="AR793" s="76"/>
      <c r="AS793" s="76"/>
      <c r="AT793" s="76"/>
      <c r="AU793" s="76"/>
      <c r="AV793" s="79"/>
      <c r="AW793" s="79"/>
    </row>
    <row r="794" spans="1:49" ht="21" customHeight="1" thickBot="1">
      <c r="A794" s="68"/>
      <c r="B794" s="68"/>
      <c r="C794" s="69"/>
      <c r="D794" s="70"/>
      <c r="E794" s="71"/>
      <c r="F794" s="72"/>
      <c r="G794" s="73"/>
      <c r="H794" s="73"/>
      <c r="I794" s="74"/>
      <c r="J794" s="75"/>
      <c r="K794" s="75"/>
      <c r="L794" s="75"/>
      <c r="M794" s="75"/>
      <c r="N794" s="75"/>
      <c r="O794" s="75"/>
      <c r="P794" s="76"/>
      <c r="Q794" s="77"/>
      <c r="R794" s="78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/>
      <c r="AJ794" s="76"/>
      <c r="AK794" s="76"/>
      <c r="AL794" s="76"/>
      <c r="AM794" s="76"/>
      <c r="AN794" s="76"/>
      <c r="AO794" s="76"/>
      <c r="AP794" s="76"/>
      <c r="AQ794" s="76"/>
      <c r="AR794" s="76"/>
      <c r="AS794" s="76"/>
      <c r="AT794" s="76"/>
      <c r="AU794" s="76"/>
      <c r="AV794" s="79"/>
      <c r="AW794" s="79"/>
    </row>
    <row r="795" spans="1:49" ht="21" customHeight="1" thickBot="1">
      <c r="A795" s="68"/>
      <c r="B795" s="68"/>
      <c r="C795" s="69"/>
      <c r="D795" s="70"/>
      <c r="E795" s="71"/>
      <c r="F795" s="72"/>
      <c r="G795" s="73"/>
      <c r="H795" s="73"/>
      <c r="I795" s="74"/>
      <c r="J795" s="75"/>
      <c r="K795" s="75"/>
      <c r="L795" s="75"/>
      <c r="M795" s="75"/>
      <c r="N795" s="75"/>
      <c r="O795" s="75"/>
      <c r="P795" s="76"/>
      <c r="Q795" s="77"/>
      <c r="R795" s="78"/>
      <c r="S795" s="76"/>
      <c r="T795" s="76"/>
      <c r="U795" s="76"/>
      <c r="V795" s="76"/>
      <c r="W795" s="76"/>
      <c r="X795" s="76"/>
      <c r="Y795" s="76"/>
      <c r="Z795" s="76"/>
      <c r="AA795" s="76"/>
      <c r="AB795" s="76"/>
      <c r="AC795" s="76"/>
      <c r="AD795" s="76"/>
      <c r="AE795" s="76"/>
      <c r="AF795" s="76"/>
      <c r="AG795" s="76"/>
      <c r="AH795" s="76"/>
      <c r="AI795" s="76"/>
      <c r="AJ795" s="76"/>
      <c r="AK795" s="76"/>
      <c r="AL795" s="76"/>
      <c r="AM795" s="76"/>
      <c r="AN795" s="76"/>
      <c r="AO795" s="76"/>
      <c r="AP795" s="76"/>
      <c r="AQ795" s="76"/>
      <c r="AR795" s="76"/>
      <c r="AS795" s="76"/>
      <c r="AT795" s="76"/>
      <c r="AU795" s="76"/>
      <c r="AV795" s="79"/>
      <c r="AW795" s="79"/>
    </row>
    <row r="796" spans="1:49" ht="21" customHeight="1" thickBot="1">
      <c r="A796" s="68"/>
      <c r="B796" s="68"/>
      <c r="C796" s="69"/>
      <c r="D796" s="70"/>
      <c r="E796" s="71"/>
      <c r="F796" s="72"/>
      <c r="G796" s="73"/>
      <c r="H796" s="73"/>
      <c r="I796" s="74"/>
      <c r="J796" s="75"/>
      <c r="K796" s="75"/>
      <c r="L796" s="75"/>
      <c r="M796" s="75"/>
      <c r="N796" s="75"/>
      <c r="O796" s="75"/>
      <c r="P796" s="76"/>
      <c r="Q796" s="77"/>
      <c r="R796" s="78"/>
      <c r="S796" s="76"/>
      <c r="T796" s="76"/>
      <c r="U796" s="76"/>
      <c r="V796" s="76"/>
      <c r="W796" s="76"/>
      <c r="X796" s="76"/>
      <c r="Y796" s="76"/>
      <c r="Z796" s="76"/>
      <c r="AA796" s="76"/>
      <c r="AB796" s="76"/>
      <c r="AC796" s="76"/>
      <c r="AD796" s="76"/>
      <c r="AE796" s="76"/>
      <c r="AF796" s="76"/>
      <c r="AG796" s="76"/>
      <c r="AH796" s="76"/>
      <c r="AI796" s="76"/>
      <c r="AJ796" s="76"/>
      <c r="AK796" s="76"/>
      <c r="AL796" s="76"/>
      <c r="AM796" s="76"/>
      <c r="AN796" s="76"/>
      <c r="AO796" s="76"/>
      <c r="AP796" s="76"/>
      <c r="AQ796" s="76"/>
      <c r="AR796" s="76"/>
      <c r="AS796" s="76"/>
      <c r="AT796" s="76"/>
      <c r="AU796" s="76"/>
      <c r="AV796" s="79"/>
      <c r="AW796" s="79"/>
    </row>
    <row r="797" spans="1:49" ht="21" customHeight="1" thickBot="1">
      <c r="A797" s="68"/>
      <c r="B797" s="68"/>
      <c r="C797" s="69"/>
      <c r="D797" s="70"/>
      <c r="E797" s="71"/>
      <c r="F797" s="72"/>
      <c r="G797" s="73"/>
      <c r="H797" s="73"/>
      <c r="I797" s="74"/>
      <c r="J797" s="75"/>
      <c r="K797" s="75"/>
      <c r="L797" s="75"/>
      <c r="M797" s="75"/>
      <c r="N797" s="75"/>
      <c r="O797" s="75"/>
      <c r="P797" s="76"/>
      <c r="Q797" s="77"/>
      <c r="R797" s="78"/>
      <c r="S797" s="76"/>
      <c r="T797" s="76"/>
      <c r="U797" s="76"/>
      <c r="V797" s="76"/>
      <c r="W797" s="76"/>
      <c r="X797" s="76"/>
      <c r="Y797" s="76"/>
      <c r="Z797" s="76"/>
      <c r="AA797" s="76"/>
      <c r="AB797" s="76"/>
      <c r="AC797" s="76"/>
      <c r="AD797" s="76"/>
      <c r="AE797" s="76"/>
      <c r="AF797" s="76"/>
      <c r="AG797" s="76"/>
      <c r="AH797" s="76"/>
      <c r="AI797" s="76"/>
      <c r="AJ797" s="76"/>
      <c r="AK797" s="76"/>
      <c r="AL797" s="76"/>
      <c r="AM797" s="76"/>
      <c r="AN797" s="76"/>
      <c r="AO797" s="76"/>
      <c r="AP797" s="76"/>
      <c r="AQ797" s="76"/>
      <c r="AR797" s="76"/>
      <c r="AS797" s="76"/>
      <c r="AT797" s="76"/>
      <c r="AU797" s="76"/>
      <c r="AV797" s="79"/>
      <c r="AW797" s="79"/>
    </row>
    <row r="798" spans="1:49" ht="21" customHeight="1" thickBot="1">
      <c r="A798" s="68"/>
      <c r="B798" s="68"/>
      <c r="C798" s="69"/>
      <c r="D798" s="70"/>
      <c r="E798" s="71"/>
      <c r="F798" s="72"/>
      <c r="G798" s="73"/>
      <c r="H798" s="73"/>
      <c r="I798" s="74"/>
      <c r="J798" s="75"/>
      <c r="K798" s="75"/>
      <c r="L798" s="75"/>
      <c r="M798" s="75"/>
      <c r="N798" s="75"/>
      <c r="O798" s="75"/>
      <c r="P798" s="76"/>
      <c r="Q798" s="77"/>
      <c r="R798" s="78"/>
      <c r="S798" s="76"/>
      <c r="T798" s="76"/>
      <c r="U798" s="76"/>
      <c r="V798" s="76"/>
      <c r="W798" s="76"/>
      <c r="X798" s="76"/>
      <c r="Y798" s="76"/>
      <c r="Z798" s="76"/>
      <c r="AA798" s="76"/>
      <c r="AB798" s="76"/>
      <c r="AC798" s="76"/>
      <c r="AD798" s="76"/>
      <c r="AE798" s="76"/>
      <c r="AF798" s="76"/>
      <c r="AG798" s="76"/>
      <c r="AH798" s="76"/>
      <c r="AI798" s="76"/>
      <c r="AJ798" s="76"/>
      <c r="AK798" s="76"/>
      <c r="AL798" s="76"/>
      <c r="AM798" s="76"/>
      <c r="AN798" s="76"/>
      <c r="AO798" s="76"/>
      <c r="AP798" s="76"/>
      <c r="AQ798" s="76"/>
      <c r="AR798" s="76"/>
      <c r="AS798" s="76"/>
      <c r="AT798" s="76"/>
      <c r="AU798" s="76"/>
      <c r="AV798" s="79"/>
      <c r="AW798" s="79"/>
    </row>
    <row r="799" spans="1:49" ht="21" customHeight="1" thickBot="1">
      <c r="A799" s="68"/>
      <c r="B799" s="68"/>
      <c r="C799" s="69"/>
      <c r="D799" s="70"/>
      <c r="E799" s="71"/>
      <c r="F799" s="72"/>
      <c r="G799" s="73"/>
      <c r="H799" s="73"/>
      <c r="I799" s="74"/>
      <c r="J799" s="75"/>
      <c r="K799" s="75"/>
      <c r="L799" s="75"/>
      <c r="M799" s="75"/>
      <c r="N799" s="75"/>
      <c r="O799" s="75"/>
      <c r="P799" s="76"/>
      <c r="Q799" s="77"/>
      <c r="R799" s="78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/>
      <c r="AJ799" s="76"/>
      <c r="AK799" s="76"/>
      <c r="AL799" s="76"/>
      <c r="AM799" s="76"/>
      <c r="AN799" s="76"/>
      <c r="AO799" s="76"/>
      <c r="AP799" s="76"/>
      <c r="AQ799" s="76"/>
      <c r="AR799" s="76"/>
      <c r="AS799" s="76"/>
      <c r="AT799" s="76"/>
      <c r="AU799" s="76"/>
      <c r="AV799" s="79"/>
      <c r="AW799" s="79"/>
    </row>
    <row r="800" spans="1:49" ht="21" customHeight="1" thickBot="1">
      <c r="A800" s="68"/>
      <c r="B800" s="68"/>
      <c r="C800" s="69"/>
      <c r="D800" s="70"/>
      <c r="E800" s="71"/>
      <c r="F800" s="72"/>
      <c r="G800" s="73"/>
      <c r="H800" s="73"/>
      <c r="I800" s="74"/>
      <c r="J800" s="75"/>
      <c r="K800" s="75"/>
      <c r="L800" s="75"/>
      <c r="M800" s="75"/>
      <c r="N800" s="75"/>
      <c r="O800" s="75"/>
      <c r="P800" s="76"/>
      <c r="Q800" s="77"/>
      <c r="R800" s="78"/>
      <c r="S800" s="76"/>
      <c r="T800" s="76"/>
      <c r="U800" s="76"/>
      <c r="V800" s="76"/>
      <c r="W800" s="76"/>
      <c r="X800" s="76"/>
      <c r="Y800" s="76"/>
      <c r="Z800" s="76"/>
      <c r="AA800" s="76"/>
      <c r="AB800" s="76"/>
      <c r="AC800" s="76"/>
      <c r="AD800" s="76"/>
      <c r="AE800" s="76"/>
      <c r="AF800" s="76"/>
      <c r="AG800" s="76"/>
      <c r="AH800" s="76"/>
      <c r="AI800" s="76"/>
      <c r="AJ800" s="76"/>
      <c r="AK800" s="76"/>
      <c r="AL800" s="76"/>
      <c r="AM800" s="76"/>
      <c r="AN800" s="76"/>
      <c r="AO800" s="76"/>
      <c r="AP800" s="76"/>
      <c r="AQ800" s="76"/>
      <c r="AR800" s="76"/>
      <c r="AS800" s="76"/>
      <c r="AT800" s="76"/>
      <c r="AU800" s="76"/>
      <c r="AV800" s="79"/>
      <c r="AW800" s="79"/>
    </row>
    <row r="801" spans="1:49" ht="21" customHeight="1" thickBot="1">
      <c r="A801" s="68"/>
      <c r="B801" s="68"/>
      <c r="C801" s="69"/>
      <c r="D801" s="70"/>
      <c r="E801" s="71"/>
      <c r="F801" s="72"/>
      <c r="G801" s="73"/>
      <c r="H801" s="73"/>
      <c r="I801" s="74"/>
      <c r="J801" s="75"/>
      <c r="K801" s="75"/>
      <c r="L801" s="75"/>
      <c r="M801" s="75"/>
      <c r="N801" s="75"/>
      <c r="O801" s="75"/>
      <c r="P801" s="76"/>
      <c r="Q801" s="77"/>
      <c r="R801" s="78"/>
      <c r="S801" s="76"/>
      <c r="T801" s="76"/>
      <c r="U801" s="76"/>
      <c r="V801" s="76"/>
      <c r="W801" s="76"/>
      <c r="X801" s="76"/>
      <c r="Y801" s="76"/>
      <c r="Z801" s="76"/>
      <c r="AA801" s="76"/>
      <c r="AB801" s="76"/>
      <c r="AC801" s="76"/>
      <c r="AD801" s="76"/>
      <c r="AE801" s="76"/>
      <c r="AF801" s="76"/>
      <c r="AG801" s="76"/>
      <c r="AH801" s="76"/>
      <c r="AI801" s="76"/>
      <c r="AJ801" s="76"/>
      <c r="AK801" s="76"/>
      <c r="AL801" s="76"/>
      <c r="AM801" s="76"/>
      <c r="AN801" s="76"/>
      <c r="AO801" s="76"/>
      <c r="AP801" s="76"/>
      <c r="AQ801" s="76"/>
      <c r="AR801" s="76"/>
      <c r="AS801" s="76"/>
      <c r="AT801" s="76"/>
      <c r="AU801" s="76"/>
      <c r="AV801" s="79"/>
      <c r="AW801" s="79"/>
    </row>
    <row r="802" spans="1:49" ht="21" customHeight="1" thickBot="1">
      <c r="A802" s="68"/>
      <c r="B802" s="68"/>
      <c r="C802" s="69"/>
      <c r="D802" s="70"/>
      <c r="E802" s="71"/>
      <c r="F802" s="72"/>
      <c r="G802" s="73"/>
      <c r="H802" s="73"/>
      <c r="I802" s="74"/>
      <c r="J802" s="75"/>
      <c r="K802" s="75"/>
      <c r="L802" s="75"/>
      <c r="M802" s="75"/>
      <c r="N802" s="75"/>
      <c r="O802" s="75"/>
      <c r="P802" s="76"/>
      <c r="Q802" s="77"/>
      <c r="R802" s="78"/>
      <c r="S802" s="76"/>
      <c r="T802" s="76"/>
      <c r="U802" s="76"/>
      <c r="V802" s="76"/>
      <c r="W802" s="76"/>
      <c r="X802" s="76"/>
      <c r="Y802" s="76"/>
      <c r="Z802" s="76"/>
      <c r="AA802" s="76"/>
      <c r="AB802" s="76"/>
      <c r="AC802" s="76"/>
      <c r="AD802" s="76"/>
      <c r="AE802" s="76"/>
      <c r="AF802" s="76"/>
      <c r="AG802" s="76"/>
      <c r="AH802" s="76"/>
      <c r="AI802" s="76"/>
      <c r="AJ802" s="76"/>
      <c r="AK802" s="76"/>
      <c r="AL802" s="76"/>
      <c r="AM802" s="76"/>
      <c r="AN802" s="76"/>
      <c r="AO802" s="76"/>
      <c r="AP802" s="76"/>
      <c r="AQ802" s="76"/>
      <c r="AR802" s="76"/>
      <c r="AS802" s="76"/>
      <c r="AT802" s="76"/>
      <c r="AU802" s="76"/>
      <c r="AV802" s="79"/>
      <c r="AW802" s="79"/>
    </row>
    <row r="803" spans="1:49" ht="21" customHeight="1" thickBot="1">
      <c r="A803" s="68"/>
      <c r="B803" s="68"/>
      <c r="C803" s="69"/>
      <c r="D803" s="70"/>
      <c r="E803" s="71"/>
      <c r="F803" s="72"/>
      <c r="G803" s="73"/>
      <c r="H803" s="73"/>
      <c r="I803" s="74"/>
      <c r="J803" s="75"/>
      <c r="K803" s="75"/>
      <c r="L803" s="75"/>
      <c r="M803" s="75"/>
      <c r="N803" s="75"/>
      <c r="O803" s="75"/>
      <c r="P803" s="76"/>
      <c r="Q803" s="77"/>
      <c r="R803" s="78"/>
      <c r="S803" s="76"/>
      <c r="T803" s="76"/>
      <c r="U803" s="76"/>
      <c r="V803" s="76"/>
      <c r="W803" s="76"/>
      <c r="X803" s="76"/>
      <c r="Y803" s="76"/>
      <c r="Z803" s="76"/>
      <c r="AA803" s="76"/>
      <c r="AB803" s="76"/>
      <c r="AC803" s="76"/>
      <c r="AD803" s="76"/>
      <c r="AE803" s="76"/>
      <c r="AF803" s="76"/>
      <c r="AG803" s="76"/>
      <c r="AH803" s="76"/>
      <c r="AI803" s="76"/>
      <c r="AJ803" s="76"/>
      <c r="AK803" s="76"/>
      <c r="AL803" s="76"/>
      <c r="AM803" s="76"/>
      <c r="AN803" s="76"/>
      <c r="AO803" s="76"/>
      <c r="AP803" s="76"/>
      <c r="AQ803" s="76"/>
      <c r="AR803" s="76"/>
      <c r="AS803" s="76"/>
      <c r="AT803" s="76"/>
      <c r="AU803" s="76"/>
      <c r="AV803" s="79"/>
      <c r="AW803" s="79"/>
    </row>
    <row r="804" spans="1:49" ht="21" customHeight="1" thickBot="1">
      <c r="A804" s="68"/>
      <c r="B804" s="68"/>
      <c r="C804" s="69"/>
      <c r="D804" s="70"/>
      <c r="E804" s="71"/>
      <c r="F804" s="72"/>
      <c r="G804" s="73"/>
      <c r="H804" s="73"/>
      <c r="I804" s="74"/>
      <c r="J804" s="75"/>
      <c r="K804" s="75"/>
      <c r="L804" s="75"/>
      <c r="M804" s="75"/>
      <c r="N804" s="75"/>
      <c r="O804" s="75"/>
      <c r="P804" s="76"/>
      <c r="Q804" s="77"/>
      <c r="R804" s="78"/>
      <c r="S804" s="76"/>
      <c r="T804" s="76"/>
      <c r="U804" s="76"/>
      <c r="V804" s="76"/>
      <c r="W804" s="76"/>
      <c r="X804" s="76"/>
      <c r="Y804" s="76"/>
      <c r="Z804" s="76"/>
      <c r="AA804" s="76"/>
      <c r="AB804" s="76"/>
      <c r="AC804" s="76"/>
      <c r="AD804" s="76"/>
      <c r="AE804" s="76"/>
      <c r="AF804" s="76"/>
      <c r="AG804" s="76"/>
      <c r="AH804" s="76"/>
      <c r="AI804" s="76"/>
      <c r="AJ804" s="76"/>
      <c r="AK804" s="76"/>
      <c r="AL804" s="76"/>
      <c r="AM804" s="76"/>
      <c r="AN804" s="76"/>
      <c r="AO804" s="76"/>
      <c r="AP804" s="76"/>
      <c r="AQ804" s="76"/>
      <c r="AR804" s="76"/>
      <c r="AS804" s="76"/>
      <c r="AT804" s="76"/>
      <c r="AU804" s="76"/>
      <c r="AV804" s="79"/>
      <c r="AW804" s="79"/>
    </row>
    <row r="805" spans="1:49" ht="21" customHeight="1" thickBot="1">
      <c r="A805" s="68"/>
      <c r="B805" s="68"/>
      <c r="C805" s="69"/>
      <c r="D805" s="70"/>
      <c r="E805" s="71"/>
      <c r="F805" s="72"/>
      <c r="G805" s="73"/>
      <c r="H805" s="73"/>
      <c r="I805" s="74"/>
      <c r="J805" s="75"/>
      <c r="K805" s="75"/>
      <c r="L805" s="75"/>
      <c r="M805" s="75"/>
      <c r="N805" s="75"/>
      <c r="O805" s="75"/>
      <c r="P805" s="76"/>
      <c r="Q805" s="77"/>
      <c r="R805" s="78"/>
      <c r="S805" s="76"/>
      <c r="T805" s="76"/>
      <c r="U805" s="76"/>
      <c r="V805" s="76"/>
      <c r="W805" s="76"/>
      <c r="X805" s="76"/>
      <c r="Y805" s="76"/>
      <c r="Z805" s="76"/>
      <c r="AA805" s="76"/>
      <c r="AB805" s="76"/>
      <c r="AC805" s="76"/>
      <c r="AD805" s="76"/>
      <c r="AE805" s="76"/>
      <c r="AF805" s="76"/>
      <c r="AG805" s="76"/>
      <c r="AH805" s="76"/>
      <c r="AI805" s="76"/>
      <c r="AJ805" s="76"/>
      <c r="AK805" s="76"/>
      <c r="AL805" s="76"/>
      <c r="AM805" s="76"/>
      <c r="AN805" s="76"/>
      <c r="AO805" s="76"/>
      <c r="AP805" s="76"/>
      <c r="AQ805" s="76"/>
      <c r="AR805" s="76"/>
      <c r="AS805" s="76"/>
      <c r="AT805" s="76"/>
      <c r="AU805" s="76"/>
      <c r="AV805" s="79"/>
      <c r="AW805" s="79"/>
    </row>
    <row r="806" spans="1:49" ht="21" customHeight="1" thickBot="1">
      <c r="A806" s="68"/>
      <c r="B806" s="68"/>
      <c r="C806" s="69"/>
      <c r="D806" s="70"/>
      <c r="E806" s="71"/>
      <c r="F806" s="72"/>
      <c r="G806" s="73"/>
      <c r="H806" s="73"/>
      <c r="I806" s="74"/>
      <c r="J806" s="75"/>
      <c r="K806" s="75"/>
      <c r="L806" s="75"/>
      <c r="M806" s="75"/>
      <c r="N806" s="75"/>
      <c r="O806" s="75"/>
      <c r="P806" s="76"/>
      <c r="Q806" s="77"/>
      <c r="R806" s="78"/>
      <c r="S806" s="76"/>
      <c r="T806" s="76"/>
      <c r="U806" s="76"/>
      <c r="V806" s="76"/>
      <c r="W806" s="76"/>
      <c r="X806" s="76"/>
      <c r="Y806" s="76"/>
      <c r="Z806" s="76"/>
      <c r="AA806" s="76"/>
      <c r="AB806" s="76"/>
      <c r="AC806" s="76"/>
      <c r="AD806" s="76"/>
      <c r="AE806" s="76"/>
      <c r="AF806" s="76"/>
      <c r="AG806" s="76"/>
      <c r="AH806" s="76"/>
      <c r="AI806" s="76"/>
      <c r="AJ806" s="76"/>
      <c r="AK806" s="76"/>
      <c r="AL806" s="76"/>
      <c r="AM806" s="76"/>
      <c r="AN806" s="76"/>
      <c r="AO806" s="76"/>
      <c r="AP806" s="76"/>
      <c r="AQ806" s="76"/>
      <c r="AR806" s="76"/>
      <c r="AS806" s="76"/>
      <c r="AT806" s="76"/>
      <c r="AU806" s="76"/>
      <c r="AV806" s="79"/>
      <c r="AW806" s="79"/>
    </row>
    <row r="807" spans="1:49" ht="21" customHeight="1" thickBot="1">
      <c r="A807" s="68"/>
      <c r="B807" s="68"/>
      <c r="C807" s="69"/>
      <c r="D807" s="70"/>
      <c r="E807" s="71"/>
      <c r="F807" s="72"/>
      <c r="G807" s="73"/>
      <c r="H807" s="73"/>
      <c r="I807" s="74"/>
      <c r="J807" s="75"/>
      <c r="K807" s="75"/>
      <c r="L807" s="75"/>
      <c r="M807" s="75"/>
      <c r="N807" s="75"/>
      <c r="O807" s="75"/>
      <c r="P807" s="76"/>
      <c r="Q807" s="77"/>
      <c r="R807" s="78"/>
      <c r="S807" s="76"/>
      <c r="T807" s="76"/>
      <c r="U807" s="76"/>
      <c r="V807" s="76"/>
      <c r="W807" s="76"/>
      <c r="X807" s="76"/>
      <c r="Y807" s="76"/>
      <c r="Z807" s="76"/>
      <c r="AA807" s="76"/>
      <c r="AB807" s="76"/>
      <c r="AC807" s="76"/>
      <c r="AD807" s="76"/>
      <c r="AE807" s="76"/>
      <c r="AF807" s="76"/>
      <c r="AG807" s="76"/>
      <c r="AH807" s="76"/>
      <c r="AI807" s="76"/>
      <c r="AJ807" s="76"/>
      <c r="AK807" s="76"/>
      <c r="AL807" s="76"/>
      <c r="AM807" s="76"/>
      <c r="AN807" s="76"/>
      <c r="AO807" s="76"/>
      <c r="AP807" s="76"/>
      <c r="AQ807" s="76"/>
      <c r="AR807" s="76"/>
      <c r="AS807" s="76"/>
      <c r="AT807" s="76"/>
      <c r="AU807" s="76"/>
      <c r="AV807" s="79"/>
      <c r="AW807" s="79"/>
    </row>
    <row r="808" spans="1:49" ht="21" customHeight="1" thickBot="1">
      <c r="A808" s="68"/>
      <c r="B808" s="68"/>
      <c r="C808" s="69"/>
      <c r="D808" s="70"/>
      <c r="E808" s="71"/>
      <c r="F808" s="72"/>
      <c r="G808" s="73"/>
      <c r="H808" s="73"/>
      <c r="I808" s="74"/>
      <c r="J808" s="75"/>
      <c r="K808" s="75"/>
      <c r="L808" s="75"/>
      <c r="M808" s="75"/>
      <c r="N808" s="75"/>
      <c r="O808" s="75"/>
      <c r="P808" s="76"/>
      <c r="Q808" s="77"/>
      <c r="R808" s="78"/>
      <c r="S808" s="76"/>
      <c r="T808" s="76"/>
      <c r="U808" s="76"/>
      <c r="V808" s="76"/>
      <c r="W808" s="76"/>
      <c r="X808" s="76"/>
      <c r="Y808" s="76"/>
      <c r="Z808" s="76"/>
      <c r="AA808" s="76"/>
      <c r="AB808" s="76"/>
      <c r="AC808" s="76"/>
      <c r="AD808" s="76"/>
      <c r="AE808" s="76"/>
      <c r="AF808" s="76"/>
      <c r="AG808" s="76"/>
      <c r="AH808" s="76"/>
      <c r="AI808" s="76"/>
      <c r="AJ808" s="76"/>
      <c r="AK808" s="76"/>
      <c r="AL808" s="76"/>
      <c r="AM808" s="76"/>
      <c r="AN808" s="76"/>
      <c r="AO808" s="76"/>
      <c r="AP808" s="76"/>
      <c r="AQ808" s="76"/>
      <c r="AR808" s="76"/>
      <c r="AS808" s="76"/>
      <c r="AT808" s="76"/>
      <c r="AU808" s="76"/>
      <c r="AV808" s="79"/>
      <c r="AW808" s="79"/>
    </row>
    <row r="809" spans="1:49" ht="21" customHeight="1" thickBot="1">
      <c r="A809" s="68"/>
      <c r="B809" s="68"/>
      <c r="C809" s="69"/>
      <c r="D809" s="70"/>
      <c r="E809" s="71"/>
      <c r="F809" s="72"/>
      <c r="G809" s="73"/>
      <c r="H809" s="73"/>
      <c r="I809" s="74"/>
      <c r="J809" s="75"/>
      <c r="K809" s="75"/>
      <c r="L809" s="75"/>
      <c r="M809" s="75"/>
      <c r="N809" s="75"/>
      <c r="O809" s="75"/>
      <c r="P809" s="76"/>
      <c r="Q809" s="77"/>
      <c r="R809" s="78"/>
      <c r="S809" s="76"/>
      <c r="T809" s="76"/>
      <c r="U809" s="76"/>
      <c r="V809" s="76"/>
      <c r="W809" s="76"/>
      <c r="X809" s="76"/>
      <c r="Y809" s="76"/>
      <c r="Z809" s="76"/>
      <c r="AA809" s="76"/>
      <c r="AB809" s="76"/>
      <c r="AC809" s="76"/>
      <c r="AD809" s="76"/>
      <c r="AE809" s="76"/>
      <c r="AF809" s="76"/>
      <c r="AG809" s="76"/>
      <c r="AH809" s="76"/>
      <c r="AI809" s="76"/>
      <c r="AJ809" s="76"/>
      <c r="AK809" s="76"/>
      <c r="AL809" s="76"/>
      <c r="AM809" s="76"/>
      <c r="AN809" s="76"/>
      <c r="AO809" s="76"/>
      <c r="AP809" s="76"/>
      <c r="AQ809" s="76"/>
      <c r="AR809" s="76"/>
      <c r="AS809" s="76"/>
      <c r="AT809" s="76"/>
      <c r="AU809" s="76"/>
      <c r="AV809" s="79"/>
      <c r="AW809" s="79"/>
    </row>
    <row r="810" spans="1:49" ht="21" customHeight="1" thickBot="1">
      <c r="A810" s="68"/>
      <c r="B810" s="68"/>
      <c r="C810" s="69"/>
      <c r="D810" s="70"/>
      <c r="E810" s="71"/>
      <c r="F810" s="72"/>
      <c r="G810" s="73"/>
      <c r="H810" s="73"/>
      <c r="I810" s="74"/>
      <c r="J810" s="75"/>
      <c r="K810" s="75"/>
      <c r="L810" s="75"/>
      <c r="M810" s="75"/>
      <c r="N810" s="75"/>
      <c r="O810" s="75"/>
      <c r="P810" s="76"/>
      <c r="Q810" s="77"/>
      <c r="R810" s="78"/>
      <c r="S810" s="76"/>
      <c r="T810" s="76"/>
      <c r="U810" s="76"/>
      <c r="V810" s="76"/>
      <c r="W810" s="76"/>
      <c r="X810" s="76"/>
      <c r="Y810" s="76"/>
      <c r="Z810" s="76"/>
      <c r="AA810" s="76"/>
      <c r="AB810" s="76"/>
      <c r="AC810" s="76"/>
      <c r="AD810" s="76"/>
      <c r="AE810" s="76"/>
      <c r="AF810" s="76"/>
      <c r="AG810" s="76"/>
      <c r="AH810" s="76"/>
      <c r="AI810" s="76"/>
      <c r="AJ810" s="76"/>
      <c r="AK810" s="76"/>
      <c r="AL810" s="76"/>
      <c r="AM810" s="76"/>
      <c r="AN810" s="76"/>
      <c r="AO810" s="76"/>
      <c r="AP810" s="76"/>
      <c r="AQ810" s="76"/>
      <c r="AR810" s="76"/>
      <c r="AS810" s="76"/>
      <c r="AT810" s="76"/>
      <c r="AU810" s="76"/>
      <c r="AV810" s="79"/>
      <c r="AW810" s="79"/>
    </row>
    <row r="811" spans="1:49" ht="21" customHeight="1" thickBot="1">
      <c r="A811" s="68"/>
      <c r="B811" s="68"/>
      <c r="C811" s="69"/>
      <c r="D811" s="70"/>
      <c r="E811" s="71"/>
      <c r="F811" s="72"/>
      <c r="G811" s="73"/>
      <c r="H811" s="73"/>
      <c r="I811" s="74"/>
      <c r="J811" s="75"/>
      <c r="K811" s="75"/>
      <c r="L811" s="75"/>
      <c r="M811" s="75"/>
      <c r="N811" s="75"/>
      <c r="O811" s="75"/>
      <c r="P811" s="76"/>
      <c r="Q811" s="77"/>
      <c r="R811" s="78"/>
      <c r="S811" s="76"/>
      <c r="T811" s="76"/>
      <c r="U811" s="76"/>
      <c r="V811" s="76"/>
      <c r="W811" s="76"/>
      <c r="X811" s="76"/>
      <c r="Y811" s="76"/>
      <c r="Z811" s="76"/>
      <c r="AA811" s="76"/>
      <c r="AB811" s="76"/>
      <c r="AC811" s="76"/>
      <c r="AD811" s="76"/>
      <c r="AE811" s="76"/>
      <c r="AF811" s="76"/>
      <c r="AG811" s="76"/>
      <c r="AH811" s="76"/>
      <c r="AI811" s="76"/>
      <c r="AJ811" s="76"/>
      <c r="AK811" s="76"/>
      <c r="AL811" s="76"/>
      <c r="AM811" s="76"/>
      <c r="AN811" s="76"/>
      <c r="AO811" s="76"/>
      <c r="AP811" s="76"/>
      <c r="AQ811" s="76"/>
      <c r="AR811" s="76"/>
      <c r="AS811" s="76"/>
      <c r="AT811" s="76"/>
      <c r="AU811" s="76"/>
      <c r="AV811" s="79"/>
      <c r="AW811" s="79"/>
    </row>
    <row r="812" spans="1:49" ht="21" customHeight="1" thickBot="1">
      <c r="A812" s="68"/>
      <c r="B812" s="68"/>
      <c r="C812" s="69"/>
      <c r="D812" s="70"/>
      <c r="E812" s="71"/>
      <c r="F812" s="72"/>
      <c r="G812" s="73"/>
      <c r="H812" s="73"/>
      <c r="I812" s="74"/>
      <c r="J812" s="75"/>
      <c r="K812" s="75"/>
      <c r="L812" s="75"/>
      <c r="M812" s="75"/>
      <c r="N812" s="75"/>
      <c r="O812" s="75"/>
      <c r="P812" s="76"/>
      <c r="Q812" s="77"/>
      <c r="R812" s="78"/>
      <c r="S812" s="76"/>
      <c r="T812" s="76"/>
      <c r="U812" s="76"/>
      <c r="V812" s="76"/>
      <c r="W812" s="76"/>
      <c r="X812" s="76"/>
      <c r="Y812" s="76"/>
      <c r="Z812" s="76"/>
      <c r="AA812" s="76"/>
      <c r="AB812" s="76"/>
      <c r="AC812" s="76"/>
      <c r="AD812" s="76"/>
      <c r="AE812" s="76"/>
      <c r="AF812" s="76"/>
      <c r="AG812" s="76"/>
      <c r="AH812" s="76"/>
      <c r="AI812" s="76"/>
      <c r="AJ812" s="76"/>
      <c r="AK812" s="76"/>
      <c r="AL812" s="76"/>
      <c r="AM812" s="76"/>
      <c r="AN812" s="76"/>
      <c r="AO812" s="76"/>
      <c r="AP812" s="76"/>
      <c r="AQ812" s="76"/>
      <c r="AR812" s="76"/>
      <c r="AS812" s="76"/>
      <c r="AT812" s="76"/>
      <c r="AU812" s="76"/>
      <c r="AV812" s="79"/>
      <c r="AW812" s="79"/>
    </row>
    <row r="813" spans="1:49" ht="21" customHeight="1" thickBot="1">
      <c r="A813" s="68"/>
      <c r="B813" s="68"/>
      <c r="C813" s="69"/>
      <c r="D813" s="70"/>
      <c r="E813" s="71"/>
      <c r="F813" s="72"/>
      <c r="G813" s="73"/>
      <c r="H813" s="73"/>
      <c r="I813" s="74"/>
      <c r="J813" s="75"/>
      <c r="K813" s="75"/>
      <c r="L813" s="75"/>
      <c r="M813" s="75"/>
      <c r="N813" s="75"/>
      <c r="O813" s="75"/>
      <c r="P813" s="76"/>
      <c r="Q813" s="77"/>
      <c r="R813" s="78"/>
      <c r="S813" s="76"/>
      <c r="T813" s="76"/>
      <c r="U813" s="76"/>
      <c r="V813" s="76"/>
      <c r="W813" s="76"/>
      <c r="X813" s="76"/>
      <c r="Y813" s="76"/>
      <c r="Z813" s="76"/>
      <c r="AA813" s="76"/>
      <c r="AB813" s="76"/>
      <c r="AC813" s="76"/>
      <c r="AD813" s="76"/>
      <c r="AE813" s="76"/>
      <c r="AF813" s="76"/>
      <c r="AG813" s="76"/>
      <c r="AH813" s="76"/>
      <c r="AI813" s="76"/>
      <c r="AJ813" s="76"/>
      <c r="AK813" s="76"/>
      <c r="AL813" s="76"/>
      <c r="AM813" s="76"/>
      <c r="AN813" s="76"/>
      <c r="AO813" s="76"/>
      <c r="AP813" s="76"/>
      <c r="AQ813" s="76"/>
      <c r="AR813" s="76"/>
      <c r="AS813" s="76"/>
      <c r="AT813" s="76"/>
      <c r="AU813" s="76"/>
      <c r="AV813" s="79"/>
      <c r="AW813" s="79"/>
    </row>
    <row r="814" spans="1:49" ht="21" customHeight="1" thickBot="1">
      <c r="A814" s="68"/>
      <c r="B814" s="68"/>
      <c r="C814" s="69"/>
      <c r="D814" s="70"/>
      <c r="E814" s="71"/>
      <c r="F814" s="72"/>
      <c r="G814" s="73"/>
      <c r="H814" s="73"/>
      <c r="I814" s="74"/>
      <c r="J814" s="75"/>
      <c r="K814" s="75"/>
      <c r="L814" s="75"/>
      <c r="M814" s="75"/>
      <c r="N814" s="75"/>
      <c r="O814" s="75"/>
      <c r="P814" s="76"/>
      <c r="Q814" s="77"/>
      <c r="R814" s="78"/>
      <c r="S814" s="76"/>
      <c r="T814" s="76"/>
      <c r="U814" s="76"/>
      <c r="V814" s="76"/>
      <c r="W814" s="76"/>
      <c r="X814" s="76"/>
      <c r="Y814" s="76"/>
      <c r="Z814" s="76"/>
      <c r="AA814" s="76"/>
      <c r="AB814" s="76"/>
      <c r="AC814" s="76"/>
      <c r="AD814" s="76"/>
      <c r="AE814" s="76"/>
      <c r="AF814" s="76"/>
      <c r="AG814" s="76"/>
      <c r="AH814" s="76"/>
      <c r="AI814" s="76"/>
      <c r="AJ814" s="76"/>
      <c r="AK814" s="76"/>
      <c r="AL814" s="76"/>
      <c r="AM814" s="76"/>
      <c r="AN814" s="76"/>
      <c r="AO814" s="76"/>
      <c r="AP814" s="76"/>
      <c r="AQ814" s="76"/>
      <c r="AR814" s="76"/>
      <c r="AS814" s="76"/>
      <c r="AT814" s="76"/>
      <c r="AU814" s="76"/>
      <c r="AV814" s="79"/>
      <c r="AW814" s="79"/>
    </row>
    <row r="815" spans="1:49" ht="21" customHeight="1" thickBot="1">
      <c r="A815" s="68"/>
      <c r="B815" s="68"/>
      <c r="C815" s="69"/>
      <c r="D815" s="70"/>
      <c r="E815" s="71"/>
      <c r="F815" s="72"/>
      <c r="G815" s="73"/>
      <c r="H815" s="73"/>
      <c r="I815" s="74"/>
      <c r="J815" s="75"/>
      <c r="K815" s="75"/>
      <c r="L815" s="75"/>
      <c r="M815" s="75"/>
      <c r="N815" s="75"/>
      <c r="O815" s="75"/>
      <c r="P815" s="76"/>
      <c r="Q815" s="77"/>
      <c r="R815" s="78"/>
      <c r="S815" s="76"/>
      <c r="T815" s="76"/>
      <c r="U815" s="76"/>
      <c r="V815" s="76"/>
      <c r="W815" s="76"/>
      <c r="X815" s="76"/>
      <c r="Y815" s="76"/>
      <c r="Z815" s="76"/>
      <c r="AA815" s="76"/>
      <c r="AB815" s="76"/>
      <c r="AC815" s="76"/>
      <c r="AD815" s="76"/>
      <c r="AE815" s="76"/>
      <c r="AF815" s="76"/>
      <c r="AG815" s="76"/>
      <c r="AH815" s="76"/>
      <c r="AI815" s="76"/>
      <c r="AJ815" s="76"/>
      <c r="AK815" s="76"/>
      <c r="AL815" s="76"/>
      <c r="AM815" s="76"/>
      <c r="AN815" s="76"/>
      <c r="AO815" s="76"/>
      <c r="AP815" s="76"/>
      <c r="AQ815" s="76"/>
      <c r="AR815" s="76"/>
      <c r="AS815" s="76"/>
      <c r="AT815" s="76"/>
      <c r="AU815" s="76"/>
      <c r="AV815" s="79"/>
      <c r="AW815" s="79"/>
    </row>
    <row r="816" spans="1:49" ht="21" customHeight="1" thickBot="1">
      <c r="A816" s="68"/>
      <c r="B816" s="68"/>
      <c r="C816" s="69"/>
      <c r="D816" s="70"/>
      <c r="E816" s="71"/>
      <c r="F816" s="72"/>
      <c r="G816" s="73"/>
      <c r="H816" s="73"/>
      <c r="I816" s="74"/>
      <c r="J816" s="75"/>
      <c r="K816" s="75"/>
      <c r="L816" s="75"/>
      <c r="M816" s="75"/>
      <c r="N816" s="75"/>
      <c r="O816" s="75"/>
      <c r="P816" s="76"/>
      <c r="Q816" s="77"/>
      <c r="R816" s="78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6"/>
      <c r="AL816" s="76"/>
      <c r="AM816" s="76"/>
      <c r="AN816" s="76"/>
      <c r="AO816" s="76"/>
      <c r="AP816" s="76"/>
      <c r="AQ816" s="76"/>
      <c r="AR816" s="76"/>
      <c r="AS816" s="76"/>
      <c r="AT816" s="76"/>
      <c r="AU816" s="76"/>
      <c r="AV816" s="79"/>
      <c r="AW816" s="79"/>
    </row>
    <row r="817" spans="1:49" ht="21" customHeight="1" thickBot="1">
      <c r="A817" s="68"/>
      <c r="B817" s="68"/>
      <c r="C817" s="69"/>
      <c r="D817" s="70"/>
      <c r="E817" s="71"/>
      <c r="F817" s="72"/>
      <c r="G817" s="73"/>
      <c r="H817" s="73"/>
      <c r="I817" s="74"/>
      <c r="J817" s="75"/>
      <c r="K817" s="75"/>
      <c r="L817" s="75"/>
      <c r="M817" s="75"/>
      <c r="N817" s="75"/>
      <c r="O817" s="75"/>
      <c r="P817" s="76"/>
      <c r="Q817" s="77"/>
      <c r="R817" s="78"/>
      <c r="S817" s="76"/>
      <c r="T817" s="76"/>
      <c r="U817" s="76"/>
      <c r="V817" s="76"/>
      <c r="W817" s="76"/>
      <c r="X817" s="76"/>
      <c r="Y817" s="76"/>
      <c r="Z817" s="76"/>
      <c r="AA817" s="76"/>
      <c r="AB817" s="76"/>
      <c r="AC817" s="76"/>
      <c r="AD817" s="76"/>
      <c r="AE817" s="76"/>
      <c r="AF817" s="76"/>
      <c r="AG817" s="76"/>
      <c r="AH817" s="76"/>
      <c r="AI817" s="76"/>
      <c r="AJ817" s="76"/>
      <c r="AK817" s="76"/>
      <c r="AL817" s="76"/>
      <c r="AM817" s="76"/>
      <c r="AN817" s="76"/>
      <c r="AO817" s="76"/>
      <c r="AP817" s="76"/>
      <c r="AQ817" s="76"/>
      <c r="AR817" s="76"/>
      <c r="AS817" s="76"/>
      <c r="AT817" s="76"/>
      <c r="AU817" s="76"/>
      <c r="AV817" s="79"/>
      <c r="AW817" s="79"/>
    </row>
    <row r="818" spans="1:49" ht="21" customHeight="1" thickBot="1">
      <c r="A818" s="68"/>
      <c r="B818" s="68"/>
      <c r="C818" s="69"/>
      <c r="D818" s="70"/>
      <c r="E818" s="71"/>
      <c r="F818" s="72"/>
      <c r="G818" s="73"/>
      <c r="H818" s="73"/>
      <c r="I818" s="74"/>
      <c r="J818" s="75"/>
      <c r="K818" s="75"/>
      <c r="L818" s="75"/>
      <c r="M818" s="75"/>
      <c r="N818" s="75"/>
      <c r="O818" s="75"/>
      <c r="P818" s="76"/>
      <c r="Q818" s="77"/>
      <c r="R818" s="78"/>
      <c r="S818" s="76"/>
      <c r="T818" s="76"/>
      <c r="U818" s="76"/>
      <c r="V818" s="76"/>
      <c r="W818" s="76"/>
      <c r="X818" s="76"/>
      <c r="Y818" s="76"/>
      <c r="Z818" s="76"/>
      <c r="AA818" s="76"/>
      <c r="AB818" s="76"/>
      <c r="AC818" s="76"/>
      <c r="AD818" s="76"/>
      <c r="AE818" s="76"/>
      <c r="AF818" s="76"/>
      <c r="AG818" s="76"/>
      <c r="AH818" s="76"/>
      <c r="AI818" s="76"/>
      <c r="AJ818" s="76"/>
      <c r="AK818" s="76"/>
      <c r="AL818" s="76"/>
      <c r="AM818" s="76"/>
      <c r="AN818" s="76"/>
      <c r="AO818" s="76"/>
      <c r="AP818" s="76"/>
      <c r="AQ818" s="76"/>
      <c r="AR818" s="76"/>
      <c r="AS818" s="76"/>
      <c r="AT818" s="76"/>
      <c r="AU818" s="76"/>
      <c r="AV818" s="79"/>
      <c r="AW818" s="79"/>
    </row>
    <row r="819" spans="1:49" ht="21" customHeight="1" thickBot="1">
      <c r="A819" s="68"/>
      <c r="B819" s="68"/>
      <c r="C819" s="69"/>
      <c r="D819" s="70"/>
      <c r="E819" s="71"/>
      <c r="F819" s="72"/>
      <c r="G819" s="73"/>
      <c r="H819" s="73"/>
      <c r="I819" s="74"/>
      <c r="J819" s="75"/>
      <c r="K819" s="75"/>
      <c r="L819" s="75"/>
      <c r="M819" s="75"/>
      <c r="N819" s="75"/>
      <c r="O819" s="75"/>
      <c r="P819" s="76"/>
      <c r="Q819" s="77"/>
      <c r="R819" s="78"/>
      <c r="S819" s="76"/>
      <c r="T819" s="76"/>
      <c r="U819" s="76"/>
      <c r="V819" s="76"/>
      <c r="W819" s="76"/>
      <c r="X819" s="76"/>
      <c r="Y819" s="76"/>
      <c r="Z819" s="76"/>
      <c r="AA819" s="76"/>
      <c r="AB819" s="76"/>
      <c r="AC819" s="76"/>
      <c r="AD819" s="76"/>
      <c r="AE819" s="76"/>
      <c r="AF819" s="76"/>
      <c r="AG819" s="76"/>
      <c r="AH819" s="76"/>
      <c r="AI819" s="76"/>
      <c r="AJ819" s="76"/>
      <c r="AK819" s="76"/>
      <c r="AL819" s="76"/>
      <c r="AM819" s="76"/>
      <c r="AN819" s="76"/>
      <c r="AO819" s="76"/>
      <c r="AP819" s="76"/>
      <c r="AQ819" s="76"/>
      <c r="AR819" s="76"/>
      <c r="AS819" s="76"/>
      <c r="AT819" s="76"/>
      <c r="AU819" s="76"/>
      <c r="AV819" s="79"/>
      <c r="AW819" s="79"/>
    </row>
    <row r="820" spans="1:49" ht="21" customHeight="1" thickBot="1">
      <c r="A820" s="68"/>
      <c r="B820" s="68"/>
      <c r="C820" s="69"/>
      <c r="D820" s="70"/>
      <c r="E820" s="71"/>
      <c r="F820" s="72"/>
      <c r="G820" s="73"/>
      <c r="H820" s="73"/>
      <c r="I820" s="74"/>
      <c r="J820" s="75"/>
      <c r="K820" s="75"/>
      <c r="L820" s="75"/>
      <c r="M820" s="75"/>
      <c r="N820" s="75"/>
      <c r="O820" s="75"/>
      <c r="P820" s="76"/>
      <c r="Q820" s="77"/>
      <c r="R820" s="78"/>
      <c r="S820" s="76"/>
      <c r="T820" s="76"/>
      <c r="U820" s="76"/>
      <c r="V820" s="76"/>
      <c r="W820" s="76"/>
      <c r="X820" s="76"/>
      <c r="Y820" s="76"/>
      <c r="Z820" s="76"/>
      <c r="AA820" s="76"/>
      <c r="AB820" s="76"/>
      <c r="AC820" s="76"/>
      <c r="AD820" s="76"/>
      <c r="AE820" s="76"/>
      <c r="AF820" s="76"/>
      <c r="AG820" s="76"/>
      <c r="AH820" s="76"/>
      <c r="AI820" s="76"/>
      <c r="AJ820" s="76"/>
      <c r="AK820" s="76"/>
      <c r="AL820" s="76"/>
      <c r="AM820" s="76"/>
      <c r="AN820" s="76"/>
      <c r="AO820" s="76"/>
      <c r="AP820" s="76"/>
      <c r="AQ820" s="76"/>
      <c r="AR820" s="76"/>
      <c r="AS820" s="76"/>
      <c r="AT820" s="76"/>
      <c r="AU820" s="76"/>
      <c r="AV820" s="79"/>
      <c r="AW820" s="79"/>
    </row>
    <row r="821" spans="1:49" ht="21" customHeight="1" thickBot="1">
      <c r="A821" s="68"/>
      <c r="B821" s="68"/>
      <c r="C821" s="69"/>
      <c r="D821" s="70"/>
      <c r="E821" s="71"/>
      <c r="F821" s="72"/>
      <c r="G821" s="73"/>
      <c r="H821" s="73"/>
      <c r="I821" s="74"/>
      <c r="J821" s="75"/>
      <c r="K821" s="75"/>
      <c r="L821" s="75"/>
      <c r="M821" s="75"/>
      <c r="N821" s="75"/>
      <c r="O821" s="75"/>
      <c r="P821" s="76"/>
      <c r="Q821" s="77"/>
      <c r="R821" s="78"/>
      <c r="S821" s="76"/>
      <c r="T821" s="76"/>
      <c r="U821" s="76"/>
      <c r="V821" s="76"/>
      <c r="W821" s="76"/>
      <c r="X821" s="76"/>
      <c r="Y821" s="76"/>
      <c r="Z821" s="76"/>
      <c r="AA821" s="76"/>
      <c r="AB821" s="76"/>
      <c r="AC821" s="76"/>
      <c r="AD821" s="76"/>
      <c r="AE821" s="76"/>
      <c r="AF821" s="76"/>
      <c r="AG821" s="76"/>
      <c r="AH821" s="76"/>
      <c r="AI821" s="76"/>
      <c r="AJ821" s="76"/>
      <c r="AK821" s="76"/>
      <c r="AL821" s="76"/>
      <c r="AM821" s="76"/>
      <c r="AN821" s="76"/>
      <c r="AO821" s="76"/>
      <c r="AP821" s="76"/>
      <c r="AQ821" s="76"/>
      <c r="AR821" s="76"/>
      <c r="AS821" s="76"/>
      <c r="AT821" s="76"/>
      <c r="AU821" s="76"/>
      <c r="AV821" s="79"/>
      <c r="AW821" s="79"/>
    </row>
    <row r="822" spans="1:49" ht="21" customHeight="1" thickBot="1">
      <c r="A822" s="68"/>
      <c r="B822" s="68"/>
      <c r="C822" s="69"/>
      <c r="D822" s="70"/>
      <c r="E822" s="71"/>
      <c r="F822" s="72"/>
      <c r="G822" s="73"/>
      <c r="H822" s="73"/>
      <c r="I822" s="74"/>
      <c r="J822" s="75"/>
      <c r="K822" s="75"/>
      <c r="L822" s="75"/>
      <c r="M822" s="75"/>
      <c r="N822" s="75"/>
      <c r="O822" s="75"/>
      <c r="P822" s="76"/>
      <c r="Q822" s="77"/>
      <c r="R822" s="78"/>
      <c r="S822" s="76"/>
      <c r="T822" s="76"/>
      <c r="U822" s="76"/>
      <c r="V822" s="76"/>
      <c r="W822" s="76"/>
      <c r="X822" s="76"/>
      <c r="Y822" s="76"/>
      <c r="Z822" s="76"/>
      <c r="AA822" s="76"/>
      <c r="AB822" s="76"/>
      <c r="AC822" s="76"/>
      <c r="AD822" s="76"/>
      <c r="AE822" s="76"/>
      <c r="AF822" s="76"/>
      <c r="AG822" s="76"/>
      <c r="AH822" s="76"/>
      <c r="AI822" s="76"/>
      <c r="AJ822" s="76"/>
      <c r="AK822" s="76"/>
      <c r="AL822" s="76"/>
      <c r="AM822" s="76"/>
      <c r="AN822" s="76"/>
      <c r="AO822" s="76"/>
      <c r="AP822" s="76"/>
      <c r="AQ822" s="76"/>
      <c r="AR822" s="76"/>
      <c r="AS822" s="76"/>
      <c r="AT822" s="76"/>
      <c r="AU822" s="76"/>
      <c r="AV822" s="79"/>
      <c r="AW822" s="79"/>
    </row>
    <row r="823" spans="1:49" ht="21" customHeight="1" thickBot="1">
      <c r="A823" s="68"/>
      <c r="B823" s="68"/>
      <c r="C823" s="69"/>
      <c r="D823" s="70"/>
      <c r="E823" s="71"/>
      <c r="F823" s="72"/>
      <c r="G823" s="73"/>
      <c r="H823" s="73"/>
      <c r="I823" s="74"/>
      <c r="J823" s="75"/>
      <c r="K823" s="75"/>
      <c r="L823" s="75"/>
      <c r="M823" s="75"/>
      <c r="N823" s="75"/>
      <c r="O823" s="75"/>
      <c r="P823" s="76"/>
      <c r="Q823" s="77"/>
      <c r="R823" s="78"/>
      <c r="S823" s="76"/>
      <c r="T823" s="76"/>
      <c r="U823" s="76"/>
      <c r="V823" s="76"/>
      <c r="W823" s="76"/>
      <c r="X823" s="76"/>
      <c r="Y823" s="76"/>
      <c r="Z823" s="76"/>
      <c r="AA823" s="76"/>
      <c r="AB823" s="76"/>
      <c r="AC823" s="76"/>
      <c r="AD823" s="76"/>
      <c r="AE823" s="76"/>
      <c r="AF823" s="76"/>
      <c r="AG823" s="76"/>
      <c r="AH823" s="76"/>
      <c r="AI823" s="76"/>
      <c r="AJ823" s="76"/>
      <c r="AK823" s="76"/>
      <c r="AL823" s="76"/>
      <c r="AM823" s="76"/>
      <c r="AN823" s="76"/>
      <c r="AO823" s="76"/>
      <c r="AP823" s="76"/>
      <c r="AQ823" s="76"/>
      <c r="AR823" s="76"/>
      <c r="AS823" s="76"/>
      <c r="AT823" s="76"/>
      <c r="AU823" s="76"/>
      <c r="AV823" s="79"/>
      <c r="AW823" s="79"/>
    </row>
    <row r="824" spans="1:49" ht="21" customHeight="1" thickBot="1">
      <c r="A824" s="68"/>
      <c r="B824" s="68"/>
      <c r="C824" s="69"/>
      <c r="D824" s="70"/>
      <c r="E824" s="71"/>
      <c r="F824" s="72"/>
      <c r="G824" s="73"/>
      <c r="H824" s="73"/>
      <c r="I824" s="74"/>
      <c r="J824" s="75"/>
      <c r="K824" s="75"/>
      <c r="L824" s="75"/>
      <c r="M824" s="75"/>
      <c r="N824" s="75"/>
      <c r="O824" s="75"/>
      <c r="P824" s="76"/>
      <c r="Q824" s="77"/>
      <c r="R824" s="78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  <c r="AC824" s="76"/>
      <c r="AD824" s="76"/>
      <c r="AE824" s="76"/>
      <c r="AF824" s="76"/>
      <c r="AG824" s="76"/>
      <c r="AH824" s="76"/>
      <c r="AI824" s="76"/>
      <c r="AJ824" s="76"/>
      <c r="AK824" s="76"/>
      <c r="AL824" s="76"/>
      <c r="AM824" s="76"/>
      <c r="AN824" s="76"/>
      <c r="AO824" s="76"/>
      <c r="AP824" s="76"/>
      <c r="AQ824" s="76"/>
      <c r="AR824" s="76"/>
      <c r="AS824" s="76"/>
      <c r="AT824" s="76"/>
      <c r="AU824" s="76"/>
      <c r="AV824" s="79"/>
      <c r="AW824" s="79"/>
    </row>
    <row r="825" spans="1:49" ht="21" customHeight="1" thickBot="1">
      <c r="A825" s="68"/>
      <c r="B825" s="68"/>
      <c r="C825" s="69"/>
      <c r="D825" s="70"/>
      <c r="E825" s="71"/>
      <c r="F825" s="72"/>
      <c r="G825" s="73"/>
      <c r="H825" s="73"/>
      <c r="I825" s="74"/>
      <c r="J825" s="75"/>
      <c r="K825" s="75"/>
      <c r="L825" s="75"/>
      <c r="M825" s="75"/>
      <c r="N825" s="75"/>
      <c r="O825" s="75"/>
      <c r="P825" s="76"/>
      <c r="Q825" s="77"/>
      <c r="R825" s="78"/>
      <c r="S825" s="76"/>
      <c r="T825" s="76"/>
      <c r="U825" s="76"/>
      <c r="V825" s="76"/>
      <c r="W825" s="76"/>
      <c r="X825" s="76"/>
      <c r="Y825" s="76"/>
      <c r="Z825" s="76"/>
      <c r="AA825" s="76"/>
      <c r="AB825" s="76"/>
      <c r="AC825" s="76"/>
      <c r="AD825" s="76"/>
      <c r="AE825" s="76"/>
      <c r="AF825" s="76"/>
      <c r="AG825" s="76"/>
      <c r="AH825" s="76"/>
      <c r="AI825" s="76"/>
      <c r="AJ825" s="76"/>
      <c r="AK825" s="76"/>
      <c r="AL825" s="76"/>
      <c r="AM825" s="76"/>
      <c r="AN825" s="76"/>
      <c r="AO825" s="76"/>
      <c r="AP825" s="76"/>
      <c r="AQ825" s="76"/>
      <c r="AR825" s="76"/>
      <c r="AS825" s="76"/>
      <c r="AT825" s="76"/>
      <c r="AU825" s="76"/>
      <c r="AV825" s="79"/>
      <c r="AW825" s="79"/>
    </row>
    <row r="826" spans="1:49" ht="21" customHeight="1" thickBot="1">
      <c r="A826" s="68"/>
      <c r="B826" s="68"/>
      <c r="C826" s="69"/>
      <c r="D826" s="70"/>
      <c r="E826" s="71"/>
      <c r="F826" s="72"/>
      <c r="G826" s="73"/>
      <c r="H826" s="73"/>
      <c r="I826" s="74"/>
      <c r="J826" s="75"/>
      <c r="K826" s="75"/>
      <c r="L826" s="75"/>
      <c r="M826" s="75"/>
      <c r="N826" s="75"/>
      <c r="O826" s="75"/>
      <c r="P826" s="76"/>
      <c r="Q826" s="77"/>
      <c r="R826" s="78"/>
      <c r="S826" s="76"/>
      <c r="T826" s="76"/>
      <c r="U826" s="76"/>
      <c r="V826" s="76"/>
      <c r="W826" s="76"/>
      <c r="X826" s="76"/>
      <c r="Y826" s="76"/>
      <c r="Z826" s="76"/>
      <c r="AA826" s="76"/>
      <c r="AB826" s="76"/>
      <c r="AC826" s="76"/>
      <c r="AD826" s="76"/>
      <c r="AE826" s="76"/>
      <c r="AF826" s="76"/>
      <c r="AG826" s="76"/>
      <c r="AH826" s="76"/>
      <c r="AI826" s="76"/>
      <c r="AJ826" s="76"/>
      <c r="AK826" s="76"/>
      <c r="AL826" s="76"/>
      <c r="AM826" s="76"/>
      <c r="AN826" s="76"/>
      <c r="AO826" s="76"/>
      <c r="AP826" s="76"/>
      <c r="AQ826" s="76"/>
      <c r="AR826" s="76"/>
      <c r="AS826" s="76"/>
      <c r="AT826" s="76"/>
      <c r="AU826" s="76"/>
      <c r="AV826" s="79"/>
      <c r="AW826" s="79"/>
    </row>
    <row r="827" spans="1:49" ht="21" customHeight="1" thickBot="1">
      <c r="A827" s="68"/>
      <c r="B827" s="68"/>
      <c r="C827" s="69"/>
      <c r="D827" s="70"/>
      <c r="E827" s="71"/>
      <c r="F827" s="72"/>
      <c r="G827" s="73"/>
      <c r="H827" s="73"/>
      <c r="I827" s="74"/>
      <c r="J827" s="75"/>
      <c r="K827" s="75"/>
      <c r="L827" s="75"/>
      <c r="M827" s="75"/>
      <c r="N827" s="75"/>
      <c r="O827" s="75"/>
      <c r="P827" s="76"/>
      <c r="Q827" s="77"/>
      <c r="R827" s="78"/>
      <c r="S827" s="76"/>
      <c r="T827" s="76"/>
      <c r="U827" s="76"/>
      <c r="V827" s="76"/>
      <c r="W827" s="76"/>
      <c r="X827" s="76"/>
      <c r="Y827" s="76"/>
      <c r="Z827" s="76"/>
      <c r="AA827" s="76"/>
      <c r="AB827" s="76"/>
      <c r="AC827" s="76"/>
      <c r="AD827" s="76"/>
      <c r="AE827" s="76"/>
      <c r="AF827" s="76"/>
      <c r="AG827" s="76"/>
      <c r="AH827" s="76"/>
      <c r="AI827" s="76"/>
      <c r="AJ827" s="76"/>
      <c r="AK827" s="76"/>
      <c r="AL827" s="76"/>
      <c r="AM827" s="76"/>
      <c r="AN827" s="76"/>
      <c r="AO827" s="76"/>
      <c r="AP827" s="76"/>
      <c r="AQ827" s="76"/>
      <c r="AR827" s="76"/>
      <c r="AS827" s="76"/>
      <c r="AT827" s="76"/>
      <c r="AU827" s="76"/>
      <c r="AV827" s="79"/>
      <c r="AW827" s="79"/>
    </row>
    <row r="828" spans="1:49" ht="21" customHeight="1" thickBot="1">
      <c r="A828" s="68"/>
      <c r="B828" s="68"/>
      <c r="C828" s="69"/>
      <c r="D828" s="70"/>
      <c r="E828" s="71"/>
      <c r="F828" s="72"/>
      <c r="G828" s="73"/>
      <c r="H828" s="73"/>
      <c r="I828" s="74"/>
      <c r="J828" s="75"/>
      <c r="K828" s="75"/>
      <c r="L828" s="75"/>
      <c r="M828" s="75"/>
      <c r="N828" s="75"/>
      <c r="O828" s="75"/>
      <c r="P828" s="76"/>
      <c r="Q828" s="77"/>
      <c r="R828" s="78"/>
      <c r="S828" s="76"/>
      <c r="T828" s="76"/>
      <c r="U828" s="76"/>
      <c r="V828" s="76"/>
      <c r="W828" s="76"/>
      <c r="X828" s="76"/>
      <c r="Y828" s="76"/>
      <c r="Z828" s="76"/>
      <c r="AA828" s="76"/>
      <c r="AB828" s="76"/>
      <c r="AC828" s="76"/>
      <c r="AD828" s="76"/>
      <c r="AE828" s="76"/>
      <c r="AF828" s="76"/>
      <c r="AG828" s="76"/>
      <c r="AH828" s="76"/>
      <c r="AI828" s="76"/>
      <c r="AJ828" s="76"/>
      <c r="AK828" s="76"/>
      <c r="AL828" s="76"/>
      <c r="AM828" s="76"/>
      <c r="AN828" s="76"/>
      <c r="AO828" s="76"/>
      <c r="AP828" s="76"/>
      <c r="AQ828" s="76"/>
      <c r="AR828" s="76"/>
      <c r="AS828" s="76"/>
      <c r="AT828" s="76"/>
      <c r="AU828" s="76"/>
      <c r="AV828" s="79"/>
      <c r="AW828" s="79"/>
    </row>
    <row r="829" spans="1:49" ht="21" customHeight="1" thickBot="1">
      <c r="A829" s="68"/>
      <c r="B829" s="68"/>
      <c r="C829" s="69"/>
      <c r="D829" s="70"/>
      <c r="E829" s="71"/>
      <c r="F829" s="72"/>
      <c r="G829" s="73"/>
      <c r="H829" s="73"/>
      <c r="I829" s="74"/>
      <c r="J829" s="75"/>
      <c r="K829" s="75"/>
      <c r="L829" s="75"/>
      <c r="M829" s="75"/>
      <c r="N829" s="75"/>
      <c r="O829" s="75"/>
      <c r="P829" s="76"/>
      <c r="Q829" s="77"/>
      <c r="R829" s="78"/>
      <c r="S829" s="76"/>
      <c r="T829" s="76"/>
      <c r="U829" s="76"/>
      <c r="V829" s="76"/>
      <c r="W829" s="76"/>
      <c r="X829" s="76"/>
      <c r="Y829" s="76"/>
      <c r="Z829" s="76"/>
      <c r="AA829" s="76"/>
      <c r="AB829" s="76"/>
      <c r="AC829" s="76"/>
      <c r="AD829" s="76"/>
      <c r="AE829" s="76"/>
      <c r="AF829" s="76"/>
      <c r="AG829" s="76"/>
      <c r="AH829" s="76"/>
      <c r="AI829" s="76"/>
      <c r="AJ829" s="76"/>
      <c r="AK829" s="76"/>
      <c r="AL829" s="76"/>
      <c r="AM829" s="76"/>
      <c r="AN829" s="76"/>
      <c r="AO829" s="76"/>
      <c r="AP829" s="76"/>
      <c r="AQ829" s="76"/>
      <c r="AR829" s="76"/>
      <c r="AS829" s="76"/>
      <c r="AT829" s="76"/>
      <c r="AU829" s="76"/>
      <c r="AV829" s="79"/>
      <c r="AW829" s="79"/>
    </row>
    <row r="830" spans="1:49" ht="21" customHeight="1" thickBot="1">
      <c r="A830" s="68"/>
      <c r="B830" s="68"/>
      <c r="C830" s="69"/>
      <c r="D830" s="70"/>
      <c r="E830" s="71"/>
      <c r="F830" s="72"/>
      <c r="G830" s="73"/>
      <c r="H830" s="73"/>
      <c r="I830" s="74"/>
      <c r="J830" s="75"/>
      <c r="K830" s="75"/>
      <c r="L830" s="75"/>
      <c r="M830" s="75"/>
      <c r="N830" s="75"/>
      <c r="O830" s="75"/>
      <c r="P830" s="76"/>
      <c r="Q830" s="77"/>
      <c r="R830" s="78"/>
      <c r="S830" s="76"/>
      <c r="T830" s="76"/>
      <c r="U830" s="76"/>
      <c r="V830" s="76"/>
      <c r="W830" s="76"/>
      <c r="X830" s="76"/>
      <c r="Y830" s="76"/>
      <c r="Z830" s="76"/>
      <c r="AA830" s="76"/>
      <c r="AB830" s="76"/>
      <c r="AC830" s="76"/>
      <c r="AD830" s="76"/>
      <c r="AE830" s="76"/>
      <c r="AF830" s="76"/>
      <c r="AG830" s="76"/>
      <c r="AH830" s="76"/>
      <c r="AI830" s="76"/>
      <c r="AJ830" s="76"/>
      <c r="AK830" s="76"/>
      <c r="AL830" s="76"/>
      <c r="AM830" s="76"/>
      <c r="AN830" s="76"/>
      <c r="AO830" s="76"/>
      <c r="AP830" s="76"/>
      <c r="AQ830" s="76"/>
      <c r="AR830" s="76"/>
      <c r="AS830" s="76"/>
      <c r="AT830" s="76"/>
      <c r="AU830" s="76"/>
      <c r="AV830" s="79"/>
      <c r="AW830" s="79"/>
    </row>
    <row r="831" spans="1:49" ht="21" customHeight="1" thickBot="1">
      <c r="A831" s="68"/>
      <c r="B831" s="68"/>
      <c r="C831" s="69"/>
      <c r="D831" s="70"/>
      <c r="E831" s="71"/>
      <c r="F831" s="72"/>
      <c r="G831" s="73"/>
      <c r="H831" s="73"/>
      <c r="I831" s="74"/>
      <c r="J831" s="75"/>
      <c r="K831" s="75"/>
      <c r="L831" s="75"/>
      <c r="M831" s="75"/>
      <c r="N831" s="75"/>
      <c r="O831" s="75"/>
      <c r="P831" s="76"/>
      <c r="Q831" s="77"/>
      <c r="R831" s="78"/>
      <c r="S831" s="76"/>
      <c r="T831" s="76"/>
      <c r="U831" s="76"/>
      <c r="V831" s="76"/>
      <c r="W831" s="76"/>
      <c r="X831" s="76"/>
      <c r="Y831" s="76"/>
      <c r="Z831" s="76"/>
      <c r="AA831" s="76"/>
      <c r="AB831" s="76"/>
      <c r="AC831" s="76"/>
      <c r="AD831" s="76"/>
      <c r="AE831" s="76"/>
      <c r="AF831" s="76"/>
      <c r="AG831" s="76"/>
      <c r="AH831" s="76"/>
      <c r="AI831" s="76"/>
      <c r="AJ831" s="76"/>
      <c r="AK831" s="76"/>
      <c r="AL831" s="76"/>
      <c r="AM831" s="76"/>
      <c r="AN831" s="76"/>
      <c r="AO831" s="76"/>
      <c r="AP831" s="76"/>
      <c r="AQ831" s="76"/>
      <c r="AR831" s="76"/>
      <c r="AS831" s="76"/>
      <c r="AT831" s="76"/>
      <c r="AU831" s="76"/>
      <c r="AV831" s="79"/>
      <c r="AW831" s="79"/>
    </row>
    <row r="832" spans="1:49" ht="21" customHeight="1" thickBot="1">
      <c r="A832" s="68"/>
      <c r="B832" s="68"/>
      <c r="C832" s="69"/>
      <c r="D832" s="70"/>
      <c r="E832" s="71"/>
      <c r="F832" s="72"/>
      <c r="G832" s="73"/>
      <c r="H832" s="73"/>
      <c r="I832" s="74"/>
      <c r="J832" s="75"/>
      <c r="K832" s="75"/>
      <c r="L832" s="75"/>
      <c r="M832" s="75"/>
      <c r="N832" s="75"/>
      <c r="O832" s="75"/>
      <c r="P832" s="76"/>
      <c r="Q832" s="77"/>
      <c r="R832" s="78"/>
      <c r="S832" s="76"/>
      <c r="T832" s="76"/>
      <c r="U832" s="76"/>
      <c r="V832" s="76"/>
      <c r="W832" s="76"/>
      <c r="X832" s="76"/>
      <c r="Y832" s="76"/>
      <c r="Z832" s="76"/>
      <c r="AA832" s="76"/>
      <c r="AB832" s="76"/>
      <c r="AC832" s="76"/>
      <c r="AD832" s="76"/>
      <c r="AE832" s="76"/>
      <c r="AF832" s="76"/>
      <c r="AG832" s="76"/>
      <c r="AH832" s="76"/>
      <c r="AI832" s="76"/>
      <c r="AJ832" s="76"/>
      <c r="AK832" s="76"/>
      <c r="AL832" s="76"/>
      <c r="AM832" s="76"/>
      <c r="AN832" s="76"/>
      <c r="AO832" s="76"/>
      <c r="AP832" s="76"/>
      <c r="AQ832" s="76"/>
      <c r="AR832" s="76"/>
      <c r="AS832" s="76"/>
      <c r="AT832" s="76"/>
      <c r="AU832" s="76"/>
      <c r="AV832" s="79"/>
      <c r="AW832" s="79"/>
    </row>
    <row r="833" spans="1:49" ht="21" customHeight="1" thickBot="1">
      <c r="A833" s="68"/>
      <c r="B833" s="68"/>
      <c r="C833" s="69"/>
      <c r="D833" s="70"/>
      <c r="E833" s="71"/>
      <c r="F833" s="72"/>
      <c r="G833" s="73"/>
      <c r="H833" s="73"/>
      <c r="I833" s="74"/>
      <c r="J833" s="75"/>
      <c r="K833" s="75"/>
      <c r="L833" s="75"/>
      <c r="M833" s="75"/>
      <c r="N833" s="75"/>
      <c r="O833" s="75"/>
      <c r="P833" s="76"/>
      <c r="Q833" s="77"/>
      <c r="R833" s="78"/>
      <c r="S833" s="76"/>
      <c r="T833" s="76"/>
      <c r="U833" s="76"/>
      <c r="V833" s="76"/>
      <c r="W833" s="76"/>
      <c r="X833" s="76"/>
      <c r="Y833" s="76"/>
      <c r="Z833" s="76"/>
      <c r="AA833" s="76"/>
      <c r="AB833" s="76"/>
      <c r="AC833" s="76"/>
      <c r="AD833" s="76"/>
      <c r="AE833" s="76"/>
      <c r="AF833" s="76"/>
      <c r="AG833" s="76"/>
      <c r="AH833" s="76"/>
      <c r="AI833" s="76"/>
      <c r="AJ833" s="76"/>
      <c r="AK833" s="76"/>
      <c r="AL833" s="76"/>
      <c r="AM833" s="76"/>
      <c r="AN833" s="76"/>
      <c r="AO833" s="76"/>
      <c r="AP833" s="76"/>
      <c r="AQ833" s="76"/>
      <c r="AR833" s="76"/>
      <c r="AS833" s="76"/>
      <c r="AT833" s="76"/>
      <c r="AU833" s="76"/>
      <c r="AV833" s="79"/>
      <c r="AW833" s="79"/>
    </row>
    <row r="834" spans="1:49" ht="21" customHeight="1" thickBot="1">
      <c r="A834" s="68"/>
      <c r="B834" s="68"/>
      <c r="C834" s="69"/>
      <c r="D834" s="70"/>
      <c r="E834" s="71"/>
      <c r="F834" s="72"/>
      <c r="G834" s="73"/>
      <c r="H834" s="73"/>
      <c r="I834" s="74"/>
      <c r="J834" s="75"/>
      <c r="K834" s="75"/>
      <c r="L834" s="75"/>
      <c r="M834" s="75"/>
      <c r="N834" s="75"/>
      <c r="O834" s="75"/>
      <c r="P834" s="76"/>
      <c r="Q834" s="77"/>
      <c r="R834" s="78"/>
      <c r="S834" s="76"/>
      <c r="T834" s="76"/>
      <c r="U834" s="76"/>
      <c r="V834" s="76"/>
      <c r="W834" s="76"/>
      <c r="X834" s="76"/>
      <c r="Y834" s="76"/>
      <c r="Z834" s="76"/>
      <c r="AA834" s="76"/>
      <c r="AB834" s="76"/>
      <c r="AC834" s="76"/>
      <c r="AD834" s="76"/>
      <c r="AE834" s="76"/>
      <c r="AF834" s="76"/>
      <c r="AG834" s="76"/>
      <c r="AH834" s="76"/>
      <c r="AI834" s="76"/>
      <c r="AJ834" s="76"/>
      <c r="AK834" s="76"/>
      <c r="AL834" s="76"/>
      <c r="AM834" s="76"/>
      <c r="AN834" s="76"/>
      <c r="AO834" s="76"/>
      <c r="AP834" s="76"/>
      <c r="AQ834" s="76"/>
      <c r="AR834" s="76"/>
      <c r="AS834" s="76"/>
      <c r="AT834" s="76"/>
      <c r="AU834" s="76"/>
      <c r="AV834" s="79"/>
      <c r="AW834" s="79"/>
    </row>
    <row r="835" spans="1:49" ht="21" customHeight="1" thickBot="1">
      <c r="A835" s="68"/>
      <c r="B835" s="68"/>
      <c r="C835" s="69"/>
      <c r="D835" s="70"/>
      <c r="E835" s="71"/>
      <c r="F835" s="72"/>
      <c r="G835" s="73"/>
      <c r="H835" s="73"/>
      <c r="I835" s="74"/>
      <c r="J835" s="75"/>
      <c r="K835" s="75"/>
      <c r="L835" s="75"/>
      <c r="M835" s="75"/>
      <c r="N835" s="75"/>
      <c r="O835" s="75"/>
      <c r="P835" s="76"/>
      <c r="Q835" s="77"/>
      <c r="R835" s="78"/>
      <c r="S835" s="76"/>
      <c r="T835" s="76"/>
      <c r="U835" s="76"/>
      <c r="V835" s="76"/>
      <c r="W835" s="76"/>
      <c r="X835" s="76"/>
      <c r="Y835" s="76"/>
      <c r="Z835" s="76"/>
      <c r="AA835" s="76"/>
      <c r="AB835" s="76"/>
      <c r="AC835" s="76"/>
      <c r="AD835" s="76"/>
      <c r="AE835" s="76"/>
      <c r="AF835" s="76"/>
      <c r="AG835" s="76"/>
      <c r="AH835" s="76"/>
      <c r="AI835" s="76"/>
      <c r="AJ835" s="76"/>
      <c r="AK835" s="76"/>
      <c r="AL835" s="76"/>
      <c r="AM835" s="76"/>
      <c r="AN835" s="76"/>
      <c r="AO835" s="76"/>
      <c r="AP835" s="76"/>
      <c r="AQ835" s="76"/>
      <c r="AR835" s="76"/>
      <c r="AS835" s="76"/>
      <c r="AT835" s="76"/>
      <c r="AU835" s="76"/>
      <c r="AV835" s="79"/>
      <c r="AW835" s="79"/>
    </row>
    <row r="836" spans="1:49" ht="21" customHeight="1" thickBot="1">
      <c r="A836" s="68"/>
      <c r="B836" s="68"/>
      <c r="C836" s="69"/>
      <c r="D836" s="70"/>
      <c r="E836" s="71"/>
      <c r="F836" s="72"/>
      <c r="G836" s="73"/>
      <c r="H836" s="73"/>
      <c r="I836" s="74"/>
      <c r="J836" s="75"/>
      <c r="K836" s="75"/>
      <c r="L836" s="75"/>
      <c r="M836" s="75"/>
      <c r="N836" s="75"/>
      <c r="O836" s="75"/>
      <c r="P836" s="76"/>
      <c r="Q836" s="77"/>
      <c r="R836" s="78"/>
      <c r="S836" s="76"/>
      <c r="T836" s="76"/>
      <c r="U836" s="76"/>
      <c r="V836" s="76"/>
      <c r="W836" s="76"/>
      <c r="X836" s="76"/>
      <c r="Y836" s="76"/>
      <c r="Z836" s="76"/>
      <c r="AA836" s="76"/>
      <c r="AB836" s="76"/>
      <c r="AC836" s="76"/>
      <c r="AD836" s="76"/>
      <c r="AE836" s="76"/>
      <c r="AF836" s="76"/>
      <c r="AG836" s="76"/>
      <c r="AH836" s="76"/>
      <c r="AI836" s="76"/>
      <c r="AJ836" s="76"/>
      <c r="AK836" s="76"/>
      <c r="AL836" s="76"/>
      <c r="AM836" s="76"/>
      <c r="AN836" s="76"/>
      <c r="AO836" s="76"/>
      <c r="AP836" s="76"/>
      <c r="AQ836" s="76"/>
      <c r="AR836" s="76"/>
      <c r="AS836" s="76"/>
      <c r="AT836" s="76"/>
      <c r="AU836" s="76"/>
      <c r="AV836" s="79"/>
      <c r="AW836" s="79"/>
    </row>
    <row r="837" spans="1:49" ht="21" customHeight="1" thickBot="1">
      <c r="A837" s="68"/>
      <c r="B837" s="68"/>
      <c r="C837" s="69"/>
      <c r="D837" s="70"/>
      <c r="E837" s="71"/>
      <c r="F837" s="72"/>
      <c r="G837" s="73"/>
      <c r="H837" s="73"/>
      <c r="I837" s="74"/>
      <c r="J837" s="75"/>
      <c r="K837" s="75"/>
      <c r="L837" s="75"/>
      <c r="M837" s="75"/>
      <c r="N837" s="75"/>
      <c r="O837" s="75"/>
      <c r="P837" s="76"/>
      <c r="Q837" s="77"/>
      <c r="R837" s="78"/>
      <c r="S837" s="76"/>
      <c r="T837" s="76"/>
      <c r="U837" s="76"/>
      <c r="V837" s="76"/>
      <c r="W837" s="76"/>
      <c r="X837" s="76"/>
      <c r="Y837" s="76"/>
      <c r="Z837" s="76"/>
      <c r="AA837" s="76"/>
      <c r="AB837" s="76"/>
      <c r="AC837" s="76"/>
      <c r="AD837" s="76"/>
      <c r="AE837" s="76"/>
      <c r="AF837" s="76"/>
      <c r="AG837" s="76"/>
      <c r="AH837" s="76"/>
      <c r="AI837" s="76"/>
      <c r="AJ837" s="76"/>
      <c r="AK837" s="76"/>
      <c r="AL837" s="76"/>
      <c r="AM837" s="76"/>
      <c r="AN837" s="76"/>
      <c r="AO837" s="76"/>
      <c r="AP837" s="76"/>
      <c r="AQ837" s="76"/>
      <c r="AR837" s="76"/>
      <c r="AS837" s="76"/>
      <c r="AT837" s="76"/>
      <c r="AU837" s="76"/>
      <c r="AV837" s="79"/>
      <c r="AW837" s="79"/>
    </row>
    <row r="838" spans="1:49" ht="21" customHeight="1" thickBot="1">
      <c r="A838" s="68"/>
      <c r="B838" s="68"/>
      <c r="C838" s="69"/>
      <c r="D838" s="70"/>
      <c r="E838" s="71"/>
      <c r="F838" s="72"/>
      <c r="G838" s="73"/>
      <c r="H838" s="73"/>
      <c r="I838" s="74"/>
      <c r="J838" s="75"/>
      <c r="K838" s="75"/>
      <c r="L838" s="75"/>
      <c r="M838" s="75"/>
      <c r="N838" s="75"/>
      <c r="O838" s="75"/>
      <c r="P838" s="76"/>
      <c r="Q838" s="77"/>
      <c r="R838" s="78"/>
      <c r="S838" s="76"/>
      <c r="T838" s="76"/>
      <c r="U838" s="76"/>
      <c r="V838" s="76"/>
      <c r="W838" s="76"/>
      <c r="X838" s="76"/>
      <c r="Y838" s="76"/>
      <c r="Z838" s="76"/>
      <c r="AA838" s="76"/>
      <c r="AB838" s="76"/>
      <c r="AC838" s="76"/>
      <c r="AD838" s="76"/>
      <c r="AE838" s="76"/>
      <c r="AF838" s="76"/>
      <c r="AG838" s="76"/>
      <c r="AH838" s="76"/>
      <c r="AI838" s="76"/>
      <c r="AJ838" s="76"/>
      <c r="AK838" s="76"/>
      <c r="AL838" s="76"/>
      <c r="AM838" s="76"/>
      <c r="AN838" s="76"/>
      <c r="AO838" s="76"/>
      <c r="AP838" s="76"/>
      <c r="AQ838" s="76"/>
      <c r="AR838" s="76"/>
      <c r="AS838" s="76"/>
      <c r="AT838" s="76"/>
      <c r="AU838" s="76"/>
      <c r="AV838" s="79"/>
      <c r="AW838" s="79"/>
    </row>
    <row r="839" spans="1:49" ht="21" customHeight="1" thickBot="1">
      <c r="A839" s="68"/>
      <c r="B839" s="68"/>
      <c r="C839" s="69"/>
      <c r="D839" s="70"/>
      <c r="E839" s="71"/>
      <c r="F839" s="72"/>
      <c r="G839" s="73"/>
      <c r="H839" s="73"/>
      <c r="I839" s="74"/>
      <c r="J839" s="75"/>
      <c r="K839" s="75"/>
      <c r="L839" s="75"/>
      <c r="M839" s="75"/>
      <c r="N839" s="75"/>
      <c r="O839" s="75"/>
      <c r="P839" s="76"/>
      <c r="Q839" s="77"/>
      <c r="R839" s="78"/>
      <c r="S839" s="76"/>
      <c r="T839" s="76"/>
      <c r="U839" s="76"/>
      <c r="V839" s="76"/>
      <c r="W839" s="76"/>
      <c r="X839" s="76"/>
      <c r="Y839" s="76"/>
      <c r="Z839" s="76"/>
      <c r="AA839" s="76"/>
      <c r="AB839" s="76"/>
      <c r="AC839" s="76"/>
      <c r="AD839" s="76"/>
      <c r="AE839" s="76"/>
      <c r="AF839" s="76"/>
      <c r="AG839" s="76"/>
      <c r="AH839" s="76"/>
      <c r="AI839" s="76"/>
      <c r="AJ839" s="76"/>
      <c r="AK839" s="76"/>
      <c r="AL839" s="76"/>
      <c r="AM839" s="76"/>
      <c r="AN839" s="76"/>
      <c r="AO839" s="76"/>
      <c r="AP839" s="76"/>
      <c r="AQ839" s="76"/>
      <c r="AR839" s="76"/>
      <c r="AS839" s="76"/>
      <c r="AT839" s="76"/>
      <c r="AU839" s="76"/>
      <c r="AV839" s="79"/>
      <c r="AW839" s="79"/>
    </row>
    <row r="840" spans="1:49" ht="21" customHeight="1" thickBot="1">
      <c r="A840" s="68"/>
      <c r="B840" s="68"/>
      <c r="C840" s="69"/>
      <c r="D840" s="70"/>
      <c r="E840" s="71"/>
      <c r="F840" s="72"/>
      <c r="G840" s="73"/>
      <c r="H840" s="73"/>
      <c r="I840" s="74"/>
      <c r="J840" s="75"/>
      <c r="K840" s="75"/>
      <c r="L840" s="75"/>
      <c r="M840" s="75"/>
      <c r="N840" s="75"/>
      <c r="O840" s="75"/>
      <c r="P840" s="76"/>
      <c r="Q840" s="77"/>
      <c r="R840" s="78"/>
      <c r="S840" s="76"/>
      <c r="T840" s="76"/>
      <c r="U840" s="76"/>
      <c r="V840" s="76"/>
      <c r="W840" s="76"/>
      <c r="X840" s="76"/>
      <c r="Y840" s="76"/>
      <c r="Z840" s="76"/>
      <c r="AA840" s="76"/>
      <c r="AB840" s="76"/>
      <c r="AC840" s="76"/>
      <c r="AD840" s="76"/>
      <c r="AE840" s="76"/>
      <c r="AF840" s="76"/>
      <c r="AG840" s="76"/>
      <c r="AH840" s="76"/>
      <c r="AI840" s="76"/>
      <c r="AJ840" s="76"/>
      <c r="AK840" s="76"/>
      <c r="AL840" s="76"/>
      <c r="AM840" s="76"/>
      <c r="AN840" s="76"/>
      <c r="AO840" s="76"/>
      <c r="AP840" s="76"/>
      <c r="AQ840" s="76"/>
      <c r="AR840" s="76"/>
      <c r="AS840" s="76"/>
      <c r="AT840" s="76"/>
      <c r="AU840" s="76"/>
      <c r="AV840" s="79"/>
      <c r="AW840" s="79"/>
    </row>
    <row r="841" spans="1:49" ht="21" customHeight="1" thickBot="1">
      <c r="A841" s="68"/>
      <c r="B841" s="68"/>
      <c r="C841" s="69"/>
      <c r="D841" s="70"/>
      <c r="E841" s="71"/>
      <c r="F841" s="72"/>
      <c r="G841" s="73"/>
      <c r="H841" s="73"/>
      <c r="I841" s="74"/>
      <c r="J841" s="75"/>
      <c r="K841" s="75"/>
      <c r="L841" s="75"/>
      <c r="M841" s="75"/>
      <c r="N841" s="75"/>
      <c r="O841" s="75"/>
      <c r="P841" s="76"/>
      <c r="Q841" s="77"/>
      <c r="R841" s="78"/>
      <c r="S841" s="76"/>
      <c r="T841" s="76"/>
      <c r="U841" s="76"/>
      <c r="V841" s="76"/>
      <c r="W841" s="76"/>
      <c r="X841" s="76"/>
      <c r="Y841" s="76"/>
      <c r="Z841" s="76"/>
      <c r="AA841" s="76"/>
      <c r="AB841" s="76"/>
      <c r="AC841" s="76"/>
      <c r="AD841" s="76"/>
      <c r="AE841" s="76"/>
      <c r="AF841" s="76"/>
      <c r="AG841" s="76"/>
      <c r="AH841" s="76"/>
      <c r="AI841" s="76"/>
      <c r="AJ841" s="76"/>
      <c r="AK841" s="76"/>
      <c r="AL841" s="76"/>
      <c r="AM841" s="76"/>
      <c r="AN841" s="76"/>
      <c r="AO841" s="76"/>
      <c r="AP841" s="76"/>
      <c r="AQ841" s="76"/>
      <c r="AR841" s="76"/>
      <c r="AS841" s="76"/>
      <c r="AT841" s="76"/>
      <c r="AU841" s="76"/>
      <c r="AV841" s="79"/>
      <c r="AW841" s="79"/>
    </row>
    <row r="842" spans="1:49" ht="21" customHeight="1" thickBot="1">
      <c r="A842" s="68"/>
      <c r="B842" s="68"/>
      <c r="C842" s="69"/>
      <c r="D842" s="70"/>
      <c r="E842" s="71"/>
      <c r="F842" s="72"/>
      <c r="G842" s="73"/>
      <c r="H842" s="73"/>
      <c r="I842" s="74"/>
      <c r="J842" s="75"/>
      <c r="K842" s="75"/>
      <c r="L842" s="75"/>
      <c r="M842" s="75"/>
      <c r="N842" s="75"/>
      <c r="O842" s="75"/>
      <c r="P842" s="76"/>
      <c r="Q842" s="77"/>
      <c r="R842" s="78"/>
      <c r="S842" s="76"/>
      <c r="T842" s="76"/>
      <c r="U842" s="76"/>
      <c r="V842" s="76"/>
      <c r="W842" s="76"/>
      <c r="X842" s="76"/>
      <c r="Y842" s="76"/>
      <c r="Z842" s="76"/>
      <c r="AA842" s="76"/>
      <c r="AB842" s="76"/>
      <c r="AC842" s="76"/>
      <c r="AD842" s="76"/>
      <c r="AE842" s="76"/>
      <c r="AF842" s="76"/>
      <c r="AG842" s="76"/>
      <c r="AH842" s="76"/>
      <c r="AI842" s="76"/>
      <c r="AJ842" s="76"/>
      <c r="AK842" s="76"/>
      <c r="AL842" s="76"/>
      <c r="AM842" s="76"/>
      <c r="AN842" s="76"/>
      <c r="AO842" s="76"/>
      <c r="AP842" s="76"/>
      <c r="AQ842" s="76"/>
      <c r="AR842" s="76"/>
      <c r="AS842" s="76"/>
      <c r="AT842" s="76"/>
      <c r="AU842" s="76"/>
      <c r="AV842" s="79"/>
      <c r="AW842" s="79"/>
    </row>
    <row r="843" spans="1:49" ht="21" customHeight="1" thickBot="1">
      <c r="A843" s="68"/>
      <c r="B843" s="68"/>
      <c r="C843" s="69"/>
      <c r="D843" s="70"/>
      <c r="E843" s="71"/>
      <c r="F843" s="72"/>
      <c r="G843" s="73"/>
      <c r="H843" s="73"/>
      <c r="I843" s="74"/>
      <c r="J843" s="75"/>
      <c r="K843" s="75"/>
      <c r="L843" s="75"/>
      <c r="M843" s="75"/>
      <c r="N843" s="75"/>
      <c r="O843" s="75"/>
      <c r="P843" s="76"/>
      <c r="Q843" s="77"/>
      <c r="R843" s="78"/>
      <c r="S843" s="76"/>
      <c r="T843" s="76"/>
      <c r="U843" s="76"/>
      <c r="V843" s="76"/>
      <c r="W843" s="76"/>
      <c r="X843" s="76"/>
      <c r="Y843" s="76"/>
      <c r="Z843" s="76"/>
      <c r="AA843" s="76"/>
      <c r="AB843" s="76"/>
      <c r="AC843" s="76"/>
      <c r="AD843" s="76"/>
      <c r="AE843" s="76"/>
      <c r="AF843" s="76"/>
      <c r="AG843" s="76"/>
      <c r="AH843" s="76"/>
      <c r="AI843" s="76"/>
      <c r="AJ843" s="76"/>
      <c r="AK843" s="76"/>
      <c r="AL843" s="76"/>
      <c r="AM843" s="76"/>
      <c r="AN843" s="76"/>
      <c r="AO843" s="76"/>
      <c r="AP843" s="76"/>
      <c r="AQ843" s="76"/>
      <c r="AR843" s="76"/>
      <c r="AS843" s="76"/>
      <c r="AT843" s="76"/>
      <c r="AU843" s="76"/>
      <c r="AV843" s="79"/>
      <c r="AW843" s="79"/>
    </row>
    <row r="844" spans="1:49" ht="21" customHeight="1" thickBot="1">
      <c r="A844" s="68"/>
      <c r="B844" s="68"/>
      <c r="C844" s="69"/>
      <c r="D844" s="70"/>
      <c r="E844" s="71"/>
      <c r="F844" s="72"/>
      <c r="G844" s="73"/>
      <c r="H844" s="73"/>
      <c r="I844" s="74"/>
      <c r="J844" s="75"/>
      <c r="K844" s="75"/>
      <c r="L844" s="75"/>
      <c r="M844" s="75"/>
      <c r="N844" s="75"/>
      <c r="O844" s="75"/>
      <c r="P844" s="76"/>
      <c r="Q844" s="77"/>
      <c r="R844" s="78"/>
      <c r="S844" s="76"/>
      <c r="T844" s="76"/>
      <c r="U844" s="76"/>
      <c r="V844" s="76"/>
      <c r="W844" s="76"/>
      <c r="X844" s="76"/>
      <c r="Y844" s="76"/>
      <c r="Z844" s="76"/>
      <c r="AA844" s="76"/>
      <c r="AB844" s="76"/>
      <c r="AC844" s="76"/>
      <c r="AD844" s="76"/>
      <c r="AE844" s="76"/>
      <c r="AF844" s="76"/>
      <c r="AG844" s="76"/>
      <c r="AH844" s="76"/>
      <c r="AI844" s="76"/>
      <c r="AJ844" s="76"/>
      <c r="AK844" s="76"/>
      <c r="AL844" s="76"/>
      <c r="AM844" s="76"/>
      <c r="AN844" s="76"/>
      <c r="AO844" s="76"/>
      <c r="AP844" s="76"/>
      <c r="AQ844" s="76"/>
      <c r="AR844" s="76"/>
      <c r="AS844" s="76"/>
      <c r="AT844" s="76"/>
      <c r="AU844" s="76"/>
      <c r="AV844" s="79"/>
      <c r="AW844" s="79"/>
    </row>
    <row r="845" spans="1:49" ht="21" customHeight="1" thickBot="1">
      <c r="A845" s="68"/>
      <c r="B845" s="68"/>
      <c r="C845" s="69"/>
      <c r="D845" s="70"/>
      <c r="E845" s="71"/>
      <c r="F845" s="72"/>
      <c r="G845" s="73"/>
      <c r="H845" s="73"/>
      <c r="I845" s="74"/>
      <c r="J845" s="75"/>
      <c r="K845" s="75"/>
      <c r="L845" s="75"/>
      <c r="M845" s="75"/>
      <c r="N845" s="75"/>
      <c r="O845" s="75"/>
      <c r="P845" s="76"/>
      <c r="Q845" s="77"/>
      <c r="R845" s="78"/>
      <c r="S845" s="76"/>
      <c r="T845" s="76"/>
      <c r="U845" s="76"/>
      <c r="V845" s="76"/>
      <c r="W845" s="76"/>
      <c r="X845" s="76"/>
      <c r="Y845" s="76"/>
      <c r="Z845" s="76"/>
      <c r="AA845" s="76"/>
      <c r="AB845" s="76"/>
      <c r="AC845" s="76"/>
      <c r="AD845" s="76"/>
      <c r="AE845" s="76"/>
      <c r="AF845" s="76"/>
      <c r="AG845" s="76"/>
      <c r="AH845" s="76"/>
      <c r="AI845" s="76"/>
      <c r="AJ845" s="76"/>
      <c r="AK845" s="76"/>
      <c r="AL845" s="76"/>
      <c r="AM845" s="76"/>
      <c r="AN845" s="76"/>
      <c r="AO845" s="76"/>
      <c r="AP845" s="76"/>
      <c r="AQ845" s="76"/>
      <c r="AR845" s="76"/>
      <c r="AS845" s="76"/>
      <c r="AT845" s="76"/>
      <c r="AU845" s="76"/>
      <c r="AV845" s="79"/>
      <c r="AW845" s="79"/>
    </row>
    <row r="846" spans="1:49" ht="21" customHeight="1" thickBot="1">
      <c r="A846" s="68"/>
      <c r="B846" s="68"/>
      <c r="C846" s="69"/>
      <c r="D846" s="70"/>
      <c r="E846" s="71"/>
      <c r="F846" s="72"/>
      <c r="G846" s="73"/>
      <c r="H846" s="73"/>
      <c r="I846" s="74"/>
      <c r="J846" s="75"/>
      <c r="K846" s="75"/>
      <c r="L846" s="75"/>
      <c r="M846" s="75"/>
      <c r="N846" s="75"/>
      <c r="O846" s="75"/>
      <c r="P846" s="76"/>
      <c r="Q846" s="77"/>
      <c r="R846" s="78"/>
      <c r="S846" s="76"/>
      <c r="T846" s="76"/>
      <c r="U846" s="76"/>
      <c r="V846" s="76"/>
      <c r="W846" s="76"/>
      <c r="X846" s="76"/>
      <c r="Y846" s="76"/>
      <c r="Z846" s="76"/>
      <c r="AA846" s="76"/>
      <c r="AB846" s="76"/>
      <c r="AC846" s="76"/>
      <c r="AD846" s="76"/>
      <c r="AE846" s="76"/>
      <c r="AF846" s="76"/>
      <c r="AG846" s="76"/>
      <c r="AH846" s="76"/>
      <c r="AI846" s="76"/>
      <c r="AJ846" s="76"/>
      <c r="AK846" s="76"/>
      <c r="AL846" s="76"/>
      <c r="AM846" s="76"/>
      <c r="AN846" s="76"/>
      <c r="AO846" s="76"/>
      <c r="AP846" s="76"/>
      <c r="AQ846" s="76"/>
      <c r="AR846" s="76"/>
      <c r="AS846" s="76"/>
      <c r="AT846" s="76"/>
      <c r="AU846" s="76"/>
      <c r="AV846" s="79"/>
      <c r="AW846" s="79"/>
    </row>
    <row r="847" spans="1:49" ht="21" customHeight="1" thickBot="1">
      <c r="A847" s="68"/>
      <c r="B847" s="68"/>
      <c r="C847" s="69"/>
      <c r="D847" s="70"/>
      <c r="E847" s="71"/>
      <c r="F847" s="72"/>
      <c r="G847" s="73"/>
      <c r="H847" s="73"/>
      <c r="I847" s="74"/>
      <c r="J847" s="75"/>
      <c r="K847" s="75"/>
      <c r="L847" s="75"/>
      <c r="M847" s="75"/>
      <c r="N847" s="75"/>
      <c r="O847" s="75"/>
      <c r="P847" s="76"/>
      <c r="Q847" s="77"/>
      <c r="R847" s="78"/>
      <c r="S847" s="76"/>
      <c r="T847" s="76"/>
      <c r="U847" s="76"/>
      <c r="V847" s="76"/>
      <c r="W847" s="76"/>
      <c r="X847" s="76"/>
      <c r="Y847" s="76"/>
      <c r="Z847" s="76"/>
      <c r="AA847" s="76"/>
      <c r="AB847" s="76"/>
      <c r="AC847" s="76"/>
      <c r="AD847" s="76"/>
      <c r="AE847" s="76"/>
      <c r="AF847" s="76"/>
      <c r="AG847" s="76"/>
      <c r="AH847" s="76"/>
      <c r="AI847" s="76"/>
      <c r="AJ847" s="76"/>
      <c r="AK847" s="76"/>
      <c r="AL847" s="76"/>
      <c r="AM847" s="76"/>
      <c r="AN847" s="76"/>
      <c r="AO847" s="76"/>
      <c r="AP847" s="76"/>
      <c r="AQ847" s="76"/>
      <c r="AR847" s="76"/>
      <c r="AS847" s="76"/>
      <c r="AT847" s="76"/>
      <c r="AU847" s="76"/>
      <c r="AV847" s="79"/>
      <c r="AW847" s="79"/>
    </row>
    <row r="848" spans="1:49" ht="21" customHeight="1" thickBot="1">
      <c r="A848" s="68"/>
      <c r="B848" s="68"/>
      <c r="C848" s="69"/>
      <c r="D848" s="70"/>
      <c r="E848" s="71"/>
      <c r="F848" s="72"/>
      <c r="G848" s="73"/>
      <c r="H848" s="73"/>
      <c r="I848" s="74"/>
      <c r="J848" s="75"/>
      <c r="K848" s="75"/>
      <c r="L848" s="75"/>
      <c r="M848" s="75"/>
      <c r="N848" s="75"/>
      <c r="O848" s="75"/>
      <c r="P848" s="76"/>
      <c r="Q848" s="77"/>
      <c r="R848" s="78"/>
      <c r="S848" s="76"/>
      <c r="T848" s="76"/>
      <c r="U848" s="76"/>
      <c r="V848" s="76"/>
      <c r="W848" s="76"/>
      <c r="X848" s="76"/>
      <c r="Y848" s="76"/>
      <c r="Z848" s="76"/>
      <c r="AA848" s="76"/>
      <c r="AB848" s="76"/>
      <c r="AC848" s="76"/>
      <c r="AD848" s="76"/>
      <c r="AE848" s="76"/>
      <c r="AF848" s="76"/>
      <c r="AG848" s="76"/>
      <c r="AH848" s="76"/>
      <c r="AI848" s="76"/>
      <c r="AJ848" s="76"/>
      <c r="AK848" s="76"/>
      <c r="AL848" s="76"/>
      <c r="AM848" s="76"/>
      <c r="AN848" s="76"/>
      <c r="AO848" s="76"/>
      <c r="AP848" s="76"/>
      <c r="AQ848" s="76"/>
      <c r="AR848" s="76"/>
      <c r="AS848" s="76"/>
      <c r="AT848" s="76"/>
      <c r="AU848" s="76"/>
      <c r="AV848" s="79"/>
      <c r="AW848" s="79"/>
    </row>
    <row r="849" spans="1:49" ht="21" customHeight="1" thickBot="1">
      <c r="A849" s="68"/>
      <c r="B849" s="68"/>
      <c r="C849" s="69"/>
      <c r="D849" s="70"/>
      <c r="E849" s="71"/>
      <c r="F849" s="72"/>
      <c r="G849" s="73"/>
      <c r="H849" s="73"/>
      <c r="I849" s="74"/>
      <c r="J849" s="75"/>
      <c r="K849" s="75"/>
      <c r="L849" s="75"/>
      <c r="M849" s="75"/>
      <c r="N849" s="75"/>
      <c r="O849" s="75"/>
      <c r="P849" s="76"/>
      <c r="Q849" s="77"/>
      <c r="R849" s="78"/>
      <c r="S849" s="76"/>
      <c r="T849" s="76"/>
      <c r="U849" s="76"/>
      <c r="V849" s="76"/>
      <c r="W849" s="76"/>
      <c r="X849" s="76"/>
      <c r="Y849" s="76"/>
      <c r="Z849" s="76"/>
      <c r="AA849" s="76"/>
      <c r="AB849" s="76"/>
      <c r="AC849" s="76"/>
      <c r="AD849" s="76"/>
      <c r="AE849" s="76"/>
      <c r="AF849" s="76"/>
      <c r="AG849" s="76"/>
      <c r="AH849" s="76"/>
      <c r="AI849" s="76"/>
      <c r="AJ849" s="76"/>
      <c r="AK849" s="76"/>
      <c r="AL849" s="76"/>
      <c r="AM849" s="76"/>
      <c r="AN849" s="76"/>
      <c r="AO849" s="76"/>
      <c r="AP849" s="76"/>
      <c r="AQ849" s="76"/>
      <c r="AR849" s="76"/>
      <c r="AS849" s="76"/>
      <c r="AT849" s="76"/>
      <c r="AU849" s="76"/>
      <c r="AV849" s="79"/>
      <c r="AW849" s="79"/>
    </row>
    <row r="850" spans="1:49" ht="21" customHeight="1" thickBot="1">
      <c r="A850" s="68"/>
      <c r="B850" s="68"/>
      <c r="C850" s="69"/>
      <c r="D850" s="70"/>
      <c r="E850" s="71"/>
      <c r="F850" s="72"/>
      <c r="G850" s="73"/>
      <c r="H850" s="73"/>
      <c r="I850" s="74"/>
      <c r="J850" s="75"/>
      <c r="K850" s="75"/>
      <c r="L850" s="75"/>
      <c r="M850" s="75"/>
      <c r="N850" s="75"/>
      <c r="O850" s="75"/>
      <c r="P850" s="76"/>
      <c r="Q850" s="77"/>
      <c r="R850" s="78"/>
      <c r="S850" s="76"/>
      <c r="T850" s="76"/>
      <c r="U850" s="76"/>
      <c r="V850" s="76"/>
      <c r="W850" s="76"/>
      <c r="X850" s="76"/>
      <c r="Y850" s="76"/>
      <c r="Z850" s="76"/>
      <c r="AA850" s="76"/>
      <c r="AB850" s="76"/>
      <c r="AC850" s="76"/>
      <c r="AD850" s="76"/>
      <c r="AE850" s="76"/>
      <c r="AF850" s="76"/>
      <c r="AG850" s="76"/>
      <c r="AH850" s="76"/>
      <c r="AI850" s="76"/>
      <c r="AJ850" s="76"/>
      <c r="AK850" s="76"/>
      <c r="AL850" s="76"/>
      <c r="AM850" s="76"/>
      <c r="AN850" s="76"/>
      <c r="AO850" s="76"/>
      <c r="AP850" s="76"/>
      <c r="AQ850" s="76"/>
      <c r="AR850" s="76"/>
      <c r="AS850" s="76"/>
      <c r="AT850" s="76"/>
      <c r="AU850" s="76"/>
      <c r="AV850" s="79"/>
      <c r="AW850" s="79"/>
    </row>
    <row r="851" spans="1:49" ht="21" customHeight="1" thickBot="1">
      <c r="A851" s="68"/>
      <c r="B851" s="68"/>
      <c r="C851" s="69"/>
      <c r="D851" s="70"/>
      <c r="E851" s="71"/>
      <c r="F851" s="72"/>
      <c r="G851" s="73"/>
      <c r="H851" s="73"/>
      <c r="I851" s="74"/>
      <c r="J851" s="75"/>
      <c r="K851" s="75"/>
      <c r="L851" s="75"/>
      <c r="M851" s="75"/>
      <c r="N851" s="75"/>
      <c r="O851" s="75"/>
      <c r="P851" s="76"/>
      <c r="Q851" s="77"/>
      <c r="R851" s="78"/>
      <c r="S851" s="76"/>
      <c r="T851" s="76"/>
      <c r="U851" s="76"/>
      <c r="V851" s="76"/>
      <c r="W851" s="76"/>
      <c r="X851" s="76"/>
      <c r="Y851" s="76"/>
      <c r="Z851" s="76"/>
      <c r="AA851" s="76"/>
      <c r="AB851" s="76"/>
      <c r="AC851" s="76"/>
      <c r="AD851" s="76"/>
      <c r="AE851" s="76"/>
      <c r="AF851" s="76"/>
      <c r="AG851" s="76"/>
      <c r="AH851" s="76"/>
      <c r="AI851" s="76"/>
      <c r="AJ851" s="76"/>
      <c r="AK851" s="76"/>
      <c r="AL851" s="76"/>
      <c r="AM851" s="76"/>
      <c r="AN851" s="76"/>
      <c r="AO851" s="76"/>
      <c r="AP851" s="76"/>
      <c r="AQ851" s="76"/>
      <c r="AR851" s="76"/>
      <c r="AS851" s="76"/>
      <c r="AT851" s="76"/>
      <c r="AU851" s="76"/>
      <c r="AV851" s="79"/>
      <c r="AW851" s="79"/>
    </row>
    <row r="852" spans="1:49" ht="21" customHeight="1" thickBot="1">
      <c r="A852" s="68"/>
      <c r="B852" s="68"/>
      <c r="C852" s="69"/>
      <c r="D852" s="70"/>
      <c r="E852" s="71"/>
      <c r="F852" s="72"/>
      <c r="G852" s="73"/>
      <c r="H852" s="73"/>
      <c r="I852" s="74"/>
      <c r="J852" s="75"/>
      <c r="K852" s="75"/>
      <c r="L852" s="75"/>
      <c r="M852" s="75"/>
      <c r="N852" s="75"/>
      <c r="O852" s="75"/>
      <c r="P852" s="76"/>
      <c r="Q852" s="77"/>
      <c r="R852" s="78"/>
      <c r="S852" s="76"/>
      <c r="T852" s="76"/>
      <c r="U852" s="76"/>
      <c r="V852" s="76"/>
      <c r="W852" s="76"/>
      <c r="X852" s="76"/>
      <c r="Y852" s="76"/>
      <c r="Z852" s="76"/>
      <c r="AA852" s="76"/>
      <c r="AB852" s="76"/>
      <c r="AC852" s="76"/>
      <c r="AD852" s="76"/>
      <c r="AE852" s="76"/>
      <c r="AF852" s="76"/>
      <c r="AG852" s="76"/>
      <c r="AH852" s="76"/>
      <c r="AI852" s="76"/>
      <c r="AJ852" s="76"/>
      <c r="AK852" s="76"/>
      <c r="AL852" s="76"/>
      <c r="AM852" s="76"/>
      <c r="AN852" s="76"/>
      <c r="AO852" s="76"/>
      <c r="AP852" s="76"/>
      <c r="AQ852" s="76"/>
      <c r="AR852" s="76"/>
      <c r="AS852" s="76"/>
      <c r="AT852" s="76"/>
      <c r="AU852" s="76"/>
      <c r="AV852" s="79"/>
      <c r="AW852" s="79"/>
    </row>
    <row r="853" spans="1:49" ht="21" customHeight="1" thickBot="1">
      <c r="A853" s="68"/>
      <c r="B853" s="68"/>
      <c r="C853" s="69"/>
      <c r="D853" s="70"/>
      <c r="E853" s="71"/>
      <c r="F853" s="72"/>
      <c r="G853" s="73"/>
      <c r="H853" s="73"/>
      <c r="I853" s="74"/>
      <c r="J853" s="75"/>
      <c r="K853" s="75"/>
      <c r="L853" s="75"/>
      <c r="M853" s="75"/>
      <c r="N853" s="75"/>
      <c r="O853" s="75"/>
      <c r="P853" s="76"/>
      <c r="Q853" s="77"/>
      <c r="R853" s="78"/>
      <c r="S853" s="76"/>
      <c r="T853" s="76"/>
      <c r="U853" s="76"/>
      <c r="V853" s="76"/>
      <c r="W853" s="76"/>
      <c r="X853" s="76"/>
      <c r="Y853" s="76"/>
      <c r="Z853" s="76"/>
      <c r="AA853" s="76"/>
      <c r="AB853" s="76"/>
      <c r="AC853" s="76"/>
      <c r="AD853" s="76"/>
      <c r="AE853" s="76"/>
      <c r="AF853" s="76"/>
      <c r="AG853" s="76"/>
      <c r="AH853" s="76"/>
      <c r="AI853" s="76"/>
      <c r="AJ853" s="76"/>
      <c r="AK853" s="76"/>
      <c r="AL853" s="76"/>
      <c r="AM853" s="76"/>
      <c r="AN853" s="76"/>
      <c r="AO853" s="76"/>
      <c r="AP853" s="76"/>
      <c r="AQ853" s="76"/>
      <c r="AR853" s="76"/>
      <c r="AS853" s="76"/>
      <c r="AT853" s="76"/>
      <c r="AU853" s="76"/>
      <c r="AV853" s="79"/>
      <c r="AW853" s="79"/>
    </row>
    <row r="854" spans="1:49" ht="21" customHeight="1" thickBot="1">
      <c r="A854" s="68"/>
      <c r="B854" s="68"/>
      <c r="C854" s="69"/>
      <c r="D854" s="70"/>
      <c r="E854" s="71"/>
      <c r="F854" s="72"/>
      <c r="G854" s="73"/>
      <c r="H854" s="73"/>
      <c r="I854" s="74"/>
      <c r="J854" s="75"/>
      <c r="K854" s="75"/>
      <c r="L854" s="75"/>
      <c r="M854" s="75"/>
      <c r="N854" s="75"/>
      <c r="O854" s="75"/>
      <c r="P854" s="76"/>
      <c r="Q854" s="77"/>
      <c r="R854" s="78"/>
      <c r="S854" s="76"/>
      <c r="T854" s="76"/>
      <c r="U854" s="76"/>
      <c r="V854" s="76"/>
      <c r="W854" s="76"/>
      <c r="X854" s="76"/>
      <c r="Y854" s="76"/>
      <c r="Z854" s="76"/>
      <c r="AA854" s="76"/>
      <c r="AB854" s="76"/>
      <c r="AC854" s="76"/>
      <c r="AD854" s="76"/>
      <c r="AE854" s="76"/>
      <c r="AF854" s="76"/>
      <c r="AG854" s="76"/>
      <c r="AH854" s="76"/>
      <c r="AI854" s="76"/>
      <c r="AJ854" s="76"/>
      <c r="AK854" s="76"/>
      <c r="AL854" s="76"/>
      <c r="AM854" s="76"/>
      <c r="AN854" s="76"/>
      <c r="AO854" s="76"/>
      <c r="AP854" s="76"/>
      <c r="AQ854" s="76"/>
      <c r="AR854" s="76"/>
      <c r="AS854" s="76"/>
      <c r="AT854" s="76"/>
      <c r="AU854" s="76"/>
      <c r="AV854" s="79"/>
      <c r="AW854" s="79"/>
    </row>
    <row r="855" spans="1:49" ht="21" customHeight="1" thickBot="1">
      <c r="A855" s="68"/>
      <c r="B855" s="68"/>
      <c r="C855" s="69"/>
      <c r="D855" s="70"/>
      <c r="E855" s="71"/>
      <c r="F855" s="72"/>
      <c r="G855" s="73"/>
      <c r="H855" s="73"/>
      <c r="I855" s="74"/>
      <c r="J855" s="75"/>
      <c r="K855" s="75"/>
      <c r="L855" s="75"/>
      <c r="M855" s="75"/>
      <c r="N855" s="75"/>
      <c r="O855" s="75"/>
      <c r="P855" s="76"/>
      <c r="Q855" s="77"/>
      <c r="R855" s="78"/>
      <c r="S855" s="76"/>
      <c r="T855" s="76"/>
      <c r="U855" s="76"/>
      <c r="V855" s="76"/>
      <c r="W855" s="76"/>
      <c r="X855" s="76"/>
      <c r="Y855" s="76"/>
      <c r="Z855" s="76"/>
      <c r="AA855" s="76"/>
      <c r="AB855" s="76"/>
      <c r="AC855" s="76"/>
      <c r="AD855" s="76"/>
      <c r="AE855" s="76"/>
      <c r="AF855" s="76"/>
      <c r="AG855" s="76"/>
      <c r="AH855" s="76"/>
      <c r="AI855" s="76"/>
      <c r="AJ855" s="76"/>
      <c r="AK855" s="76"/>
      <c r="AL855" s="76"/>
      <c r="AM855" s="76"/>
      <c r="AN855" s="76"/>
      <c r="AO855" s="76"/>
      <c r="AP855" s="76"/>
      <c r="AQ855" s="76"/>
      <c r="AR855" s="76"/>
      <c r="AS855" s="76"/>
      <c r="AT855" s="76"/>
      <c r="AU855" s="76"/>
      <c r="AV855" s="79"/>
      <c r="AW855" s="79"/>
    </row>
    <row r="856" spans="1:49" ht="21" customHeight="1" thickBot="1">
      <c r="A856" s="68"/>
      <c r="B856" s="68"/>
      <c r="C856" s="69"/>
      <c r="D856" s="70"/>
      <c r="E856" s="71"/>
      <c r="F856" s="72"/>
      <c r="G856" s="73"/>
      <c r="H856" s="73"/>
      <c r="I856" s="74"/>
      <c r="J856" s="75"/>
      <c r="K856" s="75"/>
      <c r="L856" s="75"/>
      <c r="M856" s="75"/>
      <c r="N856" s="75"/>
      <c r="O856" s="75"/>
      <c r="P856" s="76"/>
      <c r="Q856" s="77"/>
      <c r="R856" s="78"/>
      <c r="S856" s="76"/>
      <c r="T856" s="76"/>
      <c r="U856" s="76"/>
      <c r="V856" s="76"/>
      <c r="W856" s="76"/>
      <c r="X856" s="76"/>
      <c r="Y856" s="76"/>
      <c r="Z856" s="76"/>
      <c r="AA856" s="76"/>
      <c r="AB856" s="76"/>
      <c r="AC856" s="76"/>
      <c r="AD856" s="76"/>
      <c r="AE856" s="76"/>
      <c r="AF856" s="76"/>
      <c r="AG856" s="76"/>
      <c r="AH856" s="76"/>
      <c r="AI856" s="76"/>
      <c r="AJ856" s="76"/>
      <c r="AK856" s="76"/>
      <c r="AL856" s="76"/>
      <c r="AM856" s="76"/>
      <c r="AN856" s="76"/>
      <c r="AO856" s="76"/>
      <c r="AP856" s="76"/>
      <c r="AQ856" s="76"/>
      <c r="AR856" s="76"/>
      <c r="AS856" s="76"/>
      <c r="AT856" s="76"/>
      <c r="AU856" s="76"/>
      <c r="AV856" s="79"/>
      <c r="AW856" s="79"/>
    </row>
    <row r="857" spans="1:49" ht="21" customHeight="1" thickBot="1">
      <c r="A857" s="68"/>
      <c r="B857" s="68"/>
      <c r="C857" s="69"/>
      <c r="D857" s="70"/>
      <c r="E857" s="71"/>
      <c r="F857" s="72"/>
      <c r="G857" s="73"/>
      <c r="H857" s="73"/>
      <c r="I857" s="74"/>
      <c r="J857" s="75"/>
      <c r="K857" s="75"/>
      <c r="L857" s="75"/>
      <c r="M857" s="75"/>
      <c r="N857" s="75"/>
      <c r="O857" s="75"/>
      <c r="P857" s="76"/>
      <c r="Q857" s="77"/>
      <c r="R857" s="78"/>
      <c r="S857" s="76"/>
      <c r="T857" s="76"/>
      <c r="U857" s="76"/>
      <c r="V857" s="76"/>
      <c r="W857" s="76"/>
      <c r="X857" s="76"/>
      <c r="Y857" s="76"/>
      <c r="Z857" s="76"/>
      <c r="AA857" s="76"/>
      <c r="AB857" s="76"/>
      <c r="AC857" s="76"/>
      <c r="AD857" s="76"/>
      <c r="AE857" s="76"/>
      <c r="AF857" s="76"/>
      <c r="AG857" s="76"/>
      <c r="AH857" s="76"/>
      <c r="AI857" s="76"/>
      <c r="AJ857" s="76"/>
      <c r="AK857" s="76"/>
      <c r="AL857" s="76"/>
      <c r="AM857" s="76"/>
      <c r="AN857" s="76"/>
      <c r="AO857" s="76"/>
      <c r="AP857" s="76"/>
      <c r="AQ857" s="76"/>
      <c r="AR857" s="76"/>
      <c r="AS857" s="76"/>
      <c r="AT857" s="76"/>
      <c r="AU857" s="76"/>
      <c r="AV857" s="79"/>
      <c r="AW857" s="79"/>
    </row>
    <row r="858" spans="1:49" ht="21" customHeight="1" thickBot="1">
      <c r="A858" s="68"/>
      <c r="B858" s="68"/>
      <c r="C858" s="69"/>
      <c r="D858" s="70"/>
      <c r="E858" s="71"/>
      <c r="F858" s="72"/>
      <c r="G858" s="73"/>
      <c r="H858" s="73"/>
      <c r="I858" s="74"/>
      <c r="J858" s="75"/>
      <c r="K858" s="75"/>
      <c r="L858" s="75"/>
      <c r="M858" s="75"/>
      <c r="N858" s="75"/>
      <c r="O858" s="75"/>
      <c r="P858" s="76"/>
      <c r="Q858" s="77"/>
      <c r="R858" s="78"/>
      <c r="S858" s="76"/>
      <c r="T858" s="76"/>
      <c r="U858" s="76"/>
      <c r="V858" s="76"/>
      <c r="W858" s="76"/>
      <c r="X858" s="76"/>
      <c r="Y858" s="76"/>
      <c r="Z858" s="76"/>
      <c r="AA858" s="76"/>
      <c r="AB858" s="76"/>
      <c r="AC858" s="76"/>
      <c r="AD858" s="76"/>
      <c r="AE858" s="76"/>
      <c r="AF858" s="76"/>
      <c r="AG858" s="76"/>
      <c r="AH858" s="76"/>
      <c r="AI858" s="76"/>
      <c r="AJ858" s="76"/>
      <c r="AK858" s="76"/>
      <c r="AL858" s="76"/>
      <c r="AM858" s="76"/>
      <c r="AN858" s="76"/>
      <c r="AO858" s="76"/>
      <c r="AP858" s="76"/>
      <c r="AQ858" s="76"/>
      <c r="AR858" s="76"/>
      <c r="AS858" s="76"/>
      <c r="AT858" s="76"/>
      <c r="AU858" s="76"/>
      <c r="AV858" s="79"/>
      <c r="AW858" s="79"/>
    </row>
    <row r="859" spans="1:49" ht="21" customHeight="1" thickBot="1">
      <c r="A859" s="68"/>
      <c r="B859" s="68"/>
      <c r="C859" s="69"/>
      <c r="D859" s="70"/>
      <c r="E859" s="71"/>
      <c r="F859" s="72"/>
      <c r="G859" s="73"/>
      <c r="H859" s="73"/>
      <c r="I859" s="74"/>
      <c r="J859" s="75"/>
      <c r="K859" s="75"/>
      <c r="L859" s="75"/>
      <c r="M859" s="75"/>
      <c r="N859" s="75"/>
      <c r="O859" s="75"/>
      <c r="P859" s="76"/>
      <c r="Q859" s="77"/>
      <c r="R859" s="78"/>
      <c r="S859" s="76"/>
      <c r="T859" s="76"/>
      <c r="U859" s="76"/>
      <c r="V859" s="76"/>
      <c r="W859" s="76"/>
      <c r="X859" s="76"/>
      <c r="Y859" s="76"/>
      <c r="Z859" s="76"/>
      <c r="AA859" s="76"/>
      <c r="AB859" s="76"/>
      <c r="AC859" s="76"/>
      <c r="AD859" s="76"/>
      <c r="AE859" s="76"/>
      <c r="AF859" s="76"/>
      <c r="AG859" s="76"/>
      <c r="AH859" s="76"/>
      <c r="AI859" s="76"/>
      <c r="AJ859" s="76"/>
      <c r="AK859" s="76"/>
      <c r="AL859" s="76"/>
      <c r="AM859" s="76"/>
      <c r="AN859" s="76"/>
      <c r="AO859" s="76"/>
      <c r="AP859" s="76"/>
      <c r="AQ859" s="76"/>
      <c r="AR859" s="76"/>
      <c r="AS859" s="76"/>
      <c r="AT859" s="76"/>
      <c r="AU859" s="76"/>
      <c r="AV859" s="79"/>
      <c r="AW859" s="79"/>
    </row>
    <row r="860" spans="1:49" ht="21" customHeight="1" thickBot="1">
      <c r="A860" s="68"/>
      <c r="B860" s="68"/>
      <c r="C860" s="69"/>
      <c r="D860" s="70"/>
      <c r="E860" s="71"/>
      <c r="F860" s="72"/>
      <c r="G860" s="73"/>
      <c r="H860" s="73"/>
      <c r="I860" s="74"/>
      <c r="J860" s="75"/>
      <c r="K860" s="75"/>
      <c r="L860" s="75"/>
      <c r="M860" s="75"/>
      <c r="N860" s="75"/>
      <c r="O860" s="75"/>
      <c r="P860" s="76"/>
      <c r="Q860" s="77"/>
      <c r="R860" s="78"/>
      <c r="S860" s="76"/>
      <c r="T860" s="76"/>
      <c r="U860" s="76"/>
      <c r="V860" s="76"/>
      <c r="W860" s="76"/>
      <c r="X860" s="76"/>
      <c r="Y860" s="76"/>
      <c r="Z860" s="76"/>
      <c r="AA860" s="76"/>
      <c r="AB860" s="76"/>
      <c r="AC860" s="76"/>
      <c r="AD860" s="76"/>
      <c r="AE860" s="76"/>
      <c r="AF860" s="76"/>
      <c r="AG860" s="76"/>
      <c r="AH860" s="76"/>
      <c r="AI860" s="76"/>
      <c r="AJ860" s="76"/>
      <c r="AK860" s="76"/>
      <c r="AL860" s="76"/>
      <c r="AM860" s="76"/>
      <c r="AN860" s="76"/>
      <c r="AO860" s="76"/>
      <c r="AP860" s="76"/>
      <c r="AQ860" s="76"/>
      <c r="AR860" s="76"/>
      <c r="AS860" s="76"/>
      <c r="AT860" s="76"/>
      <c r="AU860" s="76"/>
      <c r="AV860" s="79"/>
      <c r="AW860" s="79"/>
    </row>
    <row r="861" spans="1:49" ht="21" customHeight="1" thickBot="1">
      <c r="A861" s="68"/>
      <c r="B861" s="68"/>
      <c r="C861" s="69"/>
      <c r="D861" s="70"/>
      <c r="E861" s="71"/>
      <c r="F861" s="72"/>
      <c r="G861" s="73"/>
      <c r="H861" s="73"/>
      <c r="I861" s="74"/>
      <c r="J861" s="75"/>
      <c r="K861" s="75"/>
      <c r="L861" s="75"/>
      <c r="M861" s="75"/>
      <c r="N861" s="75"/>
      <c r="O861" s="75"/>
      <c r="P861" s="76"/>
      <c r="Q861" s="77"/>
      <c r="R861" s="78"/>
      <c r="S861" s="76"/>
      <c r="T861" s="76"/>
      <c r="U861" s="76"/>
      <c r="V861" s="76"/>
      <c r="W861" s="76"/>
      <c r="X861" s="76"/>
      <c r="Y861" s="76"/>
      <c r="Z861" s="76"/>
      <c r="AA861" s="76"/>
      <c r="AB861" s="76"/>
      <c r="AC861" s="76"/>
      <c r="AD861" s="76"/>
      <c r="AE861" s="76"/>
      <c r="AF861" s="76"/>
      <c r="AG861" s="76"/>
      <c r="AH861" s="76"/>
      <c r="AI861" s="76"/>
      <c r="AJ861" s="76"/>
      <c r="AK861" s="76"/>
      <c r="AL861" s="76"/>
      <c r="AM861" s="76"/>
      <c r="AN861" s="76"/>
      <c r="AO861" s="76"/>
      <c r="AP861" s="76"/>
      <c r="AQ861" s="76"/>
      <c r="AR861" s="76"/>
      <c r="AS861" s="76"/>
      <c r="AT861" s="76"/>
      <c r="AU861" s="76"/>
      <c r="AV861" s="79"/>
      <c r="AW861" s="79"/>
    </row>
    <row r="862" spans="1:49" ht="21" customHeight="1" thickBot="1">
      <c r="A862" s="68"/>
      <c r="B862" s="68"/>
      <c r="C862" s="69"/>
      <c r="D862" s="70"/>
      <c r="E862" s="71"/>
      <c r="F862" s="72"/>
      <c r="G862" s="73"/>
      <c r="H862" s="73"/>
      <c r="I862" s="74"/>
      <c r="J862" s="75"/>
      <c r="K862" s="75"/>
      <c r="L862" s="75"/>
      <c r="M862" s="75"/>
      <c r="N862" s="75"/>
      <c r="O862" s="75"/>
      <c r="P862" s="76"/>
      <c r="Q862" s="77"/>
      <c r="R862" s="78"/>
      <c r="S862" s="76"/>
      <c r="T862" s="76"/>
      <c r="U862" s="76"/>
      <c r="V862" s="76"/>
      <c r="W862" s="76"/>
      <c r="X862" s="76"/>
      <c r="Y862" s="76"/>
      <c r="Z862" s="76"/>
      <c r="AA862" s="76"/>
      <c r="AB862" s="76"/>
      <c r="AC862" s="76"/>
      <c r="AD862" s="76"/>
      <c r="AE862" s="76"/>
      <c r="AF862" s="76"/>
      <c r="AG862" s="76"/>
      <c r="AH862" s="76"/>
      <c r="AI862" s="76"/>
      <c r="AJ862" s="76"/>
      <c r="AK862" s="76"/>
      <c r="AL862" s="76"/>
      <c r="AM862" s="76"/>
      <c r="AN862" s="76"/>
      <c r="AO862" s="76"/>
      <c r="AP862" s="76"/>
      <c r="AQ862" s="76"/>
      <c r="AR862" s="76"/>
      <c r="AS862" s="76"/>
      <c r="AT862" s="76"/>
      <c r="AU862" s="76"/>
      <c r="AV862" s="79"/>
      <c r="AW862" s="79"/>
    </row>
    <row r="863" spans="1:49" ht="21" customHeight="1" thickBot="1">
      <c r="A863" s="68"/>
      <c r="B863" s="68"/>
      <c r="C863" s="69"/>
      <c r="D863" s="70"/>
      <c r="E863" s="71"/>
      <c r="F863" s="72"/>
      <c r="G863" s="73"/>
      <c r="H863" s="73"/>
      <c r="I863" s="74"/>
      <c r="J863" s="75"/>
      <c r="K863" s="75"/>
      <c r="L863" s="75"/>
      <c r="M863" s="75"/>
      <c r="N863" s="75"/>
      <c r="O863" s="75"/>
      <c r="P863" s="76"/>
      <c r="Q863" s="77"/>
      <c r="R863" s="78"/>
      <c r="S863" s="76"/>
      <c r="T863" s="76"/>
      <c r="U863" s="76"/>
      <c r="V863" s="76"/>
      <c r="W863" s="76"/>
      <c r="X863" s="76"/>
      <c r="Y863" s="76"/>
      <c r="Z863" s="76"/>
      <c r="AA863" s="76"/>
      <c r="AB863" s="76"/>
      <c r="AC863" s="76"/>
      <c r="AD863" s="76"/>
      <c r="AE863" s="76"/>
      <c r="AF863" s="76"/>
      <c r="AG863" s="76"/>
      <c r="AH863" s="76"/>
      <c r="AI863" s="76"/>
      <c r="AJ863" s="76"/>
      <c r="AK863" s="76"/>
      <c r="AL863" s="76"/>
      <c r="AM863" s="76"/>
      <c r="AN863" s="76"/>
      <c r="AO863" s="76"/>
      <c r="AP863" s="76"/>
      <c r="AQ863" s="76"/>
      <c r="AR863" s="76"/>
      <c r="AS863" s="76"/>
      <c r="AT863" s="76"/>
      <c r="AU863" s="76"/>
      <c r="AV863" s="79"/>
      <c r="AW863" s="79"/>
    </row>
    <row r="864" spans="1:49" ht="21" customHeight="1" thickBot="1">
      <c r="A864" s="68"/>
      <c r="B864" s="68"/>
      <c r="C864" s="69"/>
      <c r="D864" s="70"/>
      <c r="E864" s="71"/>
      <c r="F864" s="72"/>
      <c r="G864" s="73"/>
      <c r="H864" s="73"/>
      <c r="I864" s="74"/>
      <c r="J864" s="75"/>
      <c r="K864" s="75"/>
      <c r="L864" s="75"/>
      <c r="M864" s="75"/>
      <c r="N864" s="75"/>
      <c r="O864" s="75"/>
      <c r="P864" s="76"/>
      <c r="Q864" s="77"/>
      <c r="R864" s="78"/>
      <c r="S864" s="76"/>
      <c r="T864" s="76"/>
      <c r="U864" s="76"/>
      <c r="V864" s="76"/>
      <c r="W864" s="76"/>
      <c r="X864" s="76"/>
      <c r="Y864" s="76"/>
      <c r="Z864" s="76"/>
      <c r="AA864" s="76"/>
      <c r="AB864" s="76"/>
      <c r="AC864" s="76"/>
      <c r="AD864" s="76"/>
      <c r="AE864" s="76"/>
      <c r="AF864" s="76"/>
      <c r="AG864" s="76"/>
      <c r="AH864" s="76"/>
      <c r="AI864" s="76"/>
      <c r="AJ864" s="76"/>
      <c r="AK864" s="76"/>
      <c r="AL864" s="76"/>
      <c r="AM864" s="76"/>
      <c r="AN864" s="76"/>
      <c r="AO864" s="76"/>
      <c r="AP864" s="76"/>
      <c r="AQ864" s="76"/>
      <c r="AR864" s="76"/>
      <c r="AS864" s="76"/>
      <c r="AT864" s="76"/>
      <c r="AU864" s="76"/>
      <c r="AV864" s="79"/>
      <c r="AW864" s="79"/>
    </row>
    <row r="865" spans="1:49" ht="21" customHeight="1" thickBot="1">
      <c r="A865" s="68"/>
      <c r="B865" s="68"/>
      <c r="C865" s="69"/>
      <c r="D865" s="70"/>
      <c r="E865" s="71"/>
      <c r="F865" s="72"/>
      <c r="G865" s="73"/>
      <c r="H865" s="73"/>
      <c r="I865" s="74"/>
      <c r="J865" s="75"/>
      <c r="K865" s="75"/>
      <c r="L865" s="75"/>
      <c r="M865" s="75"/>
      <c r="N865" s="75"/>
      <c r="O865" s="75"/>
      <c r="P865" s="76"/>
      <c r="Q865" s="77"/>
      <c r="R865" s="78"/>
      <c r="S865" s="76"/>
      <c r="T865" s="76"/>
      <c r="U865" s="76"/>
      <c r="V865" s="76"/>
      <c r="W865" s="76"/>
      <c r="X865" s="76"/>
      <c r="Y865" s="76"/>
      <c r="Z865" s="76"/>
      <c r="AA865" s="76"/>
      <c r="AB865" s="76"/>
      <c r="AC865" s="76"/>
      <c r="AD865" s="76"/>
      <c r="AE865" s="76"/>
      <c r="AF865" s="76"/>
      <c r="AG865" s="76"/>
      <c r="AH865" s="76"/>
      <c r="AI865" s="76"/>
      <c r="AJ865" s="76"/>
      <c r="AK865" s="76"/>
      <c r="AL865" s="76"/>
      <c r="AM865" s="76"/>
      <c r="AN865" s="76"/>
      <c r="AO865" s="76"/>
      <c r="AP865" s="76"/>
      <c r="AQ865" s="76"/>
      <c r="AR865" s="76"/>
      <c r="AS865" s="76"/>
      <c r="AT865" s="76"/>
      <c r="AU865" s="76"/>
      <c r="AV865" s="79"/>
      <c r="AW865" s="79"/>
    </row>
    <row r="866" spans="1:49" ht="21" customHeight="1" thickBot="1">
      <c r="A866" s="68"/>
      <c r="B866" s="68"/>
      <c r="C866" s="69"/>
      <c r="D866" s="70"/>
      <c r="E866" s="71"/>
      <c r="F866" s="72"/>
      <c r="G866" s="73"/>
      <c r="H866" s="73"/>
      <c r="I866" s="74"/>
      <c r="J866" s="75"/>
      <c r="K866" s="75"/>
      <c r="L866" s="75"/>
      <c r="M866" s="75"/>
      <c r="N866" s="75"/>
      <c r="O866" s="75"/>
      <c r="P866" s="76"/>
      <c r="Q866" s="77"/>
      <c r="R866" s="78"/>
      <c r="S866" s="76"/>
      <c r="T866" s="76"/>
      <c r="U866" s="76"/>
      <c r="V866" s="76"/>
      <c r="W866" s="76"/>
      <c r="X866" s="76"/>
      <c r="Y866" s="76"/>
      <c r="Z866" s="76"/>
      <c r="AA866" s="76"/>
      <c r="AB866" s="76"/>
      <c r="AC866" s="76"/>
      <c r="AD866" s="76"/>
      <c r="AE866" s="76"/>
      <c r="AF866" s="76"/>
      <c r="AG866" s="76"/>
      <c r="AH866" s="76"/>
      <c r="AI866" s="76"/>
      <c r="AJ866" s="76"/>
      <c r="AK866" s="76"/>
      <c r="AL866" s="76"/>
      <c r="AM866" s="76"/>
      <c r="AN866" s="76"/>
      <c r="AO866" s="76"/>
      <c r="AP866" s="76"/>
      <c r="AQ866" s="76"/>
      <c r="AR866" s="76"/>
      <c r="AS866" s="76"/>
      <c r="AT866" s="76"/>
      <c r="AU866" s="76"/>
      <c r="AV866" s="79"/>
      <c r="AW866" s="79"/>
    </row>
    <row r="867" spans="1:49" ht="21" customHeight="1" thickBot="1">
      <c r="A867" s="68"/>
      <c r="B867" s="68"/>
      <c r="C867" s="69"/>
      <c r="D867" s="70"/>
      <c r="E867" s="71"/>
      <c r="F867" s="72"/>
      <c r="G867" s="73"/>
      <c r="H867" s="73"/>
      <c r="I867" s="74"/>
      <c r="J867" s="75"/>
      <c r="K867" s="75"/>
      <c r="L867" s="75"/>
      <c r="M867" s="75"/>
      <c r="N867" s="75"/>
      <c r="O867" s="75"/>
      <c r="P867" s="76"/>
      <c r="Q867" s="77"/>
      <c r="R867" s="78"/>
      <c r="S867" s="76"/>
      <c r="T867" s="76"/>
      <c r="U867" s="76"/>
      <c r="V867" s="76"/>
      <c r="W867" s="76"/>
      <c r="X867" s="76"/>
      <c r="Y867" s="76"/>
      <c r="Z867" s="76"/>
      <c r="AA867" s="76"/>
      <c r="AB867" s="76"/>
      <c r="AC867" s="76"/>
      <c r="AD867" s="76"/>
      <c r="AE867" s="76"/>
      <c r="AF867" s="76"/>
      <c r="AG867" s="76"/>
      <c r="AH867" s="76"/>
      <c r="AI867" s="76"/>
      <c r="AJ867" s="76"/>
      <c r="AK867" s="76"/>
      <c r="AL867" s="76"/>
      <c r="AM867" s="76"/>
      <c r="AN867" s="76"/>
      <c r="AO867" s="76"/>
      <c r="AP867" s="76"/>
      <c r="AQ867" s="76"/>
      <c r="AR867" s="76"/>
      <c r="AS867" s="76"/>
      <c r="AT867" s="76"/>
      <c r="AU867" s="76"/>
      <c r="AV867" s="79"/>
      <c r="AW867" s="79"/>
    </row>
    <row r="868" spans="1:49" ht="21" customHeight="1" thickBot="1">
      <c r="A868" s="68"/>
      <c r="B868" s="68"/>
      <c r="C868" s="69"/>
      <c r="D868" s="70"/>
      <c r="E868" s="71"/>
      <c r="F868" s="72"/>
      <c r="G868" s="73"/>
      <c r="H868" s="73"/>
      <c r="I868" s="74"/>
      <c r="J868" s="75"/>
      <c r="K868" s="75"/>
      <c r="L868" s="75"/>
      <c r="M868" s="75"/>
      <c r="N868" s="75"/>
      <c r="O868" s="75"/>
      <c r="P868" s="76"/>
      <c r="Q868" s="77"/>
      <c r="R868" s="78"/>
      <c r="S868" s="76"/>
      <c r="T868" s="76"/>
      <c r="U868" s="76"/>
      <c r="V868" s="76"/>
      <c r="W868" s="76"/>
      <c r="X868" s="76"/>
      <c r="Y868" s="76"/>
      <c r="Z868" s="76"/>
      <c r="AA868" s="76"/>
      <c r="AB868" s="76"/>
      <c r="AC868" s="76"/>
      <c r="AD868" s="76"/>
      <c r="AE868" s="76"/>
      <c r="AF868" s="76"/>
      <c r="AG868" s="76"/>
      <c r="AH868" s="76"/>
      <c r="AI868" s="76"/>
      <c r="AJ868" s="76"/>
      <c r="AK868" s="76"/>
      <c r="AL868" s="76"/>
      <c r="AM868" s="76"/>
      <c r="AN868" s="76"/>
      <c r="AO868" s="76"/>
      <c r="AP868" s="76"/>
      <c r="AQ868" s="76"/>
      <c r="AR868" s="76"/>
      <c r="AS868" s="76"/>
      <c r="AT868" s="76"/>
      <c r="AU868" s="76"/>
      <c r="AV868" s="79"/>
      <c r="AW868" s="79"/>
    </row>
    <row r="869" spans="1:49" ht="21" customHeight="1" thickBot="1">
      <c r="A869" s="68"/>
      <c r="B869" s="68"/>
      <c r="C869" s="69"/>
      <c r="D869" s="70"/>
      <c r="E869" s="71"/>
      <c r="F869" s="72"/>
      <c r="G869" s="73"/>
      <c r="H869" s="73"/>
      <c r="I869" s="74"/>
      <c r="J869" s="75"/>
      <c r="K869" s="75"/>
      <c r="L869" s="75"/>
      <c r="M869" s="75"/>
      <c r="N869" s="75"/>
      <c r="O869" s="75"/>
      <c r="P869" s="76"/>
      <c r="Q869" s="77"/>
      <c r="R869" s="78"/>
      <c r="S869" s="76"/>
      <c r="T869" s="76"/>
      <c r="U869" s="76"/>
      <c r="V869" s="76"/>
      <c r="W869" s="76"/>
      <c r="X869" s="76"/>
      <c r="Y869" s="76"/>
      <c r="Z869" s="76"/>
      <c r="AA869" s="76"/>
      <c r="AB869" s="76"/>
      <c r="AC869" s="76"/>
      <c r="AD869" s="76"/>
      <c r="AE869" s="76"/>
      <c r="AF869" s="76"/>
      <c r="AG869" s="76"/>
      <c r="AH869" s="76"/>
      <c r="AI869" s="76"/>
      <c r="AJ869" s="76"/>
      <c r="AK869" s="76"/>
      <c r="AL869" s="76"/>
      <c r="AM869" s="76"/>
      <c r="AN869" s="76"/>
      <c r="AO869" s="76"/>
      <c r="AP869" s="76"/>
      <c r="AQ869" s="76"/>
      <c r="AR869" s="76"/>
      <c r="AS869" s="76"/>
      <c r="AT869" s="76"/>
      <c r="AU869" s="76"/>
      <c r="AV869" s="79"/>
      <c r="AW869" s="79"/>
    </row>
    <row r="870" spans="1:49" ht="21" customHeight="1" thickBot="1">
      <c r="A870" s="68"/>
      <c r="B870" s="68"/>
      <c r="C870" s="69"/>
      <c r="D870" s="70"/>
      <c r="E870" s="71"/>
      <c r="F870" s="72"/>
      <c r="G870" s="73"/>
      <c r="H870" s="73"/>
      <c r="I870" s="74"/>
      <c r="J870" s="75"/>
      <c r="K870" s="75"/>
      <c r="L870" s="75"/>
      <c r="M870" s="75"/>
      <c r="N870" s="75"/>
      <c r="O870" s="75"/>
      <c r="P870" s="76"/>
      <c r="Q870" s="77"/>
      <c r="R870" s="78"/>
      <c r="S870" s="76"/>
      <c r="T870" s="76"/>
      <c r="U870" s="76"/>
      <c r="V870" s="76"/>
      <c r="W870" s="76"/>
      <c r="X870" s="76"/>
      <c r="Y870" s="76"/>
      <c r="Z870" s="76"/>
      <c r="AA870" s="76"/>
      <c r="AB870" s="76"/>
      <c r="AC870" s="76"/>
      <c r="AD870" s="76"/>
      <c r="AE870" s="76"/>
      <c r="AF870" s="76"/>
      <c r="AG870" s="76"/>
      <c r="AH870" s="76"/>
      <c r="AI870" s="76"/>
      <c r="AJ870" s="76"/>
      <c r="AK870" s="76"/>
      <c r="AL870" s="76"/>
      <c r="AM870" s="76"/>
      <c r="AN870" s="76"/>
      <c r="AO870" s="76"/>
      <c r="AP870" s="76"/>
      <c r="AQ870" s="76"/>
      <c r="AR870" s="76"/>
      <c r="AS870" s="76"/>
      <c r="AT870" s="76"/>
      <c r="AU870" s="76"/>
      <c r="AV870" s="79"/>
      <c r="AW870" s="79"/>
    </row>
    <row r="871" spans="1:49" ht="21" customHeight="1" thickBot="1">
      <c r="A871" s="68"/>
      <c r="B871" s="68"/>
      <c r="C871" s="69"/>
      <c r="D871" s="70"/>
      <c r="E871" s="71"/>
      <c r="F871" s="72"/>
      <c r="G871" s="73"/>
      <c r="H871" s="73"/>
      <c r="I871" s="74"/>
      <c r="J871" s="75"/>
      <c r="K871" s="75"/>
      <c r="L871" s="75"/>
      <c r="M871" s="75"/>
      <c r="N871" s="75"/>
      <c r="O871" s="75"/>
      <c r="P871" s="76"/>
      <c r="Q871" s="77"/>
      <c r="R871" s="78"/>
      <c r="S871" s="76"/>
      <c r="T871" s="76"/>
      <c r="U871" s="76"/>
      <c r="V871" s="76"/>
      <c r="W871" s="76"/>
      <c r="X871" s="76"/>
      <c r="Y871" s="76"/>
      <c r="Z871" s="76"/>
      <c r="AA871" s="76"/>
      <c r="AB871" s="76"/>
      <c r="AC871" s="76"/>
      <c r="AD871" s="76"/>
      <c r="AE871" s="76"/>
      <c r="AF871" s="76"/>
      <c r="AG871" s="76"/>
      <c r="AH871" s="76"/>
      <c r="AI871" s="76"/>
      <c r="AJ871" s="76"/>
      <c r="AK871" s="76"/>
      <c r="AL871" s="76"/>
      <c r="AM871" s="76"/>
      <c r="AN871" s="76"/>
      <c r="AO871" s="76"/>
      <c r="AP871" s="76"/>
      <c r="AQ871" s="76"/>
      <c r="AR871" s="76"/>
      <c r="AS871" s="76"/>
      <c r="AT871" s="76"/>
      <c r="AU871" s="76"/>
      <c r="AV871" s="79"/>
      <c r="AW871" s="79"/>
    </row>
    <row r="872" spans="1:49" ht="21" customHeight="1" thickBot="1">
      <c r="A872" s="68"/>
      <c r="B872" s="68"/>
      <c r="C872" s="69"/>
      <c r="D872" s="70"/>
      <c r="E872" s="71"/>
      <c r="F872" s="72"/>
      <c r="G872" s="73"/>
      <c r="H872" s="73"/>
      <c r="I872" s="74"/>
      <c r="J872" s="75"/>
      <c r="K872" s="75"/>
      <c r="L872" s="75"/>
      <c r="M872" s="75"/>
      <c r="N872" s="75"/>
      <c r="O872" s="75"/>
      <c r="P872" s="76"/>
      <c r="Q872" s="77"/>
      <c r="R872" s="78"/>
      <c r="S872" s="76"/>
      <c r="T872" s="76"/>
      <c r="U872" s="76"/>
      <c r="V872" s="76"/>
      <c r="W872" s="76"/>
      <c r="X872" s="76"/>
      <c r="Y872" s="76"/>
      <c r="Z872" s="76"/>
      <c r="AA872" s="76"/>
      <c r="AB872" s="76"/>
      <c r="AC872" s="76"/>
      <c r="AD872" s="76"/>
      <c r="AE872" s="76"/>
      <c r="AF872" s="76"/>
      <c r="AG872" s="76"/>
      <c r="AH872" s="76"/>
      <c r="AI872" s="76"/>
      <c r="AJ872" s="76"/>
      <c r="AK872" s="76"/>
      <c r="AL872" s="76"/>
      <c r="AM872" s="76"/>
      <c r="AN872" s="76"/>
      <c r="AO872" s="76"/>
      <c r="AP872" s="76"/>
      <c r="AQ872" s="76"/>
      <c r="AR872" s="76"/>
      <c r="AS872" s="76"/>
      <c r="AT872" s="76"/>
      <c r="AU872" s="76"/>
      <c r="AV872" s="79"/>
      <c r="AW872" s="79"/>
    </row>
    <row r="873" spans="1:49" ht="21" customHeight="1" thickBot="1">
      <c r="A873" s="68"/>
      <c r="B873" s="68"/>
      <c r="C873" s="69"/>
      <c r="D873" s="70"/>
      <c r="E873" s="71"/>
      <c r="F873" s="72"/>
      <c r="G873" s="73"/>
      <c r="H873" s="73"/>
      <c r="I873" s="74"/>
      <c r="J873" s="75"/>
      <c r="K873" s="75"/>
      <c r="L873" s="75"/>
      <c r="M873" s="75"/>
      <c r="N873" s="75"/>
      <c r="O873" s="75"/>
      <c r="P873" s="76"/>
      <c r="Q873" s="77"/>
      <c r="R873" s="78"/>
      <c r="S873" s="76"/>
      <c r="T873" s="76"/>
      <c r="U873" s="76"/>
      <c r="V873" s="76"/>
      <c r="W873" s="76"/>
      <c r="X873" s="76"/>
      <c r="Y873" s="76"/>
      <c r="Z873" s="76"/>
      <c r="AA873" s="76"/>
      <c r="AB873" s="76"/>
      <c r="AC873" s="76"/>
      <c r="AD873" s="76"/>
      <c r="AE873" s="76"/>
      <c r="AF873" s="76"/>
      <c r="AG873" s="76"/>
      <c r="AH873" s="76"/>
      <c r="AI873" s="76"/>
      <c r="AJ873" s="76"/>
      <c r="AK873" s="76"/>
      <c r="AL873" s="76"/>
      <c r="AM873" s="76"/>
      <c r="AN873" s="76"/>
      <c r="AO873" s="76"/>
      <c r="AP873" s="76"/>
      <c r="AQ873" s="76"/>
      <c r="AR873" s="76"/>
      <c r="AS873" s="76"/>
      <c r="AT873" s="76"/>
      <c r="AU873" s="76"/>
      <c r="AV873" s="79"/>
      <c r="AW873" s="79"/>
    </row>
    <row r="874" spans="1:49" ht="21" customHeight="1" thickBot="1">
      <c r="A874" s="68"/>
      <c r="B874" s="68"/>
      <c r="C874" s="69"/>
      <c r="D874" s="70"/>
      <c r="E874" s="71"/>
      <c r="F874" s="72"/>
      <c r="G874" s="73"/>
      <c r="H874" s="73"/>
      <c r="I874" s="74"/>
      <c r="J874" s="75"/>
      <c r="K874" s="75"/>
      <c r="L874" s="75"/>
      <c r="M874" s="75"/>
      <c r="N874" s="75"/>
      <c r="O874" s="75"/>
      <c r="P874" s="76"/>
      <c r="Q874" s="77"/>
      <c r="R874" s="78"/>
      <c r="S874" s="76"/>
      <c r="T874" s="76"/>
      <c r="U874" s="76"/>
      <c r="V874" s="76"/>
      <c r="W874" s="76"/>
      <c r="X874" s="76"/>
      <c r="Y874" s="76"/>
      <c r="Z874" s="76"/>
      <c r="AA874" s="76"/>
      <c r="AB874" s="76"/>
      <c r="AC874" s="76"/>
      <c r="AD874" s="76"/>
      <c r="AE874" s="76"/>
      <c r="AF874" s="76"/>
      <c r="AG874" s="76"/>
      <c r="AH874" s="76"/>
      <c r="AI874" s="76"/>
      <c r="AJ874" s="76"/>
      <c r="AK874" s="76"/>
      <c r="AL874" s="76"/>
      <c r="AM874" s="76"/>
      <c r="AN874" s="76"/>
      <c r="AO874" s="76"/>
      <c r="AP874" s="76"/>
      <c r="AQ874" s="76"/>
      <c r="AR874" s="76"/>
      <c r="AS874" s="76"/>
      <c r="AT874" s="76"/>
      <c r="AU874" s="76"/>
      <c r="AV874" s="79"/>
      <c r="AW874" s="79"/>
    </row>
    <row r="875" spans="1:49" ht="21" customHeight="1" thickBot="1">
      <c r="A875" s="68"/>
      <c r="B875" s="68"/>
      <c r="C875" s="69"/>
      <c r="D875" s="70"/>
      <c r="E875" s="71"/>
      <c r="F875" s="72"/>
      <c r="G875" s="73"/>
      <c r="H875" s="73"/>
      <c r="I875" s="74"/>
      <c r="J875" s="75"/>
      <c r="K875" s="75"/>
      <c r="L875" s="75"/>
      <c r="M875" s="75"/>
      <c r="N875" s="75"/>
      <c r="O875" s="75"/>
      <c r="P875" s="76"/>
      <c r="Q875" s="77"/>
      <c r="R875" s="78"/>
      <c r="S875" s="76"/>
      <c r="T875" s="76"/>
      <c r="U875" s="76"/>
      <c r="V875" s="76"/>
      <c r="W875" s="76"/>
      <c r="X875" s="76"/>
      <c r="Y875" s="76"/>
      <c r="Z875" s="76"/>
      <c r="AA875" s="76"/>
      <c r="AB875" s="76"/>
      <c r="AC875" s="76"/>
      <c r="AD875" s="76"/>
      <c r="AE875" s="76"/>
      <c r="AF875" s="76"/>
      <c r="AG875" s="76"/>
      <c r="AH875" s="76"/>
      <c r="AI875" s="76"/>
      <c r="AJ875" s="76"/>
      <c r="AK875" s="76"/>
      <c r="AL875" s="76"/>
      <c r="AM875" s="76"/>
      <c r="AN875" s="76"/>
      <c r="AO875" s="76"/>
      <c r="AP875" s="76"/>
      <c r="AQ875" s="76"/>
      <c r="AR875" s="76"/>
      <c r="AS875" s="76"/>
      <c r="AT875" s="76"/>
      <c r="AU875" s="76"/>
      <c r="AV875" s="79"/>
      <c r="AW875" s="79"/>
    </row>
    <row r="876" spans="1:49" ht="21" customHeight="1" thickBot="1">
      <c r="A876" s="68"/>
      <c r="B876" s="68"/>
      <c r="C876" s="69"/>
      <c r="D876" s="70"/>
      <c r="E876" s="71"/>
      <c r="F876" s="72"/>
      <c r="G876" s="73"/>
      <c r="H876" s="73"/>
      <c r="I876" s="74"/>
      <c r="J876" s="75"/>
      <c r="K876" s="75"/>
      <c r="L876" s="75"/>
      <c r="M876" s="75"/>
      <c r="N876" s="75"/>
      <c r="O876" s="75"/>
      <c r="P876" s="76"/>
      <c r="Q876" s="77"/>
      <c r="R876" s="78"/>
      <c r="S876" s="76"/>
      <c r="T876" s="76"/>
      <c r="U876" s="76"/>
      <c r="V876" s="76"/>
      <c r="W876" s="76"/>
      <c r="X876" s="76"/>
      <c r="Y876" s="76"/>
      <c r="Z876" s="76"/>
      <c r="AA876" s="76"/>
      <c r="AB876" s="76"/>
      <c r="AC876" s="76"/>
      <c r="AD876" s="76"/>
      <c r="AE876" s="76"/>
      <c r="AF876" s="76"/>
      <c r="AG876" s="76"/>
      <c r="AH876" s="76"/>
      <c r="AI876" s="76"/>
      <c r="AJ876" s="76"/>
      <c r="AK876" s="76"/>
      <c r="AL876" s="76"/>
      <c r="AM876" s="76"/>
      <c r="AN876" s="76"/>
      <c r="AO876" s="76"/>
      <c r="AP876" s="76"/>
      <c r="AQ876" s="76"/>
      <c r="AR876" s="76"/>
      <c r="AS876" s="76"/>
      <c r="AT876" s="76"/>
      <c r="AU876" s="76"/>
      <c r="AV876" s="79"/>
      <c r="AW876" s="79"/>
    </row>
    <row r="877" spans="1:49" ht="21" customHeight="1" thickBot="1">
      <c r="A877" s="68"/>
      <c r="B877" s="68"/>
      <c r="C877" s="69"/>
      <c r="D877" s="70"/>
      <c r="E877" s="71"/>
      <c r="F877" s="72"/>
      <c r="G877" s="73"/>
      <c r="H877" s="73"/>
      <c r="I877" s="74"/>
      <c r="J877" s="75"/>
      <c r="K877" s="75"/>
      <c r="L877" s="75"/>
      <c r="M877" s="75"/>
      <c r="N877" s="75"/>
      <c r="O877" s="75"/>
      <c r="P877" s="76"/>
      <c r="Q877" s="77"/>
      <c r="R877" s="78"/>
      <c r="S877" s="76"/>
      <c r="T877" s="76"/>
      <c r="U877" s="76"/>
      <c r="V877" s="76"/>
      <c r="W877" s="76"/>
      <c r="X877" s="76"/>
      <c r="Y877" s="76"/>
      <c r="Z877" s="76"/>
      <c r="AA877" s="76"/>
      <c r="AB877" s="76"/>
      <c r="AC877" s="76"/>
      <c r="AD877" s="76"/>
      <c r="AE877" s="76"/>
      <c r="AF877" s="76"/>
      <c r="AG877" s="76"/>
      <c r="AH877" s="76"/>
      <c r="AI877" s="76"/>
      <c r="AJ877" s="76"/>
      <c r="AK877" s="76"/>
      <c r="AL877" s="76"/>
      <c r="AM877" s="76"/>
      <c r="AN877" s="76"/>
      <c r="AO877" s="76"/>
      <c r="AP877" s="76"/>
      <c r="AQ877" s="76"/>
      <c r="AR877" s="76"/>
      <c r="AS877" s="76"/>
      <c r="AT877" s="76"/>
      <c r="AU877" s="76"/>
      <c r="AV877" s="79"/>
      <c r="AW877" s="79"/>
    </row>
    <row r="878" spans="1:49" ht="21" customHeight="1" thickBot="1">
      <c r="A878" s="68"/>
      <c r="B878" s="68"/>
      <c r="C878" s="69"/>
      <c r="D878" s="70"/>
      <c r="E878" s="71"/>
      <c r="F878" s="72"/>
      <c r="G878" s="73"/>
      <c r="H878" s="73"/>
      <c r="I878" s="74"/>
      <c r="J878" s="75"/>
      <c r="K878" s="75"/>
      <c r="L878" s="75"/>
      <c r="M878" s="75"/>
      <c r="N878" s="75"/>
      <c r="O878" s="75"/>
      <c r="P878" s="76"/>
      <c r="Q878" s="77"/>
      <c r="R878" s="78"/>
      <c r="S878" s="76"/>
      <c r="T878" s="76"/>
      <c r="U878" s="76"/>
      <c r="V878" s="76"/>
      <c r="W878" s="76"/>
      <c r="X878" s="76"/>
      <c r="Y878" s="76"/>
      <c r="Z878" s="76"/>
      <c r="AA878" s="76"/>
      <c r="AB878" s="76"/>
      <c r="AC878" s="76"/>
      <c r="AD878" s="76"/>
      <c r="AE878" s="76"/>
      <c r="AF878" s="76"/>
      <c r="AG878" s="76"/>
      <c r="AH878" s="76"/>
      <c r="AI878" s="76"/>
      <c r="AJ878" s="76"/>
      <c r="AK878" s="76"/>
      <c r="AL878" s="76"/>
      <c r="AM878" s="76"/>
      <c r="AN878" s="76"/>
      <c r="AO878" s="76"/>
      <c r="AP878" s="76"/>
      <c r="AQ878" s="76"/>
      <c r="AR878" s="76"/>
      <c r="AS878" s="76"/>
      <c r="AT878" s="76"/>
      <c r="AU878" s="76"/>
      <c r="AV878" s="79"/>
      <c r="AW878" s="79"/>
    </row>
    <row r="879" spans="1:49" ht="21" customHeight="1" thickBot="1">
      <c r="A879" s="68"/>
      <c r="B879" s="68"/>
      <c r="C879" s="69"/>
      <c r="D879" s="70"/>
      <c r="E879" s="71"/>
      <c r="F879" s="72"/>
      <c r="G879" s="73"/>
      <c r="H879" s="73"/>
      <c r="I879" s="74"/>
      <c r="J879" s="75"/>
      <c r="K879" s="75"/>
      <c r="L879" s="75"/>
      <c r="M879" s="75"/>
      <c r="N879" s="75"/>
      <c r="O879" s="75"/>
      <c r="P879" s="76"/>
      <c r="Q879" s="77"/>
      <c r="R879" s="78"/>
      <c r="S879" s="76"/>
      <c r="T879" s="76"/>
      <c r="U879" s="76"/>
      <c r="V879" s="76"/>
      <c r="W879" s="76"/>
      <c r="X879" s="76"/>
      <c r="Y879" s="76"/>
      <c r="Z879" s="76"/>
      <c r="AA879" s="76"/>
      <c r="AB879" s="76"/>
      <c r="AC879" s="76"/>
      <c r="AD879" s="76"/>
      <c r="AE879" s="76"/>
      <c r="AF879" s="76"/>
      <c r="AG879" s="76"/>
      <c r="AH879" s="76"/>
      <c r="AI879" s="76"/>
      <c r="AJ879" s="76"/>
      <c r="AK879" s="76"/>
      <c r="AL879" s="76"/>
      <c r="AM879" s="76"/>
      <c r="AN879" s="76"/>
      <c r="AO879" s="76"/>
      <c r="AP879" s="76"/>
      <c r="AQ879" s="76"/>
      <c r="AR879" s="76"/>
      <c r="AS879" s="76"/>
      <c r="AT879" s="76"/>
      <c r="AU879" s="76"/>
      <c r="AV879" s="79"/>
      <c r="AW879" s="79"/>
    </row>
    <row r="880" spans="1:49" ht="21" customHeight="1" thickBot="1">
      <c r="A880" s="68"/>
      <c r="B880" s="68"/>
      <c r="C880" s="69"/>
      <c r="D880" s="70"/>
      <c r="E880" s="71"/>
      <c r="F880" s="72"/>
      <c r="G880" s="73"/>
      <c r="H880" s="73"/>
      <c r="I880" s="74"/>
      <c r="J880" s="75"/>
      <c r="K880" s="75"/>
      <c r="L880" s="75"/>
      <c r="M880" s="75"/>
      <c r="N880" s="75"/>
      <c r="O880" s="75"/>
      <c r="P880" s="76"/>
      <c r="Q880" s="77"/>
      <c r="R880" s="78"/>
      <c r="S880" s="76"/>
      <c r="T880" s="76"/>
      <c r="U880" s="76"/>
      <c r="V880" s="76"/>
      <c r="W880" s="76"/>
      <c r="X880" s="76"/>
      <c r="Y880" s="76"/>
      <c r="Z880" s="76"/>
      <c r="AA880" s="76"/>
      <c r="AB880" s="76"/>
      <c r="AC880" s="76"/>
      <c r="AD880" s="76"/>
      <c r="AE880" s="76"/>
      <c r="AF880" s="76"/>
      <c r="AG880" s="76"/>
      <c r="AH880" s="76"/>
      <c r="AI880" s="76"/>
      <c r="AJ880" s="76"/>
      <c r="AK880" s="76"/>
      <c r="AL880" s="76"/>
      <c r="AM880" s="76"/>
      <c r="AN880" s="76"/>
      <c r="AO880" s="76"/>
      <c r="AP880" s="76"/>
      <c r="AQ880" s="76"/>
      <c r="AR880" s="76"/>
      <c r="AS880" s="76"/>
      <c r="AT880" s="76"/>
      <c r="AU880" s="76"/>
      <c r="AV880" s="79"/>
      <c r="AW880" s="79"/>
    </row>
    <row r="881" spans="1:49" ht="21" customHeight="1" thickBot="1">
      <c r="A881" s="68"/>
      <c r="B881" s="68"/>
      <c r="C881" s="69"/>
      <c r="D881" s="70"/>
      <c r="E881" s="71"/>
      <c r="F881" s="72"/>
      <c r="G881" s="73"/>
      <c r="H881" s="73"/>
      <c r="I881" s="74"/>
      <c r="J881" s="75"/>
      <c r="K881" s="75"/>
      <c r="L881" s="75"/>
      <c r="M881" s="75"/>
      <c r="N881" s="75"/>
      <c r="O881" s="75"/>
      <c r="P881" s="76"/>
      <c r="Q881" s="77"/>
      <c r="R881" s="78"/>
      <c r="S881" s="76"/>
      <c r="T881" s="76"/>
      <c r="U881" s="76"/>
      <c r="V881" s="76"/>
      <c r="W881" s="76"/>
      <c r="X881" s="76"/>
      <c r="Y881" s="76"/>
      <c r="Z881" s="76"/>
      <c r="AA881" s="76"/>
      <c r="AB881" s="76"/>
      <c r="AC881" s="76"/>
      <c r="AD881" s="76"/>
      <c r="AE881" s="76"/>
      <c r="AF881" s="76"/>
      <c r="AG881" s="76"/>
      <c r="AH881" s="76"/>
      <c r="AI881" s="76"/>
      <c r="AJ881" s="76"/>
      <c r="AK881" s="76"/>
      <c r="AL881" s="76"/>
      <c r="AM881" s="76"/>
      <c r="AN881" s="76"/>
      <c r="AO881" s="76"/>
      <c r="AP881" s="76"/>
      <c r="AQ881" s="76"/>
      <c r="AR881" s="76"/>
      <c r="AS881" s="76"/>
      <c r="AT881" s="76"/>
      <c r="AU881" s="76"/>
      <c r="AV881" s="79"/>
      <c r="AW881" s="79"/>
    </row>
    <row r="882" spans="1:49" ht="21" customHeight="1" thickBot="1">
      <c r="A882" s="68"/>
      <c r="B882" s="68"/>
      <c r="C882" s="69"/>
      <c r="D882" s="70"/>
      <c r="E882" s="71"/>
      <c r="F882" s="72"/>
      <c r="G882" s="73"/>
      <c r="H882" s="73"/>
      <c r="I882" s="74"/>
      <c r="J882" s="75"/>
      <c r="K882" s="75"/>
      <c r="L882" s="75"/>
      <c r="M882" s="75"/>
      <c r="N882" s="75"/>
      <c r="O882" s="75"/>
      <c r="P882" s="76"/>
      <c r="Q882" s="77"/>
      <c r="R882" s="78"/>
      <c r="S882" s="76"/>
      <c r="T882" s="76"/>
      <c r="U882" s="76"/>
      <c r="V882" s="76"/>
      <c r="W882" s="76"/>
      <c r="X882" s="76"/>
      <c r="Y882" s="76"/>
      <c r="Z882" s="76"/>
      <c r="AA882" s="76"/>
      <c r="AB882" s="76"/>
      <c r="AC882" s="76"/>
      <c r="AD882" s="76"/>
      <c r="AE882" s="76"/>
      <c r="AF882" s="76"/>
      <c r="AG882" s="76"/>
      <c r="AH882" s="76"/>
      <c r="AI882" s="76"/>
      <c r="AJ882" s="76"/>
      <c r="AK882" s="76"/>
      <c r="AL882" s="76"/>
      <c r="AM882" s="76"/>
      <c r="AN882" s="76"/>
      <c r="AO882" s="76"/>
      <c r="AP882" s="76"/>
      <c r="AQ882" s="76"/>
      <c r="AR882" s="76"/>
      <c r="AS882" s="76"/>
      <c r="AT882" s="76"/>
      <c r="AU882" s="76"/>
      <c r="AV882" s="79"/>
      <c r="AW882" s="79"/>
    </row>
    <row r="883" spans="1:49" ht="21" customHeight="1" thickBot="1">
      <c r="A883" s="68"/>
      <c r="B883" s="68"/>
      <c r="C883" s="69"/>
      <c r="D883" s="70"/>
      <c r="E883" s="71"/>
      <c r="F883" s="72"/>
      <c r="G883" s="73"/>
      <c r="H883" s="73"/>
      <c r="I883" s="74"/>
      <c r="J883" s="75"/>
      <c r="K883" s="75"/>
      <c r="L883" s="75"/>
      <c r="M883" s="75"/>
      <c r="N883" s="75"/>
      <c r="O883" s="75"/>
      <c r="P883" s="76"/>
      <c r="Q883" s="77"/>
      <c r="R883" s="78"/>
      <c r="S883" s="76"/>
      <c r="T883" s="76"/>
      <c r="U883" s="76"/>
      <c r="V883" s="76"/>
      <c r="W883" s="76"/>
      <c r="X883" s="76"/>
      <c r="Y883" s="76"/>
      <c r="Z883" s="76"/>
      <c r="AA883" s="76"/>
      <c r="AB883" s="76"/>
      <c r="AC883" s="76"/>
      <c r="AD883" s="76"/>
      <c r="AE883" s="76"/>
      <c r="AF883" s="76"/>
      <c r="AG883" s="76"/>
      <c r="AH883" s="76"/>
      <c r="AI883" s="76"/>
      <c r="AJ883" s="76"/>
      <c r="AK883" s="76"/>
      <c r="AL883" s="76"/>
      <c r="AM883" s="76"/>
      <c r="AN883" s="76"/>
      <c r="AO883" s="76"/>
      <c r="AP883" s="76"/>
      <c r="AQ883" s="76"/>
      <c r="AR883" s="76"/>
      <c r="AS883" s="76"/>
      <c r="AT883" s="76"/>
      <c r="AU883" s="76"/>
      <c r="AV883" s="79"/>
      <c r="AW883" s="79"/>
    </row>
    <row r="884" spans="1:49" ht="21" customHeight="1" thickBot="1">
      <c r="A884" s="68"/>
      <c r="B884" s="68"/>
      <c r="C884" s="69"/>
      <c r="D884" s="70"/>
      <c r="E884" s="71"/>
      <c r="F884" s="72"/>
      <c r="G884" s="73"/>
      <c r="H884" s="73"/>
      <c r="I884" s="74"/>
      <c r="J884" s="75"/>
      <c r="K884" s="75"/>
      <c r="L884" s="75"/>
      <c r="M884" s="75"/>
      <c r="N884" s="75"/>
      <c r="O884" s="75"/>
      <c r="P884" s="76"/>
      <c r="Q884" s="77"/>
      <c r="R884" s="78"/>
      <c r="S884" s="76"/>
      <c r="T884" s="76"/>
      <c r="U884" s="76"/>
      <c r="V884" s="76"/>
      <c r="W884" s="76"/>
      <c r="X884" s="76"/>
      <c r="Y884" s="76"/>
      <c r="Z884" s="76"/>
      <c r="AA884" s="76"/>
      <c r="AB884" s="76"/>
      <c r="AC884" s="76"/>
      <c r="AD884" s="76"/>
      <c r="AE884" s="76"/>
      <c r="AF884" s="76"/>
      <c r="AG884" s="76"/>
      <c r="AH884" s="76"/>
      <c r="AI884" s="76"/>
      <c r="AJ884" s="76"/>
      <c r="AK884" s="76"/>
      <c r="AL884" s="76"/>
      <c r="AM884" s="76"/>
      <c r="AN884" s="76"/>
      <c r="AO884" s="76"/>
      <c r="AP884" s="76"/>
      <c r="AQ884" s="76"/>
      <c r="AR884" s="76"/>
      <c r="AS884" s="76"/>
      <c r="AT884" s="76"/>
      <c r="AU884" s="76"/>
      <c r="AV884" s="79"/>
      <c r="AW884" s="79"/>
    </row>
    <row r="885" spans="1:49" ht="21" customHeight="1" thickBot="1">
      <c r="A885" s="68"/>
      <c r="B885" s="68"/>
      <c r="C885" s="69"/>
      <c r="D885" s="70"/>
      <c r="E885" s="71"/>
      <c r="F885" s="72"/>
      <c r="G885" s="73"/>
      <c r="H885" s="73"/>
      <c r="I885" s="74"/>
      <c r="J885" s="75"/>
      <c r="K885" s="75"/>
      <c r="L885" s="75"/>
      <c r="M885" s="75"/>
      <c r="N885" s="75"/>
      <c r="O885" s="75"/>
      <c r="P885" s="76"/>
      <c r="Q885" s="77"/>
      <c r="R885" s="78"/>
      <c r="S885" s="76"/>
      <c r="T885" s="76"/>
      <c r="U885" s="76"/>
      <c r="V885" s="76"/>
      <c r="W885" s="76"/>
      <c r="X885" s="76"/>
      <c r="Y885" s="76"/>
      <c r="Z885" s="76"/>
      <c r="AA885" s="76"/>
      <c r="AB885" s="76"/>
      <c r="AC885" s="76"/>
      <c r="AD885" s="76"/>
      <c r="AE885" s="76"/>
      <c r="AF885" s="76"/>
      <c r="AG885" s="76"/>
      <c r="AH885" s="76"/>
      <c r="AI885" s="76"/>
      <c r="AJ885" s="76"/>
      <c r="AK885" s="76"/>
      <c r="AL885" s="76"/>
      <c r="AM885" s="76"/>
      <c r="AN885" s="76"/>
      <c r="AO885" s="76"/>
      <c r="AP885" s="76"/>
      <c r="AQ885" s="76"/>
      <c r="AR885" s="76"/>
      <c r="AS885" s="76"/>
      <c r="AT885" s="76"/>
      <c r="AU885" s="76"/>
      <c r="AV885" s="79"/>
      <c r="AW885" s="79"/>
    </row>
    <row r="886" spans="1:49" ht="21" customHeight="1" thickBot="1">
      <c r="A886" s="68"/>
      <c r="B886" s="68"/>
      <c r="C886" s="69"/>
      <c r="D886" s="70"/>
      <c r="E886" s="71"/>
      <c r="F886" s="72"/>
      <c r="G886" s="73"/>
      <c r="H886" s="73"/>
      <c r="I886" s="74"/>
      <c r="J886" s="75"/>
      <c r="K886" s="75"/>
      <c r="L886" s="75"/>
      <c r="M886" s="75"/>
      <c r="N886" s="75"/>
      <c r="O886" s="75"/>
      <c r="P886" s="76"/>
      <c r="Q886" s="77"/>
      <c r="R886" s="78"/>
      <c r="S886" s="76"/>
      <c r="T886" s="76"/>
      <c r="U886" s="76"/>
      <c r="V886" s="76"/>
      <c r="W886" s="76"/>
      <c r="X886" s="76"/>
      <c r="Y886" s="76"/>
      <c r="Z886" s="76"/>
      <c r="AA886" s="76"/>
      <c r="AB886" s="76"/>
      <c r="AC886" s="76"/>
      <c r="AD886" s="76"/>
      <c r="AE886" s="76"/>
      <c r="AF886" s="76"/>
      <c r="AG886" s="76"/>
      <c r="AH886" s="76"/>
      <c r="AI886" s="76"/>
      <c r="AJ886" s="76"/>
      <c r="AK886" s="76"/>
      <c r="AL886" s="76"/>
      <c r="AM886" s="76"/>
      <c r="AN886" s="76"/>
      <c r="AO886" s="76"/>
      <c r="AP886" s="76"/>
      <c r="AQ886" s="76"/>
      <c r="AR886" s="76"/>
      <c r="AS886" s="76"/>
      <c r="AT886" s="76"/>
      <c r="AU886" s="76"/>
      <c r="AV886" s="79"/>
      <c r="AW886" s="79"/>
    </row>
    <row r="887" spans="1:49" ht="21" customHeight="1" thickBot="1">
      <c r="A887" s="68"/>
      <c r="B887" s="68"/>
      <c r="C887" s="69"/>
      <c r="D887" s="70"/>
      <c r="E887" s="71"/>
      <c r="F887" s="72"/>
      <c r="G887" s="73"/>
      <c r="H887" s="73"/>
      <c r="I887" s="74"/>
      <c r="J887" s="75"/>
      <c r="K887" s="75"/>
      <c r="L887" s="75"/>
      <c r="M887" s="75"/>
      <c r="N887" s="75"/>
      <c r="O887" s="75"/>
      <c r="P887" s="76"/>
      <c r="Q887" s="77"/>
      <c r="R887" s="78"/>
      <c r="S887" s="76"/>
      <c r="T887" s="76"/>
      <c r="U887" s="76"/>
      <c r="V887" s="76"/>
      <c r="W887" s="76"/>
      <c r="X887" s="76"/>
      <c r="Y887" s="76"/>
      <c r="Z887" s="76"/>
      <c r="AA887" s="76"/>
      <c r="AB887" s="76"/>
      <c r="AC887" s="76"/>
      <c r="AD887" s="76"/>
      <c r="AE887" s="76"/>
      <c r="AF887" s="76"/>
      <c r="AG887" s="76"/>
      <c r="AH887" s="76"/>
      <c r="AI887" s="76"/>
      <c r="AJ887" s="76"/>
      <c r="AK887" s="76"/>
      <c r="AL887" s="76"/>
      <c r="AM887" s="76"/>
      <c r="AN887" s="76"/>
      <c r="AO887" s="76"/>
      <c r="AP887" s="76"/>
      <c r="AQ887" s="76"/>
      <c r="AR887" s="76"/>
      <c r="AS887" s="76"/>
      <c r="AT887" s="76"/>
      <c r="AU887" s="76"/>
      <c r="AV887" s="79"/>
      <c r="AW887" s="79"/>
    </row>
    <row r="888" spans="1:49" ht="21" customHeight="1" thickBot="1">
      <c r="A888" s="68"/>
      <c r="B888" s="68"/>
      <c r="C888" s="69"/>
      <c r="D888" s="70"/>
      <c r="E888" s="71"/>
      <c r="F888" s="72"/>
      <c r="G888" s="73"/>
      <c r="H888" s="73"/>
      <c r="I888" s="74"/>
      <c r="J888" s="75"/>
      <c r="K888" s="75"/>
      <c r="L888" s="75"/>
      <c r="M888" s="75"/>
      <c r="N888" s="75"/>
      <c r="O888" s="75"/>
      <c r="P888" s="76"/>
      <c r="Q888" s="77"/>
      <c r="R888" s="78"/>
      <c r="S888" s="76"/>
      <c r="T888" s="76"/>
      <c r="U888" s="76"/>
      <c r="V888" s="76"/>
      <c r="W888" s="76"/>
      <c r="X888" s="76"/>
      <c r="Y888" s="76"/>
      <c r="Z888" s="76"/>
      <c r="AA888" s="76"/>
      <c r="AB888" s="76"/>
      <c r="AC888" s="76"/>
      <c r="AD888" s="76"/>
      <c r="AE888" s="76"/>
      <c r="AF888" s="76"/>
      <c r="AG888" s="76"/>
      <c r="AH888" s="76"/>
      <c r="AI888" s="76"/>
      <c r="AJ888" s="76"/>
      <c r="AK888" s="76"/>
      <c r="AL888" s="76"/>
      <c r="AM888" s="76"/>
      <c r="AN888" s="76"/>
      <c r="AO888" s="76"/>
      <c r="AP888" s="76"/>
      <c r="AQ888" s="76"/>
      <c r="AR888" s="76"/>
      <c r="AS888" s="76"/>
      <c r="AT888" s="76"/>
      <c r="AU888" s="76"/>
      <c r="AV888" s="79"/>
      <c r="AW888" s="79"/>
    </row>
    <row r="889" spans="1:49" ht="21" customHeight="1" thickBot="1">
      <c r="A889" s="68"/>
      <c r="B889" s="68"/>
      <c r="C889" s="69"/>
      <c r="D889" s="70"/>
      <c r="E889" s="71"/>
      <c r="F889" s="72"/>
      <c r="G889" s="73"/>
      <c r="H889" s="73"/>
      <c r="I889" s="74"/>
      <c r="J889" s="75"/>
      <c r="K889" s="75"/>
      <c r="L889" s="75"/>
      <c r="M889" s="75"/>
      <c r="N889" s="75"/>
      <c r="O889" s="75"/>
      <c r="P889" s="76"/>
      <c r="Q889" s="77"/>
      <c r="R889" s="78"/>
      <c r="S889" s="76"/>
      <c r="T889" s="76"/>
      <c r="U889" s="76"/>
      <c r="V889" s="76"/>
      <c r="W889" s="76"/>
      <c r="X889" s="76"/>
      <c r="Y889" s="76"/>
      <c r="Z889" s="76"/>
      <c r="AA889" s="76"/>
      <c r="AB889" s="76"/>
      <c r="AC889" s="76"/>
      <c r="AD889" s="76"/>
      <c r="AE889" s="76"/>
      <c r="AF889" s="76"/>
      <c r="AG889" s="76"/>
      <c r="AH889" s="76"/>
      <c r="AI889" s="76"/>
      <c r="AJ889" s="76"/>
      <c r="AK889" s="76"/>
      <c r="AL889" s="76"/>
      <c r="AM889" s="76"/>
      <c r="AN889" s="76"/>
      <c r="AO889" s="76"/>
      <c r="AP889" s="76"/>
      <c r="AQ889" s="76"/>
      <c r="AR889" s="76"/>
      <c r="AS889" s="76"/>
      <c r="AT889" s="76"/>
      <c r="AU889" s="76"/>
      <c r="AV889" s="79"/>
      <c r="AW889" s="79"/>
    </row>
    <row r="890" spans="1:49" ht="21" customHeight="1" thickBot="1">
      <c r="A890" s="68"/>
      <c r="B890" s="68"/>
      <c r="C890" s="69"/>
      <c r="D890" s="70"/>
      <c r="E890" s="71"/>
      <c r="F890" s="72"/>
      <c r="G890" s="73"/>
      <c r="H890" s="73"/>
      <c r="I890" s="74"/>
      <c r="J890" s="75"/>
      <c r="K890" s="75"/>
      <c r="L890" s="75"/>
      <c r="M890" s="75"/>
      <c r="N890" s="75"/>
      <c r="O890" s="75"/>
      <c r="P890" s="76"/>
      <c r="Q890" s="77"/>
      <c r="R890" s="78"/>
      <c r="S890" s="76"/>
      <c r="T890" s="76"/>
      <c r="U890" s="76"/>
      <c r="V890" s="76"/>
      <c r="W890" s="76"/>
      <c r="X890" s="76"/>
      <c r="Y890" s="76"/>
      <c r="Z890" s="76"/>
      <c r="AA890" s="76"/>
      <c r="AB890" s="76"/>
      <c r="AC890" s="76"/>
      <c r="AD890" s="76"/>
      <c r="AE890" s="76"/>
      <c r="AF890" s="76"/>
      <c r="AG890" s="76"/>
      <c r="AH890" s="76"/>
      <c r="AI890" s="76"/>
      <c r="AJ890" s="76"/>
      <c r="AK890" s="76"/>
      <c r="AL890" s="76"/>
      <c r="AM890" s="76"/>
      <c r="AN890" s="76"/>
      <c r="AO890" s="76"/>
      <c r="AP890" s="76"/>
      <c r="AQ890" s="76"/>
      <c r="AR890" s="76"/>
      <c r="AS890" s="76"/>
      <c r="AT890" s="76"/>
      <c r="AU890" s="76"/>
      <c r="AV890" s="79"/>
      <c r="AW890" s="79"/>
    </row>
    <row r="891" spans="1:49" ht="21" customHeight="1" thickBot="1">
      <c r="A891" s="68"/>
      <c r="B891" s="68"/>
      <c r="C891" s="69"/>
      <c r="D891" s="70"/>
      <c r="E891" s="71"/>
      <c r="F891" s="72"/>
      <c r="G891" s="73"/>
      <c r="H891" s="73"/>
      <c r="I891" s="74"/>
      <c r="J891" s="75"/>
      <c r="K891" s="75"/>
      <c r="L891" s="75"/>
      <c r="M891" s="75"/>
      <c r="N891" s="75"/>
      <c r="O891" s="75"/>
      <c r="P891" s="76"/>
      <c r="Q891" s="77"/>
      <c r="R891" s="78"/>
      <c r="S891" s="76"/>
      <c r="T891" s="76"/>
      <c r="U891" s="76"/>
      <c r="V891" s="76"/>
      <c r="W891" s="76"/>
      <c r="X891" s="76"/>
      <c r="Y891" s="76"/>
      <c r="Z891" s="76"/>
      <c r="AA891" s="76"/>
      <c r="AB891" s="76"/>
      <c r="AC891" s="76"/>
      <c r="AD891" s="76"/>
      <c r="AE891" s="76"/>
      <c r="AF891" s="76"/>
      <c r="AG891" s="76"/>
      <c r="AH891" s="76"/>
      <c r="AI891" s="76"/>
      <c r="AJ891" s="76"/>
      <c r="AK891" s="76"/>
      <c r="AL891" s="76"/>
      <c r="AM891" s="76"/>
      <c r="AN891" s="76"/>
      <c r="AO891" s="76"/>
      <c r="AP891" s="76"/>
      <c r="AQ891" s="76"/>
      <c r="AR891" s="76"/>
      <c r="AS891" s="76"/>
      <c r="AT891" s="76"/>
      <c r="AU891" s="76"/>
      <c r="AV891" s="79"/>
      <c r="AW891" s="79"/>
    </row>
    <row r="892" spans="1:49" ht="21" customHeight="1" thickBot="1">
      <c r="A892" s="68"/>
      <c r="B892" s="68"/>
      <c r="C892" s="69"/>
      <c r="D892" s="70"/>
      <c r="E892" s="71"/>
      <c r="F892" s="72"/>
      <c r="G892" s="73"/>
      <c r="H892" s="73"/>
      <c r="I892" s="74"/>
      <c r="J892" s="75"/>
      <c r="K892" s="75"/>
      <c r="L892" s="75"/>
      <c r="M892" s="75"/>
      <c r="N892" s="75"/>
      <c r="O892" s="75"/>
      <c r="P892" s="76"/>
      <c r="Q892" s="77"/>
      <c r="R892" s="78"/>
      <c r="S892" s="76"/>
      <c r="T892" s="76"/>
      <c r="U892" s="76"/>
      <c r="V892" s="76"/>
      <c r="W892" s="76"/>
      <c r="X892" s="76"/>
      <c r="Y892" s="76"/>
      <c r="Z892" s="76"/>
      <c r="AA892" s="76"/>
      <c r="AB892" s="76"/>
      <c r="AC892" s="76"/>
      <c r="AD892" s="76"/>
      <c r="AE892" s="76"/>
      <c r="AF892" s="76"/>
      <c r="AG892" s="76"/>
      <c r="AH892" s="76"/>
      <c r="AI892" s="76"/>
      <c r="AJ892" s="76"/>
      <c r="AK892" s="76"/>
      <c r="AL892" s="76"/>
      <c r="AM892" s="76"/>
      <c r="AN892" s="76"/>
      <c r="AO892" s="76"/>
      <c r="AP892" s="76"/>
      <c r="AQ892" s="76"/>
      <c r="AR892" s="76"/>
      <c r="AS892" s="76"/>
      <c r="AT892" s="76"/>
      <c r="AU892" s="76"/>
      <c r="AV892" s="79"/>
      <c r="AW892" s="79"/>
    </row>
    <row r="893" spans="1:49" ht="21" customHeight="1" thickBot="1">
      <c r="A893" s="68"/>
      <c r="B893" s="68"/>
      <c r="C893" s="69"/>
      <c r="D893" s="70"/>
      <c r="E893" s="71"/>
      <c r="F893" s="72"/>
      <c r="G893" s="73"/>
      <c r="H893" s="73"/>
      <c r="I893" s="74"/>
      <c r="J893" s="75"/>
      <c r="K893" s="75"/>
      <c r="L893" s="75"/>
      <c r="M893" s="75"/>
      <c r="N893" s="75"/>
      <c r="O893" s="75"/>
      <c r="P893" s="76"/>
      <c r="Q893" s="77"/>
      <c r="R893" s="78"/>
      <c r="S893" s="76"/>
      <c r="T893" s="76"/>
      <c r="U893" s="76"/>
      <c r="V893" s="76"/>
      <c r="W893" s="76"/>
      <c r="X893" s="76"/>
      <c r="Y893" s="76"/>
      <c r="Z893" s="76"/>
      <c r="AA893" s="76"/>
      <c r="AB893" s="76"/>
      <c r="AC893" s="76"/>
      <c r="AD893" s="76"/>
      <c r="AE893" s="76"/>
      <c r="AF893" s="76"/>
      <c r="AG893" s="76"/>
      <c r="AH893" s="76"/>
      <c r="AI893" s="76"/>
      <c r="AJ893" s="76"/>
      <c r="AK893" s="76"/>
      <c r="AL893" s="76"/>
      <c r="AM893" s="76"/>
      <c r="AN893" s="76"/>
      <c r="AO893" s="76"/>
      <c r="AP893" s="76"/>
      <c r="AQ893" s="76"/>
      <c r="AR893" s="76"/>
      <c r="AS893" s="76"/>
      <c r="AT893" s="76"/>
      <c r="AU893" s="76"/>
      <c r="AV893" s="79"/>
      <c r="AW893" s="79"/>
    </row>
    <row r="894" spans="1:49" ht="21" customHeight="1" thickBot="1">
      <c r="A894" s="68"/>
      <c r="B894" s="68"/>
      <c r="C894" s="69"/>
      <c r="D894" s="70"/>
      <c r="E894" s="71"/>
      <c r="F894" s="72"/>
      <c r="G894" s="73"/>
      <c r="H894" s="73"/>
      <c r="I894" s="74"/>
      <c r="J894" s="75"/>
      <c r="K894" s="75"/>
      <c r="L894" s="75"/>
      <c r="M894" s="75"/>
      <c r="N894" s="75"/>
      <c r="O894" s="75"/>
      <c r="P894" s="76"/>
      <c r="Q894" s="77"/>
      <c r="R894" s="78"/>
      <c r="S894" s="76"/>
      <c r="T894" s="76"/>
      <c r="U894" s="76"/>
      <c r="V894" s="76"/>
      <c r="W894" s="76"/>
      <c r="X894" s="76"/>
      <c r="Y894" s="76"/>
      <c r="Z894" s="76"/>
      <c r="AA894" s="76"/>
      <c r="AB894" s="76"/>
      <c r="AC894" s="76"/>
      <c r="AD894" s="76"/>
      <c r="AE894" s="76"/>
      <c r="AF894" s="76"/>
      <c r="AG894" s="76"/>
      <c r="AH894" s="76"/>
      <c r="AI894" s="76"/>
      <c r="AJ894" s="76"/>
      <c r="AK894" s="76"/>
      <c r="AL894" s="76"/>
      <c r="AM894" s="76"/>
      <c r="AN894" s="76"/>
      <c r="AO894" s="76"/>
      <c r="AP894" s="76"/>
      <c r="AQ894" s="76"/>
      <c r="AR894" s="76"/>
      <c r="AS894" s="76"/>
      <c r="AT894" s="76"/>
      <c r="AU894" s="76"/>
      <c r="AV894" s="79"/>
      <c r="AW894" s="79"/>
    </row>
    <row r="895" spans="1:49" ht="21" customHeight="1" thickBot="1">
      <c r="A895" s="68"/>
      <c r="B895" s="68"/>
      <c r="C895" s="69"/>
      <c r="D895" s="70"/>
      <c r="E895" s="71"/>
      <c r="F895" s="72"/>
      <c r="G895" s="73"/>
      <c r="H895" s="73"/>
      <c r="I895" s="74"/>
      <c r="J895" s="75"/>
      <c r="K895" s="75"/>
      <c r="L895" s="75"/>
      <c r="M895" s="75"/>
      <c r="N895" s="75"/>
      <c r="O895" s="75"/>
      <c r="P895" s="76"/>
      <c r="Q895" s="77"/>
      <c r="R895" s="78"/>
      <c r="S895" s="76"/>
      <c r="T895" s="76"/>
      <c r="U895" s="76"/>
      <c r="V895" s="76"/>
      <c r="W895" s="76"/>
      <c r="X895" s="76"/>
      <c r="Y895" s="76"/>
      <c r="Z895" s="76"/>
      <c r="AA895" s="76"/>
      <c r="AB895" s="76"/>
      <c r="AC895" s="76"/>
      <c r="AD895" s="76"/>
      <c r="AE895" s="76"/>
      <c r="AF895" s="76"/>
      <c r="AG895" s="76"/>
      <c r="AH895" s="76"/>
      <c r="AI895" s="76"/>
      <c r="AJ895" s="76"/>
      <c r="AK895" s="76"/>
      <c r="AL895" s="76"/>
      <c r="AM895" s="76"/>
      <c r="AN895" s="76"/>
      <c r="AO895" s="76"/>
      <c r="AP895" s="76"/>
      <c r="AQ895" s="76"/>
      <c r="AR895" s="76"/>
      <c r="AS895" s="76"/>
      <c r="AT895" s="76"/>
      <c r="AU895" s="76"/>
      <c r="AV895" s="79"/>
      <c r="AW895" s="79"/>
    </row>
    <row r="896" spans="1:49" ht="21" customHeight="1" thickBot="1">
      <c r="A896" s="68"/>
      <c r="B896" s="68"/>
      <c r="C896" s="69"/>
      <c r="D896" s="70"/>
      <c r="E896" s="71"/>
      <c r="F896" s="72"/>
      <c r="G896" s="73"/>
      <c r="H896" s="73"/>
      <c r="I896" s="74"/>
      <c r="J896" s="75"/>
      <c r="K896" s="75"/>
      <c r="L896" s="75"/>
      <c r="M896" s="75"/>
      <c r="N896" s="75"/>
      <c r="O896" s="75"/>
      <c r="P896" s="76"/>
      <c r="Q896" s="77"/>
      <c r="R896" s="78"/>
      <c r="S896" s="76"/>
      <c r="T896" s="76"/>
      <c r="U896" s="76"/>
      <c r="V896" s="76"/>
      <c r="W896" s="76"/>
      <c r="X896" s="76"/>
      <c r="Y896" s="76"/>
      <c r="Z896" s="76"/>
      <c r="AA896" s="76"/>
      <c r="AB896" s="76"/>
      <c r="AC896" s="76"/>
      <c r="AD896" s="76"/>
      <c r="AE896" s="76"/>
      <c r="AF896" s="76"/>
      <c r="AG896" s="76"/>
      <c r="AH896" s="76"/>
      <c r="AI896" s="76"/>
      <c r="AJ896" s="76"/>
      <c r="AK896" s="76"/>
      <c r="AL896" s="76"/>
      <c r="AM896" s="76"/>
      <c r="AN896" s="76"/>
      <c r="AO896" s="76"/>
      <c r="AP896" s="76"/>
      <c r="AQ896" s="76"/>
      <c r="AR896" s="76"/>
      <c r="AS896" s="76"/>
      <c r="AT896" s="76"/>
      <c r="AU896" s="76"/>
      <c r="AV896" s="79"/>
      <c r="AW896" s="79"/>
    </row>
    <row r="897" spans="1:49" ht="21" customHeight="1" thickBot="1">
      <c r="A897" s="68"/>
      <c r="B897" s="68"/>
      <c r="C897" s="69"/>
      <c r="D897" s="70"/>
      <c r="E897" s="71"/>
      <c r="F897" s="72"/>
      <c r="G897" s="73"/>
      <c r="H897" s="73"/>
      <c r="I897" s="74"/>
      <c r="J897" s="75"/>
      <c r="K897" s="75"/>
      <c r="L897" s="75"/>
      <c r="M897" s="75"/>
      <c r="N897" s="75"/>
      <c r="O897" s="75"/>
      <c r="P897" s="76"/>
      <c r="Q897" s="77"/>
      <c r="R897" s="78"/>
      <c r="S897" s="76"/>
      <c r="T897" s="76"/>
      <c r="U897" s="76"/>
      <c r="V897" s="76"/>
      <c r="W897" s="76"/>
      <c r="X897" s="76"/>
      <c r="Y897" s="76"/>
      <c r="Z897" s="76"/>
      <c r="AA897" s="76"/>
      <c r="AB897" s="76"/>
      <c r="AC897" s="76"/>
      <c r="AD897" s="76"/>
      <c r="AE897" s="76"/>
      <c r="AF897" s="76"/>
      <c r="AG897" s="76"/>
      <c r="AH897" s="76"/>
      <c r="AI897" s="76"/>
      <c r="AJ897" s="76"/>
      <c r="AK897" s="76"/>
      <c r="AL897" s="76"/>
      <c r="AM897" s="76"/>
      <c r="AN897" s="76"/>
      <c r="AO897" s="76"/>
      <c r="AP897" s="76"/>
      <c r="AQ897" s="76"/>
      <c r="AR897" s="76"/>
      <c r="AS897" s="76"/>
      <c r="AT897" s="76"/>
      <c r="AU897" s="76"/>
      <c r="AV897" s="79"/>
      <c r="AW897" s="79"/>
    </row>
    <row r="898" spans="1:49" ht="21" customHeight="1" thickBot="1">
      <c r="A898" s="68"/>
      <c r="B898" s="68"/>
      <c r="C898" s="69"/>
      <c r="D898" s="70"/>
      <c r="E898" s="71"/>
      <c r="F898" s="72"/>
      <c r="G898" s="73"/>
      <c r="H898" s="73"/>
      <c r="I898" s="74"/>
      <c r="J898" s="75"/>
      <c r="K898" s="75"/>
      <c r="L898" s="75"/>
      <c r="M898" s="75"/>
      <c r="N898" s="75"/>
      <c r="O898" s="75"/>
      <c r="P898" s="76"/>
      <c r="Q898" s="77"/>
      <c r="R898" s="78"/>
      <c r="S898" s="76"/>
      <c r="T898" s="76"/>
      <c r="U898" s="76"/>
      <c r="V898" s="76"/>
      <c r="W898" s="76"/>
      <c r="X898" s="76"/>
      <c r="Y898" s="76"/>
      <c r="Z898" s="76"/>
      <c r="AA898" s="76"/>
      <c r="AB898" s="76"/>
      <c r="AC898" s="76"/>
      <c r="AD898" s="76"/>
      <c r="AE898" s="76"/>
      <c r="AF898" s="76"/>
      <c r="AG898" s="76"/>
      <c r="AH898" s="76"/>
      <c r="AI898" s="76"/>
      <c r="AJ898" s="76"/>
      <c r="AK898" s="76"/>
      <c r="AL898" s="76"/>
      <c r="AM898" s="76"/>
      <c r="AN898" s="76"/>
      <c r="AO898" s="76"/>
      <c r="AP898" s="76"/>
      <c r="AQ898" s="76"/>
      <c r="AR898" s="76"/>
      <c r="AS898" s="76"/>
      <c r="AT898" s="76"/>
      <c r="AU898" s="76"/>
      <c r="AV898" s="79"/>
      <c r="AW898" s="79"/>
    </row>
    <row r="899" spans="1:49" ht="21" customHeight="1" thickBot="1">
      <c r="A899" s="68"/>
      <c r="B899" s="68"/>
      <c r="C899" s="69"/>
      <c r="D899" s="70"/>
      <c r="E899" s="71"/>
      <c r="F899" s="72"/>
      <c r="G899" s="73"/>
      <c r="H899" s="73"/>
      <c r="I899" s="74"/>
      <c r="J899" s="75"/>
      <c r="K899" s="75"/>
      <c r="L899" s="75"/>
      <c r="M899" s="75"/>
      <c r="N899" s="75"/>
      <c r="O899" s="75"/>
      <c r="P899" s="76"/>
      <c r="Q899" s="77"/>
      <c r="R899" s="78"/>
      <c r="S899" s="76"/>
      <c r="T899" s="76"/>
      <c r="U899" s="76"/>
      <c r="V899" s="76"/>
      <c r="W899" s="76"/>
      <c r="X899" s="76"/>
      <c r="Y899" s="76"/>
      <c r="Z899" s="76"/>
      <c r="AA899" s="76"/>
      <c r="AB899" s="76"/>
      <c r="AC899" s="76"/>
      <c r="AD899" s="76"/>
      <c r="AE899" s="76"/>
      <c r="AF899" s="76"/>
      <c r="AG899" s="76"/>
      <c r="AH899" s="76"/>
      <c r="AI899" s="76"/>
      <c r="AJ899" s="76"/>
      <c r="AK899" s="76"/>
      <c r="AL899" s="76"/>
      <c r="AM899" s="76"/>
      <c r="AN899" s="76"/>
      <c r="AO899" s="76"/>
      <c r="AP899" s="76"/>
      <c r="AQ899" s="76"/>
      <c r="AR899" s="76"/>
      <c r="AS899" s="76"/>
      <c r="AT899" s="76"/>
      <c r="AU899" s="76"/>
      <c r="AV899" s="79"/>
      <c r="AW899" s="79"/>
    </row>
    <row r="900" spans="1:49" ht="21" customHeight="1" thickBot="1">
      <c r="A900" s="68"/>
      <c r="B900" s="68"/>
      <c r="C900" s="69"/>
      <c r="D900" s="70"/>
      <c r="E900" s="71"/>
      <c r="F900" s="72"/>
      <c r="G900" s="73"/>
      <c r="H900" s="73"/>
      <c r="I900" s="74"/>
      <c r="J900" s="75"/>
      <c r="K900" s="75"/>
      <c r="L900" s="75"/>
      <c r="M900" s="75"/>
      <c r="N900" s="75"/>
      <c r="O900" s="75"/>
      <c r="P900" s="76"/>
      <c r="Q900" s="77"/>
      <c r="R900" s="78"/>
      <c r="S900" s="76"/>
      <c r="T900" s="76"/>
      <c r="U900" s="76"/>
      <c r="V900" s="76"/>
      <c r="W900" s="76"/>
      <c r="X900" s="76"/>
      <c r="Y900" s="76"/>
      <c r="Z900" s="76"/>
      <c r="AA900" s="76"/>
      <c r="AB900" s="76"/>
      <c r="AC900" s="76"/>
      <c r="AD900" s="76"/>
      <c r="AE900" s="76"/>
      <c r="AF900" s="76"/>
      <c r="AG900" s="76"/>
      <c r="AH900" s="76"/>
      <c r="AI900" s="76"/>
      <c r="AJ900" s="76"/>
      <c r="AK900" s="76"/>
      <c r="AL900" s="76"/>
      <c r="AM900" s="76"/>
      <c r="AN900" s="76"/>
      <c r="AO900" s="76"/>
      <c r="AP900" s="76"/>
      <c r="AQ900" s="76"/>
      <c r="AR900" s="76"/>
      <c r="AS900" s="76"/>
      <c r="AT900" s="76"/>
      <c r="AU900" s="76"/>
      <c r="AV900" s="79"/>
      <c r="AW900" s="79"/>
    </row>
    <row r="901" spans="1:49" ht="21" customHeight="1" thickBot="1">
      <c r="A901" s="68"/>
      <c r="B901" s="68"/>
      <c r="C901" s="69"/>
      <c r="D901" s="70"/>
      <c r="E901" s="71"/>
      <c r="F901" s="72"/>
      <c r="G901" s="73"/>
      <c r="H901" s="73"/>
      <c r="I901" s="74"/>
      <c r="J901" s="75"/>
      <c r="K901" s="75"/>
      <c r="L901" s="75"/>
      <c r="M901" s="75"/>
      <c r="N901" s="75"/>
      <c r="O901" s="75"/>
      <c r="P901" s="76"/>
      <c r="Q901" s="77"/>
      <c r="R901" s="78"/>
      <c r="S901" s="76"/>
      <c r="T901" s="76"/>
      <c r="U901" s="76"/>
      <c r="V901" s="76"/>
      <c r="W901" s="76"/>
      <c r="X901" s="76"/>
      <c r="Y901" s="76"/>
      <c r="Z901" s="76"/>
      <c r="AA901" s="76"/>
      <c r="AB901" s="76"/>
      <c r="AC901" s="76"/>
      <c r="AD901" s="76"/>
      <c r="AE901" s="76"/>
      <c r="AF901" s="76"/>
      <c r="AG901" s="76"/>
      <c r="AH901" s="76"/>
      <c r="AI901" s="76"/>
      <c r="AJ901" s="76"/>
      <c r="AK901" s="76"/>
      <c r="AL901" s="76"/>
      <c r="AM901" s="76"/>
      <c r="AN901" s="76"/>
      <c r="AO901" s="76"/>
      <c r="AP901" s="76"/>
      <c r="AQ901" s="76"/>
      <c r="AR901" s="76"/>
      <c r="AS901" s="76"/>
      <c r="AT901" s="76"/>
      <c r="AU901" s="76"/>
      <c r="AV901" s="79"/>
      <c r="AW901" s="79"/>
    </row>
    <row r="902" spans="1:49" ht="21" customHeight="1" thickBot="1">
      <c r="A902" s="68"/>
      <c r="B902" s="68"/>
      <c r="C902" s="69"/>
      <c r="D902" s="70"/>
      <c r="E902" s="71"/>
      <c r="F902" s="72"/>
      <c r="G902" s="73"/>
      <c r="H902" s="73"/>
      <c r="I902" s="74"/>
      <c r="J902" s="75"/>
      <c r="K902" s="75"/>
      <c r="L902" s="75"/>
      <c r="M902" s="75"/>
      <c r="N902" s="75"/>
      <c r="O902" s="75"/>
      <c r="P902" s="76"/>
      <c r="Q902" s="77"/>
      <c r="R902" s="78"/>
      <c r="S902" s="76"/>
      <c r="T902" s="76"/>
      <c r="U902" s="76"/>
      <c r="V902" s="76"/>
      <c r="W902" s="76"/>
      <c r="X902" s="76"/>
      <c r="Y902" s="76"/>
      <c r="Z902" s="76"/>
      <c r="AA902" s="76"/>
      <c r="AB902" s="76"/>
      <c r="AC902" s="76"/>
      <c r="AD902" s="76"/>
      <c r="AE902" s="76"/>
      <c r="AF902" s="76"/>
      <c r="AG902" s="76"/>
      <c r="AH902" s="76"/>
      <c r="AI902" s="76"/>
      <c r="AJ902" s="76"/>
      <c r="AK902" s="76"/>
      <c r="AL902" s="76"/>
      <c r="AM902" s="76"/>
      <c r="AN902" s="76"/>
      <c r="AO902" s="76"/>
      <c r="AP902" s="76"/>
      <c r="AQ902" s="76"/>
      <c r="AR902" s="76"/>
      <c r="AS902" s="76"/>
      <c r="AT902" s="76"/>
      <c r="AU902" s="76"/>
      <c r="AV902" s="79"/>
      <c r="AW902" s="79"/>
    </row>
    <row r="903" spans="1:49" ht="21" customHeight="1" thickBot="1">
      <c r="A903" s="68"/>
      <c r="B903" s="68"/>
      <c r="C903" s="69"/>
      <c r="D903" s="70"/>
      <c r="E903" s="71"/>
      <c r="F903" s="72"/>
      <c r="G903" s="73"/>
      <c r="H903" s="73"/>
      <c r="I903" s="74"/>
      <c r="J903" s="75"/>
      <c r="K903" s="75"/>
      <c r="L903" s="75"/>
      <c r="M903" s="75"/>
      <c r="N903" s="75"/>
      <c r="O903" s="75"/>
      <c r="P903" s="76"/>
      <c r="Q903" s="77"/>
      <c r="R903" s="78"/>
      <c r="S903" s="76"/>
      <c r="T903" s="76"/>
      <c r="U903" s="76"/>
      <c r="V903" s="76"/>
      <c r="W903" s="76"/>
      <c r="X903" s="76"/>
      <c r="Y903" s="76"/>
      <c r="Z903" s="76"/>
      <c r="AA903" s="76"/>
      <c r="AB903" s="76"/>
      <c r="AC903" s="76"/>
      <c r="AD903" s="76"/>
      <c r="AE903" s="76"/>
      <c r="AF903" s="76"/>
      <c r="AG903" s="76"/>
      <c r="AH903" s="76"/>
      <c r="AI903" s="76"/>
      <c r="AJ903" s="76"/>
      <c r="AK903" s="76"/>
      <c r="AL903" s="76"/>
      <c r="AM903" s="76"/>
      <c r="AN903" s="76"/>
      <c r="AO903" s="76"/>
      <c r="AP903" s="76"/>
      <c r="AQ903" s="76"/>
      <c r="AR903" s="76"/>
      <c r="AS903" s="76"/>
      <c r="AT903" s="76"/>
      <c r="AU903" s="76"/>
      <c r="AV903" s="79"/>
      <c r="AW903" s="79"/>
    </row>
    <row r="904" spans="1:49" ht="21" customHeight="1" thickBot="1">
      <c r="A904" s="68"/>
      <c r="B904" s="68"/>
      <c r="C904" s="69"/>
      <c r="D904" s="70"/>
      <c r="E904" s="71"/>
      <c r="F904" s="72"/>
      <c r="G904" s="73"/>
      <c r="H904" s="73"/>
      <c r="I904" s="74"/>
      <c r="J904" s="75"/>
      <c r="K904" s="75"/>
      <c r="L904" s="75"/>
      <c r="M904" s="75"/>
      <c r="N904" s="75"/>
      <c r="O904" s="75"/>
      <c r="P904" s="76"/>
      <c r="Q904" s="77"/>
      <c r="R904" s="78"/>
      <c r="S904" s="76"/>
      <c r="T904" s="76"/>
      <c r="U904" s="76"/>
      <c r="V904" s="76"/>
      <c r="W904" s="76"/>
      <c r="X904" s="76"/>
      <c r="Y904" s="76"/>
      <c r="Z904" s="76"/>
      <c r="AA904" s="76"/>
      <c r="AB904" s="76"/>
      <c r="AC904" s="76"/>
      <c r="AD904" s="76"/>
      <c r="AE904" s="76"/>
      <c r="AF904" s="76"/>
      <c r="AG904" s="76"/>
      <c r="AH904" s="76"/>
      <c r="AI904" s="76"/>
      <c r="AJ904" s="76"/>
      <c r="AK904" s="76"/>
      <c r="AL904" s="76"/>
      <c r="AM904" s="76"/>
      <c r="AN904" s="76"/>
      <c r="AO904" s="76"/>
      <c r="AP904" s="76"/>
      <c r="AQ904" s="76"/>
      <c r="AR904" s="76"/>
      <c r="AS904" s="76"/>
      <c r="AT904" s="76"/>
      <c r="AU904" s="76"/>
      <c r="AV904" s="79"/>
      <c r="AW904" s="79"/>
    </row>
    <row r="905" spans="1:49" ht="21" customHeight="1" thickBot="1">
      <c r="A905" s="68"/>
      <c r="B905" s="68"/>
      <c r="C905" s="69"/>
      <c r="D905" s="70"/>
      <c r="E905" s="71"/>
      <c r="F905" s="72"/>
      <c r="G905" s="73"/>
      <c r="H905" s="73"/>
      <c r="I905" s="74"/>
      <c r="J905" s="75"/>
      <c r="K905" s="75"/>
      <c r="L905" s="75"/>
      <c r="M905" s="75"/>
      <c r="N905" s="75"/>
      <c r="O905" s="75"/>
      <c r="P905" s="76"/>
      <c r="Q905" s="77"/>
      <c r="R905" s="78"/>
      <c r="S905" s="76"/>
      <c r="T905" s="76"/>
      <c r="U905" s="76"/>
      <c r="V905" s="76"/>
      <c r="W905" s="76"/>
      <c r="X905" s="76"/>
      <c r="Y905" s="76"/>
      <c r="Z905" s="76"/>
      <c r="AA905" s="76"/>
      <c r="AB905" s="76"/>
      <c r="AC905" s="76"/>
      <c r="AD905" s="76"/>
      <c r="AE905" s="76"/>
      <c r="AF905" s="76"/>
      <c r="AG905" s="76"/>
      <c r="AH905" s="76"/>
      <c r="AI905" s="76"/>
      <c r="AJ905" s="76"/>
      <c r="AK905" s="76"/>
      <c r="AL905" s="76"/>
      <c r="AM905" s="76"/>
      <c r="AN905" s="76"/>
      <c r="AO905" s="76"/>
      <c r="AP905" s="76"/>
      <c r="AQ905" s="76"/>
      <c r="AR905" s="76"/>
      <c r="AS905" s="76"/>
      <c r="AT905" s="76"/>
      <c r="AU905" s="76"/>
      <c r="AV905" s="79"/>
      <c r="AW905" s="79"/>
    </row>
    <row r="906" spans="1:49" ht="21" customHeight="1" thickBot="1">
      <c r="A906" s="68"/>
      <c r="B906" s="68"/>
      <c r="C906" s="69"/>
      <c r="D906" s="70"/>
      <c r="E906" s="71"/>
      <c r="F906" s="72"/>
      <c r="G906" s="73"/>
      <c r="H906" s="73"/>
      <c r="I906" s="74"/>
      <c r="J906" s="75"/>
      <c r="K906" s="75"/>
      <c r="L906" s="75"/>
      <c r="M906" s="75"/>
      <c r="N906" s="75"/>
      <c r="O906" s="75"/>
      <c r="P906" s="76"/>
      <c r="Q906" s="77"/>
      <c r="R906" s="78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  <c r="AC906" s="76"/>
      <c r="AD906" s="76"/>
      <c r="AE906" s="76"/>
      <c r="AF906" s="76"/>
      <c r="AG906" s="76"/>
      <c r="AH906" s="76"/>
      <c r="AI906" s="76"/>
      <c r="AJ906" s="76"/>
      <c r="AK906" s="76"/>
      <c r="AL906" s="76"/>
      <c r="AM906" s="76"/>
      <c r="AN906" s="76"/>
      <c r="AO906" s="76"/>
      <c r="AP906" s="76"/>
      <c r="AQ906" s="76"/>
      <c r="AR906" s="76"/>
      <c r="AS906" s="76"/>
      <c r="AT906" s="76"/>
      <c r="AU906" s="76"/>
      <c r="AV906" s="79"/>
      <c r="AW906" s="79"/>
    </row>
    <row r="907" spans="1:49" ht="21" customHeight="1" thickBot="1">
      <c r="A907" s="68"/>
      <c r="B907" s="68"/>
      <c r="C907" s="69"/>
      <c r="D907" s="70"/>
      <c r="E907" s="71"/>
      <c r="F907" s="72"/>
      <c r="G907" s="73"/>
      <c r="H907" s="73"/>
      <c r="I907" s="74"/>
      <c r="J907" s="75"/>
      <c r="K907" s="75"/>
      <c r="L907" s="75"/>
      <c r="M907" s="75"/>
      <c r="N907" s="75"/>
      <c r="O907" s="75"/>
      <c r="P907" s="76"/>
      <c r="Q907" s="77"/>
      <c r="R907" s="78"/>
      <c r="S907" s="76"/>
      <c r="T907" s="76"/>
      <c r="U907" s="76"/>
      <c r="V907" s="76"/>
      <c r="W907" s="76"/>
      <c r="X907" s="76"/>
      <c r="Y907" s="76"/>
      <c r="Z907" s="76"/>
      <c r="AA907" s="76"/>
      <c r="AB907" s="76"/>
      <c r="AC907" s="76"/>
      <c r="AD907" s="76"/>
      <c r="AE907" s="76"/>
      <c r="AF907" s="76"/>
      <c r="AG907" s="76"/>
      <c r="AH907" s="76"/>
      <c r="AI907" s="76"/>
      <c r="AJ907" s="76"/>
      <c r="AK907" s="76"/>
      <c r="AL907" s="76"/>
      <c r="AM907" s="76"/>
      <c r="AN907" s="76"/>
      <c r="AO907" s="76"/>
      <c r="AP907" s="76"/>
      <c r="AQ907" s="76"/>
      <c r="AR907" s="76"/>
      <c r="AS907" s="76"/>
      <c r="AT907" s="76"/>
      <c r="AU907" s="76"/>
      <c r="AV907" s="79"/>
      <c r="AW907" s="79"/>
    </row>
    <row r="908" spans="1:49" ht="21" customHeight="1" thickBot="1">
      <c r="A908" s="68"/>
      <c r="B908" s="68"/>
      <c r="C908" s="69"/>
      <c r="D908" s="70"/>
      <c r="E908" s="71"/>
      <c r="F908" s="72"/>
      <c r="G908" s="73"/>
      <c r="H908" s="73"/>
      <c r="I908" s="74"/>
      <c r="J908" s="75"/>
      <c r="K908" s="75"/>
      <c r="L908" s="75"/>
      <c r="M908" s="75"/>
      <c r="N908" s="75"/>
      <c r="O908" s="75"/>
      <c r="P908" s="76"/>
      <c r="Q908" s="77"/>
      <c r="R908" s="78"/>
      <c r="S908" s="76"/>
      <c r="T908" s="76"/>
      <c r="U908" s="76"/>
      <c r="V908" s="76"/>
      <c r="W908" s="76"/>
      <c r="X908" s="76"/>
      <c r="Y908" s="76"/>
      <c r="Z908" s="76"/>
      <c r="AA908" s="76"/>
      <c r="AB908" s="76"/>
      <c r="AC908" s="76"/>
      <c r="AD908" s="76"/>
      <c r="AE908" s="76"/>
      <c r="AF908" s="76"/>
      <c r="AG908" s="76"/>
      <c r="AH908" s="76"/>
      <c r="AI908" s="76"/>
      <c r="AJ908" s="76"/>
      <c r="AK908" s="76"/>
      <c r="AL908" s="76"/>
      <c r="AM908" s="76"/>
      <c r="AN908" s="76"/>
      <c r="AO908" s="76"/>
      <c r="AP908" s="76"/>
      <c r="AQ908" s="76"/>
      <c r="AR908" s="76"/>
      <c r="AS908" s="76"/>
      <c r="AT908" s="76"/>
      <c r="AU908" s="76"/>
      <c r="AV908" s="79"/>
      <c r="AW908" s="79"/>
    </row>
    <row r="909" spans="1:49" ht="21" customHeight="1" thickBot="1">
      <c r="A909" s="68"/>
      <c r="B909" s="68"/>
      <c r="C909" s="69"/>
      <c r="D909" s="70"/>
      <c r="E909" s="71"/>
      <c r="F909" s="72"/>
      <c r="G909" s="73"/>
      <c r="H909" s="73"/>
      <c r="I909" s="74"/>
      <c r="J909" s="75"/>
      <c r="K909" s="75"/>
      <c r="L909" s="75"/>
      <c r="M909" s="75"/>
      <c r="N909" s="75"/>
      <c r="O909" s="75"/>
      <c r="P909" s="76"/>
      <c r="Q909" s="77"/>
      <c r="R909" s="78"/>
      <c r="S909" s="76"/>
      <c r="T909" s="76"/>
      <c r="U909" s="76"/>
      <c r="V909" s="76"/>
      <c r="W909" s="76"/>
      <c r="X909" s="76"/>
      <c r="Y909" s="76"/>
      <c r="Z909" s="76"/>
      <c r="AA909" s="76"/>
      <c r="AB909" s="76"/>
      <c r="AC909" s="76"/>
      <c r="AD909" s="76"/>
      <c r="AE909" s="76"/>
      <c r="AF909" s="76"/>
      <c r="AG909" s="76"/>
      <c r="AH909" s="76"/>
      <c r="AI909" s="76"/>
      <c r="AJ909" s="76"/>
      <c r="AK909" s="76"/>
      <c r="AL909" s="76"/>
      <c r="AM909" s="76"/>
      <c r="AN909" s="76"/>
      <c r="AO909" s="76"/>
      <c r="AP909" s="76"/>
      <c r="AQ909" s="76"/>
      <c r="AR909" s="76"/>
      <c r="AS909" s="76"/>
      <c r="AT909" s="76"/>
      <c r="AU909" s="76"/>
      <c r="AV909" s="79"/>
      <c r="AW909" s="79"/>
    </row>
    <row r="910" spans="1:49" ht="21" customHeight="1" thickBot="1">
      <c r="A910" s="68"/>
      <c r="B910" s="68"/>
      <c r="C910" s="69"/>
      <c r="D910" s="70"/>
      <c r="E910" s="71"/>
      <c r="F910" s="72"/>
      <c r="G910" s="73"/>
      <c r="H910" s="73"/>
      <c r="I910" s="74"/>
      <c r="J910" s="75"/>
      <c r="K910" s="75"/>
      <c r="L910" s="75"/>
      <c r="M910" s="75"/>
      <c r="N910" s="75"/>
      <c r="O910" s="75"/>
      <c r="P910" s="76"/>
      <c r="Q910" s="77"/>
      <c r="R910" s="78"/>
      <c r="S910" s="76"/>
      <c r="T910" s="76"/>
      <c r="U910" s="76"/>
      <c r="V910" s="76"/>
      <c r="W910" s="76"/>
      <c r="X910" s="76"/>
      <c r="Y910" s="76"/>
      <c r="Z910" s="76"/>
      <c r="AA910" s="76"/>
      <c r="AB910" s="76"/>
      <c r="AC910" s="76"/>
      <c r="AD910" s="76"/>
      <c r="AE910" s="76"/>
      <c r="AF910" s="76"/>
      <c r="AG910" s="76"/>
      <c r="AH910" s="76"/>
      <c r="AI910" s="76"/>
      <c r="AJ910" s="76"/>
      <c r="AK910" s="76"/>
      <c r="AL910" s="76"/>
      <c r="AM910" s="76"/>
      <c r="AN910" s="76"/>
      <c r="AO910" s="76"/>
      <c r="AP910" s="76"/>
      <c r="AQ910" s="76"/>
      <c r="AR910" s="76"/>
      <c r="AS910" s="76"/>
      <c r="AT910" s="76"/>
      <c r="AU910" s="76"/>
      <c r="AV910" s="79"/>
      <c r="AW910" s="79"/>
    </row>
    <row r="911" spans="1:49" ht="21" customHeight="1" thickBot="1">
      <c r="A911" s="68"/>
      <c r="B911" s="68"/>
      <c r="C911" s="69"/>
      <c r="D911" s="70"/>
      <c r="E911" s="71"/>
      <c r="F911" s="72"/>
      <c r="G911" s="73"/>
      <c r="H911" s="73"/>
      <c r="I911" s="74"/>
      <c r="J911" s="75"/>
      <c r="K911" s="75"/>
      <c r="L911" s="75"/>
      <c r="M911" s="75"/>
      <c r="N911" s="75"/>
      <c r="O911" s="75"/>
      <c r="P911" s="76"/>
      <c r="Q911" s="77"/>
      <c r="R911" s="78"/>
      <c r="S911" s="76"/>
      <c r="T911" s="76"/>
      <c r="U911" s="76"/>
      <c r="V911" s="76"/>
      <c r="W911" s="76"/>
      <c r="X911" s="76"/>
      <c r="Y911" s="76"/>
      <c r="Z911" s="76"/>
      <c r="AA911" s="76"/>
      <c r="AB911" s="76"/>
      <c r="AC911" s="76"/>
      <c r="AD911" s="76"/>
      <c r="AE911" s="76"/>
      <c r="AF911" s="76"/>
      <c r="AG911" s="76"/>
      <c r="AH911" s="76"/>
      <c r="AI911" s="76"/>
      <c r="AJ911" s="76"/>
      <c r="AK911" s="76"/>
      <c r="AL911" s="76"/>
      <c r="AM911" s="76"/>
      <c r="AN911" s="76"/>
      <c r="AO911" s="76"/>
      <c r="AP911" s="76"/>
      <c r="AQ911" s="76"/>
      <c r="AR911" s="76"/>
      <c r="AS911" s="76"/>
      <c r="AT911" s="76"/>
      <c r="AU911" s="76"/>
      <c r="AV911" s="79"/>
      <c r="AW911" s="79"/>
    </row>
    <row r="912" spans="1:49" ht="21" customHeight="1" thickBot="1">
      <c r="A912" s="68"/>
      <c r="B912" s="68"/>
      <c r="C912" s="69"/>
      <c r="D912" s="70"/>
      <c r="E912" s="71"/>
      <c r="F912" s="72"/>
      <c r="G912" s="73"/>
      <c r="H912" s="73"/>
      <c r="I912" s="74"/>
      <c r="J912" s="75"/>
      <c r="K912" s="75"/>
      <c r="L912" s="75"/>
      <c r="M912" s="75"/>
      <c r="N912" s="75"/>
      <c r="O912" s="75"/>
      <c r="P912" s="76"/>
      <c r="Q912" s="77"/>
      <c r="R912" s="78"/>
      <c r="S912" s="76"/>
      <c r="T912" s="76"/>
      <c r="U912" s="76"/>
      <c r="V912" s="76"/>
      <c r="W912" s="76"/>
      <c r="X912" s="76"/>
      <c r="Y912" s="76"/>
      <c r="Z912" s="76"/>
      <c r="AA912" s="76"/>
      <c r="AB912" s="76"/>
      <c r="AC912" s="76"/>
      <c r="AD912" s="76"/>
      <c r="AE912" s="76"/>
      <c r="AF912" s="76"/>
      <c r="AG912" s="76"/>
      <c r="AH912" s="76"/>
      <c r="AI912" s="76"/>
      <c r="AJ912" s="76"/>
      <c r="AK912" s="76"/>
      <c r="AL912" s="76"/>
      <c r="AM912" s="76"/>
      <c r="AN912" s="76"/>
      <c r="AO912" s="76"/>
      <c r="AP912" s="76"/>
      <c r="AQ912" s="76"/>
      <c r="AR912" s="76"/>
      <c r="AS912" s="76"/>
      <c r="AT912" s="76"/>
      <c r="AU912" s="76"/>
      <c r="AV912" s="79"/>
      <c r="AW912" s="79"/>
    </row>
    <row r="913" spans="1:49" ht="21" customHeight="1" thickBot="1">
      <c r="A913" s="68"/>
      <c r="B913" s="68"/>
      <c r="C913" s="69"/>
      <c r="D913" s="70"/>
      <c r="E913" s="71"/>
      <c r="F913" s="72"/>
      <c r="G913" s="73"/>
      <c r="H913" s="73"/>
      <c r="I913" s="74"/>
      <c r="J913" s="75"/>
      <c r="K913" s="75"/>
      <c r="L913" s="75"/>
      <c r="M913" s="75"/>
      <c r="N913" s="75"/>
      <c r="O913" s="75"/>
      <c r="P913" s="76"/>
      <c r="Q913" s="77"/>
      <c r="R913" s="78"/>
      <c r="S913" s="76"/>
      <c r="T913" s="76"/>
      <c r="U913" s="76"/>
      <c r="V913" s="76"/>
      <c r="W913" s="76"/>
      <c r="X913" s="76"/>
      <c r="Y913" s="76"/>
      <c r="Z913" s="76"/>
      <c r="AA913" s="76"/>
      <c r="AB913" s="76"/>
      <c r="AC913" s="76"/>
      <c r="AD913" s="76"/>
      <c r="AE913" s="76"/>
      <c r="AF913" s="76"/>
      <c r="AG913" s="76"/>
      <c r="AH913" s="76"/>
      <c r="AI913" s="76"/>
      <c r="AJ913" s="76"/>
      <c r="AK913" s="76"/>
      <c r="AL913" s="76"/>
      <c r="AM913" s="76"/>
      <c r="AN913" s="76"/>
      <c r="AO913" s="76"/>
      <c r="AP913" s="76"/>
      <c r="AQ913" s="76"/>
      <c r="AR913" s="76"/>
      <c r="AS913" s="76"/>
      <c r="AT913" s="76"/>
      <c r="AU913" s="76"/>
      <c r="AV913" s="79"/>
      <c r="AW913" s="79"/>
    </row>
    <row r="914" spans="1:49" ht="21" customHeight="1" thickBot="1">
      <c r="A914" s="68"/>
      <c r="B914" s="68"/>
      <c r="C914" s="69"/>
      <c r="D914" s="70"/>
      <c r="E914" s="71"/>
      <c r="F914" s="72"/>
      <c r="G914" s="73"/>
      <c r="H914" s="73"/>
      <c r="I914" s="74"/>
      <c r="J914" s="75"/>
      <c r="K914" s="75"/>
      <c r="L914" s="75"/>
      <c r="M914" s="75"/>
      <c r="N914" s="75"/>
      <c r="O914" s="75"/>
      <c r="P914" s="76"/>
      <c r="Q914" s="77"/>
      <c r="R914" s="78"/>
      <c r="S914" s="76"/>
      <c r="T914" s="76"/>
      <c r="U914" s="76"/>
      <c r="V914" s="76"/>
      <c r="W914" s="76"/>
      <c r="X914" s="76"/>
      <c r="Y914" s="76"/>
      <c r="Z914" s="76"/>
      <c r="AA914" s="76"/>
      <c r="AB914" s="76"/>
      <c r="AC914" s="76"/>
      <c r="AD914" s="76"/>
      <c r="AE914" s="76"/>
      <c r="AF914" s="76"/>
      <c r="AG914" s="76"/>
      <c r="AH914" s="76"/>
      <c r="AI914" s="76"/>
      <c r="AJ914" s="76"/>
      <c r="AK914" s="76"/>
      <c r="AL914" s="76"/>
      <c r="AM914" s="76"/>
      <c r="AN914" s="76"/>
      <c r="AO914" s="76"/>
      <c r="AP914" s="76"/>
      <c r="AQ914" s="76"/>
      <c r="AR914" s="76"/>
      <c r="AS914" s="76"/>
      <c r="AT914" s="76"/>
      <c r="AU914" s="76"/>
      <c r="AV914" s="79"/>
      <c r="AW914" s="79"/>
    </row>
    <row r="915" spans="1:49" ht="21" customHeight="1" thickBot="1">
      <c r="A915" s="68"/>
      <c r="B915" s="68"/>
      <c r="C915" s="69"/>
      <c r="D915" s="70"/>
      <c r="E915" s="71"/>
      <c r="F915" s="72"/>
      <c r="G915" s="73"/>
      <c r="H915" s="73"/>
      <c r="I915" s="74"/>
      <c r="J915" s="75"/>
      <c r="K915" s="75"/>
      <c r="L915" s="75"/>
      <c r="M915" s="75"/>
      <c r="N915" s="75"/>
      <c r="O915" s="75"/>
      <c r="P915" s="76"/>
      <c r="Q915" s="77"/>
      <c r="R915" s="78"/>
      <c r="S915" s="76"/>
      <c r="T915" s="76"/>
      <c r="U915" s="76"/>
      <c r="V915" s="76"/>
      <c r="W915" s="76"/>
      <c r="X915" s="76"/>
      <c r="Y915" s="76"/>
      <c r="Z915" s="76"/>
      <c r="AA915" s="76"/>
      <c r="AB915" s="76"/>
      <c r="AC915" s="76"/>
      <c r="AD915" s="76"/>
      <c r="AE915" s="76"/>
      <c r="AF915" s="76"/>
      <c r="AG915" s="76"/>
      <c r="AH915" s="76"/>
      <c r="AI915" s="76"/>
      <c r="AJ915" s="76"/>
      <c r="AK915" s="76"/>
      <c r="AL915" s="76"/>
      <c r="AM915" s="76"/>
      <c r="AN915" s="76"/>
      <c r="AO915" s="76"/>
      <c r="AP915" s="76"/>
      <c r="AQ915" s="76"/>
      <c r="AR915" s="76"/>
      <c r="AS915" s="76"/>
      <c r="AT915" s="76"/>
      <c r="AU915" s="76"/>
      <c r="AV915" s="79"/>
      <c r="AW915" s="79"/>
    </row>
    <row r="916" spans="1:49" ht="21" customHeight="1" thickBot="1">
      <c r="A916" s="68"/>
      <c r="B916" s="68"/>
      <c r="C916" s="69"/>
      <c r="D916" s="70"/>
      <c r="E916" s="71"/>
      <c r="F916" s="72"/>
      <c r="G916" s="73"/>
      <c r="H916" s="73"/>
      <c r="I916" s="74"/>
      <c r="J916" s="75"/>
      <c r="K916" s="75"/>
      <c r="L916" s="75"/>
      <c r="M916" s="75"/>
      <c r="N916" s="75"/>
      <c r="O916" s="75"/>
      <c r="P916" s="76"/>
      <c r="Q916" s="77"/>
      <c r="R916" s="78"/>
      <c r="S916" s="76"/>
      <c r="T916" s="76"/>
      <c r="U916" s="76"/>
      <c r="V916" s="76"/>
      <c r="W916" s="76"/>
      <c r="X916" s="76"/>
      <c r="Y916" s="76"/>
      <c r="Z916" s="76"/>
      <c r="AA916" s="76"/>
      <c r="AB916" s="76"/>
      <c r="AC916" s="76"/>
      <c r="AD916" s="76"/>
      <c r="AE916" s="76"/>
      <c r="AF916" s="76"/>
      <c r="AG916" s="76"/>
      <c r="AH916" s="76"/>
      <c r="AI916" s="76"/>
      <c r="AJ916" s="76"/>
      <c r="AK916" s="76"/>
      <c r="AL916" s="76"/>
      <c r="AM916" s="76"/>
      <c r="AN916" s="76"/>
      <c r="AO916" s="76"/>
      <c r="AP916" s="76"/>
      <c r="AQ916" s="76"/>
      <c r="AR916" s="76"/>
      <c r="AS916" s="76"/>
      <c r="AT916" s="76"/>
      <c r="AU916" s="76"/>
      <c r="AV916" s="79"/>
      <c r="AW916" s="79"/>
    </row>
    <row r="917" spans="1:49" ht="21" customHeight="1" thickBot="1">
      <c r="A917" s="68"/>
      <c r="B917" s="68"/>
      <c r="C917" s="69"/>
      <c r="D917" s="70"/>
      <c r="E917" s="71"/>
      <c r="F917" s="72"/>
      <c r="G917" s="73"/>
      <c r="H917" s="73"/>
      <c r="I917" s="74"/>
      <c r="J917" s="75"/>
      <c r="K917" s="75"/>
      <c r="L917" s="75"/>
      <c r="M917" s="75"/>
      <c r="N917" s="75"/>
      <c r="O917" s="75"/>
      <c r="P917" s="76"/>
      <c r="Q917" s="77"/>
      <c r="R917" s="78"/>
      <c r="S917" s="76"/>
      <c r="T917" s="76"/>
      <c r="U917" s="76"/>
      <c r="V917" s="76"/>
      <c r="W917" s="76"/>
      <c r="X917" s="76"/>
      <c r="Y917" s="76"/>
      <c r="Z917" s="76"/>
      <c r="AA917" s="76"/>
      <c r="AB917" s="76"/>
      <c r="AC917" s="76"/>
      <c r="AD917" s="76"/>
      <c r="AE917" s="76"/>
      <c r="AF917" s="76"/>
      <c r="AG917" s="76"/>
      <c r="AH917" s="76"/>
      <c r="AI917" s="76"/>
      <c r="AJ917" s="76"/>
      <c r="AK917" s="76"/>
      <c r="AL917" s="76"/>
      <c r="AM917" s="76"/>
      <c r="AN917" s="76"/>
      <c r="AO917" s="76"/>
      <c r="AP917" s="76"/>
      <c r="AQ917" s="76"/>
      <c r="AR917" s="76"/>
      <c r="AS917" s="76"/>
      <c r="AT917" s="76"/>
      <c r="AU917" s="76"/>
      <c r="AV917" s="79"/>
      <c r="AW917" s="79"/>
    </row>
    <row r="918" spans="1:49" ht="21" customHeight="1" thickBot="1">
      <c r="A918" s="68"/>
      <c r="B918" s="68"/>
      <c r="C918" s="69"/>
      <c r="D918" s="70"/>
      <c r="E918" s="71"/>
      <c r="F918" s="72"/>
      <c r="G918" s="73"/>
      <c r="H918" s="73"/>
      <c r="I918" s="74"/>
      <c r="J918" s="75"/>
      <c r="K918" s="75"/>
      <c r="L918" s="75"/>
      <c r="M918" s="75"/>
      <c r="N918" s="75"/>
      <c r="O918" s="75"/>
      <c r="P918" s="76"/>
      <c r="Q918" s="77"/>
      <c r="R918" s="78"/>
      <c r="S918" s="76"/>
      <c r="T918" s="76"/>
      <c r="U918" s="76"/>
      <c r="V918" s="76"/>
      <c r="W918" s="76"/>
      <c r="X918" s="76"/>
      <c r="Y918" s="76"/>
      <c r="Z918" s="76"/>
      <c r="AA918" s="76"/>
      <c r="AB918" s="76"/>
      <c r="AC918" s="76"/>
      <c r="AD918" s="76"/>
      <c r="AE918" s="76"/>
      <c r="AF918" s="76"/>
      <c r="AG918" s="76"/>
      <c r="AH918" s="76"/>
      <c r="AI918" s="76"/>
      <c r="AJ918" s="76"/>
      <c r="AK918" s="76"/>
      <c r="AL918" s="76"/>
      <c r="AM918" s="76"/>
      <c r="AN918" s="76"/>
      <c r="AO918" s="76"/>
      <c r="AP918" s="76"/>
      <c r="AQ918" s="76"/>
      <c r="AR918" s="76"/>
      <c r="AS918" s="76"/>
      <c r="AT918" s="76"/>
      <c r="AU918" s="76"/>
      <c r="AV918" s="79"/>
      <c r="AW918" s="79"/>
    </row>
    <row r="919" spans="1:49" ht="21" customHeight="1" thickBot="1">
      <c r="A919" s="68"/>
      <c r="B919" s="68"/>
      <c r="C919" s="69"/>
      <c r="D919" s="70"/>
      <c r="E919" s="71"/>
      <c r="F919" s="72"/>
      <c r="G919" s="73"/>
      <c r="H919" s="73"/>
      <c r="I919" s="74"/>
      <c r="J919" s="75"/>
      <c r="K919" s="75"/>
      <c r="L919" s="75"/>
      <c r="M919" s="75"/>
      <c r="N919" s="75"/>
      <c r="O919" s="75"/>
      <c r="P919" s="76"/>
      <c r="Q919" s="77"/>
      <c r="R919" s="78"/>
      <c r="S919" s="76"/>
      <c r="T919" s="76"/>
      <c r="U919" s="76"/>
      <c r="V919" s="76"/>
      <c r="W919" s="76"/>
      <c r="X919" s="76"/>
      <c r="Y919" s="76"/>
      <c r="Z919" s="76"/>
      <c r="AA919" s="76"/>
      <c r="AB919" s="76"/>
      <c r="AC919" s="76"/>
      <c r="AD919" s="76"/>
      <c r="AE919" s="76"/>
      <c r="AF919" s="76"/>
      <c r="AG919" s="76"/>
      <c r="AH919" s="76"/>
      <c r="AI919" s="76"/>
      <c r="AJ919" s="76"/>
      <c r="AK919" s="76"/>
      <c r="AL919" s="76"/>
      <c r="AM919" s="76"/>
      <c r="AN919" s="76"/>
      <c r="AO919" s="76"/>
      <c r="AP919" s="76"/>
      <c r="AQ919" s="76"/>
      <c r="AR919" s="76"/>
      <c r="AS919" s="76"/>
      <c r="AT919" s="76"/>
      <c r="AU919" s="76"/>
      <c r="AV919" s="79"/>
      <c r="AW919" s="79"/>
    </row>
    <row r="920" spans="1:49" ht="21" customHeight="1" thickBot="1">
      <c r="A920" s="68"/>
      <c r="B920" s="68"/>
      <c r="C920" s="69"/>
      <c r="D920" s="70"/>
      <c r="E920" s="71"/>
      <c r="F920" s="72"/>
      <c r="G920" s="73"/>
      <c r="H920" s="73"/>
      <c r="I920" s="74"/>
      <c r="J920" s="75"/>
      <c r="K920" s="75"/>
      <c r="L920" s="75"/>
      <c r="M920" s="75"/>
      <c r="N920" s="75"/>
      <c r="O920" s="75"/>
      <c r="P920" s="76"/>
      <c r="Q920" s="77"/>
      <c r="R920" s="78"/>
      <c r="S920" s="76"/>
      <c r="T920" s="76"/>
      <c r="U920" s="76"/>
      <c r="V920" s="76"/>
      <c r="W920" s="76"/>
      <c r="X920" s="76"/>
      <c r="Y920" s="76"/>
      <c r="Z920" s="76"/>
      <c r="AA920" s="76"/>
      <c r="AB920" s="76"/>
      <c r="AC920" s="76"/>
      <c r="AD920" s="76"/>
      <c r="AE920" s="76"/>
      <c r="AF920" s="76"/>
      <c r="AG920" s="76"/>
      <c r="AH920" s="76"/>
      <c r="AI920" s="76"/>
      <c r="AJ920" s="76"/>
      <c r="AK920" s="76"/>
      <c r="AL920" s="76"/>
      <c r="AM920" s="76"/>
      <c r="AN920" s="76"/>
      <c r="AO920" s="76"/>
      <c r="AP920" s="76"/>
      <c r="AQ920" s="76"/>
      <c r="AR920" s="76"/>
      <c r="AS920" s="76"/>
      <c r="AT920" s="76"/>
      <c r="AU920" s="76"/>
      <c r="AV920" s="79"/>
      <c r="AW920" s="79"/>
    </row>
    <row r="921" spans="1:49" ht="21" customHeight="1" thickBot="1">
      <c r="A921" s="68"/>
      <c r="B921" s="68"/>
      <c r="C921" s="69"/>
      <c r="D921" s="70"/>
      <c r="E921" s="71"/>
      <c r="F921" s="72"/>
      <c r="G921" s="73"/>
      <c r="H921" s="73"/>
      <c r="I921" s="74"/>
      <c r="J921" s="75"/>
      <c r="K921" s="75"/>
      <c r="L921" s="75"/>
      <c r="M921" s="75"/>
      <c r="N921" s="75"/>
      <c r="O921" s="75"/>
      <c r="P921" s="76"/>
      <c r="Q921" s="77"/>
      <c r="R921" s="78"/>
      <c r="S921" s="76"/>
      <c r="T921" s="76"/>
      <c r="U921" s="76"/>
      <c r="V921" s="76"/>
      <c r="W921" s="76"/>
      <c r="X921" s="76"/>
      <c r="Y921" s="76"/>
      <c r="Z921" s="76"/>
      <c r="AA921" s="76"/>
      <c r="AB921" s="76"/>
      <c r="AC921" s="76"/>
      <c r="AD921" s="76"/>
      <c r="AE921" s="76"/>
      <c r="AF921" s="76"/>
      <c r="AG921" s="76"/>
      <c r="AH921" s="76"/>
      <c r="AI921" s="76"/>
      <c r="AJ921" s="76"/>
      <c r="AK921" s="76"/>
      <c r="AL921" s="76"/>
      <c r="AM921" s="76"/>
      <c r="AN921" s="76"/>
      <c r="AO921" s="76"/>
      <c r="AP921" s="76"/>
      <c r="AQ921" s="76"/>
      <c r="AR921" s="76"/>
      <c r="AS921" s="76"/>
      <c r="AT921" s="76"/>
      <c r="AU921" s="76"/>
      <c r="AV921" s="79"/>
      <c r="AW921" s="79"/>
    </row>
    <row r="922" spans="1:49" ht="21" customHeight="1" thickBot="1">
      <c r="A922" s="68"/>
      <c r="B922" s="68"/>
      <c r="C922" s="69"/>
      <c r="D922" s="70"/>
      <c r="E922" s="71"/>
      <c r="F922" s="72"/>
      <c r="G922" s="73"/>
      <c r="H922" s="73"/>
      <c r="I922" s="74"/>
      <c r="J922" s="75"/>
      <c r="K922" s="75"/>
      <c r="L922" s="75"/>
      <c r="M922" s="75"/>
      <c r="N922" s="75"/>
      <c r="O922" s="75"/>
      <c r="P922" s="76"/>
      <c r="Q922" s="77"/>
      <c r="R922" s="78"/>
      <c r="S922" s="76"/>
      <c r="T922" s="76"/>
      <c r="U922" s="76"/>
      <c r="V922" s="76"/>
      <c r="W922" s="76"/>
      <c r="X922" s="76"/>
      <c r="Y922" s="76"/>
      <c r="Z922" s="76"/>
      <c r="AA922" s="76"/>
      <c r="AB922" s="76"/>
      <c r="AC922" s="76"/>
      <c r="AD922" s="76"/>
      <c r="AE922" s="76"/>
      <c r="AF922" s="76"/>
      <c r="AG922" s="76"/>
      <c r="AH922" s="76"/>
      <c r="AI922" s="76"/>
      <c r="AJ922" s="76"/>
      <c r="AK922" s="76"/>
      <c r="AL922" s="76"/>
      <c r="AM922" s="76"/>
      <c r="AN922" s="76"/>
      <c r="AO922" s="76"/>
      <c r="AP922" s="76"/>
      <c r="AQ922" s="76"/>
      <c r="AR922" s="76"/>
      <c r="AS922" s="76"/>
      <c r="AT922" s="76"/>
      <c r="AU922" s="76"/>
      <c r="AV922" s="79"/>
      <c r="AW922" s="79"/>
    </row>
    <row r="923" spans="1:49" ht="21" customHeight="1" thickBot="1">
      <c r="A923" s="68"/>
      <c r="B923" s="68"/>
      <c r="C923" s="69"/>
      <c r="D923" s="70"/>
      <c r="E923" s="71"/>
      <c r="F923" s="72"/>
      <c r="G923" s="73"/>
      <c r="H923" s="73"/>
      <c r="I923" s="74"/>
      <c r="J923" s="75"/>
      <c r="K923" s="75"/>
      <c r="L923" s="75"/>
      <c r="M923" s="75"/>
      <c r="N923" s="75"/>
      <c r="O923" s="75"/>
      <c r="P923" s="76"/>
      <c r="Q923" s="77"/>
      <c r="R923" s="78"/>
      <c r="S923" s="76"/>
      <c r="T923" s="76"/>
      <c r="U923" s="76"/>
      <c r="V923" s="76"/>
      <c r="W923" s="76"/>
      <c r="X923" s="76"/>
      <c r="Y923" s="76"/>
      <c r="Z923" s="76"/>
      <c r="AA923" s="76"/>
      <c r="AB923" s="76"/>
      <c r="AC923" s="76"/>
      <c r="AD923" s="76"/>
      <c r="AE923" s="76"/>
      <c r="AF923" s="76"/>
      <c r="AG923" s="76"/>
      <c r="AH923" s="76"/>
      <c r="AI923" s="76"/>
      <c r="AJ923" s="76"/>
      <c r="AK923" s="76"/>
      <c r="AL923" s="76"/>
      <c r="AM923" s="76"/>
      <c r="AN923" s="76"/>
      <c r="AO923" s="76"/>
      <c r="AP923" s="76"/>
      <c r="AQ923" s="76"/>
      <c r="AR923" s="76"/>
      <c r="AS923" s="76"/>
      <c r="AT923" s="76"/>
      <c r="AU923" s="76"/>
      <c r="AV923" s="79"/>
      <c r="AW923" s="79"/>
    </row>
    <row r="924" spans="1:49" ht="21" customHeight="1" thickBot="1">
      <c r="A924" s="68"/>
      <c r="B924" s="68"/>
      <c r="C924" s="69"/>
      <c r="D924" s="70"/>
      <c r="E924" s="71"/>
      <c r="F924" s="72"/>
      <c r="G924" s="73"/>
      <c r="H924" s="73"/>
      <c r="I924" s="74"/>
      <c r="J924" s="75"/>
      <c r="K924" s="75"/>
      <c r="L924" s="75"/>
      <c r="M924" s="75"/>
      <c r="N924" s="75"/>
      <c r="O924" s="75"/>
      <c r="P924" s="76"/>
      <c r="Q924" s="77"/>
      <c r="R924" s="78"/>
      <c r="S924" s="76"/>
      <c r="T924" s="76"/>
      <c r="U924" s="76"/>
      <c r="V924" s="76"/>
      <c r="W924" s="76"/>
      <c r="X924" s="76"/>
      <c r="Y924" s="76"/>
      <c r="Z924" s="76"/>
      <c r="AA924" s="76"/>
      <c r="AB924" s="76"/>
      <c r="AC924" s="76"/>
      <c r="AD924" s="76"/>
      <c r="AE924" s="76"/>
      <c r="AF924" s="76"/>
      <c r="AG924" s="76"/>
      <c r="AH924" s="76"/>
      <c r="AI924" s="76"/>
      <c r="AJ924" s="76"/>
      <c r="AK924" s="76"/>
      <c r="AL924" s="76"/>
      <c r="AM924" s="76"/>
      <c r="AN924" s="76"/>
      <c r="AO924" s="76"/>
      <c r="AP924" s="76"/>
      <c r="AQ924" s="76"/>
      <c r="AR924" s="76"/>
      <c r="AS924" s="76"/>
      <c r="AT924" s="76"/>
      <c r="AU924" s="76"/>
      <c r="AV924" s="79"/>
      <c r="AW924" s="79"/>
    </row>
    <row r="925" spans="1:49" ht="21" customHeight="1" thickBot="1">
      <c r="A925" s="68"/>
      <c r="B925" s="68"/>
      <c r="C925" s="69"/>
      <c r="D925" s="70"/>
      <c r="E925" s="71"/>
      <c r="F925" s="72"/>
      <c r="G925" s="73"/>
      <c r="H925" s="73"/>
      <c r="I925" s="74"/>
      <c r="J925" s="75"/>
      <c r="K925" s="75"/>
      <c r="L925" s="75"/>
      <c r="M925" s="75"/>
      <c r="N925" s="75"/>
      <c r="O925" s="75"/>
      <c r="P925" s="76"/>
      <c r="Q925" s="77"/>
      <c r="R925" s="78"/>
      <c r="S925" s="76"/>
      <c r="T925" s="76"/>
      <c r="U925" s="76"/>
      <c r="V925" s="76"/>
      <c r="W925" s="76"/>
      <c r="X925" s="76"/>
      <c r="Y925" s="76"/>
      <c r="Z925" s="76"/>
      <c r="AA925" s="76"/>
      <c r="AB925" s="76"/>
      <c r="AC925" s="76"/>
      <c r="AD925" s="76"/>
      <c r="AE925" s="76"/>
      <c r="AF925" s="76"/>
      <c r="AG925" s="76"/>
      <c r="AH925" s="76"/>
      <c r="AI925" s="76"/>
      <c r="AJ925" s="76"/>
      <c r="AK925" s="76"/>
      <c r="AL925" s="76"/>
      <c r="AM925" s="76"/>
      <c r="AN925" s="76"/>
      <c r="AO925" s="76"/>
      <c r="AP925" s="76"/>
      <c r="AQ925" s="76"/>
      <c r="AR925" s="76"/>
      <c r="AS925" s="76"/>
      <c r="AT925" s="76"/>
      <c r="AU925" s="76"/>
      <c r="AV925" s="79"/>
      <c r="AW925" s="79"/>
    </row>
    <row r="926" spans="1:49" ht="21" customHeight="1" thickBot="1">
      <c r="A926" s="68"/>
      <c r="B926" s="68"/>
      <c r="C926" s="69"/>
      <c r="D926" s="70"/>
      <c r="E926" s="71"/>
      <c r="F926" s="72"/>
      <c r="G926" s="73"/>
      <c r="H926" s="73"/>
      <c r="I926" s="74"/>
      <c r="J926" s="75"/>
      <c r="K926" s="75"/>
      <c r="L926" s="75"/>
      <c r="M926" s="75"/>
      <c r="N926" s="75"/>
      <c r="O926" s="75"/>
      <c r="P926" s="76"/>
      <c r="Q926" s="77"/>
      <c r="R926" s="78"/>
      <c r="S926" s="76"/>
      <c r="T926" s="76"/>
      <c r="U926" s="76"/>
      <c r="V926" s="76"/>
      <c r="W926" s="76"/>
      <c r="X926" s="76"/>
      <c r="Y926" s="76"/>
      <c r="Z926" s="76"/>
      <c r="AA926" s="76"/>
      <c r="AB926" s="76"/>
      <c r="AC926" s="76"/>
      <c r="AD926" s="76"/>
      <c r="AE926" s="76"/>
      <c r="AF926" s="76"/>
      <c r="AG926" s="76"/>
      <c r="AH926" s="76"/>
      <c r="AI926" s="76"/>
      <c r="AJ926" s="76"/>
      <c r="AK926" s="76"/>
      <c r="AL926" s="76"/>
      <c r="AM926" s="76"/>
      <c r="AN926" s="76"/>
      <c r="AO926" s="76"/>
      <c r="AP926" s="76"/>
      <c r="AQ926" s="76"/>
      <c r="AR926" s="76"/>
      <c r="AS926" s="76"/>
      <c r="AT926" s="76"/>
      <c r="AU926" s="76"/>
      <c r="AV926" s="79"/>
      <c r="AW926" s="79"/>
    </row>
    <row r="927" spans="1:49" ht="21" customHeight="1" thickBot="1">
      <c r="A927" s="68"/>
      <c r="B927" s="68"/>
      <c r="C927" s="69"/>
      <c r="D927" s="70"/>
      <c r="E927" s="71"/>
      <c r="F927" s="72"/>
      <c r="G927" s="73"/>
      <c r="H927" s="73"/>
      <c r="I927" s="74"/>
      <c r="J927" s="75"/>
      <c r="K927" s="75"/>
      <c r="L927" s="75"/>
      <c r="M927" s="75"/>
      <c r="N927" s="75"/>
      <c r="O927" s="75"/>
      <c r="P927" s="76"/>
      <c r="Q927" s="77"/>
      <c r="R927" s="78"/>
      <c r="S927" s="76"/>
      <c r="T927" s="76"/>
      <c r="U927" s="76"/>
      <c r="V927" s="76"/>
      <c r="W927" s="76"/>
      <c r="X927" s="76"/>
      <c r="Y927" s="76"/>
      <c r="Z927" s="76"/>
      <c r="AA927" s="76"/>
      <c r="AB927" s="76"/>
      <c r="AC927" s="76"/>
      <c r="AD927" s="76"/>
      <c r="AE927" s="76"/>
      <c r="AF927" s="76"/>
      <c r="AG927" s="76"/>
      <c r="AH927" s="76"/>
      <c r="AI927" s="76"/>
      <c r="AJ927" s="76"/>
      <c r="AK927" s="76"/>
      <c r="AL927" s="76"/>
      <c r="AM927" s="76"/>
      <c r="AN927" s="76"/>
      <c r="AO927" s="76"/>
      <c r="AP927" s="76"/>
      <c r="AQ927" s="76"/>
      <c r="AR927" s="76"/>
      <c r="AS927" s="76"/>
      <c r="AT927" s="76"/>
      <c r="AU927" s="76"/>
      <c r="AV927" s="79"/>
      <c r="AW927" s="79"/>
    </row>
    <row r="928" spans="1:49" ht="21" customHeight="1" thickBot="1">
      <c r="A928" s="68"/>
      <c r="B928" s="68"/>
      <c r="C928" s="69"/>
      <c r="D928" s="70"/>
      <c r="E928" s="71"/>
      <c r="F928" s="72"/>
      <c r="G928" s="73"/>
      <c r="H928" s="73"/>
      <c r="I928" s="74"/>
      <c r="J928" s="75"/>
      <c r="K928" s="75"/>
      <c r="L928" s="75"/>
      <c r="M928" s="75"/>
      <c r="N928" s="75"/>
      <c r="O928" s="75"/>
      <c r="P928" s="76"/>
      <c r="Q928" s="77"/>
      <c r="R928" s="78"/>
      <c r="S928" s="76"/>
      <c r="T928" s="76"/>
      <c r="U928" s="76"/>
      <c r="V928" s="76"/>
      <c r="W928" s="76"/>
      <c r="X928" s="76"/>
      <c r="Y928" s="76"/>
      <c r="Z928" s="76"/>
      <c r="AA928" s="76"/>
      <c r="AB928" s="76"/>
      <c r="AC928" s="76"/>
      <c r="AD928" s="76"/>
      <c r="AE928" s="76"/>
      <c r="AF928" s="76"/>
      <c r="AG928" s="76"/>
      <c r="AH928" s="76"/>
      <c r="AI928" s="76"/>
      <c r="AJ928" s="76"/>
      <c r="AK928" s="76"/>
      <c r="AL928" s="76"/>
      <c r="AM928" s="76"/>
      <c r="AN928" s="76"/>
      <c r="AO928" s="76"/>
      <c r="AP928" s="76"/>
      <c r="AQ928" s="76"/>
      <c r="AR928" s="76"/>
      <c r="AS928" s="76"/>
      <c r="AT928" s="76"/>
      <c r="AU928" s="76"/>
      <c r="AV928" s="79"/>
      <c r="AW928" s="79"/>
    </row>
    <row r="929" spans="1:49" ht="21" customHeight="1" thickBot="1">
      <c r="A929" s="68"/>
      <c r="B929" s="68"/>
      <c r="C929" s="69"/>
      <c r="D929" s="70"/>
      <c r="E929" s="71"/>
      <c r="F929" s="72"/>
      <c r="G929" s="73"/>
      <c r="H929" s="73"/>
      <c r="I929" s="74"/>
      <c r="J929" s="75"/>
      <c r="K929" s="75"/>
      <c r="L929" s="75"/>
      <c r="M929" s="75"/>
      <c r="N929" s="75"/>
      <c r="O929" s="75"/>
      <c r="P929" s="76"/>
      <c r="Q929" s="77"/>
      <c r="R929" s="78"/>
      <c r="S929" s="76"/>
      <c r="T929" s="76"/>
      <c r="U929" s="76"/>
      <c r="V929" s="76"/>
      <c r="W929" s="76"/>
      <c r="X929" s="76"/>
      <c r="Y929" s="76"/>
      <c r="Z929" s="76"/>
      <c r="AA929" s="76"/>
      <c r="AB929" s="76"/>
      <c r="AC929" s="76"/>
      <c r="AD929" s="76"/>
      <c r="AE929" s="76"/>
      <c r="AF929" s="76"/>
      <c r="AG929" s="76"/>
      <c r="AH929" s="76"/>
      <c r="AI929" s="76"/>
      <c r="AJ929" s="76"/>
      <c r="AK929" s="76"/>
      <c r="AL929" s="76"/>
      <c r="AM929" s="76"/>
      <c r="AN929" s="76"/>
      <c r="AO929" s="76"/>
      <c r="AP929" s="76"/>
      <c r="AQ929" s="76"/>
      <c r="AR929" s="76"/>
      <c r="AS929" s="76"/>
      <c r="AT929" s="76"/>
      <c r="AU929" s="76"/>
      <c r="AV929" s="79"/>
      <c r="AW929" s="79"/>
    </row>
    <row r="930" spans="1:49" ht="21" customHeight="1" thickBot="1">
      <c r="A930" s="68"/>
      <c r="B930" s="68"/>
      <c r="C930" s="69"/>
      <c r="D930" s="70"/>
      <c r="E930" s="71"/>
      <c r="F930" s="72"/>
      <c r="G930" s="73"/>
      <c r="H930" s="73"/>
      <c r="I930" s="74"/>
      <c r="J930" s="75"/>
      <c r="K930" s="75"/>
      <c r="L930" s="75"/>
      <c r="M930" s="75"/>
      <c r="N930" s="75"/>
      <c r="O930" s="75"/>
      <c r="P930" s="76"/>
      <c r="Q930" s="77"/>
      <c r="R930" s="78"/>
      <c r="S930" s="76"/>
      <c r="T930" s="76"/>
      <c r="U930" s="76"/>
      <c r="V930" s="76"/>
      <c r="W930" s="76"/>
      <c r="X930" s="76"/>
      <c r="Y930" s="76"/>
      <c r="Z930" s="76"/>
      <c r="AA930" s="76"/>
      <c r="AB930" s="76"/>
      <c r="AC930" s="76"/>
      <c r="AD930" s="76"/>
      <c r="AE930" s="76"/>
      <c r="AF930" s="76"/>
      <c r="AG930" s="76"/>
      <c r="AH930" s="76"/>
      <c r="AI930" s="76"/>
      <c r="AJ930" s="76"/>
      <c r="AK930" s="76"/>
      <c r="AL930" s="76"/>
      <c r="AM930" s="76"/>
      <c r="AN930" s="76"/>
      <c r="AO930" s="76"/>
      <c r="AP930" s="76"/>
      <c r="AQ930" s="76"/>
      <c r="AR930" s="76"/>
      <c r="AS930" s="76"/>
      <c r="AT930" s="76"/>
      <c r="AU930" s="76"/>
      <c r="AV930" s="79"/>
      <c r="AW930" s="79"/>
    </row>
    <row r="931" spans="1:49" ht="21" customHeight="1" thickBot="1">
      <c r="A931" s="68"/>
      <c r="B931" s="68"/>
      <c r="C931" s="69"/>
      <c r="D931" s="70"/>
      <c r="E931" s="71"/>
      <c r="F931" s="72"/>
      <c r="G931" s="73"/>
      <c r="H931" s="73"/>
      <c r="I931" s="74"/>
      <c r="J931" s="75"/>
      <c r="K931" s="75"/>
      <c r="L931" s="75"/>
      <c r="M931" s="75"/>
      <c r="N931" s="75"/>
      <c r="O931" s="75"/>
      <c r="P931" s="76"/>
      <c r="Q931" s="77"/>
      <c r="R931" s="78"/>
      <c r="S931" s="76"/>
      <c r="T931" s="76"/>
      <c r="U931" s="76"/>
      <c r="V931" s="76"/>
      <c r="W931" s="76"/>
      <c r="X931" s="76"/>
      <c r="Y931" s="76"/>
      <c r="Z931" s="76"/>
      <c r="AA931" s="76"/>
      <c r="AB931" s="76"/>
      <c r="AC931" s="76"/>
      <c r="AD931" s="76"/>
      <c r="AE931" s="76"/>
      <c r="AF931" s="76"/>
      <c r="AG931" s="76"/>
      <c r="AH931" s="76"/>
      <c r="AI931" s="76"/>
      <c r="AJ931" s="76"/>
      <c r="AK931" s="76"/>
      <c r="AL931" s="76"/>
      <c r="AM931" s="76"/>
      <c r="AN931" s="76"/>
      <c r="AO931" s="76"/>
      <c r="AP931" s="76"/>
      <c r="AQ931" s="76"/>
      <c r="AR931" s="76"/>
      <c r="AS931" s="76"/>
      <c r="AT931" s="76"/>
      <c r="AU931" s="76"/>
      <c r="AV931" s="79"/>
      <c r="AW931" s="79"/>
    </row>
    <row r="932" spans="1:49" ht="21" customHeight="1" thickBot="1">
      <c r="A932" s="68"/>
      <c r="B932" s="68"/>
      <c r="C932" s="69"/>
      <c r="D932" s="70"/>
      <c r="E932" s="71"/>
      <c r="F932" s="72"/>
      <c r="G932" s="73"/>
      <c r="H932" s="73"/>
      <c r="I932" s="74"/>
      <c r="J932" s="75"/>
      <c r="K932" s="75"/>
      <c r="L932" s="75"/>
      <c r="M932" s="75"/>
      <c r="N932" s="75"/>
      <c r="O932" s="75"/>
      <c r="P932" s="76"/>
      <c r="Q932" s="77"/>
      <c r="R932" s="78"/>
      <c r="S932" s="76"/>
      <c r="T932" s="76"/>
      <c r="U932" s="76"/>
      <c r="V932" s="76"/>
      <c r="W932" s="76"/>
      <c r="X932" s="76"/>
      <c r="Y932" s="76"/>
      <c r="Z932" s="76"/>
      <c r="AA932" s="76"/>
      <c r="AB932" s="76"/>
      <c r="AC932" s="76"/>
      <c r="AD932" s="76"/>
      <c r="AE932" s="76"/>
      <c r="AF932" s="76"/>
      <c r="AG932" s="76"/>
      <c r="AH932" s="76"/>
      <c r="AI932" s="76"/>
      <c r="AJ932" s="76"/>
      <c r="AK932" s="76"/>
      <c r="AL932" s="76"/>
      <c r="AM932" s="76"/>
      <c r="AN932" s="76"/>
      <c r="AO932" s="76"/>
      <c r="AP932" s="76"/>
      <c r="AQ932" s="76"/>
      <c r="AR932" s="76"/>
      <c r="AS932" s="76"/>
      <c r="AT932" s="76"/>
      <c r="AU932" s="76"/>
      <c r="AV932" s="79"/>
      <c r="AW932" s="79"/>
    </row>
    <row r="933" spans="1:49" ht="21" customHeight="1" thickBot="1">
      <c r="A933" s="68"/>
      <c r="B933" s="68"/>
      <c r="C933" s="69"/>
      <c r="D933" s="70"/>
      <c r="E933" s="71"/>
      <c r="F933" s="72"/>
      <c r="G933" s="73"/>
      <c r="H933" s="73"/>
      <c r="I933" s="74"/>
      <c r="J933" s="75"/>
      <c r="K933" s="75"/>
      <c r="L933" s="75"/>
      <c r="M933" s="75"/>
      <c r="N933" s="75"/>
      <c r="O933" s="75"/>
      <c r="P933" s="76"/>
      <c r="Q933" s="77"/>
      <c r="R933" s="78"/>
      <c r="S933" s="76"/>
      <c r="T933" s="76"/>
      <c r="U933" s="76"/>
      <c r="V933" s="76"/>
      <c r="W933" s="76"/>
      <c r="X933" s="76"/>
      <c r="Y933" s="76"/>
      <c r="Z933" s="76"/>
      <c r="AA933" s="76"/>
      <c r="AB933" s="76"/>
      <c r="AC933" s="76"/>
      <c r="AD933" s="76"/>
      <c r="AE933" s="76"/>
      <c r="AF933" s="76"/>
      <c r="AG933" s="76"/>
      <c r="AH933" s="76"/>
      <c r="AI933" s="76"/>
      <c r="AJ933" s="76"/>
      <c r="AK933" s="76"/>
      <c r="AL933" s="76"/>
      <c r="AM933" s="76"/>
      <c r="AN933" s="76"/>
      <c r="AO933" s="76"/>
      <c r="AP933" s="76"/>
      <c r="AQ933" s="76"/>
      <c r="AR933" s="76"/>
      <c r="AS933" s="76"/>
      <c r="AT933" s="76"/>
      <c r="AU933" s="76"/>
      <c r="AV933" s="79"/>
      <c r="AW933" s="79"/>
    </row>
    <row r="934" spans="1:49" ht="21" customHeight="1" thickBot="1">
      <c r="A934" s="68"/>
      <c r="B934" s="68"/>
      <c r="C934" s="69"/>
      <c r="D934" s="70"/>
      <c r="E934" s="71"/>
      <c r="F934" s="72"/>
      <c r="G934" s="73"/>
      <c r="H934" s="73"/>
      <c r="I934" s="74"/>
      <c r="J934" s="75"/>
      <c r="K934" s="75"/>
      <c r="L934" s="75"/>
      <c r="M934" s="75"/>
      <c r="N934" s="75"/>
      <c r="O934" s="75"/>
      <c r="P934" s="76"/>
      <c r="Q934" s="77"/>
      <c r="R934" s="78"/>
      <c r="S934" s="76"/>
      <c r="T934" s="76"/>
      <c r="U934" s="76"/>
      <c r="V934" s="76"/>
      <c r="W934" s="76"/>
      <c r="X934" s="76"/>
      <c r="Y934" s="76"/>
      <c r="Z934" s="76"/>
      <c r="AA934" s="76"/>
      <c r="AB934" s="76"/>
      <c r="AC934" s="76"/>
      <c r="AD934" s="76"/>
      <c r="AE934" s="76"/>
      <c r="AF934" s="76"/>
      <c r="AG934" s="76"/>
      <c r="AH934" s="76"/>
      <c r="AI934" s="76"/>
      <c r="AJ934" s="76"/>
      <c r="AK934" s="76"/>
      <c r="AL934" s="76"/>
      <c r="AM934" s="76"/>
      <c r="AN934" s="76"/>
      <c r="AO934" s="76"/>
      <c r="AP934" s="76"/>
      <c r="AQ934" s="76"/>
      <c r="AR934" s="76"/>
      <c r="AS934" s="76"/>
      <c r="AT934" s="76"/>
      <c r="AU934" s="76"/>
      <c r="AV934" s="79"/>
      <c r="AW934" s="79"/>
    </row>
    <row r="935" spans="1:49" ht="21" customHeight="1" thickBot="1">
      <c r="A935" s="68"/>
      <c r="B935" s="68"/>
      <c r="C935" s="69"/>
      <c r="D935" s="70"/>
      <c r="E935" s="71"/>
      <c r="F935" s="72"/>
      <c r="G935" s="73"/>
      <c r="H935" s="73"/>
      <c r="I935" s="74"/>
      <c r="J935" s="75"/>
      <c r="K935" s="75"/>
      <c r="L935" s="75"/>
      <c r="M935" s="75"/>
      <c r="N935" s="75"/>
      <c r="O935" s="75"/>
      <c r="P935" s="76"/>
      <c r="Q935" s="77"/>
      <c r="R935" s="78"/>
      <c r="S935" s="76"/>
      <c r="T935" s="76"/>
      <c r="U935" s="76"/>
      <c r="V935" s="76"/>
      <c r="W935" s="76"/>
      <c r="X935" s="76"/>
      <c r="Y935" s="76"/>
      <c r="Z935" s="76"/>
      <c r="AA935" s="76"/>
      <c r="AB935" s="76"/>
      <c r="AC935" s="76"/>
      <c r="AD935" s="76"/>
      <c r="AE935" s="76"/>
      <c r="AF935" s="76"/>
      <c r="AG935" s="76"/>
      <c r="AH935" s="76"/>
      <c r="AI935" s="76"/>
      <c r="AJ935" s="76"/>
      <c r="AK935" s="76"/>
      <c r="AL935" s="76"/>
      <c r="AM935" s="76"/>
      <c r="AN935" s="76"/>
      <c r="AO935" s="76"/>
      <c r="AP935" s="76"/>
      <c r="AQ935" s="76"/>
      <c r="AR935" s="76"/>
      <c r="AS935" s="76"/>
      <c r="AT935" s="76"/>
      <c r="AU935" s="76"/>
      <c r="AV935" s="79"/>
      <c r="AW935" s="79"/>
    </row>
    <row r="936" spans="1:49" ht="21" customHeight="1" thickBot="1">
      <c r="A936" s="68"/>
      <c r="B936" s="68"/>
      <c r="C936" s="69"/>
      <c r="D936" s="70"/>
      <c r="E936" s="71"/>
      <c r="F936" s="72"/>
      <c r="G936" s="73"/>
      <c r="H936" s="73"/>
      <c r="I936" s="74"/>
      <c r="J936" s="75"/>
      <c r="K936" s="75"/>
      <c r="L936" s="75"/>
      <c r="M936" s="75"/>
      <c r="N936" s="75"/>
      <c r="O936" s="75"/>
      <c r="P936" s="76"/>
      <c r="Q936" s="77"/>
      <c r="R936" s="78"/>
      <c r="S936" s="76"/>
      <c r="T936" s="76"/>
      <c r="U936" s="76"/>
      <c r="V936" s="76"/>
      <c r="W936" s="76"/>
      <c r="X936" s="76"/>
      <c r="Y936" s="76"/>
      <c r="Z936" s="76"/>
      <c r="AA936" s="76"/>
      <c r="AB936" s="76"/>
      <c r="AC936" s="76"/>
      <c r="AD936" s="76"/>
      <c r="AE936" s="76"/>
      <c r="AF936" s="76"/>
      <c r="AG936" s="76"/>
      <c r="AH936" s="76"/>
      <c r="AI936" s="76"/>
      <c r="AJ936" s="76"/>
      <c r="AK936" s="76"/>
      <c r="AL936" s="76"/>
      <c r="AM936" s="76"/>
      <c r="AN936" s="76"/>
      <c r="AO936" s="76"/>
      <c r="AP936" s="76"/>
      <c r="AQ936" s="76"/>
      <c r="AR936" s="76"/>
      <c r="AS936" s="76"/>
      <c r="AT936" s="76"/>
      <c r="AU936" s="76"/>
      <c r="AV936" s="79"/>
      <c r="AW936" s="79"/>
    </row>
    <row r="937" spans="1:49" ht="21" customHeight="1" thickBot="1">
      <c r="A937" s="68"/>
      <c r="B937" s="68"/>
      <c r="C937" s="69"/>
      <c r="D937" s="70"/>
      <c r="E937" s="71"/>
      <c r="F937" s="72"/>
      <c r="G937" s="73"/>
      <c r="H937" s="73"/>
      <c r="I937" s="74"/>
      <c r="J937" s="75"/>
      <c r="K937" s="75"/>
      <c r="L937" s="75"/>
      <c r="M937" s="75"/>
      <c r="N937" s="75"/>
      <c r="O937" s="75"/>
      <c r="P937" s="76"/>
      <c r="Q937" s="77"/>
      <c r="R937" s="78"/>
      <c r="S937" s="76"/>
      <c r="T937" s="76"/>
      <c r="U937" s="76"/>
      <c r="V937" s="76"/>
      <c r="W937" s="76"/>
      <c r="X937" s="76"/>
      <c r="Y937" s="76"/>
      <c r="Z937" s="76"/>
      <c r="AA937" s="76"/>
      <c r="AB937" s="76"/>
      <c r="AC937" s="76"/>
      <c r="AD937" s="76"/>
      <c r="AE937" s="76"/>
      <c r="AF937" s="76"/>
      <c r="AG937" s="76"/>
      <c r="AH937" s="76"/>
      <c r="AI937" s="76"/>
      <c r="AJ937" s="76"/>
      <c r="AK937" s="76"/>
      <c r="AL937" s="76"/>
      <c r="AM937" s="76"/>
      <c r="AN937" s="76"/>
      <c r="AO937" s="76"/>
      <c r="AP937" s="76"/>
      <c r="AQ937" s="76"/>
      <c r="AR937" s="76"/>
      <c r="AS937" s="76"/>
      <c r="AT937" s="76"/>
      <c r="AU937" s="76"/>
      <c r="AV937" s="79"/>
      <c r="AW937" s="79"/>
    </row>
    <row r="938" spans="1:49" ht="21" customHeight="1" thickBot="1">
      <c r="A938" s="68"/>
      <c r="B938" s="68"/>
      <c r="C938" s="69"/>
      <c r="D938" s="70"/>
      <c r="E938" s="71"/>
      <c r="F938" s="72"/>
      <c r="G938" s="73"/>
      <c r="H938" s="73"/>
      <c r="I938" s="74"/>
      <c r="J938" s="75"/>
      <c r="K938" s="75"/>
      <c r="L938" s="75"/>
      <c r="M938" s="75"/>
      <c r="N938" s="75"/>
      <c r="O938" s="75"/>
      <c r="P938" s="76"/>
      <c r="Q938" s="77"/>
      <c r="R938" s="78"/>
      <c r="S938" s="76"/>
      <c r="T938" s="76"/>
      <c r="U938" s="76"/>
      <c r="V938" s="76"/>
      <c r="W938" s="76"/>
      <c r="X938" s="76"/>
      <c r="Y938" s="76"/>
      <c r="Z938" s="76"/>
      <c r="AA938" s="76"/>
      <c r="AB938" s="76"/>
      <c r="AC938" s="76"/>
      <c r="AD938" s="76"/>
      <c r="AE938" s="76"/>
      <c r="AF938" s="76"/>
      <c r="AG938" s="76"/>
      <c r="AH938" s="76"/>
      <c r="AI938" s="76"/>
      <c r="AJ938" s="76"/>
      <c r="AK938" s="76"/>
      <c r="AL938" s="76"/>
      <c r="AM938" s="76"/>
      <c r="AN938" s="76"/>
      <c r="AO938" s="76"/>
      <c r="AP938" s="76"/>
      <c r="AQ938" s="76"/>
      <c r="AR938" s="76"/>
      <c r="AS938" s="76"/>
      <c r="AT938" s="76"/>
      <c r="AU938" s="76"/>
      <c r="AV938" s="79"/>
      <c r="AW938" s="79"/>
    </row>
    <row r="939" spans="1:49" ht="21" customHeight="1" thickBot="1">
      <c r="A939" s="68"/>
      <c r="B939" s="68"/>
      <c r="C939" s="69"/>
      <c r="D939" s="70"/>
      <c r="E939" s="71"/>
      <c r="F939" s="72"/>
      <c r="G939" s="73"/>
      <c r="H939" s="73"/>
      <c r="I939" s="74"/>
      <c r="J939" s="75"/>
      <c r="K939" s="75"/>
      <c r="L939" s="75"/>
      <c r="M939" s="75"/>
      <c r="N939" s="75"/>
      <c r="O939" s="75"/>
      <c r="P939" s="76"/>
      <c r="Q939" s="77"/>
      <c r="R939" s="78"/>
      <c r="S939" s="76"/>
      <c r="T939" s="76"/>
      <c r="U939" s="76"/>
      <c r="V939" s="76"/>
      <c r="W939" s="76"/>
      <c r="X939" s="76"/>
      <c r="Y939" s="76"/>
      <c r="Z939" s="76"/>
      <c r="AA939" s="76"/>
      <c r="AB939" s="76"/>
      <c r="AC939" s="76"/>
      <c r="AD939" s="76"/>
      <c r="AE939" s="76"/>
      <c r="AF939" s="76"/>
      <c r="AG939" s="76"/>
      <c r="AH939" s="76"/>
      <c r="AI939" s="76"/>
      <c r="AJ939" s="76"/>
      <c r="AK939" s="76"/>
      <c r="AL939" s="76"/>
      <c r="AM939" s="76"/>
      <c r="AN939" s="76"/>
      <c r="AO939" s="76"/>
      <c r="AP939" s="76"/>
      <c r="AQ939" s="76"/>
      <c r="AR939" s="76"/>
      <c r="AS939" s="76"/>
      <c r="AT939" s="76"/>
      <c r="AU939" s="76"/>
      <c r="AV939" s="79"/>
      <c r="AW939" s="79"/>
    </row>
    <row r="940" spans="1:49" ht="21" customHeight="1" thickBot="1">
      <c r="A940" s="68"/>
      <c r="B940" s="68"/>
      <c r="C940" s="69"/>
      <c r="D940" s="70"/>
      <c r="E940" s="71"/>
      <c r="F940" s="72"/>
      <c r="G940" s="73"/>
      <c r="H940" s="73"/>
      <c r="I940" s="74"/>
      <c r="J940" s="75"/>
      <c r="K940" s="75"/>
      <c r="L940" s="75"/>
      <c r="M940" s="75"/>
      <c r="N940" s="75"/>
      <c r="O940" s="75"/>
      <c r="P940" s="76"/>
      <c r="Q940" s="77"/>
      <c r="R940" s="78"/>
      <c r="S940" s="76"/>
      <c r="T940" s="76"/>
      <c r="U940" s="76"/>
      <c r="V940" s="76"/>
      <c r="W940" s="76"/>
      <c r="X940" s="76"/>
      <c r="Y940" s="76"/>
      <c r="Z940" s="76"/>
      <c r="AA940" s="76"/>
      <c r="AB940" s="76"/>
      <c r="AC940" s="76"/>
      <c r="AD940" s="76"/>
      <c r="AE940" s="76"/>
      <c r="AF940" s="76"/>
      <c r="AG940" s="76"/>
      <c r="AH940" s="76"/>
      <c r="AI940" s="76"/>
      <c r="AJ940" s="76"/>
      <c r="AK940" s="76"/>
      <c r="AL940" s="76"/>
      <c r="AM940" s="76"/>
      <c r="AN940" s="76"/>
      <c r="AO940" s="76"/>
      <c r="AP940" s="76"/>
      <c r="AQ940" s="76"/>
      <c r="AR940" s="76"/>
      <c r="AS940" s="76"/>
      <c r="AT940" s="76"/>
      <c r="AU940" s="76"/>
      <c r="AV940" s="79"/>
      <c r="AW940" s="79"/>
    </row>
    <row r="941" spans="1:49" ht="21" customHeight="1" thickBot="1">
      <c r="A941" s="68"/>
      <c r="B941" s="68"/>
      <c r="C941" s="69"/>
      <c r="D941" s="70"/>
      <c r="E941" s="71"/>
      <c r="F941" s="72"/>
      <c r="G941" s="73"/>
      <c r="H941" s="73"/>
      <c r="I941" s="74"/>
      <c r="J941" s="75"/>
      <c r="K941" s="75"/>
      <c r="L941" s="75"/>
      <c r="M941" s="75"/>
      <c r="N941" s="75"/>
      <c r="O941" s="75"/>
      <c r="P941" s="76"/>
      <c r="Q941" s="77"/>
      <c r="R941" s="78"/>
      <c r="S941" s="76"/>
      <c r="T941" s="76"/>
      <c r="U941" s="76"/>
      <c r="V941" s="76"/>
      <c r="W941" s="76"/>
      <c r="X941" s="76"/>
      <c r="Y941" s="76"/>
      <c r="Z941" s="76"/>
      <c r="AA941" s="76"/>
      <c r="AB941" s="76"/>
      <c r="AC941" s="76"/>
      <c r="AD941" s="76"/>
      <c r="AE941" s="76"/>
      <c r="AF941" s="76"/>
      <c r="AG941" s="76"/>
      <c r="AH941" s="76"/>
      <c r="AI941" s="76"/>
      <c r="AJ941" s="76"/>
      <c r="AK941" s="76"/>
      <c r="AL941" s="76"/>
      <c r="AM941" s="76"/>
      <c r="AN941" s="76"/>
      <c r="AO941" s="76"/>
      <c r="AP941" s="76"/>
      <c r="AQ941" s="76"/>
      <c r="AR941" s="76"/>
      <c r="AS941" s="76"/>
      <c r="AT941" s="76"/>
      <c r="AU941" s="76"/>
      <c r="AV941" s="79"/>
      <c r="AW941" s="79"/>
    </row>
    <row r="942" spans="1:49" ht="21" customHeight="1" thickBot="1">
      <c r="A942" s="68"/>
      <c r="B942" s="68"/>
      <c r="C942" s="69"/>
      <c r="D942" s="70"/>
      <c r="E942" s="71"/>
      <c r="F942" s="72"/>
      <c r="G942" s="73"/>
      <c r="H942" s="73"/>
      <c r="I942" s="74"/>
      <c r="J942" s="75"/>
      <c r="K942" s="75"/>
      <c r="L942" s="75"/>
      <c r="M942" s="75"/>
      <c r="N942" s="75"/>
      <c r="O942" s="75"/>
      <c r="P942" s="76"/>
      <c r="Q942" s="77"/>
      <c r="R942" s="78"/>
      <c r="S942" s="76"/>
      <c r="T942" s="76"/>
      <c r="U942" s="76"/>
      <c r="V942" s="76"/>
      <c r="W942" s="76"/>
      <c r="X942" s="76"/>
      <c r="Y942" s="76"/>
      <c r="Z942" s="76"/>
      <c r="AA942" s="76"/>
      <c r="AB942" s="76"/>
      <c r="AC942" s="76"/>
      <c r="AD942" s="76"/>
      <c r="AE942" s="76"/>
      <c r="AF942" s="76"/>
      <c r="AG942" s="76"/>
      <c r="AH942" s="76"/>
      <c r="AI942" s="76"/>
      <c r="AJ942" s="76"/>
      <c r="AK942" s="76"/>
      <c r="AL942" s="76"/>
      <c r="AM942" s="76"/>
      <c r="AN942" s="76"/>
      <c r="AO942" s="76"/>
      <c r="AP942" s="76"/>
      <c r="AQ942" s="76"/>
      <c r="AR942" s="76"/>
      <c r="AS942" s="76"/>
      <c r="AT942" s="76"/>
      <c r="AU942" s="76"/>
      <c r="AV942" s="79"/>
      <c r="AW942" s="79"/>
    </row>
    <row r="943" spans="1:49" ht="21" customHeight="1" thickBot="1">
      <c r="A943" s="68"/>
      <c r="B943" s="68"/>
      <c r="C943" s="69"/>
      <c r="D943" s="70"/>
      <c r="E943" s="71"/>
      <c r="F943" s="72"/>
      <c r="G943" s="73"/>
      <c r="H943" s="73"/>
      <c r="I943" s="74"/>
      <c r="J943" s="75"/>
      <c r="K943" s="75"/>
      <c r="L943" s="75"/>
      <c r="M943" s="75"/>
      <c r="N943" s="75"/>
      <c r="O943" s="75"/>
      <c r="P943" s="76"/>
      <c r="Q943" s="77"/>
      <c r="R943" s="78"/>
      <c r="S943" s="76"/>
      <c r="T943" s="76"/>
      <c r="U943" s="76"/>
      <c r="V943" s="76"/>
      <c r="W943" s="76"/>
      <c r="X943" s="76"/>
      <c r="Y943" s="76"/>
      <c r="Z943" s="76"/>
      <c r="AA943" s="76"/>
      <c r="AB943" s="76"/>
      <c r="AC943" s="76"/>
      <c r="AD943" s="76"/>
      <c r="AE943" s="76"/>
      <c r="AF943" s="76"/>
      <c r="AG943" s="76"/>
      <c r="AH943" s="76"/>
      <c r="AI943" s="76"/>
      <c r="AJ943" s="76"/>
      <c r="AK943" s="76"/>
      <c r="AL943" s="76"/>
      <c r="AM943" s="76"/>
      <c r="AN943" s="76"/>
      <c r="AO943" s="76"/>
      <c r="AP943" s="76"/>
      <c r="AQ943" s="76"/>
      <c r="AR943" s="76"/>
      <c r="AS943" s="76"/>
      <c r="AT943" s="76"/>
      <c r="AU943" s="76"/>
      <c r="AV943" s="79"/>
      <c r="AW943" s="79"/>
    </row>
    <row r="944" spans="1:49" ht="21" customHeight="1" thickBot="1">
      <c r="A944" s="68"/>
      <c r="B944" s="68"/>
      <c r="C944" s="69"/>
      <c r="D944" s="70"/>
      <c r="E944" s="71"/>
      <c r="F944" s="72"/>
      <c r="G944" s="73"/>
      <c r="H944" s="73"/>
      <c r="I944" s="74"/>
      <c r="J944" s="75"/>
      <c r="K944" s="75"/>
      <c r="L944" s="75"/>
      <c r="M944" s="75"/>
      <c r="N944" s="75"/>
      <c r="O944" s="75"/>
      <c r="P944" s="76"/>
      <c r="Q944" s="77"/>
      <c r="R944" s="78"/>
      <c r="S944" s="76"/>
      <c r="T944" s="76"/>
      <c r="U944" s="76"/>
      <c r="V944" s="76"/>
      <c r="W944" s="76"/>
      <c r="X944" s="76"/>
      <c r="Y944" s="76"/>
      <c r="Z944" s="76"/>
      <c r="AA944" s="76"/>
      <c r="AB944" s="76"/>
      <c r="AC944" s="76"/>
      <c r="AD944" s="76"/>
      <c r="AE944" s="76"/>
      <c r="AF944" s="76"/>
      <c r="AG944" s="76"/>
      <c r="AH944" s="76"/>
      <c r="AI944" s="76"/>
      <c r="AJ944" s="76"/>
      <c r="AK944" s="76"/>
      <c r="AL944" s="76"/>
      <c r="AM944" s="76"/>
      <c r="AN944" s="76"/>
      <c r="AO944" s="76"/>
      <c r="AP944" s="76"/>
      <c r="AQ944" s="76"/>
      <c r="AR944" s="76"/>
      <c r="AS944" s="76"/>
      <c r="AT944" s="76"/>
      <c r="AU944" s="76"/>
      <c r="AV944" s="79"/>
      <c r="AW944" s="79"/>
    </row>
    <row r="945" spans="1:49" ht="21" customHeight="1" thickBot="1">
      <c r="A945" s="68"/>
      <c r="B945" s="68"/>
      <c r="C945" s="69"/>
      <c r="D945" s="70"/>
      <c r="E945" s="71"/>
      <c r="F945" s="72"/>
      <c r="G945" s="73"/>
      <c r="H945" s="73"/>
      <c r="I945" s="74"/>
      <c r="J945" s="75"/>
      <c r="K945" s="75"/>
      <c r="L945" s="75"/>
      <c r="M945" s="75"/>
      <c r="N945" s="75"/>
      <c r="O945" s="75"/>
      <c r="P945" s="76"/>
      <c r="Q945" s="77"/>
      <c r="R945" s="78"/>
      <c r="S945" s="76"/>
      <c r="T945" s="76"/>
      <c r="U945" s="76"/>
      <c r="V945" s="76"/>
      <c r="W945" s="76"/>
      <c r="X945" s="76"/>
      <c r="Y945" s="76"/>
      <c r="Z945" s="76"/>
      <c r="AA945" s="76"/>
      <c r="AB945" s="76"/>
      <c r="AC945" s="76"/>
      <c r="AD945" s="76"/>
      <c r="AE945" s="76"/>
      <c r="AF945" s="76"/>
      <c r="AG945" s="76"/>
      <c r="AH945" s="76"/>
      <c r="AI945" s="76"/>
      <c r="AJ945" s="76"/>
      <c r="AK945" s="76"/>
      <c r="AL945" s="76"/>
      <c r="AM945" s="76"/>
      <c r="AN945" s="76"/>
      <c r="AO945" s="76"/>
      <c r="AP945" s="76"/>
      <c r="AQ945" s="76"/>
      <c r="AR945" s="76"/>
      <c r="AS945" s="76"/>
      <c r="AT945" s="76"/>
      <c r="AU945" s="76"/>
      <c r="AV945" s="79"/>
      <c r="AW945" s="79"/>
    </row>
    <row r="946" spans="1:49" ht="21" customHeight="1" thickBot="1">
      <c r="A946" s="68"/>
      <c r="B946" s="68"/>
      <c r="C946" s="69"/>
      <c r="D946" s="70"/>
      <c r="E946" s="71"/>
      <c r="F946" s="72"/>
      <c r="G946" s="73"/>
      <c r="H946" s="73"/>
      <c r="I946" s="74"/>
      <c r="J946" s="75"/>
      <c r="K946" s="75"/>
      <c r="L946" s="75"/>
      <c r="M946" s="75"/>
      <c r="N946" s="75"/>
      <c r="O946" s="75"/>
      <c r="P946" s="76"/>
      <c r="Q946" s="77"/>
      <c r="R946" s="78"/>
      <c r="S946" s="76"/>
      <c r="T946" s="76"/>
      <c r="U946" s="76"/>
      <c r="V946" s="76"/>
      <c r="W946" s="76"/>
      <c r="X946" s="76"/>
      <c r="Y946" s="76"/>
      <c r="Z946" s="76"/>
      <c r="AA946" s="76"/>
      <c r="AB946" s="76"/>
      <c r="AC946" s="76"/>
      <c r="AD946" s="76"/>
      <c r="AE946" s="76"/>
      <c r="AF946" s="76"/>
      <c r="AG946" s="76"/>
      <c r="AH946" s="76"/>
      <c r="AI946" s="76"/>
      <c r="AJ946" s="76"/>
      <c r="AK946" s="76"/>
      <c r="AL946" s="76"/>
      <c r="AM946" s="76"/>
      <c r="AN946" s="76"/>
      <c r="AO946" s="76"/>
      <c r="AP946" s="76"/>
      <c r="AQ946" s="76"/>
      <c r="AR946" s="76"/>
      <c r="AS946" s="76"/>
      <c r="AT946" s="76"/>
      <c r="AU946" s="76"/>
      <c r="AV946" s="79"/>
      <c r="AW946" s="79"/>
    </row>
    <row r="947" spans="1:49" ht="21" customHeight="1" thickBot="1">
      <c r="A947" s="68"/>
      <c r="B947" s="68"/>
      <c r="C947" s="69"/>
      <c r="D947" s="70"/>
      <c r="E947" s="71"/>
      <c r="F947" s="72"/>
      <c r="G947" s="73"/>
      <c r="H947" s="73"/>
      <c r="I947" s="74"/>
      <c r="J947" s="75"/>
      <c r="K947" s="75"/>
      <c r="L947" s="75"/>
      <c r="M947" s="75"/>
      <c r="N947" s="75"/>
      <c r="O947" s="75"/>
      <c r="P947" s="76"/>
      <c r="Q947" s="77"/>
      <c r="R947" s="78"/>
      <c r="S947" s="76"/>
      <c r="T947" s="76"/>
      <c r="U947" s="76"/>
      <c r="V947" s="76"/>
      <c r="W947" s="76"/>
      <c r="X947" s="76"/>
      <c r="Y947" s="76"/>
      <c r="Z947" s="76"/>
      <c r="AA947" s="76"/>
      <c r="AB947" s="76"/>
      <c r="AC947" s="76"/>
      <c r="AD947" s="76"/>
      <c r="AE947" s="76"/>
      <c r="AF947" s="76"/>
      <c r="AG947" s="76"/>
      <c r="AH947" s="76"/>
      <c r="AI947" s="76"/>
      <c r="AJ947" s="76"/>
      <c r="AK947" s="76"/>
      <c r="AL947" s="76"/>
      <c r="AM947" s="76"/>
      <c r="AN947" s="76"/>
      <c r="AO947" s="76"/>
      <c r="AP947" s="76"/>
      <c r="AQ947" s="76"/>
      <c r="AR947" s="76"/>
      <c r="AS947" s="76"/>
      <c r="AT947" s="76"/>
      <c r="AU947" s="76"/>
      <c r="AV947" s="79"/>
      <c r="AW947" s="79"/>
    </row>
    <row r="948" spans="1:49" ht="21" customHeight="1" thickBot="1">
      <c r="A948" s="68"/>
      <c r="B948" s="68"/>
      <c r="C948" s="69"/>
      <c r="D948" s="70"/>
      <c r="E948" s="71"/>
      <c r="F948" s="72"/>
      <c r="G948" s="73"/>
      <c r="H948" s="73"/>
      <c r="I948" s="74"/>
      <c r="J948" s="75"/>
      <c r="K948" s="75"/>
      <c r="L948" s="75"/>
      <c r="M948" s="75"/>
      <c r="N948" s="75"/>
      <c r="O948" s="75"/>
      <c r="P948" s="76"/>
      <c r="Q948" s="77"/>
      <c r="R948" s="78"/>
      <c r="S948" s="76"/>
      <c r="T948" s="76"/>
      <c r="U948" s="76"/>
      <c r="V948" s="76"/>
      <c r="W948" s="76"/>
      <c r="X948" s="76"/>
      <c r="Y948" s="76"/>
      <c r="Z948" s="76"/>
      <c r="AA948" s="76"/>
      <c r="AB948" s="76"/>
      <c r="AC948" s="76"/>
      <c r="AD948" s="76"/>
      <c r="AE948" s="76"/>
      <c r="AF948" s="76"/>
      <c r="AG948" s="76"/>
      <c r="AH948" s="76"/>
      <c r="AI948" s="76"/>
      <c r="AJ948" s="76"/>
      <c r="AK948" s="76"/>
      <c r="AL948" s="76"/>
      <c r="AM948" s="76"/>
      <c r="AN948" s="76"/>
      <c r="AO948" s="76"/>
      <c r="AP948" s="76"/>
      <c r="AQ948" s="76"/>
      <c r="AR948" s="76"/>
      <c r="AS948" s="76"/>
      <c r="AT948" s="76"/>
      <c r="AU948" s="76"/>
      <c r="AV948" s="79"/>
      <c r="AW948" s="79"/>
    </row>
    <row r="949" spans="1:49" ht="21" customHeight="1" thickBot="1">
      <c r="A949" s="68"/>
      <c r="B949" s="68"/>
      <c r="C949" s="69"/>
      <c r="D949" s="70"/>
      <c r="E949" s="71"/>
      <c r="F949" s="72"/>
      <c r="G949" s="73"/>
      <c r="H949" s="73"/>
      <c r="I949" s="74"/>
      <c r="J949" s="75"/>
      <c r="K949" s="75"/>
      <c r="L949" s="75"/>
      <c r="M949" s="75"/>
      <c r="N949" s="75"/>
      <c r="O949" s="75"/>
      <c r="P949" s="76"/>
      <c r="Q949" s="77"/>
      <c r="R949" s="78"/>
      <c r="S949" s="76"/>
      <c r="T949" s="76"/>
      <c r="U949" s="76"/>
      <c r="V949" s="76"/>
      <c r="W949" s="76"/>
      <c r="X949" s="76"/>
      <c r="Y949" s="76"/>
      <c r="Z949" s="76"/>
      <c r="AA949" s="76"/>
      <c r="AB949" s="76"/>
      <c r="AC949" s="76"/>
      <c r="AD949" s="76"/>
      <c r="AE949" s="76"/>
      <c r="AF949" s="76"/>
      <c r="AG949" s="76"/>
      <c r="AH949" s="76"/>
      <c r="AI949" s="76"/>
      <c r="AJ949" s="76"/>
      <c r="AK949" s="76"/>
      <c r="AL949" s="76"/>
      <c r="AM949" s="76"/>
      <c r="AN949" s="76"/>
      <c r="AO949" s="76"/>
      <c r="AP949" s="76"/>
      <c r="AQ949" s="76"/>
      <c r="AR949" s="76"/>
      <c r="AS949" s="76"/>
      <c r="AT949" s="76"/>
      <c r="AU949" s="76"/>
      <c r="AV949" s="79"/>
      <c r="AW949" s="79"/>
    </row>
    <row r="950" spans="1:49" ht="21" customHeight="1" thickBot="1">
      <c r="A950" s="68"/>
      <c r="B950" s="68"/>
      <c r="C950" s="69"/>
      <c r="D950" s="70"/>
      <c r="E950" s="71"/>
      <c r="F950" s="72"/>
      <c r="G950" s="73"/>
      <c r="H950" s="73"/>
      <c r="I950" s="74"/>
      <c r="J950" s="75"/>
      <c r="K950" s="75"/>
      <c r="L950" s="75"/>
      <c r="M950" s="75"/>
      <c r="N950" s="75"/>
      <c r="O950" s="75"/>
      <c r="P950" s="76"/>
      <c r="Q950" s="77"/>
      <c r="R950" s="78"/>
      <c r="S950" s="76"/>
      <c r="T950" s="76"/>
      <c r="U950" s="76"/>
      <c r="V950" s="76"/>
      <c r="W950" s="76"/>
      <c r="X950" s="76"/>
      <c r="Y950" s="76"/>
      <c r="Z950" s="76"/>
      <c r="AA950" s="76"/>
      <c r="AB950" s="76"/>
      <c r="AC950" s="76"/>
      <c r="AD950" s="76"/>
      <c r="AE950" s="76"/>
      <c r="AF950" s="76"/>
      <c r="AG950" s="76"/>
      <c r="AH950" s="76"/>
      <c r="AI950" s="76"/>
      <c r="AJ950" s="76"/>
      <c r="AK950" s="76"/>
      <c r="AL950" s="76"/>
      <c r="AM950" s="76"/>
      <c r="AN950" s="76"/>
      <c r="AO950" s="76"/>
      <c r="AP950" s="76"/>
      <c r="AQ950" s="76"/>
      <c r="AR950" s="76"/>
      <c r="AS950" s="76"/>
      <c r="AT950" s="76"/>
      <c r="AU950" s="76"/>
      <c r="AV950" s="79"/>
      <c r="AW950" s="79"/>
    </row>
    <row r="951" spans="1:49" ht="21" customHeight="1" thickBot="1">
      <c r="A951" s="68"/>
      <c r="B951" s="68"/>
      <c r="C951" s="69"/>
      <c r="D951" s="70"/>
      <c r="E951" s="71"/>
      <c r="F951" s="72"/>
      <c r="G951" s="73"/>
      <c r="H951" s="73"/>
      <c r="I951" s="74"/>
      <c r="J951" s="75"/>
      <c r="K951" s="75"/>
      <c r="L951" s="75"/>
      <c r="M951" s="75"/>
      <c r="N951" s="75"/>
      <c r="O951" s="75"/>
      <c r="P951" s="76"/>
      <c r="Q951" s="77"/>
      <c r="R951" s="78"/>
      <c r="S951" s="76"/>
      <c r="T951" s="76"/>
      <c r="U951" s="76"/>
      <c r="V951" s="76"/>
      <c r="W951" s="76"/>
      <c r="X951" s="76"/>
      <c r="Y951" s="76"/>
      <c r="Z951" s="76"/>
      <c r="AA951" s="76"/>
      <c r="AB951" s="76"/>
      <c r="AC951" s="76"/>
      <c r="AD951" s="76"/>
      <c r="AE951" s="76"/>
      <c r="AF951" s="76"/>
      <c r="AG951" s="76"/>
      <c r="AH951" s="76"/>
      <c r="AI951" s="76"/>
      <c r="AJ951" s="76"/>
      <c r="AK951" s="76"/>
      <c r="AL951" s="76"/>
      <c r="AM951" s="76"/>
      <c r="AN951" s="76"/>
      <c r="AO951" s="76"/>
      <c r="AP951" s="76"/>
      <c r="AQ951" s="76"/>
      <c r="AR951" s="76"/>
      <c r="AS951" s="76"/>
      <c r="AT951" s="76"/>
      <c r="AU951" s="76"/>
      <c r="AV951" s="79"/>
      <c r="AW951" s="79"/>
    </row>
    <row r="952" spans="1:49" ht="21" customHeight="1" thickBot="1">
      <c r="A952" s="68"/>
      <c r="B952" s="68"/>
      <c r="C952" s="69"/>
      <c r="D952" s="70"/>
      <c r="E952" s="71"/>
      <c r="F952" s="72"/>
      <c r="G952" s="73"/>
      <c r="H952" s="73"/>
      <c r="I952" s="74"/>
      <c r="J952" s="75"/>
      <c r="K952" s="75"/>
      <c r="L952" s="75"/>
      <c r="M952" s="75"/>
      <c r="N952" s="75"/>
      <c r="O952" s="75"/>
      <c r="P952" s="76"/>
      <c r="Q952" s="77"/>
      <c r="R952" s="78"/>
      <c r="S952" s="76"/>
      <c r="T952" s="76"/>
      <c r="U952" s="76"/>
      <c r="V952" s="76"/>
      <c r="W952" s="76"/>
      <c r="X952" s="76"/>
      <c r="Y952" s="76"/>
      <c r="Z952" s="76"/>
      <c r="AA952" s="76"/>
      <c r="AB952" s="76"/>
      <c r="AC952" s="76"/>
      <c r="AD952" s="76"/>
      <c r="AE952" s="76"/>
      <c r="AF952" s="76"/>
      <c r="AG952" s="76"/>
      <c r="AH952" s="76"/>
      <c r="AI952" s="76"/>
      <c r="AJ952" s="76"/>
      <c r="AK952" s="76"/>
      <c r="AL952" s="76"/>
      <c r="AM952" s="76"/>
      <c r="AN952" s="76"/>
      <c r="AO952" s="76"/>
      <c r="AP952" s="76"/>
      <c r="AQ952" s="76"/>
      <c r="AR952" s="76"/>
      <c r="AS952" s="76"/>
      <c r="AT952" s="76"/>
      <c r="AU952" s="76"/>
      <c r="AV952" s="79"/>
      <c r="AW952" s="79"/>
    </row>
    <row r="953" spans="1:49" ht="21" customHeight="1" thickBot="1">
      <c r="A953" s="68"/>
      <c r="B953" s="68"/>
      <c r="C953" s="69"/>
      <c r="D953" s="70"/>
      <c r="E953" s="71"/>
      <c r="F953" s="72"/>
      <c r="G953" s="73"/>
      <c r="H953" s="73"/>
      <c r="I953" s="74"/>
      <c r="J953" s="75"/>
      <c r="K953" s="75"/>
      <c r="L953" s="75"/>
      <c r="M953" s="75"/>
      <c r="N953" s="75"/>
      <c r="O953" s="75"/>
      <c r="P953" s="76"/>
      <c r="Q953" s="77"/>
      <c r="R953" s="78"/>
      <c r="S953" s="76"/>
      <c r="T953" s="76"/>
      <c r="U953" s="76"/>
      <c r="V953" s="76"/>
      <c r="W953" s="76"/>
      <c r="X953" s="76"/>
      <c r="Y953" s="76"/>
      <c r="Z953" s="76"/>
      <c r="AA953" s="76"/>
      <c r="AB953" s="76"/>
      <c r="AC953" s="76"/>
      <c r="AD953" s="76"/>
      <c r="AE953" s="76"/>
      <c r="AF953" s="76"/>
      <c r="AG953" s="76"/>
      <c r="AH953" s="76"/>
      <c r="AI953" s="76"/>
      <c r="AJ953" s="76"/>
      <c r="AK953" s="76"/>
      <c r="AL953" s="76"/>
      <c r="AM953" s="76"/>
      <c r="AN953" s="76"/>
      <c r="AO953" s="76"/>
      <c r="AP953" s="76"/>
      <c r="AQ953" s="76"/>
      <c r="AR953" s="76"/>
      <c r="AS953" s="76"/>
      <c r="AT953" s="76"/>
      <c r="AU953" s="76"/>
      <c r="AV953" s="79"/>
      <c r="AW953" s="79"/>
    </row>
    <row r="954" spans="1:49" ht="21" customHeight="1" thickBot="1">
      <c r="A954" s="68"/>
      <c r="B954" s="68"/>
      <c r="C954" s="69"/>
      <c r="D954" s="70"/>
      <c r="E954" s="71"/>
      <c r="F954" s="72"/>
      <c r="G954" s="73"/>
      <c r="H954" s="73"/>
      <c r="I954" s="74"/>
      <c r="J954" s="75"/>
      <c r="K954" s="75"/>
      <c r="L954" s="75"/>
      <c r="M954" s="75"/>
      <c r="N954" s="75"/>
      <c r="O954" s="75"/>
      <c r="P954" s="76"/>
      <c r="Q954" s="77"/>
      <c r="R954" s="78"/>
      <c r="S954" s="76"/>
      <c r="T954" s="76"/>
      <c r="U954" s="76"/>
      <c r="V954" s="76"/>
      <c r="W954" s="76"/>
      <c r="X954" s="76"/>
      <c r="Y954" s="76"/>
      <c r="Z954" s="76"/>
      <c r="AA954" s="76"/>
      <c r="AB954" s="76"/>
      <c r="AC954" s="76"/>
      <c r="AD954" s="76"/>
      <c r="AE954" s="76"/>
      <c r="AF954" s="76"/>
      <c r="AG954" s="76"/>
      <c r="AH954" s="76"/>
      <c r="AI954" s="76"/>
      <c r="AJ954" s="76"/>
      <c r="AK954" s="76"/>
      <c r="AL954" s="76"/>
      <c r="AM954" s="76"/>
      <c r="AN954" s="76"/>
      <c r="AO954" s="76"/>
      <c r="AP954" s="76"/>
      <c r="AQ954" s="76"/>
      <c r="AR954" s="76"/>
      <c r="AS954" s="76"/>
      <c r="AT954" s="76"/>
      <c r="AU954" s="76"/>
      <c r="AV954" s="79"/>
      <c r="AW954" s="79"/>
    </row>
    <row r="955" spans="1:49" ht="21" customHeight="1" thickBot="1">
      <c r="A955" s="68"/>
      <c r="B955" s="68"/>
      <c r="C955" s="69"/>
      <c r="D955" s="70"/>
      <c r="E955" s="71"/>
      <c r="F955" s="72"/>
      <c r="G955" s="73"/>
      <c r="H955" s="73"/>
      <c r="I955" s="74"/>
      <c r="J955" s="75"/>
      <c r="K955" s="75"/>
      <c r="L955" s="75"/>
      <c r="M955" s="75"/>
      <c r="N955" s="75"/>
      <c r="O955" s="75"/>
      <c r="P955" s="76"/>
      <c r="Q955" s="77"/>
      <c r="R955" s="78"/>
      <c r="S955" s="76"/>
      <c r="T955" s="76"/>
      <c r="U955" s="76"/>
      <c r="V955" s="76"/>
      <c r="W955" s="76"/>
      <c r="X955" s="76"/>
      <c r="Y955" s="76"/>
      <c r="Z955" s="76"/>
      <c r="AA955" s="76"/>
      <c r="AB955" s="76"/>
      <c r="AC955" s="76"/>
      <c r="AD955" s="76"/>
      <c r="AE955" s="76"/>
      <c r="AF955" s="76"/>
      <c r="AG955" s="76"/>
      <c r="AH955" s="76"/>
      <c r="AI955" s="76"/>
      <c r="AJ955" s="76"/>
      <c r="AK955" s="76"/>
      <c r="AL955" s="76"/>
      <c r="AM955" s="76"/>
      <c r="AN955" s="76"/>
      <c r="AO955" s="76"/>
      <c r="AP955" s="76"/>
      <c r="AQ955" s="76"/>
      <c r="AR955" s="76"/>
      <c r="AS955" s="76"/>
      <c r="AT955" s="76"/>
      <c r="AU955" s="76"/>
      <c r="AV955" s="79"/>
      <c r="AW955" s="79"/>
    </row>
    <row r="956" spans="1:49" ht="21" customHeight="1" thickBot="1">
      <c r="A956" s="68"/>
      <c r="B956" s="68"/>
      <c r="C956" s="69"/>
      <c r="D956" s="70"/>
      <c r="E956" s="71"/>
      <c r="F956" s="72"/>
      <c r="G956" s="73"/>
      <c r="H956" s="73"/>
      <c r="I956" s="74"/>
      <c r="J956" s="75"/>
      <c r="K956" s="75"/>
      <c r="L956" s="75"/>
      <c r="M956" s="75"/>
      <c r="N956" s="75"/>
      <c r="O956" s="75"/>
      <c r="P956" s="76"/>
      <c r="Q956" s="77"/>
      <c r="R956" s="78"/>
      <c r="S956" s="76"/>
      <c r="T956" s="76"/>
      <c r="U956" s="76"/>
      <c r="V956" s="76"/>
      <c r="W956" s="76"/>
      <c r="X956" s="76"/>
      <c r="Y956" s="76"/>
      <c r="Z956" s="76"/>
      <c r="AA956" s="76"/>
      <c r="AB956" s="76"/>
      <c r="AC956" s="76"/>
      <c r="AD956" s="76"/>
      <c r="AE956" s="76"/>
      <c r="AF956" s="76"/>
      <c r="AG956" s="76"/>
      <c r="AH956" s="76"/>
      <c r="AI956" s="76"/>
      <c r="AJ956" s="76"/>
      <c r="AK956" s="76"/>
      <c r="AL956" s="76"/>
      <c r="AM956" s="76"/>
      <c r="AN956" s="76"/>
      <c r="AO956" s="76"/>
      <c r="AP956" s="76"/>
      <c r="AQ956" s="76"/>
      <c r="AR956" s="76"/>
      <c r="AS956" s="76"/>
      <c r="AT956" s="76"/>
      <c r="AU956" s="76"/>
      <c r="AV956" s="79"/>
      <c r="AW956" s="79"/>
    </row>
    <row r="957" spans="1:49" ht="21" customHeight="1" thickBot="1">
      <c r="A957" s="68"/>
      <c r="B957" s="68"/>
      <c r="C957" s="69"/>
      <c r="D957" s="70"/>
      <c r="E957" s="71"/>
      <c r="F957" s="72"/>
      <c r="G957" s="73"/>
      <c r="H957" s="73"/>
      <c r="I957" s="74"/>
      <c r="J957" s="75"/>
      <c r="K957" s="75"/>
      <c r="L957" s="75"/>
      <c r="M957" s="75"/>
      <c r="N957" s="75"/>
      <c r="O957" s="75"/>
      <c r="P957" s="76"/>
      <c r="Q957" s="77"/>
      <c r="R957" s="78"/>
      <c r="S957" s="76"/>
      <c r="T957" s="76"/>
      <c r="U957" s="76"/>
      <c r="V957" s="76"/>
      <c r="W957" s="76"/>
      <c r="X957" s="76"/>
      <c r="Y957" s="76"/>
      <c r="Z957" s="76"/>
      <c r="AA957" s="76"/>
      <c r="AB957" s="76"/>
      <c r="AC957" s="76"/>
      <c r="AD957" s="76"/>
      <c r="AE957" s="76"/>
      <c r="AF957" s="76"/>
      <c r="AG957" s="76"/>
      <c r="AH957" s="76"/>
      <c r="AI957" s="76"/>
      <c r="AJ957" s="76"/>
      <c r="AK957" s="76"/>
      <c r="AL957" s="76"/>
      <c r="AM957" s="76"/>
      <c r="AN957" s="76"/>
      <c r="AO957" s="76"/>
      <c r="AP957" s="76"/>
      <c r="AQ957" s="76"/>
      <c r="AR957" s="76"/>
      <c r="AS957" s="76"/>
      <c r="AT957" s="76"/>
      <c r="AU957" s="76"/>
      <c r="AV957" s="79"/>
      <c r="AW957" s="79"/>
    </row>
    <row r="958" spans="1:49" ht="21" customHeight="1" thickBot="1">
      <c r="A958" s="68"/>
      <c r="B958" s="68"/>
      <c r="C958" s="69"/>
      <c r="D958" s="70"/>
      <c r="E958" s="71"/>
      <c r="F958" s="72"/>
      <c r="G958" s="73"/>
      <c r="H958" s="73"/>
      <c r="I958" s="74"/>
      <c r="J958" s="75"/>
      <c r="K958" s="75"/>
      <c r="L958" s="75"/>
      <c r="M958" s="75"/>
      <c r="N958" s="75"/>
      <c r="O958" s="75"/>
      <c r="P958" s="76"/>
      <c r="Q958" s="77"/>
      <c r="R958" s="78"/>
      <c r="S958" s="76"/>
      <c r="T958" s="76"/>
      <c r="U958" s="76"/>
      <c r="V958" s="76"/>
      <c r="W958" s="76"/>
      <c r="X958" s="76"/>
      <c r="Y958" s="76"/>
      <c r="Z958" s="76"/>
      <c r="AA958" s="76"/>
      <c r="AB958" s="76"/>
      <c r="AC958" s="76"/>
      <c r="AD958" s="76"/>
      <c r="AE958" s="76"/>
      <c r="AF958" s="76"/>
      <c r="AG958" s="76"/>
      <c r="AH958" s="76"/>
      <c r="AI958" s="76"/>
      <c r="AJ958" s="76"/>
      <c r="AK958" s="76"/>
      <c r="AL958" s="76"/>
      <c r="AM958" s="76"/>
      <c r="AN958" s="76"/>
      <c r="AO958" s="76"/>
      <c r="AP958" s="76"/>
      <c r="AQ958" s="76"/>
      <c r="AR958" s="76"/>
      <c r="AS958" s="76"/>
      <c r="AT958" s="76"/>
      <c r="AU958" s="76"/>
      <c r="AV958" s="79"/>
      <c r="AW958" s="79"/>
    </row>
    <row r="959" spans="1:49" ht="21" customHeight="1" thickBot="1">
      <c r="A959" s="68"/>
      <c r="B959" s="68"/>
      <c r="C959" s="69"/>
      <c r="D959" s="70"/>
      <c r="E959" s="71"/>
      <c r="F959" s="72"/>
      <c r="G959" s="73"/>
      <c r="H959" s="73"/>
      <c r="I959" s="74"/>
      <c r="J959" s="75"/>
      <c r="K959" s="75"/>
      <c r="L959" s="75"/>
      <c r="M959" s="75"/>
      <c r="N959" s="75"/>
      <c r="O959" s="75"/>
      <c r="P959" s="76"/>
      <c r="Q959" s="77"/>
      <c r="R959" s="78"/>
      <c r="S959" s="76"/>
      <c r="T959" s="76"/>
      <c r="U959" s="76"/>
      <c r="V959" s="76"/>
      <c r="W959" s="76"/>
      <c r="X959" s="76"/>
      <c r="Y959" s="76"/>
      <c r="Z959" s="76"/>
      <c r="AA959" s="76"/>
      <c r="AB959" s="76"/>
      <c r="AC959" s="76"/>
      <c r="AD959" s="76"/>
      <c r="AE959" s="76"/>
      <c r="AF959" s="76"/>
      <c r="AG959" s="76"/>
      <c r="AH959" s="76"/>
      <c r="AI959" s="76"/>
      <c r="AJ959" s="76"/>
      <c r="AK959" s="76"/>
      <c r="AL959" s="76"/>
      <c r="AM959" s="76"/>
      <c r="AN959" s="76"/>
      <c r="AO959" s="76"/>
      <c r="AP959" s="76"/>
      <c r="AQ959" s="76"/>
      <c r="AR959" s="76"/>
      <c r="AS959" s="76"/>
      <c r="AT959" s="76"/>
      <c r="AU959" s="76"/>
      <c r="AV959" s="79"/>
      <c r="AW959" s="79"/>
    </row>
    <row r="960" spans="1:49" ht="21" customHeight="1" thickBot="1">
      <c r="A960" s="68"/>
      <c r="B960" s="68"/>
      <c r="C960" s="69"/>
      <c r="D960" s="70"/>
      <c r="E960" s="71"/>
      <c r="F960" s="72"/>
      <c r="G960" s="73"/>
      <c r="H960" s="73"/>
      <c r="I960" s="74"/>
      <c r="J960" s="75"/>
      <c r="K960" s="75"/>
      <c r="L960" s="75"/>
      <c r="M960" s="75"/>
      <c r="N960" s="75"/>
      <c r="O960" s="75"/>
      <c r="P960" s="76"/>
      <c r="Q960" s="77"/>
      <c r="R960" s="78"/>
      <c r="S960" s="76"/>
      <c r="T960" s="76"/>
      <c r="U960" s="76"/>
      <c r="V960" s="76"/>
      <c r="W960" s="76"/>
      <c r="X960" s="76"/>
      <c r="Y960" s="76"/>
      <c r="Z960" s="76"/>
      <c r="AA960" s="76"/>
      <c r="AB960" s="76"/>
      <c r="AC960" s="76"/>
      <c r="AD960" s="76"/>
      <c r="AE960" s="76"/>
      <c r="AF960" s="76"/>
      <c r="AG960" s="76"/>
      <c r="AH960" s="76"/>
      <c r="AI960" s="76"/>
      <c r="AJ960" s="76"/>
      <c r="AK960" s="76"/>
      <c r="AL960" s="76"/>
      <c r="AM960" s="76"/>
      <c r="AN960" s="76"/>
      <c r="AO960" s="76"/>
      <c r="AP960" s="76"/>
      <c r="AQ960" s="76"/>
      <c r="AR960" s="76"/>
      <c r="AS960" s="76"/>
      <c r="AT960" s="76"/>
      <c r="AU960" s="76"/>
      <c r="AV960" s="79"/>
      <c r="AW960" s="79"/>
    </row>
    <row r="961" spans="1:49" ht="21" customHeight="1" thickBot="1">
      <c r="A961" s="68"/>
      <c r="B961" s="68"/>
      <c r="C961" s="69"/>
      <c r="D961" s="70"/>
      <c r="E961" s="71"/>
      <c r="F961" s="72"/>
      <c r="G961" s="73"/>
      <c r="H961" s="73"/>
      <c r="I961" s="74"/>
      <c r="J961" s="75"/>
      <c r="K961" s="75"/>
      <c r="L961" s="75"/>
      <c r="M961" s="75"/>
      <c r="N961" s="75"/>
      <c r="O961" s="75"/>
      <c r="P961" s="76"/>
      <c r="Q961" s="77"/>
      <c r="R961" s="78"/>
      <c r="S961" s="76"/>
      <c r="T961" s="76"/>
      <c r="U961" s="76"/>
      <c r="V961" s="76"/>
      <c r="W961" s="76"/>
      <c r="X961" s="76"/>
      <c r="Y961" s="76"/>
      <c r="Z961" s="76"/>
      <c r="AA961" s="76"/>
      <c r="AB961" s="76"/>
      <c r="AC961" s="76"/>
      <c r="AD961" s="76"/>
      <c r="AE961" s="76"/>
      <c r="AF961" s="76"/>
      <c r="AG961" s="76"/>
      <c r="AH961" s="76"/>
      <c r="AI961" s="76"/>
      <c r="AJ961" s="76"/>
      <c r="AK961" s="76"/>
      <c r="AL961" s="76"/>
      <c r="AM961" s="76"/>
      <c r="AN961" s="76"/>
      <c r="AO961" s="76"/>
      <c r="AP961" s="76"/>
      <c r="AQ961" s="76"/>
      <c r="AR961" s="76"/>
      <c r="AS961" s="76"/>
      <c r="AT961" s="76"/>
      <c r="AU961" s="76"/>
      <c r="AV961" s="79"/>
      <c r="AW961" s="79"/>
    </row>
    <row r="962" spans="1:49" ht="21" customHeight="1" thickBot="1">
      <c r="A962" s="68"/>
      <c r="B962" s="68"/>
      <c r="C962" s="69"/>
      <c r="D962" s="70"/>
      <c r="E962" s="71"/>
      <c r="F962" s="72"/>
      <c r="G962" s="73"/>
      <c r="H962" s="73"/>
      <c r="I962" s="74"/>
      <c r="J962" s="75"/>
      <c r="K962" s="75"/>
      <c r="L962" s="75"/>
      <c r="M962" s="75"/>
      <c r="N962" s="75"/>
      <c r="O962" s="75"/>
      <c r="P962" s="76"/>
      <c r="Q962" s="77"/>
      <c r="R962" s="78"/>
      <c r="S962" s="76"/>
      <c r="T962" s="76"/>
      <c r="U962" s="76"/>
      <c r="V962" s="76"/>
      <c r="W962" s="76"/>
      <c r="X962" s="76"/>
      <c r="Y962" s="76"/>
      <c r="Z962" s="76"/>
      <c r="AA962" s="76"/>
      <c r="AB962" s="76"/>
      <c r="AC962" s="76"/>
      <c r="AD962" s="76"/>
      <c r="AE962" s="76"/>
      <c r="AF962" s="76"/>
      <c r="AG962" s="76"/>
      <c r="AH962" s="76"/>
      <c r="AI962" s="76"/>
      <c r="AJ962" s="76"/>
      <c r="AK962" s="76"/>
      <c r="AL962" s="76"/>
      <c r="AM962" s="76"/>
      <c r="AN962" s="76"/>
      <c r="AO962" s="76"/>
      <c r="AP962" s="76"/>
      <c r="AQ962" s="76"/>
      <c r="AR962" s="76"/>
      <c r="AS962" s="76"/>
      <c r="AT962" s="76"/>
      <c r="AU962" s="76"/>
      <c r="AV962" s="79"/>
      <c r="AW962" s="79"/>
    </row>
    <row r="963" spans="1:49" ht="21" customHeight="1" thickBot="1">
      <c r="A963" s="68"/>
      <c r="B963" s="68"/>
      <c r="C963" s="69"/>
      <c r="D963" s="70"/>
      <c r="E963" s="71"/>
      <c r="F963" s="72"/>
      <c r="G963" s="73"/>
      <c r="H963" s="73"/>
      <c r="I963" s="74"/>
      <c r="J963" s="75"/>
      <c r="K963" s="75"/>
      <c r="L963" s="75"/>
      <c r="M963" s="75"/>
      <c r="N963" s="75"/>
      <c r="O963" s="75"/>
      <c r="P963" s="76"/>
      <c r="Q963" s="77"/>
      <c r="R963" s="78"/>
      <c r="S963" s="76"/>
      <c r="T963" s="76"/>
      <c r="U963" s="76"/>
      <c r="V963" s="76"/>
      <c r="W963" s="76"/>
      <c r="X963" s="76"/>
      <c r="Y963" s="76"/>
      <c r="Z963" s="76"/>
      <c r="AA963" s="76"/>
      <c r="AB963" s="76"/>
      <c r="AC963" s="76"/>
      <c r="AD963" s="76"/>
      <c r="AE963" s="76"/>
      <c r="AF963" s="76"/>
      <c r="AG963" s="76"/>
      <c r="AH963" s="76"/>
      <c r="AI963" s="76"/>
      <c r="AJ963" s="76"/>
      <c r="AK963" s="76"/>
      <c r="AL963" s="76"/>
      <c r="AM963" s="76"/>
      <c r="AN963" s="76"/>
      <c r="AO963" s="76"/>
      <c r="AP963" s="76"/>
      <c r="AQ963" s="76"/>
      <c r="AR963" s="76"/>
      <c r="AS963" s="76"/>
      <c r="AT963" s="76"/>
      <c r="AU963" s="76"/>
      <c r="AV963" s="79"/>
      <c r="AW963" s="79"/>
    </row>
    <row r="964" spans="1:49" ht="21" customHeight="1" thickBot="1">
      <c r="A964" s="68"/>
      <c r="B964" s="68"/>
      <c r="C964" s="69"/>
      <c r="D964" s="70"/>
      <c r="E964" s="71"/>
      <c r="F964" s="72"/>
      <c r="G964" s="73"/>
      <c r="H964" s="73"/>
      <c r="I964" s="74"/>
      <c r="J964" s="75"/>
      <c r="K964" s="75"/>
      <c r="L964" s="75"/>
      <c r="M964" s="75"/>
      <c r="N964" s="75"/>
      <c r="O964" s="75"/>
      <c r="P964" s="76"/>
      <c r="Q964" s="77"/>
      <c r="R964" s="78"/>
      <c r="S964" s="76"/>
      <c r="T964" s="76"/>
      <c r="U964" s="76"/>
      <c r="V964" s="76"/>
      <c r="W964" s="76"/>
      <c r="X964" s="76"/>
      <c r="Y964" s="76"/>
      <c r="Z964" s="76"/>
      <c r="AA964" s="76"/>
      <c r="AB964" s="76"/>
      <c r="AC964" s="76"/>
      <c r="AD964" s="76"/>
      <c r="AE964" s="76"/>
      <c r="AF964" s="76"/>
      <c r="AG964" s="76"/>
      <c r="AH964" s="76"/>
      <c r="AI964" s="76"/>
      <c r="AJ964" s="76"/>
      <c r="AK964" s="76"/>
      <c r="AL964" s="76"/>
      <c r="AM964" s="76"/>
      <c r="AN964" s="76"/>
      <c r="AO964" s="76"/>
      <c r="AP964" s="76"/>
      <c r="AQ964" s="76"/>
      <c r="AR964" s="76"/>
      <c r="AS964" s="76"/>
      <c r="AT964" s="76"/>
      <c r="AU964" s="76"/>
      <c r="AV964" s="79"/>
      <c r="AW964" s="79"/>
    </row>
    <row r="965" spans="1:49" ht="21" customHeight="1" thickBot="1">
      <c r="A965" s="68"/>
      <c r="B965" s="68"/>
      <c r="C965" s="69"/>
      <c r="D965" s="70"/>
      <c r="E965" s="71"/>
      <c r="F965" s="72"/>
      <c r="G965" s="73"/>
      <c r="H965" s="73"/>
      <c r="I965" s="74"/>
      <c r="J965" s="75"/>
      <c r="K965" s="75"/>
      <c r="L965" s="75"/>
      <c r="M965" s="75"/>
      <c r="N965" s="75"/>
      <c r="O965" s="75"/>
      <c r="P965" s="76"/>
      <c r="Q965" s="77"/>
      <c r="R965" s="78"/>
      <c r="S965" s="76"/>
      <c r="T965" s="76"/>
      <c r="U965" s="76"/>
      <c r="V965" s="76"/>
      <c r="W965" s="76"/>
      <c r="X965" s="76"/>
      <c r="Y965" s="76"/>
      <c r="Z965" s="76"/>
      <c r="AA965" s="76"/>
      <c r="AB965" s="76"/>
      <c r="AC965" s="76"/>
      <c r="AD965" s="76"/>
      <c r="AE965" s="76"/>
      <c r="AF965" s="76"/>
      <c r="AG965" s="76"/>
      <c r="AH965" s="76"/>
      <c r="AI965" s="76"/>
      <c r="AJ965" s="76"/>
      <c r="AK965" s="76"/>
      <c r="AL965" s="76"/>
      <c r="AM965" s="76"/>
      <c r="AN965" s="76"/>
      <c r="AO965" s="76"/>
      <c r="AP965" s="76"/>
      <c r="AQ965" s="76"/>
      <c r="AR965" s="76"/>
      <c r="AS965" s="76"/>
      <c r="AT965" s="76"/>
      <c r="AU965" s="76"/>
      <c r="AV965" s="79"/>
      <c r="AW965" s="79"/>
    </row>
    <row r="966" spans="1:49" ht="21" customHeight="1" thickBot="1">
      <c r="A966" s="68"/>
      <c r="B966" s="68"/>
      <c r="C966" s="69"/>
      <c r="D966" s="70"/>
      <c r="E966" s="71"/>
      <c r="F966" s="72"/>
      <c r="G966" s="73"/>
      <c r="H966" s="73"/>
      <c r="I966" s="74"/>
      <c r="J966" s="75"/>
      <c r="K966" s="75"/>
      <c r="L966" s="75"/>
      <c r="M966" s="75"/>
      <c r="N966" s="75"/>
      <c r="O966" s="75"/>
      <c r="P966" s="76"/>
      <c r="Q966" s="77"/>
      <c r="R966" s="78"/>
      <c r="S966" s="76"/>
      <c r="T966" s="76"/>
      <c r="U966" s="76"/>
      <c r="V966" s="76"/>
      <c r="W966" s="76"/>
      <c r="X966" s="76"/>
      <c r="Y966" s="76"/>
      <c r="Z966" s="76"/>
      <c r="AA966" s="76"/>
      <c r="AB966" s="76"/>
      <c r="AC966" s="76"/>
      <c r="AD966" s="76"/>
      <c r="AE966" s="76"/>
      <c r="AF966" s="76"/>
      <c r="AG966" s="76"/>
      <c r="AH966" s="76"/>
      <c r="AI966" s="76"/>
      <c r="AJ966" s="76"/>
      <c r="AK966" s="76"/>
      <c r="AL966" s="76"/>
      <c r="AM966" s="76"/>
      <c r="AN966" s="76"/>
      <c r="AO966" s="76"/>
      <c r="AP966" s="76"/>
      <c r="AQ966" s="76"/>
      <c r="AR966" s="76"/>
      <c r="AS966" s="76"/>
      <c r="AT966" s="76"/>
      <c r="AU966" s="76"/>
      <c r="AV966" s="79"/>
      <c r="AW966" s="79"/>
    </row>
    <row r="967" spans="1:49" ht="21" customHeight="1" thickBot="1">
      <c r="A967" s="68"/>
      <c r="B967" s="68"/>
      <c r="C967" s="69"/>
      <c r="D967" s="70"/>
      <c r="E967" s="71"/>
      <c r="F967" s="72"/>
      <c r="G967" s="73"/>
      <c r="H967" s="73"/>
      <c r="I967" s="74"/>
      <c r="J967" s="75"/>
      <c r="K967" s="75"/>
      <c r="L967" s="75"/>
      <c r="M967" s="75"/>
      <c r="N967" s="75"/>
      <c r="O967" s="75"/>
      <c r="P967" s="76"/>
      <c r="Q967" s="77"/>
      <c r="R967" s="78"/>
      <c r="S967" s="76"/>
      <c r="T967" s="76"/>
      <c r="U967" s="76"/>
      <c r="V967" s="76"/>
      <c r="W967" s="76"/>
      <c r="X967" s="76"/>
      <c r="Y967" s="76"/>
      <c r="Z967" s="76"/>
      <c r="AA967" s="76"/>
      <c r="AB967" s="76"/>
      <c r="AC967" s="76"/>
      <c r="AD967" s="76"/>
      <c r="AE967" s="76"/>
      <c r="AF967" s="76"/>
      <c r="AG967" s="76"/>
      <c r="AH967" s="76"/>
      <c r="AI967" s="76"/>
      <c r="AJ967" s="76"/>
      <c r="AK967" s="76"/>
      <c r="AL967" s="76"/>
      <c r="AM967" s="76"/>
      <c r="AN967" s="76"/>
      <c r="AO967" s="76"/>
      <c r="AP967" s="76"/>
      <c r="AQ967" s="76"/>
      <c r="AR967" s="76"/>
      <c r="AS967" s="76"/>
      <c r="AT967" s="76"/>
      <c r="AU967" s="76"/>
      <c r="AV967" s="79"/>
      <c r="AW967" s="79"/>
    </row>
    <row r="968" spans="1:49" ht="21" customHeight="1" thickBot="1">
      <c r="A968" s="68"/>
      <c r="B968" s="68"/>
      <c r="C968" s="69"/>
      <c r="D968" s="70"/>
      <c r="E968" s="71"/>
      <c r="F968" s="72"/>
      <c r="G968" s="73"/>
      <c r="H968" s="73"/>
      <c r="I968" s="74"/>
      <c r="J968" s="75"/>
      <c r="K968" s="75"/>
      <c r="L968" s="75"/>
      <c r="M968" s="75"/>
      <c r="N968" s="75"/>
      <c r="O968" s="75"/>
      <c r="P968" s="76"/>
      <c r="Q968" s="77"/>
      <c r="R968" s="78"/>
      <c r="S968" s="76"/>
      <c r="T968" s="76"/>
      <c r="U968" s="76"/>
      <c r="V968" s="76"/>
      <c r="W968" s="76"/>
      <c r="X968" s="76"/>
      <c r="Y968" s="76"/>
      <c r="Z968" s="76"/>
      <c r="AA968" s="76"/>
      <c r="AB968" s="76"/>
      <c r="AC968" s="76"/>
      <c r="AD968" s="76"/>
      <c r="AE968" s="76"/>
      <c r="AF968" s="76"/>
      <c r="AG968" s="76"/>
      <c r="AH968" s="76"/>
      <c r="AI968" s="76"/>
      <c r="AJ968" s="76"/>
      <c r="AK968" s="76"/>
      <c r="AL968" s="76"/>
      <c r="AM968" s="76"/>
      <c r="AN968" s="76"/>
      <c r="AO968" s="76"/>
      <c r="AP968" s="76"/>
      <c r="AQ968" s="76"/>
      <c r="AR968" s="76"/>
      <c r="AS968" s="76"/>
      <c r="AT968" s="76"/>
      <c r="AU968" s="76"/>
      <c r="AV968" s="79"/>
      <c r="AW968" s="79"/>
    </row>
    <row r="969" spans="1:49" ht="21" customHeight="1" thickBot="1">
      <c r="A969" s="68"/>
      <c r="B969" s="68"/>
      <c r="C969" s="69"/>
      <c r="D969" s="70"/>
      <c r="E969" s="71"/>
      <c r="F969" s="72"/>
      <c r="G969" s="73"/>
      <c r="H969" s="73"/>
      <c r="I969" s="74"/>
      <c r="J969" s="75"/>
      <c r="K969" s="75"/>
      <c r="L969" s="75"/>
      <c r="M969" s="75"/>
      <c r="N969" s="75"/>
      <c r="O969" s="75"/>
      <c r="P969" s="76"/>
      <c r="Q969" s="77"/>
      <c r="R969" s="78"/>
      <c r="S969" s="76"/>
      <c r="T969" s="76"/>
      <c r="U969" s="76"/>
      <c r="V969" s="76"/>
      <c r="W969" s="76"/>
      <c r="X969" s="76"/>
      <c r="Y969" s="76"/>
      <c r="Z969" s="76"/>
      <c r="AA969" s="76"/>
      <c r="AB969" s="76"/>
      <c r="AC969" s="76"/>
      <c r="AD969" s="76"/>
      <c r="AE969" s="76"/>
      <c r="AF969" s="76"/>
      <c r="AG969" s="76"/>
      <c r="AH969" s="76"/>
      <c r="AI969" s="76"/>
      <c r="AJ969" s="76"/>
      <c r="AK969" s="76"/>
      <c r="AL969" s="76"/>
      <c r="AM969" s="76"/>
      <c r="AN969" s="76"/>
      <c r="AO969" s="76"/>
      <c r="AP969" s="76"/>
      <c r="AQ969" s="76"/>
      <c r="AR969" s="76"/>
      <c r="AS969" s="76"/>
      <c r="AT969" s="76"/>
      <c r="AU969" s="76"/>
      <c r="AV969" s="79"/>
      <c r="AW969" s="79"/>
    </row>
    <row r="970" spans="1:49" ht="21" customHeight="1" thickBot="1">
      <c r="A970" s="68"/>
      <c r="B970" s="68"/>
      <c r="C970" s="69"/>
      <c r="D970" s="70"/>
      <c r="E970" s="71"/>
      <c r="F970" s="72"/>
      <c r="G970" s="73"/>
      <c r="H970" s="73"/>
      <c r="I970" s="74"/>
      <c r="J970" s="75"/>
      <c r="K970" s="75"/>
      <c r="L970" s="75"/>
      <c r="M970" s="75"/>
      <c r="N970" s="75"/>
      <c r="O970" s="75"/>
      <c r="P970" s="76"/>
      <c r="Q970" s="77"/>
      <c r="R970" s="78"/>
      <c r="S970" s="76"/>
      <c r="T970" s="76"/>
      <c r="U970" s="76"/>
      <c r="V970" s="76"/>
      <c r="W970" s="76"/>
      <c r="X970" s="76"/>
      <c r="Y970" s="76"/>
      <c r="Z970" s="76"/>
      <c r="AA970" s="76"/>
      <c r="AB970" s="76"/>
      <c r="AC970" s="76"/>
      <c r="AD970" s="76"/>
      <c r="AE970" s="76"/>
      <c r="AF970" s="76"/>
      <c r="AG970" s="76"/>
      <c r="AH970" s="76"/>
      <c r="AI970" s="76"/>
      <c r="AJ970" s="76"/>
      <c r="AK970" s="76"/>
      <c r="AL970" s="76"/>
      <c r="AM970" s="76"/>
      <c r="AN970" s="76"/>
      <c r="AO970" s="76"/>
      <c r="AP970" s="76"/>
      <c r="AQ970" s="76"/>
      <c r="AR970" s="76"/>
      <c r="AS970" s="76"/>
      <c r="AT970" s="76"/>
      <c r="AU970" s="76"/>
      <c r="AV970" s="79"/>
      <c r="AW970" s="79"/>
    </row>
    <row r="971" spans="1:49" ht="21" customHeight="1" thickBot="1">
      <c r="A971" s="68"/>
      <c r="B971" s="68"/>
      <c r="C971" s="69"/>
      <c r="D971" s="70"/>
      <c r="E971" s="71"/>
      <c r="F971" s="72"/>
      <c r="G971" s="73"/>
      <c r="H971" s="73"/>
      <c r="I971" s="74"/>
      <c r="J971" s="75"/>
      <c r="K971" s="75"/>
      <c r="L971" s="75"/>
      <c r="M971" s="75"/>
      <c r="N971" s="75"/>
      <c r="O971" s="75"/>
      <c r="P971" s="76"/>
      <c r="Q971" s="77"/>
      <c r="R971" s="78"/>
      <c r="S971" s="76"/>
      <c r="T971" s="76"/>
      <c r="U971" s="76"/>
      <c r="V971" s="76"/>
      <c r="W971" s="76"/>
      <c r="X971" s="76"/>
      <c r="Y971" s="76"/>
      <c r="Z971" s="76"/>
      <c r="AA971" s="76"/>
      <c r="AB971" s="76"/>
      <c r="AC971" s="76"/>
      <c r="AD971" s="76"/>
      <c r="AE971" s="76"/>
      <c r="AF971" s="76"/>
      <c r="AG971" s="76"/>
      <c r="AH971" s="76"/>
      <c r="AI971" s="76"/>
      <c r="AJ971" s="76"/>
      <c r="AK971" s="76"/>
      <c r="AL971" s="76"/>
      <c r="AM971" s="76"/>
      <c r="AN971" s="76"/>
      <c r="AO971" s="76"/>
      <c r="AP971" s="76"/>
      <c r="AQ971" s="76"/>
      <c r="AR971" s="76"/>
      <c r="AS971" s="76"/>
      <c r="AT971" s="76"/>
      <c r="AU971" s="76"/>
      <c r="AV971" s="79"/>
      <c r="AW971" s="79"/>
    </row>
    <row r="972" spans="1:49" ht="21" customHeight="1" thickBot="1">
      <c r="A972" s="68"/>
      <c r="B972" s="68"/>
      <c r="C972" s="69"/>
      <c r="D972" s="70"/>
      <c r="E972" s="71"/>
      <c r="F972" s="72"/>
      <c r="G972" s="73"/>
      <c r="H972" s="73"/>
      <c r="I972" s="74"/>
      <c r="J972" s="75"/>
      <c r="K972" s="75"/>
      <c r="L972" s="75"/>
      <c r="M972" s="75"/>
      <c r="N972" s="75"/>
      <c r="O972" s="75"/>
      <c r="P972" s="76"/>
      <c r="Q972" s="77"/>
      <c r="R972" s="78"/>
      <c r="S972" s="76"/>
      <c r="T972" s="76"/>
      <c r="U972" s="76"/>
      <c r="V972" s="76"/>
      <c r="W972" s="76"/>
      <c r="X972" s="76"/>
      <c r="Y972" s="76"/>
      <c r="Z972" s="76"/>
      <c r="AA972" s="76"/>
      <c r="AB972" s="76"/>
      <c r="AC972" s="76"/>
      <c r="AD972" s="76"/>
      <c r="AE972" s="76"/>
      <c r="AF972" s="76"/>
      <c r="AG972" s="76"/>
      <c r="AH972" s="76"/>
      <c r="AI972" s="76"/>
      <c r="AJ972" s="76"/>
      <c r="AK972" s="76"/>
      <c r="AL972" s="76"/>
      <c r="AM972" s="76"/>
      <c r="AN972" s="76"/>
      <c r="AO972" s="76"/>
      <c r="AP972" s="76"/>
      <c r="AQ972" s="76"/>
      <c r="AR972" s="76"/>
      <c r="AS972" s="76"/>
      <c r="AT972" s="76"/>
      <c r="AU972" s="76"/>
      <c r="AV972" s="79"/>
      <c r="AW972" s="79"/>
    </row>
    <row r="973" spans="1:49" ht="21" customHeight="1" thickBot="1">
      <c r="A973" s="68"/>
      <c r="B973" s="68"/>
      <c r="C973" s="69"/>
      <c r="D973" s="70"/>
      <c r="E973" s="71"/>
      <c r="F973" s="72"/>
      <c r="G973" s="73"/>
      <c r="H973" s="73"/>
      <c r="I973" s="74"/>
      <c r="J973" s="75"/>
      <c r="K973" s="75"/>
      <c r="L973" s="75"/>
      <c r="M973" s="75"/>
      <c r="N973" s="75"/>
      <c r="O973" s="75"/>
      <c r="P973" s="76"/>
      <c r="Q973" s="77"/>
      <c r="R973" s="78"/>
      <c r="S973" s="76"/>
      <c r="T973" s="76"/>
      <c r="U973" s="76"/>
      <c r="V973" s="76"/>
      <c r="W973" s="76"/>
      <c r="X973" s="76"/>
      <c r="Y973" s="76"/>
      <c r="Z973" s="76"/>
      <c r="AA973" s="76"/>
      <c r="AB973" s="76"/>
      <c r="AC973" s="76"/>
      <c r="AD973" s="76"/>
      <c r="AE973" s="76"/>
      <c r="AF973" s="76"/>
      <c r="AG973" s="76"/>
      <c r="AH973" s="76"/>
      <c r="AI973" s="76"/>
      <c r="AJ973" s="76"/>
      <c r="AK973" s="76"/>
      <c r="AL973" s="76"/>
      <c r="AM973" s="76"/>
      <c r="AN973" s="76"/>
      <c r="AO973" s="76"/>
      <c r="AP973" s="76"/>
      <c r="AQ973" s="76"/>
      <c r="AR973" s="76"/>
      <c r="AS973" s="76"/>
      <c r="AT973" s="76"/>
      <c r="AU973" s="76"/>
      <c r="AV973" s="79"/>
      <c r="AW973" s="79"/>
    </row>
    <row r="974" spans="1:49" ht="21" customHeight="1" thickBot="1">
      <c r="A974" s="68"/>
      <c r="B974" s="68"/>
      <c r="C974" s="69"/>
      <c r="D974" s="70"/>
      <c r="E974" s="71"/>
      <c r="F974" s="72"/>
      <c r="G974" s="73"/>
      <c r="H974" s="73"/>
      <c r="I974" s="74"/>
      <c r="J974" s="75"/>
      <c r="K974" s="75"/>
      <c r="L974" s="75"/>
      <c r="M974" s="75"/>
      <c r="N974" s="75"/>
      <c r="O974" s="75"/>
      <c r="P974" s="76"/>
      <c r="Q974" s="77"/>
      <c r="R974" s="78"/>
      <c r="S974" s="76"/>
      <c r="T974" s="76"/>
      <c r="U974" s="76"/>
      <c r="V974" s="76"/>
      <c r="W974" s="76"/>
      <c r="X974" s="76"/>
      <c r="Y974" s="76"/>
      <c r="Z974" s="76"/>
      <c r="AA974" s="76"/>
      <c r="AB974" s="76"/>
      <c r="AC974" s="76"/>
      <c r="AD974" s="76"/>
      <c r="AE974" s="76"/>
      <c r="AF974" s="76"/>
      <c r="AG974" s="76"/>
      <c r="AH974" s="76"/>
      <c r="AI974" s="76"/>
      <c r="AJ974" s="76"/>
      <c r="AK974" s="76"/>
      <c r="AL974" s="76"/>
      <c r="AM974" s="76"/>
      <c r="AN974" s="76"/>
      <c r="AO974" s="76"/>
      <c r="AP974" s="76"/>
      <c r="AQ974" s="76"/>
      <c r="AR974" s="76"/>
      <c r="AS974" s="76"/>
      <c r="AT974" s="76"/>
      <c r="AU974" s="76"/>
      <c r="AV974" s="79"/>
      <c r="AW974" s="79"/>
    </row>
    <row r="975" spans="1:49" ht="21" customHeight="1" thickBot="1">
      <c r="A975" s="68"/>
      <c r="B975" s="68"/>
      <c r="C975" s="69"/>
      <c r="D975" s="70"/>
      <c r="E975" s="71"/>
      <c r="F975" s="72"/>
      <c r="G975" s="73"/>
      <c r="H975" s="73"/>
      <c r="I975" s="74"/>
      <c r="J975" s="75"/>
      <c r="K975" s="75"/>
      <c r="L975" s="75"/>
      <c r="M975" s="75"/>
      <c r="N975" s="75"/>
      <c r="O975" s="75"/>
      <c r="P975" s="76"/>
      <c r="Q975" s="77"/>
      <c r="R975" s="78"/>
      <c r="S975" s="76"/>
      <c r="T975" s="76"/>
      <c r="U975" s="76"/>
      <c r="V975" s="76"/>
      <c r="W975" s="76"/>
      <c r="X975" s="76"/>
      <c r="Y975" s="76"/>
      <c r="Z975" s="76"/>
      <c r="AA975" s="76"/>
      <c r="AB975" s="76"/>
      <c r="AC975" s="76"/>
      <c r="AD975" s="76"/>
      <c r="AE975" s="76"/>
      <c r="AF975" s="76"/>
      <c r="AG975" s="76"/>
      <c r="AH975" s="76"/>
      <c r="AI975" s="76"/>
      <c r="AJ975" s="76"/>
      <c r="AK975" s="76"/>
      <c r="AL975" s="76"/>
      <c r="AM975" s="76"/>
      <c r="AN975" s="76"/>
      <c r="AO975" s="76"/>
      <c r="AP975" s="76"/>
      <c r="AQ975" s="76"/>
      <c r="AR975" s="76"/>
      <c r="AS975" s="76"/>
      <c r="AT975" s="76"/>
      <c r="AU975" s="76"/>
      <c r="AV975" s="79"/>
      <c r="AW975" s="79"/>
    </row>
    <row r="976" spans="1:49" ht="21" customHeight="1" thickBot="1">
      <c r="A976" s="68"/>
      <c r="B976" s="68"/>
      <c r="C976" s="69"/>
      <c r="D976" s="70"/>
      <c r="E976" s="71"/>
      <c r="F976" s="72"/>
      <c r="G976" s="73"/>
      <c r="H976" s="73"/>
      <c r="I976" s="74"/>
      <c r="J976" s="75"/>
      <c r="K976" s="75"/>
      <c r="L976" s="75"/>
      <c r="M976" s="75"/>
      <c r="N976" s="75"/>
      <c r="O976" s="75"/>
      <c r="P976" s="76"/>
      <c r="Q976" s="77"/>
      <c r="R976" s="78"/>
      <c r="S976" s="76"/>
      <c r="T976" s="76"/>
      <c r="U976" s="76"/>
      <c r="V976" s="76"/>
      <c r="W976" s="76"/>
      <c r="X976" s="76"/>
      <c r="Y976" s="76"/>
      <c r="Z976" s="76"/>
      <c r="AA976" s="76"/>
      <c r="AB976" s="76"/>
      <c r="AC976" s="76"/>
      <c r="AD976" s="76"/>
      <c r="AE976" s="76"/>
      <c r="AF976" s="76"/>
      <c r="AG976" s="76"/>
      <c r="AH976" s="76"/>
      <c r="AI976" s="76"/>
      <c r="AJ976" s="76"/>
      <c r="AK976" s="76"/>
      <c r="AL976" s="76"/>
      <c r="AM976" s="76"/>
      <c r="AN976" s="76"/>
      <c r="AO976" s="76"/>
      <c r="AP976" s="76"/>
      <c r="AQ976" s="76"/>
      <c r="AR976" s="76"/>
      <c r="AS976" s="76"/>
      <c r="AT976" s="76"/>
      <c r="AU976" s="76"/>
      <c r="AV976" s="79"/>
      <c r="AW976" s="79"/>
    </row>
    <row r="977" spans="1:49" ht="21" customHeight="1" thickBot="1">
      <c r="A977" s="68"/>
      <c r="B977" s="68"/>
      <c r="C977" s="69"/>
      <c r="D977" s="70"/>
      <c r="E977" s="71"/>
      <c r="F977" s="72"/>
      <c r="G977" s="73"/>
      <c r="H977" s="73"/>
      <c r="I977" s="74"/>
      <c r="J977" s="75"/>
      <c r="K977" s="75"/>
      <c r="L977" s="75"/>
      <c r="M977" s="75"/>
      <c r="N977" s="75"/>
      <c r="O977" s="75"/>
      <c r="P977" s="76"/>
      <c r="Q977" s="77"/>
      <c r="R977" s="78"/>
      <c r="S977" s="76"/>
      <c r="T977" s="76"/>
      <c r="U977" s="76"/>
      <c r="V977" s="76"/>
      <c r="W977" s="76"/>
      <c r="X977" s="76"/>
      <c r="Y977" s="76"/>
      <c r="Z977" s="76"/>
      <c r="AA977" s="76"/>
      <c r="AB977" s="76"/>
      <c r="AC977" s="76"/>
      <c r="AD977" s="76"/>
      <c r="AE977" s="76"/>
      <c r="AF977" s="76"/>
      <c r="AG977" s="76"/>
      <c r="AH977" s="76"/>
      <c r="AI977" s="76"/>
      <c r="AJ977" s="76"/>
      <c r="AK977" s="76"/>
      <c r="AL977" s="76"/>
      <c r="AM977" s="76"/>
      <c r="AN977" s="76"/>
      <c r="AO977" s="76"/>
      <c r="AP977" s="76"/>
      <c r="AQ977" s="76"/>
      <c r="AR977" s="76"/>
      <c r="AS977" s="76"/>
      <c r="AT977" s="76"/>
      <c r="AU977" s="76"/>
      <c r="AV977" s="79"/>
      <c r="AW977" s="79"/>
    </row>
    <row r="978" spans="1:49" ht="21" customHeight="1" thickBot="1">
      <c r="A978" s="68"/>
      <c r="B978" s="68"/>
      <c r="C978" s="69"/>
      <c r="D978" s="70"/>
      <c r="E978" s="71"/>
      <c r="F978" s="72"/>
      <c r="G978" s="73"/>
      <c r="H978" s="73"/>
      <c r="I978" s="74"/>
      <c r="J978" s="75"/>
      <c r="K978" s="75"/>
      <c r="L978" s="75"/>
      <c r="M978" s="75"/>
      <c r="N978" s="75"/>
      <c r="O978" s="75"/>
      <c r="P978" s="76"/>
      <c r="Q978" s="77"/>
      <c r="R978" s="78"/>
      <c r="S978" s="76"/>
      <c r="T978" s="76"/>
      <c r="U978" s="76"/>
      <c r="V978" s="76"/>
      <c r="W978" s="76"/>
      <c r="X978" s="76"/>
      <c r="Y978" s="76"/>
      <c r="Z978" s="76"/>
      <c r="AA978" s="76"/>
      <c r="AB978" s="76"/>
      <c r="AC978" s="76"/>
      <c r="AD978" s="76"/>
      <c r="AE978" s="76"/>
      <c r="AF978" s="76"/>
      <c r="AG978" s="76"/>
      <c r="AH978" s="76"/>
      <c r="AI978" s="76"/>
      <c r="AJ978" s="76"/>
      <c r="AK978" s="76"/>
      <c r="AL978" s="76"/>
      <c r="AM978" s="76"/>
      <c r="AN978" s="76"/>
      <c r="AO978" s="76"/>
      <c r="AP978" s="76"/>
      <c r="AQ978" s="76"/>
      <c r="AR978" s="76"/>
      <c r="AS978" s="76"/>
      <c r="AT978" s="76"/>
      <c r="AU978" s="76"/>
      <c r="AV978" s="79"/>
      <c r="AW978" s="79"/>
    </row>
    <row r="979" spans="1:49" ht="21" customHeight="1" thickBot="1">
      <c r="A979" s="68"/>
      <c r="B979" s="68"/>
      <c r="C979" s="69"/>
      <c r="D979" s="70"/>
      <c r="E979" s="71"/>
      <c r="F979" s="72"/>
      <c r="G979" s="73"/>
      <c r="H979" s="73"/>
      <c r="I979" s="74"/>
      <c r="J979" s="75"/>
      <c r="K979" s="75"/>
      <c r="L979" s="75"/>
      <c r="M979" s="75"/>
      <c r="N979" s="75"/>
      <c r="O979" s="75"/>
      <c r="P979" s="76"/>
      <c r="Q979" s="77"/>
      <c r="R979" s="78"/>
      <c r="S979" s="76"/>
      <c r="T979" s="76"/>
      <c r="U979" s="76"/>
      <c r="V979" s="76"/>
      <c r="W979" s="76"/>
      <c r="X979" s="76"/>
      <c r="Y979" s="76"/>
      <c r="Z979" s="76"/>
      <c r="AA979" s="76"/>
      <c r="AB979" s="76"/>
      <c r="AC979" s="76"/>
      <c r="AD979" s="76"/>
      <c r="AE979" s="76"/>
      <c r="AF979" s="76"/>
      <c r="AG979" s="76"/>
      <c r="AH979" s="76"/>
      <c r="AI979" s="76"/>
      <c r="AJ979" s="76"/>
      <c r="AK979" s="76"/>
      <c r="AL979" s="76"/>
      <c r="AM979" s="76"/>
      <c r="AN979" s="76"/>
      <c r="AO979" s="76"/>
      <c r="AP979" s="76"/>
      <c r="AQ979" s="76"/>
      <c r="AR979" s="76"/>
      <c r="AS979" s="76"/>
      <c r="AT979" s="76"/>
      <c r="AU979" s="76"/>
      <c r="AV979" s="79"/>
      <c r="AW979" s="79"/>
    </row>
    <row r="980" spans="1:49" ht="21" customHeight="1" thickBot="1">
      <c r="A980" s="68"/>
      <c r="B980" s="68"/>
      <c r="C980" s="69"/>
      <c r="D980" s="70"/>
      <c r="E980" s="71"/>
      <c r="F980" s="72"/>
      <c r="G980" s="73"/>
      <c r="H980" s="73"/>
      <c r="I980" s="74"/>
      <c r="J980" s="75"/>
      <c r="K980" s="75"/>
      <c r="L980" s="75"/>
      <c r="M980" s="75"/>
      <c r="N980" s="75"/>
      <c r="O980" s="75"/>
      <c r="P980" s="76"/>
      <c r="Q980" s="77"/>
      <c r="R980" s="78"/>
      <c r="S980" s="76"/>
      <c r="T980" s="76"/>
      <c r="U980" s="76"/>
      <c r="V980" s="76"/>
      <c r="W980" s="76"/>
      <c r="X980" s="76"/>
      <c r="Y980" s="76"/>
      <c r="Z980" s="76"/>
      <c r="AA980" s="76"/>
      <c r="AB980" s="76"/>
      <c r="AC980" s="76"/>
      <c r="AD980" s="76"/>
      <c r="AE980" s="76"/>
      <c r="AF980" s="76"/>
      <c r="AG980" s="76"/>
      <c r="AH980" s="76"/>
      <c r="AI980" s="76"/>
      <c r="AJ980" s="76"/>
      <c r="AK980" s="76"/>
      <c r="AL980" s="76"/>
      <c r="AM980" s="76"/>
      <c r="AN980" s="76"/>
      <c r="AO980" s="76"/>
      <c r="AP980" s="76"/>
      <c r="AQ980" s="76"/>
      <c r="AR980" s="76"/>
      <c r="AS980" s="76"/>
      <c r="AT980" s="76"/>
      <c r="AU980" s="76"/>
      <c r="AV980" s="79"/>
      <c r="AW980" s="79"/>
    </row>
    <row r="981" spans="1:49" ht="21" customHeight="1" thickBot="1">
      <c r="A981" s="68"/>
      <c r="B981" s="68"/>
      <c r="C981" s="69"/>
      <c r="D981" s="70"/>
      <c r="E981" s="71"/>
      <c r="F981" s="72"/>
      <c r="G981" s="73"/>
      <c r="H981" s="73"/>
      <c r="I981" s="74"/>
      <c r="J981" s="75"/>
      <c r="K981" s="75"/>
      <c r="L981" s="75"/>
      <c r="M981" s="75"/>
      <c r="N981" s="75"/>
      <c r="O981" s="75"/>
      <c r="P981" s="76"/>
      <c r="Q981" s="77"/>
      <c r="R981" s="78"/>
      <c r="S981" s="76"/>
      <c r="T981" s="76"/>
      <c r="U981" s="76"/>
      <c r="V981" s="76"/>
      <c r="W981" s="76"/>
      <c r="X981" s="76"/>
      <c r="Y981" s="76"/>
      <c r="Z981" s="76"/>
      <c r="AA981" s="76"/>
      <c r="AB981" s="76"/>
      <c r="AC981" s="76"/>
      <c r="AD981" s="76"/>
      <c r="AE981" s="76"/>
      <c r="AF981" s="76"/>
      <c r="AG981" s="76"/>
      <c r="AH981" s="76"/>
      <c r="AI981" s="76"/>
      <c r="AJ981" s="76"/>
      <c r="AK981" s="76"/>
      <c r="AL981" s="76"/>
      <c r="AM981" s="76"/>
      <c r="AN981" s="76"/>
      <c r="AO981" s="76"/>
      <c r="AP981" s="76"/>
      <c r="AQ981" s="76"/>
      <c r="AR981" s="76"/>
      <c r="AS981" s="76"/>
      <c r="AT981" s="76"/>
      <c r="AU981" s="76"/>
      <c r="AV981" s="79"/>
      <c r="AW981" s="79"/>
    </row>
    <row r="982" spans="1:49" ht="21" customHeight="1" thickBot="1">
      <c r="A982" s="68"/>
      <c r="B982" s="68"/>
      <c r="C982" s="69"/>
      <c r="D982" s="70"/>
      <c r="E982" s="71"/>
      <c r="F982" s="72"/>
      <c r="G982" s="73"/>
      <c r="H982" s="73"/>
      <c r="I982" s="74"/>
      <c r="J982" s="75"/>
      <c r="K982" s="75"/>
      <c r="L982" s="75"/>
      <c r="M982" s="75"/>
      <c r="N982" s="75"/>
      <c r="O982" s="75"/>
      <c r="P982" s="76"/>
      <c r="Q982" s="77"/>
      <c r="R982" s="78"/>
      <c r="S982" s="76"/>
      <c r="T982" s="76"/>
      <c r="U982" s="76"/>
      <c r="V982" s="76"/>
      <c r="W982" s="76"/>
      <c r="X982" s="76"/>
      <c r="Y982" s="76"/>
      <c r="Z982" s="76"/>
      <c r="AA982" s="76"/>
      <c r="AB982" s="76"/>
      <c r="AC982" s="76"/>
      <c r="AD982" s="76"/>
      <c r="AE982" s="76"/>
      <c r="AF982" s="76"/>
      <c r="AG982" s="76"/>
      <c r="AH982" s="76"/>
      <c r="AI982" s="76"/>
      <c r="AJ982" s="76"/>
      <c r="AK982" s="76"/>
      <c r="AL982" s="76"/>
      <c r="AM982" s="76"/>
      <c r="AN982" s="76"/>
      <c r="AO982" s="76"/>
      <c r="AP982" s="76"/>
      <c r="AQ982" s="76"/>
      <c r="AR982" s="76"/>
      <c r="AS982" s="76"/>
      <c r="AT982" s="76"/>
      <c r="AU982" s="76"/>
      <c r="AV982" s="79"/>
      <c r="AW982" s="79"/>
    </row>
    <row r="983" spans="1:49" ht="21" customHeight="1" thickBot="1">
      <c r="A983" s="68"/>
      <c r="B983" s="68"/>
      <c r="C983" s="69"/>
      <c r="D983" s="70"/>
      <c r="E983" s="71"/>
      <c r="F983" s="72"/>
      <c r="G983" s="73"/>
      <c r="H983" s="73"/>
      <c r="I983" s="74"/>
      <c r="J983" s="75"/>
      <c r="K983" s="75"/>
      <c r="L983" s="75"/>
      <c r="M983" s="75"/>
      <c r="N983" s="75"/>
      <c r="O983" s="75"/>
      <c r="P983" s="76"/>
      <c r="Q983" s="77"/>
      <c r="R983" s="78"/>
      <c r="S983" s="76"/>
      <c r="T983" s="76"/>
      <c r="U983" s="76"/>
      <c r="V983" s="76"/>
      <c r="W983" s="76"/>
      <c r="X983" s="76"/>
      <c r="Y983" s="76"/>
      <c r="Z983" s="76"/>
      <c r="AA983" s="76"/>
      <c r="AB983" s="76"/>
      <c r="AC983" s="76"/>
      <c r="AD983" s="76"/>
      <c r="AE983" s="76"/>
      <c r="AF983" s="76"/>
      <c r="AG983" s="76"/>
      <c r="AH983" s="76"/>
      <c r="AI983" s="76"/>
      <c r="AJ983" s="76"/>
      <c r="AK983" s="76"/>
      <c r="AL983" s="76"/>
      <c r="AM983" s="76"/>
      <c r="AN983" s="76"/>
      <c r="AO983" s="76"/>
      <c r="AP983" s="76"/>
      <c r="AQ983" s="76"/>
      <c r="AR983" s="76"/>
      <c r="AS983" s="76"/>
      <c r="AT983" s="76"/>
      <c r="AU983" s="76"/>
      <c r="AV983" s="79"/>
      <c r="AW983" s="79"/>
    </row>
    <row r="984" spans="1:49" ht="21" customHeight="1" thickBot="1">
      <c r="A984" s="68"/>
      <c r="B984" s="68"/>
      <c r="C984" s="69"/>
      <c r="D984" s="70"/>
      <c r="E984" s="71"/>
      <c r="F984" s="72"/>
      <c r="G984" s="73"/>
      <c r="H984" s="73"/>
      <c r="I984" s="74"/>
      <c r="J984" s="75"/>
      <c r="K984" s="75"/>
      <c r="L984" s="75"/>
      <c r="M984" s="75"/>
      <c r="N984" s="75"/>
      <c r="O984" s="75"/>
      <c r="P984" s="76"/>
      <c r="Q984" s="77"/>
      <c r="R984" s="78"/>
      <c r="S984" s="76"/>
      <c r="T984" s="76"/>
      <c r="U984" s="76"/>
      <c r="V984" s="76"/>
      <c r="W984" s="76"/>
      <c r="X984" s="76"/>
      <c r="Y984" s="76"/>
      <c r="Z984" s="76"/>
      <c r="AA984" s="76"/>
      <c r="AB984" s="76"/>
      <c r="AC984" s="76"/>
      <c r="AD984" s="76"/>
      <c r="AE984" s="76"/>
      <c r="AF984" s="76"/>
      <c r="AG984" s="76"/>
      <c r="AH984" s="76"/>
      <c r="AI984" s="76"/>
      <c r="AJ984" s="76"/>
      <c r="AK984" s="76"/>
      <c r="AL984" s="76"/>
      <c r="AM984" s="76"/>
      <c r="AN984" s="76"/>
      <c r="AO984" s="76"/>
      <c r="AP984" s="76"/>
      <c r="AQ984" s="76"/>
      <c r="AR984" s="76"/>
      <c r="AS984" s="76"/>
      <c r="AT984" s="76"/>
      <c r="AU984" s="76"/>
      <c r="AV984" s="79"/>
      <c r="AW984" s="79"/>
    </row>
    <row r="985" spans="1:49" ht="21" customHeight="1" thickBot="1">
      <c r="A985" s="68"/>
      <c r="B985" s="68"/>
      <c r="C985" s="69"/>
      <c r="D985" s="70"/>
      <c r="E985" s="71"/>
      <c r="F985" s="72"/>
      <c r="G985" s="73"/>
      <c r="H985" s="73"/>
      <c r="I985" s="74"/>
      <c r="J985" s="75"/>
      <c r="K985" s="75"/>
      <c r="L985" s="75"/>
      <c r="M985" s="75"/>
      <c r="N985" s="75"/>
      <c r="O985" s="75"/>
      <c r="P985" s="76"/>
      <c r="Q985" s="77"/>
      <c r="R985" s="78"/>
      <c r="S985" s="76"/>
      <c r="T985" s="76"/>
      <c r="U985" s="76"/>
      <c r="V985" s="76"/>
      <c r="W985" s="76"/>
      <c r="X985" s="76"/>
      <c r="Y985" s="76"/>
      <c r="Z985" s="76"/>
      <c r="AA985" s="76"/>
      <c r="AB985" s="76"/>
      <c r="AC985" s="76"/>
      <c r="AD985" s="76"/>
      <c r="AE985" s="76"/>
      <c r="AF985" s="76"/>
      <c r="AG985" s="76"/>
      <c r="AH985" s="76"/>
      <c r="AI985" s="76"/>
      <c r="AJ985" s="76"/>
      <c r="AK985" s="76"/>
      <c r="AL985" s="76"/>
      <c r="AM985" s="76"/>
      <c r="AN985" s="76"/>
      <c r="AO985" s="76"/>
      <c r="AP985" s="76"/>
      <c r="AQ985" s="76"/>
      <c r="AR985" s="76"/>
      <c r="AS985" s="76"/>
      <c r="AT985" s="76"/>
      <c r="AU985" s="76"/>
      <c r="AV985" s="79"/>
      <c r="AW985" s="79"/>
    </row>
    <row r="986" spans="1:49" ht="21" customHeight="1" thickBot="1">
      <c r="A986" s="68"/>
      <c r="B986" s="68"/>
      <c r="C986" s="69"/>
      <c r="D986" s="70"/>
      <c r="E986" s="71"/>
      <c r="F986" s="72"/>
      <c r="G986" s="73"/>
      <c r="H986" s="73"/>
      <c r="I986" s="74"/>
      <c r="J986" s="75"/>
      <c r="K986" s="75"/>
      <c r="L986" s="75"/>
      <c r="M986" s="75"/>
      <c r="N986" s="75"/>
      <c r="O986" s="75"/>
      <c r="P986" s="76"/>
      <c r="Q986" s="77"/>
      <c r="R986" s="78"/>
      <c r="S986" s="76"/>
      <c r="T986" s="76"/>
      <c r="U986" s="76"/>
      <c r="V986" s="76"/>
      <c r="W986" s="76"/>
      <c r="X986" s="76"/>
      <c r="Y986" s="76"/>
      <c r="Z986" s="76"/>
      <c r="AA986" s="76"/>
      <c r="AB986" s="76"/>
      <c r="AC986" s="76"/>
      <c r="AD986" s="76"/>
      <c r="AE986" s="76"/>
      <c r="AF986" s="76"/>
      <c r="AG986" s="76"/>
      <c r="AH986" s="76"/>
      <c r="AI986" s="76"/>
      <c r="AJ986" s="76"/>
      <c r="AK986" s="76"/>
      <c r="AL986" s="76"/>
      <c r="AM986" s="76"/>
      <c r="AN986" s="76"/>
      <c r="AO986" s="76"/>
      <c r="AP986" s="76"/>
      <c r="AQ986" s="76"/>
      <c r="AR986" s="76"/>
      <c r="AS986" s="76"/>
      <c r="AT986" s="76"/>
      <c r="AU986" s="76"/>
      <c r="AV986" s="79"/>
      <c r="AW986" s="79"/>
    </row>
    <row r="987" spans="1:49" ht="21" customHeight="1" thickBot="1">
      <c r="A987" s="68"/>
      <c r="B987" s="68"/>
      <c r="C987" s="69"/>
      <c r="D987" s="70"/>
      <c r="E987" s="71"/>
      <c r="F987" s="72"/>
      <c r="G987" s="73"/>
      <c r="H987" s="73"/>
      <c r="I987" s="74"/>
      <c r="J987" s="75"/>
      <c r="K987" s="75"/>
      <c r="L987" s="75"/>
      <c r="M987" s="75"/>
      <c r="N987" s="75"/>
      <c r="O987" s="75"/>
      <c r="P987" s="76"/>
      <c r="Q987" s="77"/>
      <c r="R987" s="78"/>
      <c r="S987" s="76"/>
      <c r="T987" s="76"/>
      <c r="U987" s="76"/>
      <c r="V987" s="76"/>
      <c r="W987" s="76"/>
      <c r="X987" s="76"/>
      <c r="Y987" s="76"/>
      <c r="Z987" s="76"/>
      <c r="AA987" s="76"/>
      <c r="AB987" s="76"/>
      <c r="AC987" s="76"/>
      <c r="AD987" s="76"/>
      <c r="AE987" s="76"/>
      <c r="AF987" s="76"/>
      <c r="AG987" s="76"/>
      <c r="AH987" s="76"/>
      <c r="AI987" s="76"/>
      <c r="AJ987" s="76"/>
      <c r="AK987" s="76"/>
      <c r="AL987" s="76"/>
      <c r="AM987" s="76"/>
      <c r="AN987" s="76"/>
      <c r="AO987" s="76"/>
      <c r="AP987" s="76"/>
      <c r="AQ987" s="76"/>
      <c r="AR987" s="76"/>
      <c r="AS987" s="76"/>
      <c r="AT987" s="76"/>
      <c r="AU987" s="76"/>
      <c r="AV987" s="79"/>
      <c r="AW987" s="79"/>
    </row>
    <row r="988" spans="1:49" ht="21" customHeight="1" thickBot="1">
      <c r="A988" s="68"/>
      <c r="B988" s="68"/>
      <c r="C988" s="69"/>
      <c r="D988" s="70"/>
      <c r="E988" s="71"/>
      <c r="F988" s="72"/>
      <c r="G988" s="73"/>
      <c r="H988" s="73"/>
      <c r="I988" s="74"/>
      <c r="J988" s="75"/>
      <c r="K988" s="75"/>
      <c r="L988" s="75"/>
      <c r="M988" s="75"/>
      <c r="N988" s="75"/>
      <c r="O988" s="75"/>
      <c r="P988" s="76"/>
      <c r="Q988" s="77"/>
      <c r="R988" s="78"/>
      <c r="S988" s="76"/>
      <c r="T988" s="76"/>
      <c r="U988" s="76"/>
      <c r="V988" s="76"/>
      <c r="W988" s="76"/>
      <c r="X988" s="76"/>
      <c r="Y988" s="76"/>
      <c r="Z988" s="76"/>
      <c r="AA988" s="76"/>
      <c r="AB988" s="76"/>
      <c r="AC988" s="76"/>
      <c r="AD988" s="76"/>
      <c r="AE988" s="76"/>
      <c r="AF988" s="76"/>
      <c r="AG988" s="76"/>
      <c r="AH988" s="76"/>
      <c r="AI988" s="76"/>
      <c r="AJ988" s="76"/>
      <c r="AK988" s="76"/>
      <c r="AL988" s="76"/>
      <c r="AM988" s="76"/>
      <c r="AN988" s="76"/>
      <c r="AO988" s="76"/>
      <c r="AP988" s="76"/>
      <c r="AQ988" s="76"/>
      <c r="AR988" s="76"/>
      <c r="AS988" s="76"/>
      <c r="AT988" s="76"/>
      <c r="AU988" s="76"/>
      <c r="AV988" s="79"/>
      <c r="AW988" s="79"/>
    </row>
    <row r="989" spans="1:49" ht="21" customHeight="1" thickBot="1">
      <c r="A989" s="68"/>
      <c r="B989" s="68"/>
      <c r="C989" s="69"/>
      <c r="D989" s="70"/>
      <c r="E989" s="71"/>
      <c r="F989" s="72"/>
      <c r="G989" s="73"/>
      <c r="H989" s="73"/>
      <c r="I989" s="74"/>
      <c r="J989" s="75"/>
      <c r="K989" s="75"/>
      <c r="L989" s="75"/>
      <c r="M989" s="75"/>
      <c r="N989" s="75"/>
      <c r="O989" s="75"/>
      <c r="P989" s="76"/>
      <c r="Q989" s="77"/>
      <c r="R989" s="78"/>
      <c r="S989" s="76"/>
      <c r="T989" s="76"/>
      <c r="U989" s="76"/>
      <c r="V989" s="76"/>
      <c r="W989" s="76"/>
      <c r="X989" s="76"/>
      <c r="Y989" s="76"/>
      <c r="Z989" s="76"/>
      <c r="AA989" s="76"/>
      <c r="AB989" s="76"/>
      <c r="AC989" s="76"/>
      <c r="AD989" s="76"/>
      <c r="AE989" s="76"/>
      <c r="AF989" s="76"/>
      <c r="AG989" s="76"/>
      <c r="AH989" s="76"/>
      <c r="AI989" s="76"/>
      <c r="AJ989" s="76"/>
      <c r="AK989" s="76"/>
      <c r="AL989" s="76"/>
      <c r="AM989" s="76"/>
      <c r="AN989" s="76"/>
      <c r="AO989" s="76"/>
      <c r="AP989" s="76"/>
      <c r="AQ989" s="76"/>
      <c r="AR989" s="76"/>
      <c r="AS989" s="76"/>
      <c r="AT989" s="76"/>
      <c r="AU989" s="76"/>
      <c r="AV989" s="79"/>
      <c r="AW989" s="79"/>
    </row>
    <row r="990" spans="1:49" ht="21" customHeight="1" thickBot="1">
      <c r="A990" s="68"/>
      <c r="B990" s="68"/>
      <c r="C990" s="69"/>
      <c r="D990" s="70"/>
      <c r="E990" s="71"/>
      <c r="F990" s="72"/>
      <c r="G990" s="73"/>
      <c r="H990" s="73"/>
      <c r="I990" s="74"/>
      <c r="J990" s="75"/>
      <c r="K990" s="75"/>
      <c r="L990" s="75"/>
      <c r="M990" s="75"/>
      <c r="N990" s="75"/>
      <c r="O990" s="75"/>
      <c r="P990" s="76"/>
      <c r="Q990" s="77"/>
      <c r="R990" s="78"/>
      <c r="S990" s="76"/>
      <c r="T990" s="76"/>
      <c r="U990" s="76"/>
      <c r="V990" s="76"/>
      <c r="W990" s="76"/>
      <c r="X990" s="76"/>
      <c r="Y990" s="76"/>
      <c r="Z990" s="76"/>
      <c r="AA990" s="76"/>
      <c r="AB990" s="76"/>
      <c r="AC990" s="76"/>
      <c r="AD990" s="76"/>
      <c r="AE990" s="76"/>
      <c r="AF990" s="76"/>
      <c r="AG990" s="76"/>
      <c r="AH990" s="76"/>
      <c r="AI990" s="76"/>
      <c r="AJ990" s="76"/>
      <c r="AK990" s="76"/>
      <c r="AL990" s="76"/>
      <c r="AM990" s="76"/>
      <c r="AN990" s="76"/>
      <c r="AO990" s="76"/>
      <c r="AP990" s="76"/>
      <c r="AQ990" s="76"/>
      <c r="AR990" s="76"/>
      <c r="AS990" s="76"/>
      <c r="AT990" s="76"/>
      <c r="AU990" s="76"/>
      <c r="AV990" s="79"/>
      <c r="AW990" s="79"/>
    </row>
    <row r="991" spans="1:49" ht="21" customHeight="1" thickBot="1">
      <c r="A991" s="68"/>
      <c r="B991" s="68"/>
      <c r="C991" s="69"/>
      <c r="D991" s="70"/>
      <c r="E991" s="71"/>
      <c r="F991" s="72"/>
      <c r="G991" s="73"/>
      <c r="H991" s="73"/>
      <c r="I991" s="74"/>
      <c r="J991" s="75"/>
      <c r="K991" s="75"/>
      <c r="L991" s="75"/>
      <c r="M991" s="75"/>
      <c r="N991" s="75"/>
      <c r="O991" s="75"/>
      <c r="P991" s="76"/>
      <c r="Q991" s="77"/>
      <c r="R991" s="78"/>
      <c r="S991" s="76"/>
      <c r="T991" s="76"/>
      <c r="U991" s="76"/>
      <c r="V991" s="76"/>
      <c r="W991" s="76"/>
      <c r="X991" s="76"/>
      <c r="Y991" s="76"/>
      <c r="Z991" s="76"/>
      <c r="AA991" s="76"/>
      <c r="AB991" s="76"/>
      <c r="AC991" s="76"/>
      <c r="AD991" s="76"/>
      <c r="AE991" s="76"/>
      <c r="AF991" s="76"/>
      <c r="AG991" s="76"/>
      <c r="AH991" s="76"/>
      <c r="AI991" s="76"/>
      <c r="AJ991" s="76"/>
      <c r="AK991" s="76"/>
      <c r="AL991" s="76"/>
      <c r="AM991" s="76"/>
      <c r="AN991" s="76"/>
      <c r="AO991" s="76"/>
      <c r="AP991" s="76"/>
      <c r="AQ991" s="76"/>
      <c r="AR991" s="76"/>
      <c r="AS991" s="76"/>
      <c r="AT991" s="76"/>
      <c r="AU991" s="76"/>
      <c r="AV991" s="79"/>
      <c r="AW991" s="79"/>
    </row>
    <row r="992" spans="1:49" ht="21" customHeight="1" thickBot="1">
      <c r="A992" s="68"/>
      <c r="B992" s="68"/>
      <c r="C992" s="69"/>
      <c r="D992" s="70"/>
      <c r="E992" s="71"/>
      <c r="F992" s="72"/>
      <c r="G992" s="73"/>
      <c r="H992" s="73"/>
      <c r="I992" s="74"/>
      <c r="J992" s="75"/>
      <c r="K992" s="75"/>
      <c r="L992" s="75"/>
      <c r="M992" s="75"/>
      <c r="N992" s="75"/>
      <c r="O992" s="75"/>
      <c r="P992" s="76"/>
      <c r="Q992" s="77"/>
      <c r="R992" s="78"/>
      <c r="S992" s="76"/>
      <c r="T992" s="76"/>
      <c r="U992" s="76"/>
      <c r="V992" s="76"/>
      <c r="W992" s="76"/>
      <c r="X992" s="76"/>
      <c r="Y992" s="76"/>
      <c r="Z992" s="76"/>
      <c r="AA992" s="76"/>
      <c r="AB992" s="76"/>
      <c r="AC992" s="76"/>
      <c r="AD992" s="76"/>
      <c r="AE992" s="76"/>
      <c r="AF992" s="76"/>
      <c r="AG992" s="76"/>
      <c r="AH992" s="76"/>
      <c r="AI992" s="76"/>
      <c r="AJ992" s="76"/>
      <c r="AK992" s="76"/>
      <c r="AL992" s="76"/>
      <c r="AM992" s="76"/>
      <c r="AN992" s="76"/>
      <c r="AO992" s="76"/>
      <c r="AP992" s="76"/>
      <c r="AQ992" s="76"/>
      <c r="AR992" s="76"/>
      <c r="AS992" s="76"/>
      <c r="AT992" s="76"/>
      <c r="AU992" s="76"/>
      <c r="AV992" s="79"/>
      <c r="AW992" s="79"/>
    </row>
    <row r="993" spans="1:49" ht="21" customHeight="1" thickBot="1">
      <c r="A993" s="68"/>
      <c r="B993" s="68"/>
      <c r="C993" s="69"/>
      <c r="D993" s="70"/>
      <c r="E993" s="71"/>
      <c r="F993" s="72"/>
      <c r="G993" s="73"/>
      <c r="H993" s="73"/>
      <c r="I993" s="74"/>
      <c r="J993" s="75"/>
      <c r="K993" s="75"/>
      <c r="L993" s="75"/>
      <c r="M993" s="75"/>
      <c r="N993" s="75"/>
      <c r="O993" s="75"/>
      <c r="P993" s="76"/>
      <c r="Q993" s="77"/>
      <c r="R993" s="78"/>
      <c r="S993" s="76"/>
      <c r="T993" s="76"/>
      <c r="U993" s="76"/>
      <c r="V993" s="76"/>
      <c r="W993" s="76"/>
      <c r="X993" s="76"/>
      <c r="Y993" s="76"/>
      <c r="Z993" s="76"/>
      <c r="AA993" s="76"/>
      <c r="AB993" s="76"/>
      <c r="AC993" s="76"/>
      <c r="AD993" s="76"/>
      <c r="AE993" s="76"/>
      <c r="AF993" s="76"/>
      <c r="AG993" s="76"/>
      <c r="AH993" s="76"/>
      <c r="AI993" s="76"/>
      <c r="AJ993" s="76"/>
      <c r="AK993" s="76"/>
      <c r="AL993" s="76"/>
      <c r="AM993" s="76"/>
      <c r="AN993" s="76"/>
      <c r="AO993" s="76"/>
      <c r="AP993" s="76"/>
      <c r="AQ993" s="76"/>
      <c r="AR993" s="76"/>
      <c r="AS993" s="76"/>
      <c r="AT993" s="76"/>
      <c r="AU993" s="76"/>
      <c r="AV993" s="79"/>
      <c r="AW993" s="79"/>
    </row>
    <row r="994" spans="1:49" ht="21" customHeight="1" thickBot="1">
      <c r="A994" s="68"/>
      <c r="B994" s="68"/>
      <c r="C994" s="69"/>
      <c r="D994" s="70"/>
      <c r="E994" s="71"/>
      <c r="F994" s="72"/>
      <c r="G994" s="73"/>
      <c r="H994" s="73"/>
      <c r="I994" s="74"/>
      <c r="J994" s="75"/>
      <c r="K994" s="75"/>
      <c r="L994" s="75"/>
      <c r="M994" s="75"/>
      <c r="N994" s="75"/>
      <c r="O994" s="75"/>
      <c r="P994" s="76"/>
      <c r="Q994" s="77"/>
      <c r="R994" s="78"/>
      <c r="S994" s="76"/>
      <c r="T994" s="76"/>
      <c r="U994" s="76"/>
      <c r="V994" s="76"/>
      <c r="W994" s="76"/>
      <c r="X994" s="76"/>
      <c r="Y994" s="76"/>
      <c r="Z994" s="76"/>
      <c r="AA994" s="76"/>
      <c r="AB994" s="76"/>
      <c r="AC994" s="76"/>
      <c r="AD994" s="76"/>
      <c r="AE994" s="76"/>
      <c r="AF994" s="76"/>
      <c r="AG994" s="76"/>
      <c r="AH994" s="76"/>
      <c r="AI994" s="76"/>
      <c r="AJ994" s="76"/>
      <c r="AK994" s="76"/>
      <c r="AL994" s="76"/>
      <c r="AM994" s="76"/>
      <c r="AN994" s="76"/>
      <c r="AO994" s="76"/>
      <c r="AP994" s="76"/>
      <c r="AQ994" s="76"/>
      <c r="AR994" s="76"/>
      <c r="AS994" s="76"/>
      <c r="AT994" s="76"/>
      <c r="AU994" s="76"/>
      <c r="AV994" s="79"/>
      <c r="AW994" s="79"/>
    </row>
    <row r="995" spans="1:49" ht="21" customHeight="1" thickBot="1">
      <c r="A995" s="68"/>
      <c r="B995" s="68"/>
      <c r="C995" s="69"/>
      <c r="D995" s="70"/>
      <c r="E995" s="71"/>
      <c r="F995" s="72"/>
      <c r="G995" s="73"/>
      <c r="H995" s="73"/>
      <c r="I995" s="74"/>
      <c r="J995" s="75"/>
      <c r="K995" s="75"/>
      <c r="L995" s="75"/>
      <c r="M995" s="75"/>
      <c r="N995" s="75"/>
      <c r="O995" s="75"/>
      <c r="P995" s="76"/>
      <c r="Q995" s="77"/>
      <c r="R995" s="78"/>
      <c r="S995" s="76"/>
      <c r="T995" s="76"/>
      <c r="U995" s="76"/>
      <c r="V995" s="76"/>
      <c r="W995" s="76"/>
      <c r="X995" s="76"/>
      <c r="Y995" s="76"/>
      <c r="Z995" s="76"/>
      <c r="AA995" s="76"/>
      <c r="AB995" s="76"/>
      <c r="AC995" s="76"/>
      <c r="AD995" s="76"/>
      <c r="AE995" s="76"/>
      <c r="AF995" s="76"/>
      <c r="AG995" s="76"/>
      <c r="AH995" s="76"/>
      <c r="AI995" s="76"/>
      <c r="AJ995" s="76"/>
      <c r="AK995" s="76"/>
      <c r="AL995" s="76"/>
      <c r="AM995" s="76"/>
      <c r="AN995" s="76"/>
      <c r="AO995" s="76"/>
      <c r="AP995" s="76"/>
      <c r="AQ995" s="76"/>
      <c r="AR995" s="76"/>
      <c r="AS995" s="76"/>
      <c r="AT995" s="76"/>
      <c r="AU995" s="76"/>
      <c r="AV995" s="79"/>
      <c r="AW995" s="79"/>
    </row>
    <row r="996" spans="1:49" ht="21" customHeight="1" thickBot="1">
      <c r="A996" s="68"/>
      <c r="B996" s="68"/>
      <c r="C996" s="69"/>
      <c r="D996" s="70"/>
      <c r="E996" s="71"/>
      <c r="F996" s="72"/>
      <c r="G996" s="73"/>
      <c r="H996" s="73"/>
      <c r="I996" s="74"/>
      <c r="J996" s="75"/>
      <c r="K996" s="75"/>
      <c r="L996" s="75"/>
      <c r="M996" s="75"/>
      <c r="N996" s="75"/>
      <c r="O996" s="75"/>
      <c r="P996" s="76"/>
      <c r="Q996" s="77"/>
      <c r="R996" s="78"/>
      <c r="S996" s="76"/>
      <c r="T996" s="76"/>
      <c r="U996" s="76"/>
      <c r="V996" s="76"/>
      <c r="W996" s="76"/>
      <c r="X996" s="76"/>
      <c r="Y996" s="76"/>
      <c r="Z996" s="76"/>
      <c r="AA996" s="76"/>
      <c r="AB996" s="76"/>
      <c r="AC996" s="76"/>
      <c r="AD996" s="76"/>
      <c r="AE996" s="76"/>
      <c r="AF996" s="76"/>
      <c r="AG996" s="76"/>
      <c r="AH996" s="76"/>
      <c r="AI996" s="76"/>
      <c r="AJ996" s="76"/>
      <c r="AK996" s="76"/>
      <c r="AL996" s="76"/>
      <c r="AM996" s="76"/>
      <c r="AN996" s="76"/>
      <c r="AO996" s="76"/>
      <c r="AP996" s="76"/>
      <c r="AQ996" s="76"/>
      <c r="AR996" s="76"/>
      <c r="AS996" s="76"/>
      <c r="AT996" s="76"/>
      <c r="AU996" s="76"/>
      <c r="AV996" s="79"/>
      <c r="AW996" s="79"/>
    </row>
    <row r="997" spans="1:49" ht="21" customHeight="1" thickBot="1">
      <c r="A997" s="68"/>
      <c r="B997" s="68"/>
      <c r="C997" s="69"/>
      <c r="D997" s="70"/>
      <c r="E997" s="71"/>
      <c r="F997" s="72"/>
      <c r="G997" s="73"/>
      <c r="H997" s="73"/>
      <c r="I997" s="74"/>
      <c r="J997" s="75"/>
      <c r="K997" s="75"/>
      <c r="L997" s="75"/>
      <c r="M997" s="75"/>
      <c r="N997" s="75"/>
      <c r="O997" s="75"/>
      <c r="P997" s="76"/>
      <c r="Q997" s="77"/>
      <c r="R997" s="78"/>
      <c r="S997" s="76"/>
      <c r="T997" s="76"/>
      <c r="U997" s="76"/>
      <c r="V997" s="76"/>
      <c r="W997" s="76"/>
      <c r="X997" s="76"/>
      <c r="Y997" s="76"/>
      <c r="Z997" s="76"/>
      <c r="AA997" s="76"/>
      <c r="AB997" s="76"/>
      <c r="AC997" s="76"/>
      <c r="AD997" s="76"/>
      <c r="AE997" s="76"/>
      <c r="AF997" s="76"/>
      <c r="AG997" s="76"/>
      <c r="AH997" s="76"/>
      <c r="AI997" s="76"/>
      <c r="AJ997" s="76"/>
      <c r="AK997" s="76"/>
      <c r="AL997" s="76"/>
      <c r="AM997" s="76"/>
      <c r="AN997" s="76"/>
      <c r="AO997" s="76"/>
      <c r="AP997" s="76"/>
      <c r="AQ997" s="76"/>
      <c r="AR997" s="76"/>
      <c r="AS997" s="76"/>
      <c r="AT997" s="76"/>
      <c r="AU997" s="76"/>
      <c r="AV997" s="79"/>
      <c r="AW997" s="79"/>
    </row>
    <row r="998" spans="1:49" ht="21" customHeight="1" thickBot="1">
      <c r="A998" s="68"/>
      <c r="B998" s="68"/>
      <c r="C998" s="69"/>
      <c r="D998" s="70"/>
      <c r="E998" s="71"/>
      <c r="F998" s="72"/>
      <c r="G998" s="73"/>
      <c r="H998" s="73"/>
      <c r="I998" s="74"/>
      <c r="J998" s="75"/>
      <c r="K998" s="75"/>
      <c r="L998" s="75"/>
      <c r="M998" s="75"/>
      <c r="N998" s="75"/>
      <c r="O998" s="75"/>
      <c r="P998" s="76"/>
      <c r="Q998" s="77"/>
      <c r="R998" s="78"/>
      <c r="S998" s="76"/>
      <c r="T998" s="76"/>
      <c r="U998" s="76"/>
      <c r="V998" s="76"/>
      <c r="W998" s="76"/>
      <c r="X998" s="76"/>
      <c r="Y998" s="76"/>
      <c r="Z998" s="76"/>
      <c r="AA998" s="76"/>
      <c r="AB998" s="76"/>
      <c r="AC998" s="76"/>
      <c r="AD998" s="76"/>
      <c r="AE998" s="76"/>
      <c r="AF998" s="76"/>
      <c r="AG998" s="76"/>
      <c r="AH998" s="76"/>
      <c r="AI998" s="76"/>
      <c r="AJ998" s="76"/>
      <c r="AK998" s="76"/>
      <c r="AL998" s="76"/>
      <c r="AM998" s="76"/>
      <c r="AN998" s="76"/>
      <c r="AO998" s="76"/>
      <c r="AP998" s="76"/>
      <c r="AQ998" s="76"/>
      <c r="AR998" s="76"/>
      <c r="AS998" s="76"/>
      <c r="AT998" s="76"/>
      <c r="AU998" s="76"/>
      <c r="AV998" s="79"/>
      <c r="AW998" s="79"/>
    </row>
    <row r="999" spans="1:49" ht="21" customHeight="1" thickBot="1">
      <c r="A999" s="68"/>
      <c r="B999" s="68"/>
      <c r="C999" s="69"/>
      <c r="D999" s="70"/>
      <c r="E999" s="71"/>
      <c r="F999" s="72"/>
      <c r="G999" s="73"/>
      <c r="H999" s="73"/>
      <c r="I999" s="74"/>
      <c r="J999" s="75"/>
      <c r="K999" s="75"/>
      <c r="L999" s="75"/>
      <c r="M999" s="75"/>
      <c r="N999" s="75"/>
      <c r="O999" s="75"/>
      <c r="P999" s="76"/>
      <c r="Q999" s="77"/>
      <c r="R999" s="78"/>
      <c r="S999" s="76"/>
      <c r="T999" s="76"/>
      <c r="U999" s="76"/>
      <c r="V999" s="76"/>
      <c r="W999" s="76"/>
      <c r="X999" s="76"/>
      <c r="Y999" s="76"/>
      <c r="Z999" s="76"/>
      <c r="AA999" s="76"/>
      <c r="AB999" s="76"/>
      <c r="AC999" s="76"/>
      <c r="AD999" s="76"/>
      <c r="AE999" s="76"/>
      <c r="AF999" s="76"/>
      <c r="AG999" s="76"/>
      <c r="AH999" s="76"/>
      <c r="AI999" s="76"/>
      <c r="AJ999" s="76"/>
      <c r="AK999" s="76"/>
      <c r="AL999" s="76"/>
      <c r="AM999" s="76"/>
      <c r="AN999" s="76"/>
      <c r="AO999" s="76"/>
      <c r="AP999" s="76"/>
      <c r="AQ999" s="76"/>
      <c r="AR999" s="76"/>
      <c r="AS999" s="76"/>
      <c r="AT999" s="76"/>
      <c r="AU999" s="76"/>
      <c r="AV999" s="79"/>
      <c r="AW999" s="79"/>
    </row>
    <row r="1000" spans="1:49" ht="21" customHeight="1" thickBot="1">
      <c r="A1000" s="68"/>
      <c r="B1000" s="68"/>
      <c r="C1000" s="69"/>
      <c r="D1000" s="70"/>
      <c r="E1000" s="71"/>
      <c r="F1000" s="72"/>
      <c r="G1000" s="73"/>
      <c r="H1000" s="73"/>
      <c r="I1000" s="74"/>
      <c r="J1000" s="75"/>
      <c r="K1000" s="75"/>
      <c r="L1000" s="75"/>
      <c r="M1000" s="75"/>
      <c r="N1000" s="75"/>
      <c r="O1000" s="75"/>
      <c r="P1000" s="76"/>
      <c r="Q1000" s="77"/>
      <c r="R1000" s="78"/>
      <c r="S1000" s="76"/>
      <c r="T1000" s="76"/>
      <c r="U1000" s="76"/>
      <c r="V1000" s="76"/>
      <c r="W1000" s="76"/>
      <c r="X1000" s="76"/>
      <c r="Y1000" s="76"/>
      <c r="Z1000" s="76"/>
      <c r="AA1000" s="76"/>
      <c r="AB1000" s="76"/>
      <c r="AC1000" s="76"/>
      <c r="AD1000" s="76"/>
      <c r="AE1000" s="76"/>
      <c r="AF1000" s="76"/>
      <c r="AG1000" s="76"/>
      <c r="AH1000" s="76"/>
      <c r="AI1000" s="76"/>
      <c r="AJ1000" s="76"/>
      <c r="AK1000" s="76"/>
      <c r="AL1000" s="76"/>
      <c r="AM1000" s="76"/>
      <c r="AN1000" s="76"/>
      <c r="AO1000" s="76"/>
      <c r="AP1000" s="76"/>
      <c r="AQ1000" s="76"/>
      <c r="AR1000" s="76"/>
      <c r="AS1000" s="76"/>
      <c r="AT1000" s="76"/>
      <c r="AU1000" s="76"/>
      <c r="AV1000" s="79"/>
      <c r="AW1000" s="79"/>
    </row>
    <row r="1001" spans="1:49" ht="21" customHeight="1" thickBot="1">
      <c r="A1001" s="68"/>
      <c r="B1001" s="68"/>
      <c r="C1001" s="69"/>
      <c r="D1001" s="70"/>
      <c r="E1001" s="71"/>
      <c r="F1001" s="72"/>
      <c r="G1001" s="73"/>
      <c r="H1001" s="73"/>
      <c r="I1001" s="74"/>
      <c r="J1001" s="75"/>
      <c r="K1001" s="75"/>
      <c r="L1001" s="75"/>
      <c r="M1001" s="75"/>
      <c r="N1001" s="75"/>
      <c r="O1001" s="75"/>
      <c r="P1001" s="76"/>
      <c r="Q1001" s="77"/>
      <c r="R1001" s="78"/>
      <c r="S1001" s="76"/>
      <c r="T1001" s="76"/>
      <c r="U1001" s="76"/>
      <c r="V1001" s="76"/>
      <c r="W1001" s="76"/>
      <c r="X1001" s="76"/>
      <c r="Y1001" s="76"/>
      <c r="Z1001" s="76"/>
      <c r="AA1001" s="76"/>
      <c r="AB1001" s="76"/>
      <c r="AC1001" s="76"/>
      <c r="AD1001" s="76"/>
      <c r="AE1001" s="76"/>
      <c r="AF1001" s="76"/>
      <c r="AG1001" s="76"/>
      <c r="AH1001" s="76"/>
      <c r="AI1001" s="76"/>
      <c r="AJ1001" s="76"/>
      <c r="AK1001" s="76"/>
      <c r="AL1001" s="76"/>
      <c r="AM1001" s="76"/>
      <c r="AN1001" s="76"/>
      <c r="AO1001" s="76"/>
      <c r="AP1001" s="76"/>
      <c r="AQ1001" s="76"/>
      <c r="AR1001" s="76"/>
      <c r="AS1001" s="76"/>
      <c r="AT1001" s="76"/>
      <c r="AU1001" s="76"/>
      <c r="AV1001" s="79"/>
      <c r="AW1001" s="79"/>
    </row>
    <row r="1002" spans="1:49" ht="21" customHeight="1">
      <c r="D1002" s="1"/>
      <c r="E1002" s="80"/>
      <c r="F1002" s="1"/>
      <c r="G1002" s="1"/>
      <c r="H1002" s="1"/>
      <c r="I1002" s="1"/>
      <c r="J1002" s="81"/>
      <c r="K1002" s="81"/>
      <c r="L1002" s="81"/>
      <c r="M1002" s="81"/>
      <c r="N1002" s="81"/>
      <c r="O1002" s="81"/>
      <c r="P1002" s="1"/>
      <c r="Q1002" s="1"/>
      <c r="R1002" s="1"/>
      <c r="S1002" s="1"/>
      <c r="T1002" s="1"/>
      <c r="U1002" s="1"/>
      <c r="V1002" s="1"/>
      <c r="W1002" s="1"/>
    </row>
    <row r="1003" spans="1:49" ht="21" customHeight="1">
      <c r="D1003" s="1"/>
      <c r="E1003" s="80"/>
      <c r="F1003" s="1"/>
      <c r="G1003" s="1"/>
      <c r="H1003" s="1"/>
      <c r="I1003" s="1"/>
      <c r="J1003" s="81"/>
      <c r="K1003" s="81"/>
      <c r="L1003" s="81"/>
      <c r="M1003" s="81"/>
      <c r="N1003" s="81"/>
      <c r="O1003" s="81"/>
      <c r="P1003" s="1"/>
      <c r="Q1003" s="1"/>
      <c r="R1003" s="1"/>
      <c r="S1003" s="1"/>
      <c r="T1003" s="1"/>
      <c r="U1003" s="1"/>
      <c r="V1003" s="1"/>
      <c r="W1003" s="1"/>
    </row>
    <row r="1004" spans="1:49" ht="21" customHeight="1">
      <c r="D1004" s="1"/>
      <c r="E1004" s="80"/>
      <c r="F1004" s="1"/>
      <c r="G1004" s="1"/>
      <c r="H1004" s="1"/>
      <c r="I1004" s="1"/>
      <c r="J1004" s="81"/>
      <c r="K1004" s="81"/>
      <c r="L1004" s="81"/>
      <c r="M1004" s="81"/>
      <c r="N1004" s="81"/>
      <c r="O1004" s="81"/>
      <c r="P1004" s="1"/>
      <c r="Q1004" s="1"/>
      <c r="R1004" s="1"/>
      <c r="S1004" s="1"/>
      <c r="T1004" s="1"/>
      <c r="U1004" s="1"/>
      <c r="V1004" s="1"/>
      <c r="W1004" s="1"/>
    </row>
    <row r="1005" spans="1:49" ht="21" customHeight="1">
      <c r="D1005" s="1"/>
      <c r="E1005" s="80"/>
      <c r="F1005" s="1"/>
      <c r="G1005" s="1"/>
      <c r="H1005" s="1"/>
      <c r="I1005" s="1"/>
      <c r="J1005" s="81"/>
      <c r="K1005" s="81"/>
      <c r="L1005" s="81"/>
      <c r="M1005" s="81"/>
      <c r="N1005" s="81"/>
      <c r="O1005" s="81"/>
      <c r="P1005" s="1"/>
      <c r="Q1005" s="1"/>
      <c r="R1005" s="1"/>
      <c r="S1005" s="1"/>
      <c r="T1005" s="1"/>
      <c r="U1005" s="1"/>
      <c r="V1005" s="1"/>
      <c r="W1005" s="1"/>
    </row>
    <row r="1006" spans="1:49" ht="21" customHeight="1">
      <c r="D1006" s="1"/>
      <c r="E1006" s="80"/>
      <c r="F1006" s="1"/>
      <c r="G1006" s="1"/>
      <c r="H1006" s="1"/>
      <c r="I1006" s="1"/>
      <c r="J1006" s="81"/>
      <c r="K1006" s="81"/>
      <c r="L1006" s="81"/>
      <c r="M1006" s="81"/>
      <c r="N1006" s="81"/>
      <c r="O1006" s="81"/>
      <c r="P1006" s="1"/>
      <c r="Q1006" s="1"/>
      <c r="R1006" s="1"/>
      <c r="S1006" s="1"/>
      <c r="T1006" s="1"/>
      <c r="U1006" s="1"/>
      <c r="V1006" s="1"/>
      <c r="W1006" s="1"/>
    </row>
    <row r="1007" spans="1:49" ht="21" customHeight="1">
      <c r="D1007" s="1"/>
      <c r="E1007" s="80"/>
      <c r="F1007" s="1"/>
      <c r="G1007" s="1"/>
      <c r="H1007" s="1"/>
      <c r="I1007" s="1"/>
      <c r="J1007" s="81"/>
      <c r="K1007" s="81"/>
      <c r="L1007" s="81"/>
      <c r="M1007" s="81"/>
      <c r="N1007" s="81"/>
      <c r="O1007" s="81"/>
      <c r="P1007" s="1"/>
      <c r="Q1007" s="1"/>
      <c r="R1007" s="1"/>
      <c r="S1007" s="1"/>
      <c r="T1007" s="1"/>
      <c r="U1007" s="1"/>
      <c r="V1007" s="1"/>
      <c r="W1007" s="1"/>
    </row>
    <row r="1008" spans="1:49" ht="21" customHeight="1">
      <c r="D1008" s="1"/>
      <c r="E1008" s="80"/>
      <c r="F1008" s="1"/>
      <c r="G1008" s="1"/>
      <c r="H1008" s="1"/>
      <c r="I1008" s="1"/>
      <c r="J1008" s="81"/>
      <c r="K1008" s="81"/>
      <c r="L1008" s="81"/>
      <c r="M1008" s="81"/>
      <c r="N1008" s="81"/>
      <c r="O1008" s="81"/>
      <c r="P1008" s="1"/>
      <c r="Q1008" s="1"/>
      <c r="R1008" s="1"/>
      <c r="S1008" s="1"/>
      <c r="T1008" s="1"/>
      <c r="U1008" s="1"/>
      <c r="V1008" s="1"/>
      <c r="W1008" s="1"/>
    </row>
    <row r="1009" spans="4:23" ht="21" customHeight="1">
      <c r="D1009" s="1"/>
      <c r="E1009" s="80"/>
      <c r="F1009" s="1"/>
      <c r="G1009" s="1"/>
      <c r="H1009" s="1"/>
      <c r="I1009" s="1"/>
      <c r="J1009" s="81"/>
      <c r="K1009" s="81"/>
      <c r="L1009" s="81"/>
      <c r="M1009" s="81"/>
      <c r="N1009" s="81"/>
      <c r="O1009" s="81"/>
      <c r="P1009" s="1"/>
      <c r="Q1009" s="1"/>
      <c r="R1009" s="1"/>
      <c r="S1009" s="1"/>
      <c r="T1009" s="1"/>
      <c r="U1009" s="1"/>
      <c r="V1009" s="1"/>
      <c r="W1009" s="1"/>
    </row>
    <row r="1010" spans="4:23" ht="21" customHeight="1">
      <c r="D1010" s="1"/>
      <c r="E1010" s="80"/>
      <c r="F1010" s="1"/>
      <c r="G1010" s="1"/>
      <c r="H1010" s="1"/>
      <c r="I1010" s="1"/>
      <c r="J1010" s="81"/>
      <c r="K1010" s="81"/>
      <c r="L1010" s="81"/>
      <c r="M1010" s="81"/>
      <c r="N1010" s="81"/>
      <c r="O1010" s="81"/>
      <c r="P1010" s="1"/>
      <c r="Q1010" s="1"/>
      <c r="R1010" s="1"/>
      <c r="S1010" s="1"/>
      <c r="T1010" s="1"/>
      <c r="U1010" s="1"/>
      <c r="V1010" s="1"/>
      <c r="W1010" s="1"/>
    </row>
    <row r="1011" spans="4:23" ht="21" customHeight="1">
      <c r="D1011" s="1"/>
      <c r="E1011" s="80"/>
      <c r="F1011" s="1"/>
      <c r="G1011" s="1"/>
      <c r="H1011" s="1"/>
      <c r="I1011" s="1"/>
      <c r="J1011" s="81"/>
      <c r="K1011" s="81"/>
      <c r="L1011" s="81"/>
      <c r="M1011" s="81"/>
      <c r="N1011" s="81"/>
      <c r="O1011" s="81"/>
      <c r="P1011" s="1"/>
      <c r="Q1011" s="1"/>
      <c r="R1011" s="1"/>
      <c r="S1011" s="1"/>
      <c r="T1011" s="1"/>
      <c r="U1011" s="1"/>
      <c r="V1011" s="1"/>
      <c r="W1011" s="1"/>
    </row>
    <row r="1012" spans="4:23" ht="21" customHeight="1">
      <c r="D1012" s="1"/>
      <c r="E1012" s="80"/>
      <c r="F1012" s="1"/>
      <c r="G1012" s="1"/>
      <c r="H1012" s="1"/>
      <c r="I1012" s="1"/>
      <c r="J1012" s="81"/>
      <c r="K1012" s="81"/>
      <c r="L1012" s="81"/>
      <c r="M1012" s="81"/>
      <c r="N1012" s="81"/>
      <c r="O1012" s="81"/>
      <c r="P1012" s="1"/>
      <c r="Q1012" s="1"/>
      <c r="R1012" s="1"/>
      <c r="S1012" s="1"/>
      <c r="T1012" s="1"/>
      <c r="U1012" s="1"/>
      <c r="V1012" s="1"/>
      <c r="W1012" s="1"/>
    </row>
    <row r="1013" spans="4:23" ht="21" customHeight="1">
      <c r="D1013" s="1"/>
      <c r="E1013" s="80"/>
      <c r="F1013" s="1"/>
      <c r="G1013" s="1"/>
      <c r="H1013" s="1"/>
      <c r="I1013" s="1"/>
      <c r="J1013" s="81"/>
      <c r="K1013" s="81"/>
      <c r="L1013" s="81"/>
      <c r="M1013" s="81"/>
      <c r="N1013" s="81"/>
      <c r="O1013" s="81"/>
      <c r="P1013" s="1"/>
      <c r="Q1013" s="1"/>
      <c r="R1013" s="1"/>
      <c r="S1013" s="1"/>
      <c r="T1013" s="1"/>
      <c r="U1013" s="1"/>
      <c r="V1013" s="1"/>
      <c r="W1013" s="1"/>
    </row>
    <row r="1014" spans="4:23" ht="21" customHeight="1">
      <c r="D1014" s="1"/>
      <c r="E1014" s="80"/>
      <c r="F1014" s="1"/>
      <c r="G1014" s="1"/>
      <c r="H1014" s="1"/>
      <c r="I1014" s="1"/>
      <c r="J1014" s="81"/>
      <c r="K1014" s="81"/>
      <c r="L1014" s="81"/>
      <c r="M1014" s="81"/>
      <c r="N1014" s="81"/>
      <c r="O1014" s="81"/>
      <c r="P1014" s="1"/>
      <c r="Q1014" s="1"/>
      <c r="R1014" s="1"/>
      <c r="S1014" s="1"/>
      <c r="T1014" s="1"/>
      <c r="U1014" s="1"/>
      <c r="V1014" s="1"/>
      <c r="W1014" s="1"/>
    </row>
    <row r="1015" spans="4:23" ht="21" customHeight="1">
      <c r="D1015" s="1"/>
      <c r="E1015" s="80"/>
      <c r="F1015" s="1"/>
      <c r="G1015" s="1"/>
      <c r="H1015" s="1"/>
      <c r="I1015" s="1"/>
      <c r="J1015" s="81"/>
      <c r="K1015" s="81"/>
      <c r="L1015" s="81"/>
      <c r="M1015" s="81"/>
      <c r="N1015" s="81"/>
      <c r="O1015" s="81"/>
      <c r="P1015" s="1"/>
      <c r="Q1015" s="1"/>
      <c r="R1015" s="1"/>
      <c r="S1015" s="1"/>
      <c r="T1015" s="1"/>
      <c r="U1015" s="1"/>
      <c r="V1015" s="1"/>
      <c r="W1015" s="1"/>
    </row>
    <row r="1016" spans="4:23" ht="21" customHeight="1">
      <c r="D1016" s="1"/>
      <c r="E1016" s="80"/>
      <c r="F1016" s="1"/>
      <c r="G1016" s="1"/>
      <c r="H1016" s="1"/>
      <c r="I1016" s="1"/>
      <c r="J1016" s="81"/>
      <c r="K1016" s="81"/>
      <c r="L1016" s="81"/>
      <c r="M1016" s="81"/>
      <c r="N1016" s="81"/>
      <c r="O1016" s="81"/>
      <c r="P1016" s="1"/>
      <c r="Q1016" s="1"/>
      <c r="R1016" s="1"/>
      <c r="S1016" s="1"/>
      <c r="T1016" s="1"/>
      <c r="U1016" s="1"/>
      <c r="V1016" s="1"/>
      <c r="W1016" s="1"/>
    </row>
    <row r="1017" spans="4:23" ht="21" customHeight="1">
      <c r="D1017" s="1"/>
      <c r="E1017" s="80"/>
      <c r="F1017" s="1"/>
      <c r="G1017" s="1"/>
      <c r="H1017" s="1"/>
      <c r="I1017" s="1"/>
      <c r="J1017" s="81"/>
      <c r="K1017" s="81"/>
      <c r="L1017" s="81"/>
      <c r="M1017" s="81"/>
      <c r="N1017" s="81"/>
      <c r="O1017" s="81"/>
      <c r="P1017" s="1"/>
      <c r="Q1017" s="1"/>
      <c r="R1017" s="1"/>
      <c r="S1017" s="1"/>
      <c r="T1017" s="1"/>
      <c r="U1017" s="1"/>
      <c r="V1017" s="1"/>
      <c r="W1017" s="1"/>
    </row>
    <row r="1018" spans="4:23" ht="21" customHeight="1">
      <c r="D1018" s="1"/>
      <c r="E1018" s="80"/>
      <c r="F1018" s="1"/>
      <c r="G1018" s="1"/>
      <c r="H1018" s="1"/>
      <c r="I1018" s="1"/>
      <c r="J1018" s="81"/>
      <c r="K1018" s="81"/>
      <c r="L1018" s="81"/>
      <c r="M1018" s="81"/>
      <c r="N1018" s="81"/>
      <c r="O1018" s="81"/>
      <c r="P1018" s="1"/>
      <c r="Q1018" s="1"/>
      <c r="R1018" s="1"/>
      <c r="S1018" s="1"/>
      <c r="T1018" s="1"/>
      <c r="U1018" s="1"/>
      <c r="V1018" s="1"/>
      <c r="W1018" s="1"/>
    </row>
    <row r="1019" spans="4:23" ht="21" customHeight="1">
      <c r="D1019" s="1"/>
      <c r="E1019" s="80"/>
      <c r="F1019" s="1"/>
      <c r="G1019" s="1"/>
      <c r="H1019" s="1"/>
      <c r="I1019" s="1"/>
      <c r="J1019" s="81"/>
      <c r="K1019" s="81"/>
      <c r="L1019" s="81"/>
      <c r="M1019" s="81"/>
      <c r="N1019" s="81"/>
      <c r="O1019" s="81"/>
      <c r="P1019" s="1"/>
      <c r="Q1019" s="1"/>
      <c r="R1019" s="1"/>
      <c r="S1019" s="1"/>
      <c r="T1019" s="1"/>
      <c r="U1019" s="1"/>
      <c r="V1019" s="1"/>
      <c r="W1019" s="1"/>
    </row>
    <row r="1020" spans="4:23" ht="21" customHeight="1">
      <c r="D1020" s="1"/>
      <c r="E1020" s="80"/>
      <c r="F1020" s="1"/>
      <c r="G1020" s="1"/>
      <c r="H1020" s="1"/>
      <c r="I1020" s="1"/>
      <c r="J1020" s="81"/>
      <c r="K1020" s="81"/>
      <c r="L1020" s="81"/>
      <c r="M1020" s="81"/>
      <c r="N1020" s="81"/>
      <c r="O1020" s="81"/>
      <c r="P1020" s="1"/>
      <c r="Q1020" s="1"/>
      <c r="R1020" s="1"/>
      <c r="S1020" s="1"/>
      <c r="T1020" s="1"/>
      <c r="U1020" s="1"/>
      <c r="V1020" s="1"/>
      <c r="W1020" s="1"/>
    </row>
    <row r="1021" spans="4:23" ht="21" customHeight="1">
      <c r="D1021" s="1"/>
      <c r="E1021" s="80"/>
      <c r="F1021" s="1"/>
      <c r="G1021" s="1"/>
      <c r="H1021" s="1"/>
      <c r="I1021" s="1"/>
      <c r="J1021" s="81"/>
      <c r="K1021" s="81"/>
      <c r="L1021" s="81"/>
      <c r="M1021" s="81"/>
      <c r="N1021" s="81"/>
      <c r="O1021" s="81"/>
      <c r="P1021" s="1"/>
      <c r="Q1021" s="1"/>
      <c r="R1021" s="1"/>
      <c r="S1021" s="1"/>
      <c r="T1021" s="1"/>
      <c r="U1021" s="1"/>
      <c r="V1021" s="1"/>
      <c r="W1021" s="1"/>
    </row>
    <row r="1022" spans="4:23" ht="21" customHeight="1">
      <c r="D1022" s="1"/>
      <c r="E1022" s="80"/>
      <c r="F1022" s="1"/>
      <c r="G1022" s="1"/>
      <c r="H1022" s="1"/>
      <c r="I1022" s="1"/>
      <c r="J1022" s="81"/>
      <c r="K1022" s="81"/>
      <c r="L1022" s="81"/>
      <c r="M1022" s="81"/>
      <c r="N1022" s="81"/>
      <c r="O1022" s="81"/>
      <c r="P1022" s="1"/>
      <c r="Q1022" s="1"/>
      <c r="R1022" s="1"/>
      <c r="S1022" s="1"/>
      <c r="T1022" s="1"/>
      <c r="U1022" s="1"/>
      <c r="V1022" s="1"/>
      <c r="W1022" s="1"/>
    </row>
    <row r="1023" spans="4:23" ht="21" customHeight="1">
      <c r="D1023" s="1"/>
      <c r="E1023" s="80"/>
      <c r="F1023" s="1"/>
      <c r="G1023" s="1"/>
      <c r="H1023" s="1"/>
      <c r="I1023" s="1"/>
      <c r="J1023" s="81"/>
      <c r="K1023" s="81"/>
      <c r="L1023" s="81"/>
      <c r="M1023" s="81"/>
      <c r="N1023" s="81"/>
      <c r="O1023" s="81"/>
      <c r="P1023" s="1"/>
      <c r="Q1023" s="1"/>
      <c r="R1023" s="1"/>
      <c r="S1023" s="1"/>
      <c r="T1023" s="1"/>
      <c r="U1023" s="1"/>
      <c r="V1023" s="1"/>
      <c r="W1023" s="1"/>
    </row>
    <row r="1024" spans="4:23" ht="21" customHeight="1">
      <c r="D1024" s="1"/>
      <c r="E1024" s="80"/>
      <c r="F1024" s="1"/>
      <c r="G1024" s="1"/>
      <c r="H1024" s="1"/>
      <c r="I1024" s="1"/>
      <c r="J1024" s="81"/>
      <c r="K1024" s="81"/>
      <c r="L1024" s="81"/>
      <c r="M1024" s="81"/>
      <c r="N1024" s="81"/>
      <c r="O1024" s="81"/>
      <c r="P1024" s="1"/>
      <c r="Q1024" s="1"/>
      <c r="R1024" s="1"/>
      <c r="S1024" s="1"/>
      <c r="T1024" s="1"/>
      <c r="U1024" s="1"/>
      <c r="V1024" s="1"/>
      <c r="W1024" s="1"/>
    </row>
    <row r="1025" spans="4:23" ht="21" customHeight="1">
      <c r="D1025" s="1"/>
      <c r="E1025" s="80"/>
      <c r="F1025" s="1"/>
      <c r="G1025" s="1"/>
      <c r="H1025" s="1"/>
      <c r="I1025" s="1"/>
      <c r="J1025" s="81"/>
      <c r="K1025" s="81"/>
      <c r="L1025" s="81"/>
      <c r="M1025" s="81"/>
      <c r="N1025" s="81"/>
      <c r="O1025" s="81"/>
      <c r="P1025" s="1"/>
      <c r="Q1025" s="1"/>
      <c r="R1025" s="1"/>
      <c r="S1025" s="1"/>
      <c r="T1025" s="1"/>
      <c r="U1025" s="1"/>
      <c r="V1025" s="1"/>
      <c r="W1025" s="1"/>
    </row>
    <row r="1026" spans="4:23" ht="21" customHeight="1">
      <c r="D1026" s="1"/>
      <c r="E1026" s="80"/>
      <c r="F1026" s="1"/>
      <c r="G1026" s="1"/>
      <c r="H1026" s="1"/>
      <c r="I1026" s="1"/>
      <c r="J1026" s="81"/>
      <c r="K1026" s="81"/>
      <c r="L1026" s="81"/>
      <c r="M1026" s="81"/>
      <c r="N1026" s="81"/>
      <c r="O1026" s="81"/>
      <c r="P1026" s="1"/>
      <c r="Q1026" s="1"/>
      <c r="R1026" s="1"/>
      <c r="S1026" s="1"/>
      <c r="T1026" s="1"/>
      <c r="U1026" s="1"/>
      <c r="V1026" s="1"/>
      <c r="W1026" s="1"/>
    </row>
    <row r="1027" spans="4:23" ht="21" customHeight="1">
      <c r="D1027" s="1"/>
      <c r="E1027" s="80"/>
      <c r="F1027" s="1"/>
      <c r="G1027" s="1"/>
      <c r="H1027" s="1"/>
      <c r="I1027" s="1"/>
      <c r="J1027" s="81"/>
      <c r="K1027" s="81"/>
      <c r="L1027" s="81"/>
      <c r="M1027" s="81"/>
      <c r="N1027" s="81"/>
      <c r="O1027" s="81"/>
      <c r="P1027" s="1"/>
      <c r="Q1027" s="1"/>
      <c r="R1027" s="1"/>
      <c r="S1027" s="1"/>
      <c r="T1027" s="1"/>
      <c r="U1027" s="1"/>
      <c r="V1027" s="1"/>
      <c r="W1027" s="1"/>
    </row>
    <row r="1028" spans="4:23" ht="21" customHeight="1">
      <c r="D1028" s="1"/>
      <c r="E1028" s="80"/>
      <c r="F1028" s="1"/>
      <c r="G1028" s="1"/>
      <c r="H1028" s="1"/>
      <c r="I1028" s="1"/>
      <c r="J1028" s="81"/>
      <c r="K1028" s="81"/>
      <c r="L1028" s="81"/>
      <c r="M1028" s="81"/>
      <c r="N1028" s="81"/>
      <c r="O1028" s="81"/>
      <c r="P1028" s="1"/>
      <c r="Q1028" s="1"/>
      <c r="R1028" s="1"/>
      <c r="S1028" s="1"/>
      <c r="T1028" s="1"/>
      <c r="U1028" s="1"/>
      <c r="V1028" s="1"/>
      <c r="W1028" s="1"/>
    </row>
    <row r="1029" spans="4:23" ht="21" customHeight="1">
      <c r="D1029" s="1"/>
      <c r="E1029" s="80"/>
      <c r="F1029" s="1"/>
      <c r="G1029" s="1"/>
      <c r="H1029" s="1"/>
      <c r="I1029" s="1"/>
      <c r="J1029" s="81"/>
      <c r="K1029" s="81"/>
      <c r="L1029" s="81"/>
      <c r="M1029" s="81"/>
      <c r="N1029" s="81"/>
      <c r="O1029" s="81"/>
      <c r="P1029" s="1"/>
      <c r="Q1029" s="1"/>
      <c r="R1029" s="1"/>
      <c r="S1029" s="1"/>
      <c r="T1029" s="1"/>
      <c r="U1029" s="1"/>
      <c r="V1029" s="1"/>
      <c r="W1029" s="1"/>
    </row>
    <row r="1030" spans="4:23" ht="21" customHeight="1">
      <c r="D1030" s="1"/>
      <c r="E1030" s="80"/>
      <c r="F1030" s="1"/>
      <c r="G1030" s="1"/>
      <c r="H1030" s="1"/>
      <c r="I1030" s="1"/>
      <c r="J1030" s="81"/>
      <c r="K1030" s="81"/>
      <c r="L1030" s="81"/>
      <c r="M1030" s="81"/>
      <c r="N1030" s="81"/>
      <c r="O1030" s="81"/>
      <c r="P1030" s="1"/>
      <c r="Q1030" s="1"/>
      <c r="R1030" s="1"/>
      <c r="S1030" s="1"/>
      <c r="T1030" s="1"/>
      <c r="U1030" s="1"/>
      <c r="V1030" s="1"/>
      <c r="W1030" s="1"/>
    </row>
    <row r="1031" spans="4:23" ht="21" customHeight="1">
      <c r="D1031" s="1"/>
      <c r="E1031" s="80"/>
      <c r="F1031" s="1"/>
      <c r="G1031" s="1"/>
      <c r="H1031" s="1"/>
      <c r="I1031" s="1"/>
      <c r="J1031" s="81"/>
      <c r="K1031" s="81"/>
      <c r="L1031" s="81"/>
      <c r="M1031" s="81"/>
      <c r="N1031" s="81"/>
      <c r="O1031" s="81"/>
      <c r="P1031" s="1"/>
      <c r="Q1031" s="1"/>
      <c r="R1031" s="1"/>
      <c r="S1031" s="1"/>
      <c r="T1031" s="1"/>
      <c r="U1031" s="1"/>
      <c r="V1031" s="1"/>
      <c r="W1031" s="1"/>
    </row>
    <row r="1032" spans="4:23" ht="21" customHeight="1">
      <c r="D1032" s="1"/>
      <c r="E1032" s="80"/>
      <c r="F1032" s="1"/>
      <c r="G1032" s="1"/>
      <c r="H1032" s="1"/>
      <c r="I1032" s="1"/>
      <c r="J1032" s="81"/>
      <c r="K1032" s="81"/>
      <c r="L1032" s="81"/>
      <c r="M1032" s="81"/>
      <c r="N1032" s="81"/>
      <c r="O1032" s="81"/>
      <c r="P1032" s="1"/>
      <c r="Q1032" s="1"/>
      <c r="R1032" s="1"/>
      <c r="S1032" s="1"/>
      <c r="T1032" s="1"/>
      <c r="U1032" s="1"/>
      <c r="V1032" s="1"/>
      <c r="W1032" s="1"/>
    </row>
    <row r="1033" spans="4:23" ht="21" customHeight="1">
      <c r="D1033" s="1"/>
      <c r="E1033" s="80"/>
      <c r="F1033" s="1"/>
      <c r="G1033" s="1"/>
      <c r="H1033" s="1"/>
      <c r="I1033" s="1"/>
      <c r="J1033" s="81"/>
      <c r="K1033" s="81"/>
      <c r="L1033" s="81"/>
      <c r="M1033" s="81"/>
      <c r="N1033" s="81"/>
      <c r="O1033" s="81"/>
      <c r="P1033" s="1"/>
      <c r="Q1033" s="1"/>
      <c r="R1033" s="1"/>
      <c r="S1033" s="1"/>
      <c r="T1033" s="1"/>
      <c r="U1033" s="1"/>
      <c r="V1033" s="1"/>
      <c r="W1033" s="1"/>
    </row>
    <row r="1034" spans="4:23" ht="21" customHeight="1">
      <c r="D1034" s="1"/>
      <c r="E1034" s="80"/>
      <c r="F1034" s="1"/>
      <c r="G1034" s="1"/>
      <c r="H1034" s="1"/>
      <c r="I1034" s="1"/>
      <c r="J1034" s="81"/>
      <c r="K1034" s="81"/>
      <c r="L1034" s="81"/>
      <c r="M1034" s="81"/>
      <c r="N1034" s="81"/>
      <c r="O1034" s="81"/>
      <c r="P1034" s="1"/>
      <c r="Q1034" s="1"/>
      <c r="R1034" s="1"/>
      <c r="S1034" s="1"/>
      <c r="T1034" s="1"/>
      <c r="U1034" s="1"/>
      <c r="V1034" s="1"/>
      <c r="W1034" s="1"/>
    </row>
    <row r="1035" spans="4:23" ht="21" customHeight="1">
      <c r="D1035" s="1"/>
      <c r="E1035" s="80"/>
      <c r="F1035" s="1"/>
      <c r="G1035" s="1"/>
      <c r="H1035" s="1"/>
      <c r="I1035" s="1"/>
      <c r="J1035" s="81"/>
      <c r="K1035" s="81"/>
      <c r="L1035" s="81"/>
      <c r="M1035" s="81"/>
      <c r="N1035" s="81"/>
      <c r="O1035" s="81"/>
      <c r="P1035" s="1"/>
      <c r="Q1035" s="1"/>
      <c r="R1035" s="1"/>
      <c r="S1035" s="1"/>
      <c r="T1035" s="1"/>
      <c r="U1035" s="1"/>
      <c r="V1035" s="1"/>
      <c r="W1035" s="1"/>
    </row>
    <row r="1036" spans="4:23" ht="21" customHeight="1">
      <c r="D1036" s="1"/>
      <c r="E1036" s="80"/>
      <c r="F1036" s="1"/>
      <c r="G1036" s="1"/>
      <c r="H1036" s="1"/>
      <c r="I1036" s="1"/>
      <c r="J1036" s="81"/>
      <c r="K1036" s="81"/>
      <c r="L1036" s="81"/>
      <c r="M1036" s="81"/>
      <c r="N1036" s="81"/>
      <c r="O1036" s="81"/>
      <c r="P1036" s="1"/>
      <c r="Q1036" s="1"/>
      <c r="R1036" s="1"/>
      <c r="S1036" s="1"/>
      <c r="T1036" s="1"/>
      <c r="U1036" s="1"/>
      <c r="V1036" s="1"/>
      <c r="W1036" s="1"/>
    </row>
    <row r="1037" spans="4:23" ht="21" customHeight="1">
      <c r="D1037" s="1"/>
      <c r="E1037" s="80"/>
      <c r="F1037" s="1"/>
      <c r="G1037" s="1"/>
      <c r="H1037" s="1"/>
      <c r="I1037" s="1"/>
      <c r="J1037" s="81"/>
      <c r="K1037" s="81"/>
      <c r="L1037" s="81"/>
      <c r="M1037" s="81"/>
      <c r="N1037" s="81"/>
      <c r="O1037" s="81"/>
      <c r="P1037" s="1"/>
      <c r="Q1037" s="1"/>
      <c r="R1037" s="1"/>
      <c r="S1037" s="1"/>
      <c r="T1037" s="1"/>
      <c r="U1037" s="1"/>
      <c r="V1037" s="1"/>
      <c r="W1037" s="1"/>
    </row>
    <row r="1038" spans="4:23" ht="21" customHeight="1">
      <c r="D1038" s="1"/>
      <c r="E1038" s="80"/>
      <c r="F1038" s="1"/>
      <c r="G1038" s="1"/>
      <c r="H1038" s="1"/>
      <c r="I1038" s="1"/>
      <c r="J1038" s="81"/>
      <c r="K1038" s="81"/>
      <c r="L1038" s="81"/>
      <c r="M1038" s="81"/>
      <c r="N1038" s="81"/>
      <c r="O1038" s="81"/>
      <c r="P1038" s="1"/>
      <c r="Q1038" s="1"/>
      <c r="R1038" s="1"/>
      <c r="S1038" s="1"/>
      <c r="T1038" s="1"/>
      <c r="U1038" s="1"/>
      <c r="V1038" s="1"/>
      <c r="W1038" s="1"/>
    </row>
    <row r="1039" spans="4:23" ht="21" customHeight="1">
      <c r="D1039" s="1"/>
      <c r="E1039" s="80"/>
      <c r="F1039" s="1"/>
      <c r="G1039" s="1"/>
      <c r="H1039" s="1"/>
      <c r="I1039" s="1"/>
      <c r="J1039" s="81"/>
      <c r="K1039" s="81"/>
      <c r="L1039" s="81"/>
      <c r="M1039" s="81"/>
      <c r="N1039" s="81"/>
      <c r="O1039" s="81"/>
      <c r="P1039" s="1"/>
      <c r="Q1039" s="1"/>
      <c r="R1039" s="1"/>
      <c r="S1039" s="1"/>
      <c r="T1039" s="1"/>
      <c r="U1039" s="1"/>
      <c r="V1039" s="1"/>
      <c r="W1039" s="1"/>
    </row>
    <row r="1040" spans="4:23" ht="21" customHeight="1">
      <c r="D1040" s="1"/>
      <c r="E1040" s="80"/>
      <c r="F1040" s="1"/>
      <c r="G1040" s="1"/>
      <c r="H1040" s="1"/>
      <c r="I1040" s="1"/>
      <c r="J1040" s="81"/>
      <c r="K1040" s="81"/>
      <c r="L1040" s="81"/>
      <c r="M1040" s="81"/>
      <c r="N1040" s="81"/>
      <c r="O1040" s="81"/>
      <c r="P1040" s="1"/>
      <c r="Q1040" s="1"/>
      <c r="R1040" s="1"/>
      <c r="S1040" s="1"/>
      <c r="T1040" s="1"/>
      <c r="U1040" s="1"/>
      <c r="V1040" s="1"/>
      <c r="W1040" s="1"/>
    </row>
    <row r="1041" spans="4:23" ht="21" customHeight="1">
      <c r="D1041" s="1"/>
      <c r="E1041" s="80"/>
      <c r="F1041" s="1"/>
      <c r="G1041" s="1"/>
      <c r="H1041" s="1"/>
      <c r="I1041" s="1"/>
      <c r="J1041" s="81"/>
      <c r="K1041" s="81"/>
      <c r="L1041" s="81"/>
      <c r="M1041" s="81"/>
      <c r="N1041" s="81"/>
      <c r="O1041" s="81"/>
      <c r="P1041" s="1"/>
      <c r="Q1041" s="1"/>
      <c r="R1041" s="1"/>
      <c r="S1041" s="1"/>
      <c r="T1041" s="1"/>
      <c r="U1041" s="1"/>
      <c r="V1041" s="1"/>
      <c r="W1041" s="1"/>
    </row>
    <row r="1042" spans="4:23" ht="21" customHeight="1">
      <c r="D1042" s="1"/>
      <c r="E1042" s="80"/>
      <c r="F1042" s="1"/>
      <c r="G1042" s="1"/>
      <c r="H1042" s="1"/>
      <c r="I1042" s="1"/>
      <c r="J1042" s="81"/>
      <c r="K1042" s="81"/>
      <c r="L1042" s="81"/>
      <c r="M1042" s="81"/>
      <c r="N1042" s="81"/>
      <c r="O1042" s="81"/>
      <c r="P1042" s="1"/>
      <c r="Q1042" s="1"/>
      <c r="R1042" s="1"/>
      <c r="S1042" s="1"/>
      <c r="T1042" s="1"/>
      <c r="U1042" s="1"/>
      <c r="V1042" s="1"/>
      <c r="W1042" s="1"/>
    </row>
    <row r="1043" spans="4:23" ht="21" customHeight="1">
      <c r="D1043" s="1"/>
      <c r="E1043" s="80"/>
      <c r="F1043" s="1"/>
      <c r="G1043" s="1"/>
      <c r="H1043" s="1"/>
      <c r="I1043" s="1"/>
      <c r="J1043" s="81"/>
      <c r="K1043" s="81"/>
      <c r="L1043" s="81"/>
      <c r="M1043" s="81"/>
      <c r="N1043" s="81"/>
      <c r="O1043" s="81"/>
      <c r="P1043" s="1"/>
      <c r="Q1043" s="1"/>
      <c r="R1043" s="1"/>
      <c r="S1043" s="1"/>
      <c r="T1043" s="1"/>
      <c r="U1043" s="1"/>
      <c r="V1043" s="1"/>
      <c r="W1043" s="1"/>
    </row>
    <row r="1044" spans="4:23" ht="21" customHeight="1">
      <c r="D1044" s="1"/>
      <c r="E1044" s="80"/>
      <c r="F1044" s="1"/>
      <c r="G1044" s="1"/>
      <c r="H1044" s="1"/>
      <c r="I1044" s="1"/>
      <c r="J1044" s="81"/>
      <c r="K1044" s="81"/>
      <c r="L1044" s="81"/>
      <c r="M1044" s="81"/>
      <c r="N1044" s="81"/>
      <c r="O1044" s="81"/>
      <c r="P1044" s="1"/>
      <c r="Q1044" s="1"/>
      <c r="R1044" s="1"/>
      <c r="S1044" s="1"/>
      <c r="T1044" s="1"/>
      <c r="U1044" s="1"/>
      <c r="V1044" s="1"/>
      <c r="W1044" s="1"/>
    </row>
    <row r="1045" spans="4:23" ht="21" customHeight="1">
      <c r="D1045" s="1"/>
      <c r="E1045" s="80"/>
      <c r="F1045" s="1"/>
      <c r="G1045" s="1"/>
      <c r="H1045" s="1"/>
      <c r="I1045" s="1"/>
      <c r="J1045" s="81"/>
      <c r="K1045" s="81"/>
      <c r="L1045" s="81"/>
      <c r="M1045" s="81"/>
      <c r="N1045" s="81"/>
      <c r="O1045" s="81"/>
      <c r="P1045" s="1"/>
      <c r="Q1045" s="1"/>
      <c r="R1045" s="1"/>
      <c r="S1045" s="1"/>
      <c r="T1045" s="1"/>
      <c r="U1045" s="1"/>
      <c r="V1045" s="1"/>
      <c r="W1045" s="1"/>
    </row>
    <row r="1046" spans="4:23" ht="21" customHeight="1">
      <c r="D1046" s="1"/>
      <c r="E1046" s="80"/>
      <c r="F1046" s="1"/>
      <c r="G1046" s="1"/>
      <c r="H1046" s="1"/>
      <c r="I1046" s="1"/>
      <c r="J1046" s="81"/>
      <c r="K1046" s="81"/>
      <c r="L1046" s="81"/>
      <c r="M1046" s="81"/>
      <c r="N1046" s="81"/>
      <c r="O1046" s="81"/>
      <c r="P1046" s="1"/>
      <c r="Q1046" s="1"/>
      <c r="R1046" s="1"/>
      <c r="S1046" s="1"/>
      <c r="T1046" s="1"/>
      <c r="U1046" s="1"/>
      <c r="V1046" s="1"/>
      <c r="W1046" s="1"/>
    </row>
    <row r="1047" spans="4:23" ht="21" customHeight="1">
      <c r="D1047" s="1"/>
      <c r="E1047" s="80"/>
      <c r="F1047" s="1"/>
      <c r="G1047" s="1"/>
      <c r="H1047" s="1"/>
      <c r="I1047" s="1"/>
      <c r="J1047" s="81"/>
      <c r="K1047" s="81"/>
      <c r="L1047" s="81"/>
      <c r="M1047" s="81"/>
      <c r="N1047" s="81"/>
      <c r="O1047" s="81"/>
      <c r="P1047" s="1"/>
      <c r="Q1047" s="1"/>
      <c r="R1047" s="1"/>
      <c r="S1047" s="1"/>
      <c r="T1047" s="1"/>
      <c r="U1047" s="1"/>
      <c r="V1047" s="1"/>
      <c r="W1047" s="1"/>
    </row>
    <row r="1048" spans="4:23" ht="21" customHeight="1">
      <c r="D1048" s="1"/>
      <c r="E1048" s="80"/>
      <c r="F1048" s="1"/>
      <c r="G1048" s="1"/>
      <c r="H1048" s="1"/>
      <c r="I1048" s="1"/>
      <c r="J1048" s="81"/>
      <c r="K1048" s="81"/>
      <c r="L1048" s="81"/>
      <c r="M1048" s="81"/>
      <c r="N1048" s="81"/>
      <c r="O1048" s="81"/>
      <c r="P1048" s="1"/>
      <c r="Q1048" s="1"/>
      <c r="R1048" s="1"/>
      <c r="S1048" s="1"/>
      <c r="T1048" s="1"/>
      <c r="U1048" s="1"/>
      <c r="V1048" s="1"/>
      <c r="W1048" s="1"/>
    </row>
    <row r="1049" spans="4:23" ht="21" customHeight="1">
      <c r="D1049" s="1"/>
      <c r="E1049" s="80"/>
      <c r="F1049" s="1"/>
      <c r="G1049" s="1"/>
      <c r="H1049" s="1"/>
      <c r="I1049" s="1"/>
      <c r="J1049" s="81"/>
      <c r="K1049" s="81"/>
      <c r="L1049" s="81"/>
      <c r="M1049" s="81"/>
      <c r="N1049" s="81"/>
      <c r="O1049" s="81"/>
      <c r="P1049" s="1"/>
      <c r="Q1049" s="1"/>
      <c r="R1049" s="1"/>
      <c r="S1049" s="1"/>
      <c r="T1049" s="1"/>
      <c r="U1049" s="1"/>
      <c r="V1049" s="1"/>
      <c r="W1049" s="1"/>
    </row>
    <row r="1050" spans="4:23" ht="21" customHeight="1">
      <c r="D1050" s="1"/>
      <c r="E1050" s="80"/>
      <c r="F1050" s="1"/>
      <c r="G1050" s="1"/>
      <c r="H1050" s="1"/>
      <c r="I1050" s="1"/>
      <c r="J1050" s="81"/>
      <c r="K1050" s="81"/>
      <c r="L1050" s="81"/>
      <c r="M1050" s="81"/>
      <c r="N1050" s="81"/>
      <c r="O1050" s="81"/>
      <c r="P1050" s="1"/>
      <c r="Q1050" s="1"/>
      <c r="R1050" s="1"/>
      <c r="S1050" s="1"/>
      <c r="T1050" s="1"/>
      <c r="U1050" s="1"/>
      <c r="V1050" s="1"/>
      <c r="W1050" s="1"/>
    </row>
    <row r="1051" spans="4:23" ht="21" customHeight="1">
      <c r="D1051" s="1"/>
      <c r="E1051" s="80"/>
      <c r="F1051" s="1"/>
      <c r="G1051" s="1"/>
      <c r="H1051" s="1"/>
      <c r="I1051" s="1"/>
      <c r="J1051" s="81"/>
      <c r="K1051" s="81"/>
      <c r="L1051" s="81"/>
      <c r="M1051" s="81"/>
      <c r="N1051" s="81"/>
      <c r="O1051" s="81"/>
      <c r="P1051" s="1"/>
      <c r="Q1051" s="1"/>
      <c r="R1051" s="1"/>
      <c r="S1051" s="1"/>
      <c r="T1051" s="1"/>
      <c r="U1051" s="1"/>
      <c r="V1051" s="1"/>
      <c r="W1051" s="1"/>
    </row>
    <row r="1052" spans="4:23" ht="21" customHeight="1">
      <c r="D1052" s="1"/>
      <c r="E1052" s="80"/>
      <c r="F1052" s="1"/>
      <c r="G1052" s="1"/>
      <c r="H1052" s="1"/>
      <c r="I1052" s="1"/>
      <c r="J1052" s="81"/>
      <c r="K1052" s="81"/>
      <c r="L1052" s="81"/>
      <c r="M1052" s="81"/>
      <c r="N1052" s="81"/>
      <c r="O1052" s="81"/>
      <c r="P1052" s="1"/>
      <c r="Q1052" s="1"/>
      <c r="R1052" s="1"/>
      <c r="S1052" s="1"/>
      <c r="T1052" s="1"/>
      <c r="U1052" s="1"/>
      <c r="V1052" s="1"/>
      <c r="W1052" s="1"/>
    </row>
    <row r="1053" spans="4:23" ht="21" customHeight="1">
      <c r="D1053" s="1"/>
      <c r="E1053" s="80"/>
      <c r="F1053" s="1"/>
      <c r="G1053" s="1"/>
      <c r="H1053" s="1"/>
      <c r="I1053" s="1"/>
      <c r="J1053" s="81"/>
      <c r="K1053" s="81"/>
      <c r="L1053" s="81"/>
      <c r="M1053" s="81"/>
      <c r="N1053" s="81"/>
      <c r="O1053" s="81"/>
      <c r="P1053" s="1"/>
      <c r="Q1053" s="1"/>
      <c r="R1053" s="1"/>
      <c r="S1053" s="1"/>
      <c r="T1053" s="1"/>
      <c r="U1053" s="1"/>
      <c r="V1053" s="1"/>
      <c r="W1053" s="1"/>
    </row>
    <row r="1054" spans="4:23" ht="21" customHeight="1">
      <c r="D1054" s="1"/>
      <c r="E1054" s="80"/>
      <c r="F1054" s="1"/>
      <c r="G1054" s="1"/>
      <c r="H1054" s="1"/>
      <c r="I1054" s="1"/>
      <c r="J1054" s="81"/>
      <c r="K1054" s="81"/>
      <c r="L1054" s="81"/>
      <c r="M1054" s="81"/>
      <c r="N1054" s="81"/>
      <c r="O1054" s="81"/>
      <c r="P1054" s="1"/>
      <c r="Q1054" s="1"/>
      <c r="R1054" s="1"/>
      <c r="S1054" s="1"/>
      <c r="T1054" s="1"/>
      <c r="U1054" s="1"/>
      <c r="V1054" s="1"/>
      <c r="W1054" s="1"/>
    </row>
    <row r="1055" spans="4:23" ht="21" customHeight="1">
      <c r="D1055" s="1"/>
      <c r="E1055" s="80"/>
      <c r="F1055" s="1"/>
      <c r="G1055" s="1"/>
      <c r="H1055" s="1"/>
      <c r="I1055" s="1"/>
      <c r="J1055" s="81"/>
      <c r="K1055" s="81"/>
      <c r="L1055" s="81"/>
      <c r="M1055" s="81"/>
      <c r="N1055" s="81"/>
      <c r="O1055" s="81"/>
      <c r="P1055" s="1"/>
      <c r="Q1055" s="1"/>
      <c r="R1055" s="1"/>
      <c r="S1055" s="1"/>
      <c r="T1055" s="1"/>
      <c r="U1055" s="1"/>
      <c r="V1055" s="1"/>
      <c r="W1055" s="1"/>
    </row>
    <row r="1056" spans="4:23" ht="21" customHeight="1">
      <c r="D1056" s="1"/>
      <c r="E1056" s="80"/>
      <c r="F1056" s="1"/>
      <c r="G1056" s="1"/>
      <c r="H1056" s="1"/>
      <c r="I1056" s="1"/>
      <c r="J1056" s="81"/>
      <c r="K1056" s="81"/>
      <c r="L1056" s="81"/>
      <c r="M1056" s="81"/>
      <c r="N1056" s="81"/>
      <c r="O1056" s="81"/>
      <c r="P1056" s="1"/>
      <c r="Q1056" s="1"/>
      <c r="R1056" s="1"/>
      <c r="S1056" s="1"/>
      <c r="T1056" s="1"/>
      <c r="U1056" s="1"/>
      <c r="V1056" s="1"/>
      <c r="W1056" s="1"/>
    </row>
    <row r="1057" spans="4:23" ht="21" customHeight="1">
      <c r="D1057" s="1"/>
      <c r="E1057" s="80"/>
      <c r="F1057" s="1"/>
      <c r="G1057" s="1"/>
      <c r="H1057" s="1"/>
      <c r="I1057" s="1"/>
      <c r="J1057" s="81"/>
      <c r="K1057" s="81"/>
      <c r="L1057" s="81"/>
      <c r="M1057" s="81"/>
      <c r="N1057" s="81"/>
      <c r="O1057" s="81"/>
      <c r="P1057" s="1"/>
      <c r="Q1057" s="1"/>
      <c r="R1057" s="1"/>
      <c r="S1057" s="1"/>
      <c r="T1057" s="1"/>
      <c r="U1057" s="1"/>
      <c r="V1057" s="1"/>
      <c r="W1057" s="1"/>
    </row>
    <row r="1058" spans="4:23" ht="21" customHeight="1">
      <c r="D1058" s="1"/>
      <c r="E1058" s="80"/>
      <c r="F1058" s="1"/>
      <c r="G1058" s="1"/>
      <c r="H1058" s="1"/>
      <c r="I1058" s="1"/>
      <c r="J1058" s="81"/>
      <c r="K1058" s="81"/>
      <c r="L1058" s="81"/>
      <c r="M1058" s="81"/>
      <c r="N1058" s="81"/>
      <c r="O1058" s="81"/>
      <c r="P1058" s="1"/>
      <c r="Q1058" s="1"/>
      <c r="R1058" s="1"/>
      <c r="S1058" s="1"/>
      <c r="T1058" s="1"/>
      <c r="U1058" s="1"/>
      <c r="V1058" s="1"/>
      <c r="W1058" s="1"/>
    </row>
    <row r="1059" spans="4:23" ht="21" customHeight="1">
      <c r="D1059" s="1"/>
      <c r="E1059" s="80"/>
      <c r="F1059" s="1"/>
      <c r="G1059" s="1"/>
      <c r="H1059" s="1"/>
      <c r="I1059" s="1"/>
      <c r="J1059" s="81"/>
      <c r="K1059" s="81"/>
      <c r="L1059" s="81"/>
      <c r="M1059" s="81"/>
      <c r="N1059" s="81"/>
      <c r="O1059" s="81"/>
      <c r="P1059" s="1"/>
      <c r="Q1059" s="1"/>
      <c r="R1059" s="1"/>
      <c r="S1059" s="1"/>
      <c r="T1059" s="1"/>
      <c r="U1059" s="1"/>
      <c r="V1059" s="1"/>
      <c r="W1059" s="1"/>
    </row>
    <row r="1060" spans="4:23" ht="21" customHeight="1">
      <c r="D1060" s="1"/>
      <c r="E1060" s="80"/>
      <c r="F1060" s="1"/>
      <c r="G1060" s="1"/>
      <c r="H1060" s="1"/>
      <c r="I1060" s="1"/>
      <c r="J1060" s="81"/>
      <c r="K1060" s="81"/>
      <c r="L1060" s="81"/>
      <c r="M1060" s="81"/>
      <c r="N1060" s="81"/>
      <c r="O1060" s="81"/>
      <c r="P1060" s="1"/>
      <c r="Q1060" s="1"/>
      <c r="R1060" s="1"/>
      <c r="S1060" s="1"/>
      <c r="T1060" s="1"/>
      <c r="U1060" s="1"/>
      <c r="V1060" s="1"/>
      <c r="W1060" s="1"/>
    </row>
    <row r="1061" spans="4:23" ht="21" customHeight="1">
      <c r="D1061" s="1"/>
      <c r="E1061" s="80"/>
      <c r="F1061" s="1"/>
      <c r="G1061" s="1"/>
      <c r="H1061" s="1"/>
      <c r="I1061" s="1"/>
      <c r="J1061" s="81"/>
      <c r="K1061" s="81"/>
      <c r="L1061" s="81"/>
      <c r="M1061" s="81"/>
      <c r="N1061" s="81"/>
      <c r="O1061" s="81"/>
      <c r="P1061" s="1"/>
      <c r="Q1061" s="1"/>
      <c r="R1061" s="1"/>
      <c r="S1061" s="1"/>
      <c r="T1061" s="1"/>
      <c r="U1061" s="1"/>
      <c r="V1061" s="1"/>
      <c r="W1061" s="1"/>
    </row>
    <row r="1062" spans="4:23" ht="21" customHeight="1">
      <c r="D1062" s="1"/>
      <c r="E1062" s="80"/>
      <c r="F1062" s="1"/>
      <c r="G1062" s="1"/>
      <c r="H1062" s="1"/>
      <c r="I1062" s="1"/>
      <c r="J1062" s="81"/>
      <c r="K1062" s="81"/>
      <c r="L1062" s="81"/>
      <c r="M1062" s="81"/>
      <c r="N1062" s="81"/>
      <c r="O1062" s="81"/>
      <c r="P1062" s="1"/>
      <c r="Q1062" s="1"/>
      <c r="R1062" s="1"/>
      <c r="S1062" s="1"/>
      <c r="T1062" s="1"/>
      <c r="U1062" s="1"/>
      <c r="V1062" s="1"/>
      <c r="W1062" s="1"/>
    </row>
    <row r="1063" spans="4:23" ht="21" customHeight="1">
      <c r="D1063" s="1"/>
      <c r="E1063" s="80"/>
      <c r="F1063" s="1"/>
      <c r="G1063" s="1"/>
      <c r="H1063" s="1"/>
      <c r="I1063" s="1"/>
      <c r="J1063" s="81"/>
      <c r="K1063" s="81"/>
      <c r="L1063" s="81"/>
      <c r="M1063" s="81"/>
      <c r="N1063" s="81"/>
      <c r="O1063" s="81"/>
      <c r="P1063" s="1"/>
      <c r="Q1063" s="1"/>
      <c r="R1063" s="1"/>
      <c r="S1063" s="1"/>
      <c r="T1063" s="1"/>
      <c r="U1063" s="1"/>
      <c r="V1063" s="1"/>
      <c r="W1063" s="1"/>
    </row>
    <row r="1064" spans="4:23" ht="21" customHeight="1">
      <c r="D1064" s="1"/>
      <c r="E1064" s="80"/>
      <c r="F1064" s="1"/>
      <c r="G1064" s="1"/>
      <c r="H1064" s="1"/>
      <c r="I1064" s="1"/>
      <c r="J1064" s="81"/>
      <c r="K1064" s="81"/>
      <c r="L1064" s="81"/>
      <c r="M1064" s="81"/>
      <c r="N1064" s="81"/>
      <c r="O1064" s="81"/>
      <c r="P1064" s="1"/>
      <c r="Q1064" s="1"/>
      <c r="R1064" s="1"/>
      <c r="S1064" s="1"/>
      <c r="T1064" s="1"/>
      <c r="U1064" s="1"/>
      <c r="V1064" s="1"/>
      <c r="W1064" s="1"/>
    </row>
    <row r="1065" spans="4:23" ht="21" customHeight="1">
      <c r="D1065" s="1"/>
      <c r="E1065" s="80"/>
      <c r="F1065" s="1"/>
      <c r="G1065" s="1"/>
      <c r="H1065" s="1"/>
      <c r="I1065" s="1"/>
      <c r="J1065" s="81"/>
      <c r="K1065" s="81"/>
      <c r="L1065" s="81"/>
      <c r="M1065" s="81"/>
      <c r="N1065" s="81"/>
      <c r="O1065" s="81"/>
      <c r="P1065" s="1"/>
      <c r="Q1065" s="1"/>
      <c r="R1065" s="1"/>
      <c r="S1065" s="1"/>
      <c r="T1065" s="1"/>
      <c r="U1065" s="1"/>
      <c r="V1065" s="1"/>
      <c r="W1065" s="1"/>
    </row>
    <row r="1066" spans="4:23" ht="21" customHeight="1">
      <c r="D1066" s="1"/>
      <c r="E1066" s="80"/>
      <c r="F1066" s="1"/>
      <c r="G1066" s="1"/>
      <c r="H1066" s="1"/>
      <c r="I1066" s="1"/>
      <c r="J1066" s="81"/>
      <c r="K1066" s="81"/>
      <c r="L1066" s="81"/>
      <c r="M1066" s="81"/>
      <c r="N1066" s="81"/>
      <c r="O1066" s="81"/>
      <c r="P1066" s="1"/>
      <c r="Q1066" s="1"/>
      <c r="R1066" s="1"/>
      <c r="S1066" s="1"/>
      <c r="T1066" s="1"/>
      <c r="U1066" s="1"/>
      <c r="V1066" s="1"/>
      <c r="W1066" s="1"/>
    </row>
    <row r="1067" spans="4:23" ht="21" customHeight="1">
      <c r="D1067" s="1"/>
      <c r="E1067" s="80"/>
      <c r="F1067" s="1"/>
      <c r="G1067" s="1"/>
      <c r="H1067" s="1"/>
      <c r="I1067" s="1"/>
      <c r="J1067" s="81"/>
      <c r="K1067" s="81"/>
      <c r="L1067" s="81"/>
      <c r="M1067" s="81"/>
      <c r="N1067" s="81"/>
      <c r="O1067" s="81"/>
      <c r="P1067" s="1"/>
      <c r="Q1067" s="1"/>
      <c r="R1067" s="1"/>
      <c r="S1067" s="1"/>
      <c r="T1067" s="1"/>
      <c r="U1067" s="1"/>
      <c r="V1067" s="1"/>
      <c r="W1067" s="1"/>
    </row>
    <row r="1068" spans="4:23" ht="21" customHeight="1">
      <c r="D1068" s="1"/>
      <c r="E1068" s="80"/>
      <c r="F1068" s="1"/>
      <c r="G1068" s="1"/>
      <c r="H1068" s="1"/>
      <c r="I1068" s="1"/>
      <c r="J1068" s="81"/>
      <c r="K1068" s="81"/>
      <c r="L1068" s="81"/>
      <c r="M1068" s="81"/>
      <c r="N1068" s="81"/>
      <c r="O1068" s="81"/>
      <c r="P1068" s="1"/>
      <c r="Q1068" s="1"/>
      <c r="R1068" s="1"/>
      <c r="S1068" s="1"/>
      <c r="T1068" s="1"/>
      <c r="U1068" s="1"/>
      <c r="V1068" s="1"/>
      <c r="W1068" s="1"/>
    </row>
    <row r="1069" spans="4:23" ht="21" customHeight="1">
      <c r="D1069" s="1"/>
      <c r="E1069" s="80"/>
      <c r="F1069" s="1"/>
      <c r="G1069" s="1"/>
      <c r="H1069" s="1"/>
      <c r="I1069" s="1"/>
      <c r="J1069" s="81"/>
      <c r="K1069" s="81"/>
      <c r="L1069" s="81"/>
      <c r="M1069" s="81"/>
      <c r="N1069" s="81"/>
      <c r="O1069" s="81"/>
      <c r="P1069" s="1"/>
      <c r="Q1069" s="1"/>
      <c r="R1069" s="1"/>
      <c r="S1069" s="1"/>
      <c r="T1069" s="1"/>
      <c r="U1069" s="1"/>
      <c r="V1069" s="1"/>
      <c r="W1069" s="1"/>
    </row>
    <row r="1070" spans="4:23" ht="21" customHeight="1">
      <c r="D1070" s="1"/>
      <c r="E1070" s="80"/>
      <c r="F1070" s="1"/>
      <c r="G1070" s="1"/>
      <c r="H1070" s="1"/>
      <c r="I1070" s="1"/>
      <c r="J1070" s="81"/>
      <c r="K1070" s="81"/>
      <c r="L1070" s="81"/>
      <c r="M1070" s="81"/>
      <c r="N1070" s="81"/>
      <c r="O1070" s="81"/>
      <c r="P1070" s="1"/>
      <c r="Q1070" s="1"/>
      <c r="R1070" s="1"/>
      <c r="S1070" s="1"/>
      <c r="T1070" s="1"/>
      <c r="U1070" s="1"/>
      <c r="V1070" s="1"/>
      <c r="W1070" s="1"/>
    </row>
    <row r="1071" spans="4:23" ht="21" customHeight="1">
      <c r="D1071" s="1"/>
      <c r="E1071" s="80"/>
      <c r="F1071" s="1"/>
      <c r="G1071" s="1"/>
      <c r="H1071" s="1"/>
      <c r="I1071" s="1"/>
      <c r="J1071" s="81"/>
      <c r="K1071" s="81"/>
      <c r="L1071" s="81"/>
      <c r="M1071" s="81"/>
      <c r="N1071" s="81"/>
      <c r="O1071" s="81"/>
      <c r="P1071" s="1"/>
      <c r="Q1071" s="1"/>
      <c r="R1071" s="1"/>
      <c r="S1071" s="1"/>
      <c r="T1071" s="1"/>
      <c r="U1071" s="1"/>
      <c r="V1071" s="1"/>
      <c r="W1071" s="1"/>
    </row>
    <row r="1072" spans="4:23" ht="21" customHeight="1">
      <c r="D1072" s="1"/>
      <c r="E1072" s="80"/>
      <c r="F1072" s="1"/>
      <c r="G1072" s="1"/>
      <c r="H1072" s="1"/>
      <c r="I1072" s="1"/>
      <c r="J1072" s="81"/>
      <c r="K1072" s="81"/>
      <c r="L1072" s="81"/>
      <c r="M1072" s="81"/>
      <c r="N1072" s="81"/>
      <c r="O1072" s="81"/>
      <c r="P1072" s="1"/>
      <c r="Q1072" s="1"/>
      <c r="R1072" s="1"/>
      <c r="S1072" s="1"/>
      <c r="T1072" s="1"/>
      <c r="U1072" s="1"/>
      <c r="V1072" s="1"/>
      <c r="W1072" s="1"/>
    </row>
    <row r="1073" spans="4:23" ht="21" customHeight="1">
      <c r="D1073" s="1"/>
      <c r="E1073" s="80"/>
      <c r="F1073" s="1"/>
      <c r="G1073" s="1"/>
      <c r="H1073" s="1"/>
      <c r="I1073" s="1"/>
      <c r="J1073" s="81"/>
      <c r="K1073" s="81"/>
      <c r="L1073" s="81"/>
      <c r="M1073" s="81"/>
      <c r="N1073" s="81"/>
      <c r="O1073" s="81"/>
      <c r="P1073" s="1"/>
      <c r="Q1073" s="1"/>
      <c r="R1073" s="1"/>
      <c r="S1073" s="1"/>
      <c r="T1073" s="1"/>
      <c r="U1073" s="1"/>
      <c r="V1073" s="1"/>
      <c r="W1073" s="1"/>
    </row>
    <row r="1074" spans="4:23" ht="21" customHeight="1">
      <c r="D1074" s="1"/>
      <c r="E1074" s="80"/>
      <c r="F1074" s="1"/>
      <c r="G1074" s="1"/>
      <c r="H1074" s="1"/>
      <c r="I1074" s="1"/>
      <c r="J1074" s="81"/>
      <c r="K1074" s="81"/>
      <c r="L1074" s="81"/>
      <c r="M1074" s="81"/>
      <c r="N1074" s="81"/>
      <c r="O1074" s="81"/>
      <c r="P1074" s="1"/>
      <c r="Q1074" s="1"/>
      <c r="R1074" s="1"/>
      <c r="S1074" s="1"/>
      <c r="T1074" s="1"/>
      <c r="U1074" s="1"/>
      <c r="V1074" s="1"/>
      <c r="W1074" s="1"/>
    </row>
    <row r="1075" spans="4:23" ht="21" customHeight="1">
      <c r="D1075" s="1"/>
      <c r="E1075" s="80"/>
      <c r="F1075" s="1"/>
      <c r="G1075" s="1"/>
      <c r="H1075" s="1"/>
      <c r="I1075" s="1"/>
      <c r="J1075" s="81"/>
      <c r="K1075" s="81"/>
      <c r="L1075" s="81"/>
      <c r="M1075" s="81"/>
      <c r="N1075" s="81"/>
      <c r="O1075" s="81"/>
      <c r="P1075" s="1"/>
      <c r="Q1075" s="1"/>
      <c r="R1075" s="1"/>
      <c r="S1075" s="1"/>
      <c r="T1075" s="1"/>
      <c r="U1075" s="1"/>
      <c r="V1075" s="1"/>
      <c r="W1075" s="1"/>
    </row>
    <row r="1076" spans="4:23" ht="21" customHeight="1">
      <c r="D1076" s="1"/>
      <c r="E1076" s="80"/>
      <c r="F1076" s="1"/>
      <c r="G1076" s="1"/>
      <c r="H1076" s="1"/>
      <c r="I1076" s="1"/>
      <c r="J1076" s="81"/>
      <c r="K1076" s="81"/>
      <c r="L1076" s="81"/>
      <c r="M1076" s="81"/>
      <c r="N1076" s="81"/>
      <c r="O1076" s="81"/>
      <c r="P1076" s="1"/>
      <c r="Q1076" s="1"/>
      <c r="R1076" s="1"/>
      <c r="S1076" s="1"/>
      <c r="T1076" s="1"/>
      <c r="U1076" s="1"/>
      <c r="V1076" s="1"/>
      <c r="W1076" s="1"/>
    </row>
    <row r="1077" spans="4:23" ht="21" customHeight="1">
      <c r="D1077" s="1"/>
      <c r="E1077" s="80"/>
      <c r="F1077" s="1"/>
      <c r="G1077" s="1"/>
      <c r="H1077" s="1"/>
      <c r="I1077" s="1"/>
      <c r="J1077" s="81"/>
      <c r="K1077" s="81"/>
      <c r="L1077" s="81"/>
      <c r="M1077" s="81"/>
      <c r="N1077" s="81"/>
      <c r="O1077" s="81"/>
      <c r="P1077" s="1"/>
      <c r="Q1077" s="1"/>
      <c r="R1077" s="1"/>
      <c r="S1077" s="1"/>
      <c r="T1077" s="1"/>
      <c r="U1077" s="1"/>
      <c r="V1077" s="1"/>
      <c r="W1077" s="1"/>
    </row>
    <row r="1078" spans="4:23" ht="21" customHeight="1">
      <c r="D1078" s="1"/>
      <c r="E1078" s="80"/>
      <c r="F1078" s="1"/>
      <c r="G1078" s="1"/>
      <c r="H1078" s="1"/>
      <c r="I1078" s="1"/>
      <c r="J1078" s="81"/>
      <c r="K1078" s="81"/>
      <c r="L1078" s="81"/>
      <c r="M1078" s="81"/>
      <c r="N1078" s="81"/>
      <c r="O1078" s="81"/>
      <c r="P1078" s="1"/>
      <c r="Q1078" s="1"/>
      <c r="R1078" s="1"/>
      <c r="S1078" s="1"/>
      <c r="T1078" s="1"/>
      <c r="U1078" s="1"/>
      <c r="V1078" s="1"/>
      <c r="W1078" s="1"/>
    </row>
    <row r="1079" spans="4:23" ht="21" customHeight="1">
      <c r="D1079" s="1"/>
      <c r="E1079" s="80"/>
      <c r="F1079" s="1"/>
      <c r="G1079" s="1"/>
      <c r="H1079" s="1"/>
      <c r="I1079" s="1"/>
      <c r="J1079" s="81"/>
      <c r="K1079" s="81"/>
      <c r="L1079" s="81"/>
      <c r="M1079" s="81"/>
      <c r="N1079" s="81"/>
      <c r="O1079" s="81"/>
      <c r="P1079" s="1"/>
      <c r="Q1079" s="1"/>
      <c r="R1079" s="1"/>
      <c r="S1079" s="1"/>
      <c r="T1079" s="1"/>
      <c r="U1079" s="1"/>
      <c r="V1079" s="1"/>
      <c r="W1079" s="1"/>
    </row>
    <row r="1080" spans="4:23" ht="21" customHeight="1">
      <c r="D1080" s="1"/>
      <c r="E1080" s="80"/>
      <c r="F1080" s="1"/>
      <c r="G1080" s="1"/>
      <c r="H1080" s="1"/>
      <c r="I1080" s="1"/>
      <c r="J1080" s="81"/>
      <c r="K1080" s="81"/>
      <c r="L1080" s="81"/>
      <c r="M1080" s="81"/>
      <c r="N1080" s="81"/>
      <c r="O1080" s="81"/>
      <c r="P1080" s="1"/>
      <c r="Q1080" s="1"/>
      <c r="R1080" s="1"/>
      <c r="S1080" s="1"/>
      <c r="T1080" s="1"/>
      <c r="U1080" s="1"/>
      <c r="V1080" s="1"/>
      <c r="W1080" s="1"/>
    </row>
    <row r="1081" spans="4:23" ht="21" customHeight="1">
      <c r="D1081" s="1"/>
      <c r="E1081" s="80"/>
      <c r="F1081" s="1"/>
      <c r="G1081" s="1"/>
      <c r="H1081" s="1"/>
      <c r="I1081" s="1"/>
      <c r="J1081" s="81"/>
      <c r="K1081" s="81"/>
      <c r="L1081" s="81"/>
      <c r="M1081" s="81"/>
      <c r="N1081" s="81"/>
      <c r="O1081" s="81"/>
      <c r="P1081" s="1"/>
      <c r="Q1081" s="1"/>
      <c r="R1081" s="1"/>
      <c r="S1081" s="1"/>
      <c r="T1081" s="1"/>
      <c r="U1081" s="1"/>
      <c r="V1081" s="1"/>
      <c r="W1081" s="1"/>
    </row>
    <row r="1082" spans="4:23" ht="21" customHeight="1">
      <c r="D1082" s="1"/>
      <c r="E1082" s="80"/>
      <c r="F1082" s="1"/>
      <c r="G1082" s="1"/>
      <c r="H1082" s="1"/>
      <c r="I1082" s="1"/>
      <c r="J1082" s="81"/>
      <c r="K1082" s="81"/>
      <c r="L1082" s="81"/>
      <c r="M1082" s="81"/>
      <c r="N1082" s="81"/>
      <c r="O1082" s="81"/>
      <c r="P1082" s="1"/>
      <c r="Q1082" s="1"/>
      <c r="R1082" s="1"/>
      <c r="S1082" s="1"/>
      <c r="T1082" s="1"/>
      <c r="U1082" s="1"/>
      <c r="V1082" s="1"/>
      <c r="W1082" s="1"/>
    </row>
    <row r="1083" spans="4:23" ht="21" customHeight="1">
      <c r="D1083" s="1"/>
      <c r="E1083" s="80"/>
      <c r="F1083" s="1"/>
      <c r="G1083" s="1"/>
      <c r="H1083" s="1"/>
      <c r="I1083" s="1"/>
      <c r="J1083" s="81"/>
      <c r="K1083" s="81"/>
      <c r="L1083" s="81"/>
      <c r="M1083" s="81"/>
      <c r="N1083" s="81"/>
      <c r="O1083" s="81"/>
      <c r="P1083" s="1"/>
      <c r="Q1083" s="1"/>
      <c r="R1083" s="1"/>
      <c r="S1083" s="1"/>
      <c r="T1083" s="1"/>
      <c r="U1083" s="1"/>
      <c r="V1083" s="1"/>
      <c r="W1083" s="1"/>
    </row>
    <row r="1084" spans="4:23" ht="21" customHeight="1">
      <c r="D1084" s="1"/>
      <c r="E1084" s="80"/>
      <c r="F1084" s="1"/>
      <c r="G1084" s="1"/>
      <c r="H1084" s="1"/>
      <c r="I1084" s="1"/>
      <c r="J1084" s="81"/>
      <c r="K1084" s="81"/>
      <c r="L1084" s="81"/>
      <c r="M1084" s="81"/>
      <c r="N1084" s="81"/>
      <c r="O1084" s="81"/>
      <c r="P1084" s="1"/>
      <c r="Q1084" s="1"/>
      <c r="R1084" s="1"/>
      <c r="S1084" s="1"/>
      <c r="T1084" s="1"/>
      <c r="U1084" s="1"/>
      <c r="V1084" s="1"/>
      <c r="W1084" s="1"/>
    </row>
    <row r="1085" spans="4:23" ht="21" customHeight="1">
      <c r="D1085" s="1"/>
      <c r="E1085" s="80"/>
      <c r="F1085" s="1"/>
      <c r="G1085" s="1"/>
      <c r="H1085" s="1"/>
      <c r="I1085" s="1"/>
      <c r="J1085" s="81"/>
      <c r="K1085" s="81"/>
      <c r="L1085" s="81"/>
      <c r="M1085" s="81"/>
      <c r="N1085" s="81"/>
      <c r="O1085" s="81"/>
      <c r="P1085" s="1"/>
      <c r="Q1085" s="1"/>
      <c r="R1085" s="1"/>
      <c r="S1085" s="1"/>
      <c r="T1085" s="1"/>
      <c r="U1085" s="1"/>
      <c r="V1085" s="1"/>
      <c r="W1085" s="1"/>
    </row>
    <row r="1086" spans="4:23" ht="21" customHeight="1">
      <c r="D1086" s="1"/>
      <c r="E1086" s="80"/>
      <c r="F1086" s="1"/>
      <c r="G1086" s="1"/>
      <c r="H1086" s="1"/>
      <c r="I1086" s="1"/>
      <c r="J1086" s="81"/>
      <c r="K1086" s="81"/>
      <c r="L1086" s="81"/>
      <c r="M1086" s="81"/>
      <c r="N1086" s="81"/>
      <c r="O1086" s="81"/>
      <c r="P1086" s="1"/>
      <c r="Q1086" s="1"/>
      <c r="R1086" s="1"/>
      <c r="S1086" s="1"/>
      <c r="T1086" s="1"/>
      <c r="U1086" s="1"/>
      <c r="V1086" s="1"/>
      <c r="W1086" s="1"/>
    </row>
    <row r="1087" spans="4:23" ht="21" customHeight="1">
      <c r="D1087" s="1"/>
      <c r="E1087" s="80"/>
      <c r="F1087" s="1"/>
      <c r="G1087" s="1"/>
      <c r="H1087" s="1"/>
      <c r="I1087" s="1"/>
      <c r="J1087" s="81"/>
      <c r="K1087" s="81"/>
      <c r="L1087" s="81"/>
      <c r="M1087" s="81"/>
      <c r="N1087" s="81"/>
      <c r="O1087" s="81"/>
      <c r="P1087" s="1"/>
      <c r="Q1087" s="1"/>
      <c r="R1087" s="1"/>
      <c r="S1087" s="1"/>
      <c r="T1087" s="1"/>
      <c r="U1087" s="1"/>
      <c r="V1087" s="1"/>
      <c r="W1087" s="1"/>
    </row>
    <row r="1088" spans="4:23" ht="21" customHeight="1">
      <c r="D1088" s="1"/>
      <c r="E1088" s="80"/>
      <c r="F1088" s="1"/>
      <c r="G1088" s="1"/>
      <c r="H1088" s="1"/>
      <c r="I1088" s="1"/>
      <c r="J1088" s="81"/>
      <c r="K1088" s="81"/>
      <c r="L1088" s="81"/>
      <c r="M1088" s="81"/>
      <c r="N1088" s="81"/>
      <c r="O1088" s="81"/>
      <c r="P1088" s="1"/>
      <c r="Q1088" s="1"/>
      <c r="R1088" s="1"/>
      <c r="S1088" s="1"/>
      <c r="T1088" s="1"/>
      <c r="U1088" s="1"/>
      <c r="V1088" s="1"/>
      <c r="W1088" s="1"/>
    </row>
    <row r="1089" spans="4:23" ht="21" customHeight="1">
      <c r="D1089" s="1"/>
      <c r="E1089" s="80"/>
      <c r="F1089" s="1"/>
      <c r="G1089" s="1"/>
      <c r="H1089" s="1"/>
      <c r="I1089" s="1"/>
      <c r="J1089" s="81"/>
      <c r="K1089" s="81"/>
      <c r="L1089" s="81"/>
      <c r="M1089" s="81"/>
      <c r="N1089" s="81"/>
      <c r="O1089" s="81"/>
      <c r="P1089" s="1"/>
      <c r="Q1089" s="1"/>
      <c r="R1089" s="1"/>
      <c r="S1089" s="1"/>
      <c r="T1089" s="1"/>
      <c r="U1089" s="1"/>
      <c r="V1089" s="1"/>
      <c r="W1089" s="1"/>
    </row>
    <row r="1090" spans="4:23" ht="21" customHeight="1">
      <c r="D1090" s="1"/>
      <c r="E1090" s="80"/>
      <c r="F1090" s="1"/>
      <c r="G1090" s="1"/>
      <c r="H1090" s="1"/>
      <c r="I1090" s="1"/>
      <c r="J1090" s="81"/>
      <c r="K1090" s="81"/>
      <c r="L1090" s="81"/>
      <c r="M1090" s="81"/>
      <c r="N1090" s="81"/>
      <c r="O1090" s="81"/>
      <c r="P1090" s="1"/>
      <c r="Q1090" s="1"/>
      <c r="R1090" s="1"/>
      <c r="S1090" s="1"/>
      <c r="T1090" s="1"/>
      <c r="U1090" s="1"/>
      <c r="V1090" s="1"/>
      <c r="W1090" s="1"/>
    </row>
    <row r="1091" spans="4:23" ht="21" customHeight="1">
      <c r="D1091" s="1"/>
      <c r="E1091" s="80"/>
      <c r="F1091" s="1"/>
      <c r="G1091" s="1"/>
      <c r="H1091" s="1"/>
      <c r="I1091" s="1"/>
      <c r="J1091" s="81"/>
      <c r="K1091" s="81"/>
      <c r="L1091" s="81"/>
      <c r="M1091" s="81"/>
      <c r="N1091" s="81"/>
      <c r="O1091" s="81"/>
      <c r="P1091" s="1"/>
      <c r="Q1091" s="1"/>
      <c r="R1091" s="1"/>
      <c r="S1091" s="1"/>
      <c r="T1091" s="1"/>
      <c r="U1091" s="1"/>
      <c r="V1091" s="1"/>
      <c r="W1091" s="1"/>
    </row>
    <row r="1092" spans="4:23" ht="21" customHeight="1">
      <c r="D1092" s="1"/>
      <c r="E1092" s="80"/>
      <c r="F1092" s="1"/>
      <c r="G1092" s="1"/>
      <c r="H1092" s="1"/>
      <c r="I1092" s="1"/>
      <c r="J1092" s="81"/>
      <c r="K1092" s="81"/>
      <c r="L1092" s="81"/>
      <c r="M1092" s="81"/>
      <c r="N1092" s="81"/>
      <c r="O1092" s="81"/>
      <c r="P1092" s="1"/>
      <c r="Q1092" s="1"/>
      <c r="R1092" s="1"/>
      <c r="S1092" s="1"/>
      <c r="T1092" s="1"/>
      <c r="U1092" s="1"/>
      <c r="V1092" s="1"/>
      <c r="W1092" s="1"/>
    </row>
    <row r="1093" spans="4:23" ht="21" customHeight="1">
      <c r="D1093" s="1"/>
      <c r="E1093" s="80"/>
      <c r="F1093" s="1"/>
      <c r="G1093" s="1"/>
      <c r="H1093" s="1"/>
      <c r="I1093" s="1"/>
      <c r="J1093" s="81"/>
      <c r="K1093" s="81"/>
      <c r="L1093" s="81"/>
      <c r="M1093" s="81"/>
      <c r="N1093" s="81"/>
      <c r="O1093" s="81"/>
      <c r="P1093" s="1"/>
      <c r="Q1093" s="1"/>
      <c r="R1093" s="1"/>
      <c r="S1093" s="1"/>
      <c r="T1093" s="1"/>
      <c r="U1093" s="1"/>
      <c r="V1093" s="1"/>
      <c r="W1093" s="1"/>
    </row>
    <row r="1094" spans="4:23" ht="21" customHeight="1">
      <c r="D1094" s="1"/>
      <c r="E1094" s="80"/>
      <c r="F1094" s="1"/>
      <c r="G1094" s="1"/>
      <c r="H1094" s="1"/>
      <c r="I1094" s="1"/>
      <c r="J1094" s="81"/>
      <c r="K1094" s="81"/>
      <c r="L1094" s="81"/>
      <c r="M1094" s="81"/>
      <c r="N1094" s="81"/>
      <c r="O1094" s="81"/>
      <c r="P1094" s="1"/>
      <c r="Q1094" s="1"/>
      <c r="R1094" s="1"/>
      <c r="S1094" s="1"/>
      <c r="T1094" s="1"/>
      <c r="U1094" s="1"/>
      <c r="V1094" s="1"/>
      <c r="W1094" s="1"/>
    </row>
    <row r="1095" spans="4:23" ht="21" customHeight="1">
      <c r="D1095" s="1"/>
      <c r="E1095" s="80"/>
      <c r="F1095" s="1"/>
      <c r="G1095" s="1"/>
      <c r="H1095" s="1"/>
      <c r="I1095" s="1"/>
      <c r="J1095" s="81"/>
      <c r="K1095" s="81"/>
      <c r="L1095" s="81"/>
      <c r="M1095" s="81"/>
      <c r="N1095" s="81"/>
      <c r="O1095" s="81"/>
      <c r="P1095" s="1"/>
      <c r="Q1095" s="1"/>
      <c r="R1095" s="1"/>
      <c r="S1095" s="1"/>
      <c r="T1095" s="1"/>
      <c r="U1095" s="1"/>
      <c r="V1095" s="1"/>
      <c r="W1095" s="1"/>
    </row>
    <row r="1096" spans="4:23" ht="21" customHeight="1">
      <c r="D1096" s="1"/>
      <c r="E1096" s="80"/>
      <c r="F1096" s="1"/>
      <c r="G1096" s="1"/>
      <c r="H1096" s="1"/>
      <c r="I1096" s="1"/>
      <c r="J1096" s="81"/>
      <c r="K1096" s="81"/>
      <c r="L1096" s="81"/>
      <c r="M1096" s="81"/>
      <c r="N1096" s="81"/>
      <c r="O1096" s="81"/>
      <c r="P1096" s="1"/>
      <c r="Q1096" s="1"/>
      <c r="R1096" s="1"/>
      <c r="S1096" s="1"/>
      <c r="T1096" s="1"/>
      <c r="U1096" s="1"/>
      <c r="V1096" s="1"/>
      <c r="W1096" s="1"/>
    </row>
    <row r="1097" spans="4:23" ht="21" customHeight="1">
      <c r="D1097" s="1"/>
      <c r="E1097" s="80"/>
      <c r="F1097" s="1"/>
      <c r="G1097" s="1"/>
      <c r="H1097" s="1"/>
      <c r="I1097" s="1"/>
      <c r="J1097" s="81"/>
      <c r="K1097" s="81"/>
      <c r="L1097" s="81"/>
      <c r="M1097" s="81"/>
      <c r="N1097" s="81"/>
      <c r="O1097" s="81"/>
      <c r="P1097" s="1"/>
      <c r="Q1097" s="1"/>
      <c r="R1097" s="1"/>
      <c r="S1097" s="1"/>
      <c r="T1097" s="1"/>
      <c r="U1097" s="1"/>
      <c r="V1097" s="1"/>
      <c r="W1097" s="1"/>
    </row>
    <row r="1098" spans="4:23" ht="21" customHeight="1">
      <c r="D1098" s="1"/>
      <c r="E1098" s="80"/>
      <c r="F1098" s="1"/>
      <c r="G1098" s="1"/>
      <c r="H1098" s="1"/>
      <c r="I1098" s="1"/>
      <c r="J1098" s="81"/>
      <c r="K1098" s="81"/>
      <c r="L1098" s="81"/>
      <c r="M1098" s="81"/>
      <c r="N1098" s="81"/>
      <c r="O1098" s="81"/>
      <c r="P1098" s="1"/>
      <c r="Q1098" s="1"/>
      <c r="R1098" s="1"/>
      <c r="S1098" s="1"/>
      <c r="T1098" s="1"/>
      <c r="U1098" s="1"/>
      <c r="V1098" s="1"/>
      <c r="W1098" s="1"/>
    </row>
    <row r="1099" spans="4:23" ht="21" customHeight="1">
      <c r="D1099" s="1"/>
      <c r="E1099" s="80"/>
      <c r="F1099" s="1"/>
      <c r="G1099" s="1"/>
      <c r="H1099" s="1"/>
      <c r="I1099" s="1"/>
      <c r="J1099" s="81"/>
      <c r="K1099" s="81"/>
      <c r="L1099" s="81"/>
      <c r="M1099" s="81"/>
      <c r="N1099" s="81"/>
      <c r="O1099" s="81"/>
      <c r="P1099" s="1"/>
      <c r="Q1099" s="1"/>
      <c r="R1099" s="1"/>
      <c r="S1099" s="1"/>
      <c r="T1099" s="1"/>
      <c r="U1099" s="1"/>
      <c r="V1099" s="1"/>
      <c r="W1099" s="1"/>
    </row>
    <row r="1100" spans="4:23" ht="21" customHeight="1">
      <c r="D1100" s="1"/>
      <c r="E1100" s="80"/>
      <c r="F1100" s="1"/>
      <c r="G1100" s="1"/>
      <c r="H1100" s="1"/>
      <c r="I1100" s="1"/>
      <c r="J1100" s="81"/>
      <c r="K1100" s="81"/>
      <c r="L1100" s="81"/>
      <c r="M1100" s="81"/>
      <c r="N1100" s="81"/>
      <c r="O1100" s="81"/>
      <c r="P1100" s="1"/>
      <c r="Q1100" s="1"/>
      <c r="R1100" s="1"/>
      <c r="S1100" s="1"/>
      <c r="T1100" s="1"/>
      <c r="U1100" s="1"/>
      <c r="V1100" s="1"/>
      <c r="W1100" s="1"/>
    </row>
    <row r="1101" spans="4:23" ht="21" customHeight="1">
      <c r="D1101" s="1"/>
      <c r="E1101" s="80"/>
      <c r="F1101" s="1"/>
      <c r="G1101" s="1"/>
      <c r="H1101" s="1"/>
      <c r="I1101" s="1"/>
      <c r="J1101" s="81"/>
      <c r="K1101" s="81"/>
      <c r="L1101" s="81"/>
      <c r="M1101" s="81"/>
      <c r="N1101" s="81"/>
      <c r="O1101" s="81"/>
      <c r="P1101" s="1"/>
      <c r="Q1101" s="1"/>
      <c r="R1101" s="1"/>
      <c r="S1101" s="1"/>
      <c r="T1101" s="1"/>
      <c r="U1101" s="1"/>
      <c r="V1101" s="1"/>
      <c r="W1101" s="1"/>
    </row>
    <row r="1102" spans="4:23" ht="21" customHeight="1">
      <c r="D1102" s="1"/>
      <c r="E1102" s="80"/>
      <c r="F1102" s="1"/>
      <c r="G1102" s="1"/>
      <c r="H1102" s="1"/>
      <c r="I1102" s="1"/>
      <c r="J1102" s="81"/>
      <c r="K1102" s="81"/>
      <c r="L1102" s="81"/>
      <c r="M1102" s="81"/>
      <c r="N1102" s="81"/>
      <c r="O1102" s="81"/>
      <c r="P1102" s="1"/>
      <c r="Q1102" s="1"/>
      <c r="R1102" s="1"/>
      <c r="S1102" s="1"/>
      <c r="T1102" s="1"/>
      <c r="U1102" s="1"/>
      <c r="V1102" s="1"/>
      <c r="W1102" s="1"/>
    </row>
    <row r="1103" spans="4:23" ht="21" customHeight="1">
      <c r="D1103" s="1"/>
      <c r="E1103" s="80"/>
      <c r="F1103" s="1"/>
      <c r="G1103" s="1"/>
      <c r="H1103" s="1"/>
      <c r="I1103" s="1"/>
      <c r="J1103" s="81"/>
      <c r="K1103" s="81"/>
      <c r="L1103" s="81"/>
      <c r="M1103" s="81"/>
      <c r="N1103" s="81"/>
      <c r="O1103" s="81"/>
      <c r="P1103" s="1"/>
      <c r="Q1103" s="1"/>
      <c r="R1103" s="1"/>
      <c r="S1103" s="1"/>
      <c r="T1103" s="1"/>
      <c r="U1103" s="1"/>
      <c r="V1103" s="1"/>
      <c r="W1103" s="1"/>
    </row>
    <row r="1104" spans="4:23" ht="21" customHeight="1">
      <c r="D1104" s="1"/>
      <c r="E1104" s="80"/>
      <c r="F1104" s="1"/>
      <c r="G1104" s="1"/>
      <c r="H1104" s="1"/>
      <c r="I1104" s="1"/>
      <c r="J1104" s="81"/>
      <c r="K1104" s="81"/>
      <c r="L1104" s="81"/>
      <c r="M1104" s="81"/>
      <c r="N1104" s="81"/>
      <c r="O1104" s="81"/>
      <c r="P1104" s="1"/>
      <c r="Q1104" s="1"/>
      <c r="R1104" s="1"/>
      <c r="S1104" s="1"/>
      <c r="T1104" s="1"/>
      <c r="U1104" s="1"/>
      <c r="V1104" s="1"/>
      <c r="W1104" s="1"/>
    </row>
    <row r="1105" spans="4:23" ht="21" customHeight="1">
      <c r="D1105" s="1"/>
      <c r="E1105" s="80"/>
      <c r="F1105" s="1"/>
      <c r="G1105" s="1"/>
      <c r="H1105" s="1"/>
      <c r="I1105" s="1"/>
      <c r="J1105" s="81"/>
      <c r="K1105" s="81"/>
      <c r="L1105" s="81"/>
      <c r="M1105" s="81"/>
      <c r="N1105" s="81"/>
      <c r="O1105" s="81"/>
      <c r="P1105" s="1"/>
      <c r="Q1105" s="1"/>
      <c r="R1105" s="1"/>
      <c r="S1105" s="1"/>
      <c r="T1105" s="1"/>
      <c r="U1105" s="1"/>
      <c r="V1105" s="1"/>
      <c r="W1105" s="1"/>
    </row>
    <row r="1106" spans="4:23" ht="21" customHeight="1">
      <c r="D1106" s="1"/>
      <c r="E1106" s="80"/>
      <c r="F1106" s="1"/>
      <c r="G1106" s="1"/>
      <c r="H1106" s="1"/>
      <c r="I1106" s="1"/>
      <c r="J1106" s="81"/>
      <c r="K1106" s="81"/>
      <c r="L1106" s="81"/>
      <c r="M1106" s="81"/>
      <c r="N1106" s="81"/>
      <c r="O1106" s="81"/>
      <c r="P1106" s="1"/>
      <c r="Q1106" s="1"/>
      <c r="R1106" s="1"/>
      <c r="S1106" s="1"/>
      <c r="T1106" s="1"/>
      <c r="U1106" s="1"/>
      <c r="V1106" s="1"/>
      <c r="W1106" s="1"/>
    </row>
    <row r="1107" spans="4:23" ht="21" customHeight="1">
      <c r="D1107" s="1"/>
      <c r="E1107" s="80"/>
      <c r="F1107" s="1"/>
      <c r="G1107" s="1"/>
      <c r="H1107" s="1"/>
      <c r="I1107" s="1"/>
      <c r="J1107" s="81"/>
      <c r="K1107" s="81"/>
      <c r="L1107" s="81"/>
      <c r="M1107" s="81"/>
      <c r="N1107" s="81"/>
      <c r="O1107" s="81"/>
      <c r="P1107" s="1"/>
      <c r="Q1107" s="1"/>
      <c r="R1107" s="1"/>
      <c r="S1107" s="1"/>
      <c r="T1107" s="1"/>
      <c r="U1107" s="1"/>
      <c r="V1107" s="1"/>
      <c r="W1107" s="1"/>
    </row>
    <row r="1108" spans="4:23" ht="21" customHeight="1">
      <c r="D1108" s="1"/>
      <c r="E1108" s="80"/>
      <c r="F1108" s="1"/>
      <c r="G1108" s="1"/>
      <c r="H1108" s="1"/>
      <c r="I1108" s="1"/>
      <c r="J1108" s="81"/>
      <c r="K1108" s="81"/>
      <c r="L1108" s="81"/>
      <c r="M1108" s="81"/>
      <c r="N1108" s="81"/>
      <c r="O1108" s="81"/>
      <c r="P1108" s="1"/>
      <c r="Q1108" s="1"/>
      <c r="R1108" s="1"/>
      <c r="S1108" s="1"/>
      <c r="T1108" s="1"/>
      <c r="U1108" s="1"/>
      <c r="V1108" s="1"/>
      <c r="W1108" s="1"/>
    </row>
    <row r="1109" spans="4:23" ht="21" customHeight="1">
      <c r="D1109" s="1"/>
      <c r="E1109" s="80"/>
      <c r="F1109" s="1"/>
      <c r="G1109" s="1"/>
      <c r="H1109" s="1"/>
      <c r="I1109" s="1"/>
      <c r="J1109" s="81"/>
      <c r="K1109" s="81"/>
      <c r="L1109" s="81"/>
      <c r="M1109" s="81"/>
      <c r="N1109" s="81"/>
      <c r="O1109" s="81"/>
      <c r="P1109" s="1"/>
      <c r="Q1109" s="1"/>
      <c r="R1109" s="1"/>
      <c r="S1109" s="1"/>
      <c r="T1109" s="1"/>
      <c r="U1109" s="1"/>
      <c r="V1109" s="1"/>
      <c r="W1109" s="1"/>
    </row>
    <row r="1110" spans="4:23" ht="21" customHeight="1">
      <c r="D1110" s="1"/>
      <c r="E1110" s="80"/>
      <c r="F1110" s="1"/>
      <c r="G1110" s="1"/>
      <c r="H1110" s="1"/>
      <c r="I1110" s="1"/>
      <c r="J1110" s="81"/>
      <c r="K1110" s="81"/>
      <c r="L1110" s="81"/>
      <c r="M1110" s="81"/>
      <c r="N1110" s="81"/>
      <c r="O1110" s="81"/>
      <c r="P1110" s="1"/>
      <c r="Q1110" s="1"/>
      <c r="R1110" s="1"/>
      <c r="S1110" s="1"/>
      <c r="T1110" s="1"/>
      <c r="U1110" s="1"/>
      <c r="V1110" s="1"/>
      <c r="W1110" s="1"/>
    </row>
    <row r="1111" spans="4:23" ht="21" customHeight="1">
      <c r="D1111" s="1"/>
      <c r="E1111" s="80"/>
      <c r="F1111" s="1"/>
      <c r="G1111" s="1"/>
      <c r="H1111" s="1"/>
      <c r="I1111" s="1"/>
      <c r="J1111" s="81"/>
      <c r="K1111" s="81"/>
      <c r="L1111" s="81"/>
      <c r="M1111" s="81"/>
      <c r="N1111" s="81"/>
      <c r="O1111" s="81"/>
      <c r="P1111" s="1"/>
      <c r="Q1111" s="1"/>
      <c r="R1111" s="1"/>
      <c r="S1111" s="1"/>
      <c r="T1111" s="1"/>
      <c r="U1111" s="1"/>
      <c r="V1111" s="1"/>
      <c r="W1111" s="1"/>
    </row>
    <row r="1112" spans="4:23" ht="21" customHeight="1">
      <c r="D1112" s="1"/>
      <c r="E1112" s="80"/>
      <c r="F1112" s="1"/>
      <c r="G1112" s="1"/>
      <c r="H1112" s="1"/>
      <c r="I1112" s="1"/>
      <c r="J1112" s="81"/>
      <c r="K1112" s="81"/>
      <c r="L1112" s="81"/>
      <c r="M1112" s="81"/>
      <c r="N1112" s="81"/>
      <c r="O1112" s="81"/>
      <c r="P1112" s="1"/>
      <c r="Q1112" s="1"/>
      <c r="R1112" s="1"/>
      <c r="S1112" s="1"/>
      <c r="T1112" s="1"/>
      <c r="U1112" s="1"/>
      <c r="V1112" s="1"/>
      <c r="W1112" s="1"/>
    </row>
    <row r="1113" spans="4:23" ht="21" customHeight="1">
      <c r="D1113" s="1"/>
      <c r="E1113" s="80"/>
      <c r="F1113" s="1"/>
      <c r="G1113" s="1"/>
      <c r="H1113" s="1"/>
      <c r="I1113" s="1"/>
      <c r="J1113" s="81"/>
      <c r="K1113" s="81"/>
      <c r="L1113" s="81"/>
      <c r="M1113" s="81"/>
      <c r="N1113" s="81"/>
      <c r="O1113" s="81"/>
      <c r="P1113" s="1"/>
      <c r="Q1113" s="1"/>
      <c r="R1113" s="1"/>
      <c r="S1113" s="1"/>
      <c r="T1113" s="1"/>
      <c r="U1113" s="1"/>
      <c r="V1113" s="1"/>
      <c r="W1113" s="1"/>
    </row>
    <row r="1114" spans="4:23" ht="21" customHeight="1">
      <c r="D1114" s="1"/>
      <c r="E1114" s="80"/>
      <c r="F1114" s="1"/>
      <c r="G1114" s="1"/>
      <c r="H1114" s="1"/>
      <c r="I1114" s="1"/>
      <c r="J1114" s="81"/>
      <c r="K1114" s="81"/>
      <c r="L1114" s="81"/>
      <c r="M1114" s="81"/>
      <c r="N1114" s="81"/>
      <c r="O1114" s="81"/>
      <c r="P1114" s="1"/>
      <c r="Q1114" s="1"/>
      <c r="R1114" s="1"/>
      <c r="S1114" s="1"/>
      <c r="T1114" s="1"/>
      <c r="U1114" s="1"/>
      <c r="V1114" s="1"/>
      <c r="W1114" s="1"/>
    </row>
    <row r="1115" spans="4:23" ht="21" customHeight="1">
      <c r="D1115" s="1"/>
      <c r="E1115" s="80"/>
      <c r="F1115" s="1"/>
      <c r="G1115" s="1"/>
      <c r="H1115" s="1"/>
      <c r="I1115" s="1"/>
      <c r="J1115" s="81"/>
      <c r="K1115" s="81"/>
      <c r="L1115" s="81"/>
      <c r="M1115" s="81"/>
      <c r="N1115" s="81"/>
      <c r="O1115" s="81"/>
      <c r="P1115" s="1"/>
      <c r="Q1115" s="1"/>
      <c r="R1115" s="1"/>
      <c r="S1115" s="1"/>
      <c r="T1115" s="1"/>
      <c r="U1115" s="1"/>
      <c r="V1115" s="1"/>
      <c r="W1115" s="1"/>
    </row>
    <row r="1116" spans="4:23" ht="21" customHeight="1">
      <c r="D1116" s="1"/>
      <c r="E1116" s="80"/>
      <c r="F1116" s="1"/>
      <c r="G1116" s="1"/>
      <c r="H1116" s="1"/>
      <c r="I1116" s="1"/>
      <c r="J1116" s="81"/>
      <c r="K1116" s="81"/>
      <c r="L1116" s="81"/>
      <c r="M1116" s="81"/>
      <c r="N1116" s="81"/>
      <c r="O1116" s="81"/>
      <c r="P1116" s="1"/>
      <c r="Q1116" s="1"/>
      <c r="R1116" s="1"/>
      <c r="S1116" s="1"/>
      <c r="T1116" s="1"/>
      <c r="U1116" s="1"/>
      <c r="V1116" s="1"/>
      <c r="W1116" s="1"/>
    </row>
    <row r="1117" spans="4:23" ht="21" customHeight="1">
      <c r="D1117" s="1"/>
      <c r="E1117" s="80"/>
      <c r="F1117" s="1"/>
      <c r="G1117" s="1"/>
      <c r="H1117" s="1"/>
      <c r="I1117" s="1"/>
      <c r="J1117" s="81"/>
      <c r="K1117" s="81"/>
      <c r="L1117" s="81"/>
      <c r="M1117" s="81"/>
      <c r="N1117" s="81"/>
      <c r="O1117" s="81"/>
      <c r="P1117" s="1"/>
      <c r="Q1117" s="1"/>
      <c r="R1117" s="1"/>
      <c r="S1117" s="1"/>
      <c r="T1117" s="1"/>
      <c r="U1117" s="1"/>
      <c r="V1117" s="1"/>
      <c r="W1117" s="1"/>
    </row>
    <row r="1118" spans="4:23" ht="21" customHeight="1">
      <c r="D1118" s="1"/>
      <c r="E1118" s="80"/>
      <c r="F1118" s="1"/>
      <c r="G1118" s="1"/>
      <c r="H1118" s="1"/>
      <c r="I1118" s="1"/>
      <c r="J1118" s="81"/>
      <c r="K1118" s="81"/>
      <c r="L1118" s="81"/>
      <c r="M1118" s="81"/>
      <c r="N1118" s="81"/>
      <c r="O1118" s="81"/>
      <c r="P1118" s="1"/>
      <c r="Q1118" s="1"/>
      <c r="R1118" s="1"/>
      <c r="S1118" s="1"/>
      <c r="T1118" s="1"/>
      <c r="U1118" s="1"/>
      <c r="V1118" s="1"/>
      <c r="W1118" s="1"/>
    </row>
    <row r="1119" spans="4:23" ht="21" customHeight="1">
      <c r="D1119" s="1"/>
      <c r="E1119" s="80"/>
      <c r="F1119" s="1"/>
      <c r="G1119" s="1"/>
      <c r="H1119" s="1"/>
      <c r="I1119" s="1"/>
      <c r="J1119" s="81"/>
      <c r="K1119" s="81"/>
      <c r="L1119" s="81"/>
      <c r="M1119" s="81"/>
      <c r="N1119" s="81"/>
      <c r="O1119" s="81"/>
      <c r="P1119" s="1"/>
      <c r="Q1119" s="1"/>
      <c r="R1119" s="1"/>
      <c r="S1119" s="1"/>
      <c r="T1119" s="1"/>
      <c r="U1119" s="1"/>
      <c r="V1119" s="1"/>
      <c r="W1119" s="1"/>
    </row>
    <row r="1120" spans="4:23" ht="21" customHeight="1">
      <c r="D1120" s="1"/>
      <c r="E1120" s="80"/>
      <c r="F1120" s="1"/>
      <c r="G1120" s="1"/>
      <c r="H1120" s="1"/>
      <c r="I1120" s="1"/>
      <c r="J1120" s="81"/>
      <c r="K1120" s="81"/>
      <c r="L1120" s="81"/>
      <c r="M1120" s="81"/>
      <c r="N1120" s="81"/>
      <c r="O1120" s="81"/>
      <c r="P1120" s="1"/>
      <c r="Q1120" s="1"/>
      <c r="R1120" s="1"/>
      <c r="S1120" s="1"/>
      <c r="T1120" s="1"/>
      <c r="U1120" s="1"/>
      <c r="V1120" s="1"/>
      <c r="W1120" s="1"/>
    </row>
    <row r="1121" spans="4:23" ht="21" customHeight="1">
      <c r="D1121" s="1"/>
      <c r="E1121" s="80"/>
      <c r="F1121" s="1"/>
      <c r="G1121" s="1"/>
      <c r="H1121" s="1"/>
      <c r="I1121" s="1"/>
      <c r="J1121" s="81"/>
      <c r="K1121" s="81"/>
      <c r="L1121" s="81"/>
      <c r="M1121" s="81"/>
      <c r="N1121" s="81"/>
      <c r="O1121" s="81"/>
      <c r="P1121" s="1"/>
      <c r="Q1121" s="1"/>
      <c r="R1121" s="1"/>
      <c r="S1121" s="1"/>
      <c r="T1121" s="1"/>
      <c r="U1121" s="1"/>
      <c r="V1121" s="1"/>
      <c r="W1121" s="1"/>
    </row>
    <row r="1122" spans="4:23" ht="21" customHeight="1">
      <c r="D1122" s="1"/>
      <c r="E1122" s="80"/>
      <c r="F1122" s="1"/>
      <c r="G1122" s="1"/>
      <c r="H1122" s="1"/>
      <c r="I1122" s="1"/>
      <c r="J1122" s="81"/>
      <c r="K1122" s="81"/>
      <c r="L1122" s="81"/>
      <c r="M1122" s="81"/>
      <c r="N1122" s="81"/>
      <c r="O1122" s="81"/>
      <c r="P1122" s="1"/>
      <c r="Q1122" s="1"/>
      <c r="R1122" s="1"/>
      <c r="S1122" s="1"/>
      <c r="T1122" s="1"/>
      <c r="U1122" s="1"/>
      <c r="V1122" s="1"/>
      <c r="W1122" s="1"/>
    </row>
    <row r="1123" spans="4:23" ht="21" customHeight="1">
      <c r="D1123" s="1"/>
      <c r="E1123" s="80"/>
      <c r="F1123" s="1"/>
      <c r="G1123" s="1"/>
      <c r="H1123" s="1"/>
      <c r="I1123" s="1"/>
      <c r="J1123" s="81"/>
      <c r="K1123" s="81"/>
      <c r="L1123" s="81"/>
      <c r="M1123" s="81"/>
      <c r="N1123" s="81"/>
      <c r="O1123" s="81"/>
      <c r="P1123" s="1"/>
      <c r="Q1123" s="1"/>
      <c r="R1123" s="1"/>
      <c r="S1123" s="1"/>
      <c r="T1123" s="1"/>
      <c r="U1123" s="1"/>
      <c r="V1123" s="1"/>
      <c r="W1123" s="1"/>
    </row>
    <row r="1124" spans="4:23" ht="21" customHeight="1">
      <c r="D1124" s="1"/>
      <c r="E1124" s="80"/>
      <c r="F1124" s="1"/>
      <c r="G1124" s="1"/>
      <c r="H1124" s="1"/>
      <c r="I1124" s="1"/>
      <c r="J1124" s="81"/>
      <c r="K1124" s="81"/>
      <c r="L1124" s="81"/>
      <c r="M1124" s="81"/>
      <c r="N1124" s="81"/>
      <c r="O1124" s="81"/>
      <c r="P1124" s="1"/>
      <c r="Q1124" s="1"/>
      <c r="R1124" s="1"/>
      <c r="S1124" s="1"/>
      <c r="T1124" s="1"/>
      <c r="U1124" s="1"/>
      <c r="V1124" s="1"/>
      <c r="W1124" s="1"/>
    </row>
    <row r="1125" spans="4:23" ht="21" customHeight="1">
      <c r="D1125" s="1"/>
      <c r="E1125" s="80"/>
      <c r="F1125" s="1"/>
      <c r="G1125" s="1"/>
      <c r="H1125" s="1"/>
      <c r="I1125" s="1"/>
      <c r="J1125" s="81"/>
      <c r="K1125" s="81"/>
      <c r="L1125" s="81"/>
      <c r="M1125" s="81"/>
      <c r="N1125" s="81"/>
      <c r="O1125" s="81"/>
      <c r="P1125" s="1"/>
      <c r="Q1125" s="1"/>
      <c r="R1125" s="1"/>
      <c r="S1125" s="1"/>
      <c r="T1125" s="1"/>
      <c r="U1125" s="1"/>
      <c r="V1125" s="1"/>
      <c r="W1125" s="1"/>
    </row>
    <row r="1126" spans="4:23" ht="21" customHeight="1">
      <c r="D1126" s="1"/>
      <c r="E1126" s="80"/>
      <c r="F1126" s="1"/>
      <c r="G1126" s="1"/>
      <c r="H1126" s="1"/>
      <c r="I1126" s="1"/>
      <c r="J1126" s="81"/>
      <c r="K1126" s="81"/>
      <c r="L1126" s="81"/>
      <c r="M1126" s="81"/>
      <c r="N1126" s="81"/>
      <c r="O1126" s="81"/>
      <c r="P1126" s="1"/>
      <c r="Q1126" s="1"/>
      <c r="R1126" s="1"/>
      <c r="S1126" s="1"/>
      <c r="T1126" s="1"/>
      <c r="U1126" s="1"/>
      <c r="V1126" s="1"/>
      <c r="W1126" s="1"/>
    </row>
    <row r="1127" spans="4:23" ht="21" customHeight="1">
      <c r="D1127" s="1"/>
      <c r="E1127" s="80"/>
      <c r="F1127" s="1"/>
      <c r="G1127" s="1"/>
      <c r="H1127" s="1"/>
      <c r="I1127" s="1"/>
      <c r="J1127" s="81"/>
      <c r="K1127" s="81"/>
      <c r="L1127" s="81"/>
      <c r="M1127" s="81"/>
      <c r="N1127" s="81"/>
      <c r="O1127" s="81"/>
      <c r="P1127" s="1"/>
      <c r="Q1127" s="1"/>
      <c r="R1127" s="1"/>
      <c r="S1127" s="1"/>
      <c r="T1127" s="1"/>
      <c r="U1127" s="1"/>
      <c r="V1127" s="1"/>
      <c r="W1127" s="1"/>
    </row>
    <row r="1128" spans="4:23" ht="21" customHeight="1">
      <c r="D1128" s="1"/>
      <c r="E1128" s="80"/>
      <c r="F1128" s="1"/>
      <c r="G1128" s="1"/>
      <c r="H1128" s="1"/>
      <c r="I1128" s="1"/>
      <c r="J1128" s="81"/>
      <c r="K1128" s="81"/>
      <c r="L1128" s="81"/>
      <c r="M1128" s="81"/>
      <c r="N1128" s="81"/>
      <c r="O1128" s="81"/>
      <c r="P1128" s="1"/>
      <c r="Q1128" s="1"/>
      <c r="R1128" s="1"/>
      <c r="S1128" s="1"/>
      <c r="T1128" s="1"/>
      <c r="U1128" s="1"/>
      <c r="V1128" s="1"/>
      <c r="W1128" s="1"/>
    </row>
    <row r="1129" spans="4:23" ht="21" customHeight="1">
      <c r="D1129" s="1"/>
      <c r="E1129" s="80"/>
      <c r="F1129" s="1"/>
      <c r="G1129" s="1"/>
      <c r="H1129" s="1"/>
      <c r="I1129" s="1"/>
      <c r="J1129" s="81"/>
      <c r="K1129" s="81"/>
      <c r="L1129" s="81"/>
      <c r="M1129" s="81"/>
      <c r="N1129" s="81"/>
      <c r="O1129" s="81"/>
      <c r="P1129" s="1"/>
      <c r="Q1129" s="1"/>
      <c r="R1129" s="1"/>
      <c r="S1129" s="1"/>
      <c r="T1129" s="1"/>
      <c r="U1129" s="1"/>
      <c r="V1129" s="1"/>
      <c r="W1129" s="1"/>
    </row>
    <row r="1130" spans="4:23" ht="21" customHeight="1">
      <c r="D1130" s="1"/>
      <c r="E1130" s="80"/>
      <c r="F1130" s="1"/>
      <c r="G1130" s="1"/>
      <c r="H1130" s="1"/>
      <c r="I1130" s="1"/>
      <c r="J1130" s="81"/>
      <c r="K1130" s="81"/>
      <c r="L1130" s="81"/>
      <c r="M1130" s="81"/>
      <c r="N1130" s="81"/>
      <c r="O1130" s="81"/>
      <c r="P1130" s="1"/>
      <c r="Q1130" s="1"/>
      <c r="R1130" s="1"/>
      <c r="S1130" s="1"/>
      <c r="T1130" s="1"/>
      <c r="U1130" s="1"/>
      <c r="V1130" s="1"/>
      <c r="W1130" s="1"/>
    </row>
    <row r="1131" spans="4:23" ht="21" customHeight="1">
      <c r="D1131" s="1"/>
      <c r="E1131" s="80"/>
      <c r="F1131" s="1"/>
      <c r="G1131" s="1"/>
      <c r="H1131" s="1"/>
      <c r="I1131" s="1"/>
      <c r="J1131" s="81"/>
      <c r="K1131" s="81"/>
      <c r="L1131" s="81"/>
      <c r="M1131" s="81"/>
      <c r="N1131" s="81"/>
      <c r="O1131" s="81"/>
      <c r="P1131" s="1"/>
      <c r="Q1131" s="1"/>
      <c r="R1131" s="1"/>
      <c r="S1131" s="1"/>
      <c r="T1131" s="1"/>
      <c r="U1131" s="1"/>
      <c r="V1131" s="1"/>
      <c r="W1131" s="1"/>
    </row>
    <row r="1132" spans="4:23" ht="21" customHeight="1">
      <c r="D1132" s="1"/>
      <c r="E1132" s="80"/>
      <c r="F1132" s="1"/>
      <c r="G1132" s="1"/>
      <c r="H1132" s="1"/>
      <c r="I1132" s="1"/>
      <c r="J1132" s="81"/>
      <c r="K1132" s="81"/>
      <c r="L1132" s="81"/>
      <c r="M1132" s="81"/>
      <c r="N1132" s="81"/>
      <c r="O1132" s="81"/>
      <c r="P1132" s="1"/>
      <c r="Q1132" s="1"/>
      <c r="R1132" s="1"/>
      <c r="S1132" s="1"/>
      <c r="T1132" s="1"/>
      <c r="U1132" s="1"/>
      <c r="V1132" s="1"/>
      <c r="W1132" s="1"/>
    </row>
    <row r="1133" spans="4:23" ht="21" customHeight="1">
      <c r="D1133" s="1"/>
      <c r="E1133" s="80"/>
      <c r="F1133" s="1"/>
      <c r="G1133" s="1"/>
      <c r="H1133" s="1"/>
      <c r="I1133" s="1"/>
      <c r="J1133" s="81"/>
      <c r="K1133" s="81"/>
      <c r="L1133" s="81"/>
      <c r="M1133" s="81"/>
      <c r="N1133" s="81"/>
      <c r="O1133" s="81"/>
      <c r="P1133" s="1"/>
      <c r="Q1133" s="1"/>
      <c r="R1133" s="1"/>
      <c r="S1133" s="1"/>
      <c r="T1133" s="1"/>
      <c r="U1133" s="1"/>
      <c r="V1133" s="1"/>
      <c r="W1133" s="1"/>
    </row>
    <row r="1134" spans="4:23" ht="21" customHeight="1">
      <c r="D1134" s="1"/>
      <c r="E1134" s="80"/>
      <c r="F1134" s="1"/>
      <c r="G1134" s="1"/>
      <c r="H1134" s="1"/>
      <c r="I1134" s="1"/>
      <c r="J1134" s="81"/>
      <c r="K1134" s="81"/>
      <c r="L1134" s="81"/>
      <c r="M1134" s="81"/>
      <c r="N1134" s="81"/>
      <c r="O1134" s="81"/>
      <c r="P1134" s="1"/>
      <c r="Q1134" s="1"/>
      <c r="R1134" s="1"/>
      <c r="S1134" s="1"/>
      <c r="T1134" s="1"/>
      <c r="U1134" s="1"/>
      <c r="V1134" s="1"/>
      <c r="W1134" s="1"/>
    </row>
    <row r="1135" spans="4:23" ht="21" customHeight="1">
      <c r="D1135" s="1"/>
      <c r="E1135" s="80"/>
      <c r="F1135" s="1"/>
      <c r="G1135" s="1"/>
      <c r="H1135" s="1"/>
      <c r="I1135" s="1"/>
      <c r="J1135" s="81"/>
      <c r="K1135" s="81"/>
      <c r="L1135" s="81"/>
      <c r="M1135" s="81"/>
      <c r="N1135" s="81"/>
      <c r="O1135" s="81"/>
      <c r="P1135" s="1"/>
      <c r="Q1135" s="1"/>
      <c r="R1135" s="1"/>
      <c r="S1135" s="1"/>
      <c r="T1135" s="1"/>
      <c r="U1135" s="1"/>
      <c r="V1135" s="1"/>
      <c r="W1135" s="1"/>
    </row>
    <row r="1136" spans="4:23" ht="21" customHeight="1">
      <c r="D1136" s="1"/>
      <c r="E1136" s="80"/>
      <c r="F1136" s="1"/>
      <c r="G1136" s="1"/>
      <c r="H1136" s="1"/>
      <c r="I1136" s="1"/>
      <c r="J1136" s="81"/>
      <c r="K1136" s="81"/>
      <c r="L1136" s="81"/>
      <c r="M1136" s="81"/>
      <c r="N1136" s="81"/>
      <c r="O1136" s="81"/>
      <c r="P1136" s="1"/>
      <c r="Q1136" s="1"/>
      <c r="R1136" s="1"/>
      <c r="S1136" s="1"/>
      <c r="T1136" s="1"/>
      <c r="U1136" s="1"/>
      <c r="V1136" s="1"/>
      <c r="W1136" s="1"/>
    </row>
    <row r="1137" spans="4:23" ht="21" customHeight="1">
      <c r="D1137" s="1"/>
      <c r="E1137" s="80"/>
      <c r="F1137" s="1"/>
      <c r="G1137" s="1"/>
      <c r="H1137" s="1"/>
      <c r="I1137" s="1"/>
      <c r="J1137" s="81"/>
      <c r="K1137" s="81"/>
      <c r="L1137" s="81"/>
      <c r="M1137" s="81"/>
      <c r="N1137" s="81"/>
      <c r="O1137" s="81"/>
      <c r="P1137" s="1"/>
      <c r="Q1137" s="1"/>
      <c r="R1137" s="1"/>
      <c r="S1137" s="1"/>
      <c r="T1137" s="1"/>
      <c r="U1137" s="1"/>
      <c r="V1137" s="1"/>
      <c r="W1137" s="1"/>
    </row>
    <row r="1138" spans="4:23" ht="21" customHeight="1">
      <c r="D1138" s="1"/>
      <c r="E1138" s="80"/>
      <c r="F1138" s="1"/>
      <c r="G1138" s="1"/>
      <c r="H1138" s="1"/>
      <c r="I1138" s="1"/>
      <c r="J1138" s="81"/>
      <c r="K1138" s="81"/>
      <c r="L1138" s="81"/>
      <c r="M1138" s="81"/>
      <c r="N1138" s="81"/>
      <c r="O1138" s="81"/>
      <c r="P1138" s="1"/>
      <c r="Q1138" s="1"/>
      <c r="R1138" s="1"/>
      <c r="S1138" s="1"/>
      <c r="T1138" s="1"/>
      <c r="U1138" s="1"/>
      <c r="V1138" s="1"/>
      <c r="W1138" s="1"/>
    </row>
    <row r="1139" spans="4:23" ht="21" customHeight="1">
      <c r="D1139" s="1"/>
      <c r="E1139" s="80"/>
      <c r="F1139" s="1"/>
      <c r="G1139" s="1"/>
      <c r="H1139" s="1"/>
      <c r="I1139" s="1"/>
      <c r="J1139" s="81"/>
      <c r="K1139" s="81"/>
      <c r="L1139" s="81"/>
      <c r="M1139" s="81"/>
      <c r="N1139" s="81"/>
      <c r="O1139" s="81"/>
      <c r="P1139" s="1"/>
      <c r="Q1139" s="1"/>
      <c r="R1139" s="1"/>
      <c r="S1139" s="1"/>
      <c r="T1139" s="1"/>
      <c r="U1139" s="1"/>
      <c r="V1139" s="1"/>
      <c r="W1139" s="1"/>
    </row>
    <row r="1140" spans="4:23" ht="21" customHeight="1">
      <c r="D1140" s="1"/>
      <c r="E1140" s="80"/>
      <c r="F1140" s="1"/>
      <c r="G1140" s="1"/>
      <c r="H1140" s="1"/>
      <c r="I1140" s="1"/>
      <c r="J1140" s="81"/>
      <c r="K1140" s="81"/>
      <c r="L1140" s="81"/>
      <c r="M1140" s="81"/>
      <c r="N1140" s="81"/>
      <c r="O1140" s="81"/>
      <c r="P1140" s="1"/>
      <c r="Q1140" s="1"/>
      <c r="R1140" s="1"/>
      <c r="S1140" s="1"/>
      <c r="T1140" s="1"/>
      <c r="U1140" s="1"/>
      <c r="V1140" s="1"/>
      <c r="W1140" s="1"/>
    </row>
    <row r="1141" spans="4:23" ht="21" customHeight="1">
      <c r="D1141" s="1"/>
      <c r="E1141" s="80"/>
      <c r="F1141" s="1"/>
      <c r="G1141" s="1"/>
      <c r="H1141" s="1"/>
      <c r="I1141" s="1"/>
      <c r="J1141" s="81"/>
      <c r="K1141" s="81"/>
      <c r="L1141" s="81"/>
      <c r="M1141" s="81"/>
      <c r="N1141" s="81"/>
      <c r="O1141" s="81"/>
      <c r="P1141" s="1"/>
      <c r="Q1141" s="1"/>
      <c r="R1141" s="1"/>
      <c r="S1141" s="1"/>
      <c r="T1141" s="1"/>
      <c r="U1141" s="1"/>
      <c r="V1141" s="1"/>
      <c r="W1141" s="1"/>
    </row>
    <row r="1142" spans="4:23" ht="21" customHeight="1">
      <c r="D1142" s="1"/>
      <c r="E1142" s="80"/>
      <c r="F1142" s="1"/>
      <c r="G1142" s="1"/>
      <c r="H1142" s="1"/>
      <c r="I1142" s="1"/>
      <c r="J1142" s="81"/>
      <c r="K1142" s="81"/>
      <c r="L1142" s="81"/>
      <c r="M1142" s="81"/>
      <c r="N1142" s="81"/>
      <c r="O1142" s="81"/>
      <c r="P1142" s="1"/>
      <c r="Q1142" s="1"/>
      <c r="R1142" s="1"/>
      <c r="S1142" s="1"/>
      <c r="T1142" s="1"/>
      <c r="U1142" s="1"/>
      <c r="V1142" s="1"/>
      <c r="W1142" s="1"/>
    </row>
    <row r="1143" spans="4:23" ht="21" customHeight="1">
      <c r="D1143" s="1"/>
      <c r="E1143" s="80"/>
      <c r="F1143" s="1"/>
      <c r="G1143" s="1"/>
      <c r="H1143" s="1"/>
      <c r="I1143" s="1"/>
      <c r="J1143" s="81"/>
      <c r="K1143" s="81"/>
      <c r="L1143" s="81"/>
      <c r="M1143" s="81"/>
      <c r="N1143" s="81"/>
      <c r="O1143" s="81"/>
      <c r="P1143" s="1"/>
      <c r="Q1143" s="1"/>
      <c r="R1143" s="1"/>
      <c r="S1143" s="1"/>
      <c r="T1143" s="1"/>
      <c r="U1143" s="1"/>
      <c r="V1143" s="1"/>
      <c r="W1143" s="1"/>
    </row>
    <row r="1144" spans="4:23" ht="21" customHeight="1">
      <c r="D1144" s="1"/>
      <c r="E1144" s="80"/>
      <c r="F1144" s="1"/>
      <c r="G1144" s="1"/>
      <c r="H1144" s="1"/>
      <c r="I1144" s="1"/>
      <c r="J1144" s="81"/>
      <c r="K1144" s="81"/>
      <c r="L1144" s="81"/>
      <c r="M1144" s="81"/>
      <c r="N1144" s="81"/>
      <c r="O1144" s="81"/>
      <c r="P1144" s="1"/>
      <c r="Q1144" s="1"/>
      <c r="R1144" s="1"/>
      <c r="S1144" s="1"/>
      <c r="T1144" s="1"/>
      <c r="U1144" s="1"/>
      <c r="V1144" s="1"/>
      <c r="W1144" s="1"/>
    </row>
    <row r="1145" spans="4:23" ht="21" customHeight="1">
      <c r="D1145" s="1"/>
      <c r="E1145" s="80"/>
      <c r="F1145" s="1"/>
      <c r="G1145" s="1"/>
      <c r="H1145" s="1"/>
      <c r="I1145" s="1"/>
      <c r="J1145" s="81"/>
      <c r="K1145" s="81"/>
      <c r="L1145" s="81"/>
      <c r="M1145" s="81"/>
      <c r="N1145" s="81"/>
      <c r="O1145" s="81"/>
      <c r="P1145" s="1"/>
      <c r="Q1145" s="1"/>
      <c r="R1145" s="1"/>
      <c r="S1145" s="1"/>
      <c r="T1145" s="1"/>
      <c r="U1145" s="1"/>
      <c r="V1145" s="1"/>
      <c r="W1145" s="1"/>
    </row>
    <row r="1146" spans="4:23" ht="21" customHeight="1">
      <c r="D1146" s="1"/>
      <c r="E1146" s="80"/>
      <c r="F1146" s="1"/>
      <c r="G1146" s="1"/>
      <c r="H1146" s="1"/>
      <c r="I1146" s="1"/>
      <c r="J1146" s="81"/>
      <c r="K1146" s="81"/>
      <c r="L1146" s="81"/>
      <c r="M1146" s="81"/>
      <c r="N1146" s="81"/>
      <c r="O1146" s="81"/>
      <c r="P1146" s="1"/>
      <c r="Q1146" s="1"/>
      <c r="R1146" s="1"/>
      <c r="S1146" s="1"/>
      <c r="T1146" s="1"/>
      <c r="U1146" s="1"/>
      <c r="V1146" s="1"/>
      <c r="W1146" s="1"/>
    </row>
    <row r="1147" spans="4:23" ht="21" customHeight="1">
      <c r="D1147" s="1"/>
      <c r="E1147" s="80"/>
      <c r="F1147" s="1"/>
      <c r="G1147" s="1"/>
      <c r="H1147" s="1"/>
      <c r="I1147" s="1"/>
      <c r="J1147" s="81"/>
      <c r="K1147" s="81"/>
      <c r="L1147" s="81"/>
      <c r="M1147" s="81"/>
      <c r="N1147" s="81"/>
      <c r="O1147" s="81"/>
      <c r="P1147" s="1"/>
      <c r="Q1147" s="1"/>
      <c r="R1147" s="1"/>
      <c r="S1147" s="1"/>
      <c r="T1147" s="1"/>
      <c r="U1147" s="1"/>
      <c r="V1147" s="1"/>
      <c r="W1147" s="1"/>
    </row>
    <row r="1148" spans="4:23" ht="21" customHeight="1">
      <c r="D1148" s="1"/>
      <c r="E1148" s="80"/>
      <c r="F1148" s="1"/>
      <c r="G1148" s="1"/>
      <c r="H1148" s="1"/>
      <c r="I1148" s="1"/>
      <c r="J1148" s="81"/>
      <c r="K1148" s="81"/>
      <c r="L1148" s="81"/>
      <c r="M1148" s="81"/>
      <c r="N1148" s="81"/>
      <c r="O1148" s="81"/>
      <c r="P1148" s="1"/>
      <c r="Q1148" s="1"/>
      <c r="R1148" s="1"/>
      <c r="S1148" s="1"/>
      <c r="T1148" s="1"/>
      <c r="U1148" s="1"/>
      <c r="V1148" s="1"/>
      <c r="W1148" s="1"/>
    </row>
    <row r="1149" spans="4:23" ht="21" customHeight="1">
      <c r="D1149" s="1"/>
      <c r="E1149" s="80"/>
      <c r="F1149" s="1"/>
      <c r="G1149" s="1"/>
      <c r="H1149" s="1"/>
      <c r="I1149" s="1"/>
      <c r="J1149" s="81"/>
      <c r="K1149" s="81"/>
      <c r="L1149" s="81"/>
      <c r="M1149" s="81"/>
      <c r="N1149" s="81"/>
      <c r="O1149" s="81"/>
      <c r="P1149" s="1"/>
      <c r="Q1149" s="1"/>
      <c r="R1149" s="1"/>
      <c r="S1149" s="1"/>
      <c r="T1149" s="1"/>
      <c r="U1149" s="1"/>
      <c r="V1149" s="1"/>
      <c r="W1149" s="1"/>
    </row>
    <row r="1150" spans="4:23" ht="21" customHeight="1">
      <c r="D1150" s="1"/>
      <c r="E1150" s="80"/>
      <c r="F1150" s="1"/>
      <c r="G1150" s="1"/>
      <c r="H1150" s="1"/>
      <c r="I1150" s="1"/>
      <c r="J1150" s="81"/>
      <c r="K1150" s="81"/>
      <c r="L1150" s="81"/>
      <c r="M1150" s="81"/>
      <c r="N1150" s="81"/>
      <c r="O1150" s="81"/>
      <c r="P1150" s="1"/>
      <c r="Q1150" s="1"/>
      <c r="R1150" s="1"/>
      <c r="S1150" s="1"/>
      <c r="T1150" s="1"/>
      <c r="U1150" s="1"/>
      <c r="V1150" s="1"/>
      <c r="W1150" s="1"/>
    </row>
    <row r="1151" spans="4:23" ht="21" customHeight="1">
      <c r="D1151" s="1"/>
      <c r="E1151" s="80"/>
      <c r="F1151" s="1"/>
      <c r="G1151" s="1"/>
      <c r="H1151" s="1"/>
      <c r="I1151" s="1"/>
      <c r="J1151" s="81"/>
      <c r="K1151" s="81"/>
      <c r="L1151" s="81"/>
      <c r="M1151" s="81"/>
      <c r="N1151" s="81"/>
      <c r="O1151" s="81"/>
      <c r="P1151" s="1"/>
      <c r="Q1151" s="1"/>
      <c r="R1151" s="1"/>
      <c r="S1151" s="1"/>
      <c r="T1151" s="1"/>
      <c r="U1151" s="1"/>
      <c r="V1151" s="1"/>
      <c r="W1151" s="1"/>
    </row>
    <row r="1152" spans="4:23" ht="21" customHeight="1">
      <c r="D1152" s="1"/>
      <c r="E1152" s="80"/>
      <c r="F1152" s="1"/>
      <c r="G1152" s="1"/>
      <c r="H1152" s="1"/>
      <c r="I1152" s="1"/>
      <c r="J1152" s="81"/>
      <c r="K1152" s="81"/>
      <c r="L1152" s="81"/>
      <c r="M1152" s="81"/>
      <c r="N1152" s="81"/>
      <c r="O1152" s="81"/>
      <c r="P1152" s="1"/>
      <c r="Q1152" s="1"/>
      <c r="R1152" s="1"/>
      <c r="S1152" s="1"/>
      <c r="T1152" s="1"/>
      <c r="U1152" s="1"/>
      <c r="V1152" s="1"/>
      <c r="W1152" s="1"/>
    </row>
    <row r="1153" spans="4:23" ht="21" customHeight="1">
      <c r="D1153" s="1"/>
      <c r="E1153" s="80"/>
      <c r="F1153" s="1"/>
      <c r="G1153" s="1"/>
      <c r="H1153" s="1"/>
      <c r="I1153" s="1"/>
      <c r="J1153" s="81"/>
      <c r="K1153" s="81"/>
      <c r="L1153" s="81"/>
      <c r="M1153" s="81"/>
      <c r="N1153" s="81"/>
      <c r="O1153" s="81"/>
      <c r="P1153" s="1"/>
      <c r="Q1153" s="1"/>
      <c r="R1153" s="1"/>
      <c r="S1153" s="1"/>
      <c r="T1153" s="1"/>
      <c r="U1153" s="1"/>
      <c r="V1153" s="1"/>
      <c r="W1153" s="1"/>
    </row>
    <row r="1154" spans="4:23" ht="21" customHeight="1">
      <c r="D1154" s="1"/>
      <c r="E1154" s="80"/>
      <c r="F1154" s="1"/>
      <c r="G1154" s="1"/>
      <c r="H1154" s="1"/>
      <c r="I1154" s="1"/>
      <c r="J1154" s="81"/>
      <c r="K1154" s="81"/>
      <c r="L1154" s="81"/>
      <c r="M1154" s="81"/>
      <c r="N1154" s="81"/>
      <c r="O1154" s="81"/>
      <c r="P1154" s="1"/>
      <c r="Q1154" s="1"/>
      <c r="R1154" s="1"/>
      <c r="S1154" s="1"/>
      <c r="T1154" s="1"/>
      <c r="U1154" s="1"/>
      <c r="V1154" s="1"/>
      <c r="W1154" s="1"/>
    </row>
    <row r="1155" spans="4:23" ht="21" customHeight="1">
      <c r="D1155" s="1"/>
      <c r="E1155" s="80"/>
      <c r="F1155" s="1"/>
      <c r="G1155" s="1"/>
      <c r="H1155" s="1"/>
      <c r="I1155" s="1"/>
      <c r="J1155" s="81"/>
      <c r="K1155" s="81"/>
      <c r="L1155" s="81"/>
      <c r="M1155" s="81"/>
      <c r="N1155" s="81"/>
      <c r="O1155" s="81"/>
      <c r="P1155" s="1"/>
      <c r="Q1155" s="1"/>
      <c r="R1155" s="1"/>
      <c r="S1155" s="1"/>
      <c r="T1155" s="1"/>
      <c r="U1155" s="1"/>
      <c r="V1155" s="1"/>
      <c r="W1155" s="1"/>
    </row>
    <row r="1156" spans="4:23" ht="21" customHeight="1">
      <c r="D1156" s="1"/>
      <c r="E1156" s="80"/>
      <c r="F1156" s="1"/>
      <c r="G1156" s="1"/>
      <c r="H1156" s="1"/>
      <c r="I1156" s="1"/>
      <c r="J1156" s="81"/>
      <c r="K1156" s="81"/>
      <c r="L1156" s="81"/>
      <c r="M1156" s="81"/>
      <c r="N1156" s="81"/>
      <c r="O1156" s="81"/>
      <c r="P1156" s="1"/>
      <c r="Q1156" s="1"/>
      <c r="R1156" s="1"/>
      <c r="S1156" s="1"/>
      <c r="T1156" s="1"/>
      <c r="U1156" s="1"/>
      <c r="V1156" s="1"/>
      <c r="W1156" s="1"/>
    </row>
    <row r="1157" spans="4:23" ht="21" customHeight="1">
      <c r="D1157" s="1"/>
      <c r="E1157" s="80"/>
      <c r="F1157" s="1"/>
      <c r="G1157" s="1"/>
      <c r="H1157" s="1"/>
      <c r="I1157" s="1"/>
      <c r="J1157" s="81"/>
      <c r="K1157" s="81"/>
      <c r="L1157" s="81"/>
      <c r="M1157" s="81"/>
      <c r="N1157" s="81"/>
      <c r="O1157" s="81"/>
      <c r="P1157" s="1"/>
      <c r="Q1157" s="1"/>
      <c r="R1157" s="1"/>
      <c r="S1157" s="1"/>
      <c r="T1157" s="1"/>
      <c r="U1157" s="1"/>
      <c r="V1157" s="1"/>
      <c r="W1157" s="1"/>
    </row>
    <row r="1158" spans="4:23" ht="21" customHeight="1">
      <c r="D1158" s="1"/>
      <c r="E1158" s="80"/>
      <c r="F1158" s="1"/>
      <c r="G1158" s="1"/>
      <c r="H1158" s="1"/>
      <c r="I1158" s="1"/>
      <c r="J1158" s="81"/>
      <c r="K1158" s="81"/>
      <c r="L1158" s="81"/>
      <c r="M1158" s="81"/>
      <c r="N1158" s="81"/>
      <c r="O1158" s="81"/>
      <c r="P1158" s="1"/>
      <c r="Q1158" s="1"/>
      <c r="R1158" s="1"/>
      <c r="S1158" s="1"/>
      <c r="T1158" s="1"/>
      <c r="U1158" s="1"/>
      <c r="V1158" s="1"/>
      <c r="W1158" s="1"/>
    </row>
    <row r="1159" spans="4:23" ht="21" customHeight="1">
      <c r="D1159" s="1"/>
      <c r="E1159" s="80"/>
      <c r="F1159" s="1"/>
      <c r="G1159" s="1"/>
      <c r="H1159" s="1"/>
      <c r="I1159" s="1"/>
      <c r="J1159" s="81"/>
      <c r="K1159" s="81"/>
      <c r="L1159" s="81"/>
      <c r="M1159" s="81"/>
      <c r="N1159" s="81"/>
      <c r="O1159" s="81"/>
      <c r="P1159" s="1"/>
      <c r="Q1159" s="1"/>
      <c r="R1159" s="1"/>
      <c r="S1159" s="1"/>
      <c r="T1159" s="1"/>
      <c r="U1159" s="1"/>
      <c r="V1159" s="1"/>
      <c r="W1159" s="1"/>
    </row>
    <row r="1160" spans="4:23" ht="21" customHeight="1">
      <c r="D1160" s="1"/>
      <c r="E1160" s="80"/>
      <c r="F1160" s="1"/>
      <c r="G1160" s="1"/>
      <c r="H1160" s="1"/>
      <c r="I1160" s="1"/>
      <c r="J1160" s="81"/>
      <c r="K1160" s="81"/>
      <c r="L1160" s="81"/>
      <c r="M1160" s="81"/>
      <c r="N1160" s="81"/>
      <c r="O1160" s="81"/>
      <c r="P1160" s="1"/>
      <c r="Q1160" s="1"/>
      <c r="R1160" s="1"/>
      <c r="S1160" s="1"/>
      <c r="T1160" s="1"/>
      <c r="U1160" s="1"/>
      <c r="V1160" s="1"/>
      <c r="W1160" s="1"/>
    </row>
    <row r="1161" spans="4:23" ht="21" customHeight="1">
      <c r="D1161" s="1"/>
      <c r="E1161" s="80"/>
      <c r="F1161" s="1"/>
      <c r="G1161" s="1"/>
      <c r="H1161" s="1"/>
      <c r="I1161" s="1"/>
      <c r="J1161" s="81"/>
      <c r="K1161" s="81"/>
      <c r="L1161" s="81"/>
      <c r="M1161" s="81"/>
      <c r="N1161" s="81"/>
      <c r="O1161" s="81"/>
      <c r="P1161" s="1"/>
      <c r="Q1161" s="1"/>
      <c r="R1161" s="1"/>
      <c r="S1161" s="1"/>
      <c r="T1161" s="1"/>
      <c r="U1161" s="1"/>
      <c r="V1161" s="1"/>
      <c r="W1161" s="1"/>
    </row>
    <row r="1162" spans="4:23" ht="21" customHeight="1">
      <c r="D1162" s="1"/>
      <c r="E1162" s="80"/>
      <c r="F1162" s="1"/>
      <c r="G1162" s="1"/>
      <c r="H1162" s="1"/>
      <c r="I1162" s="1"/>
      <c r="J1162" s="81"/>
      <c r="K1162" s="81"/>
      <c r="L1162" s="81"/>
      <c r="M1162" s="81"/>
      <c r="N1162" s="81"/>
      <c r="O1162" s="81"/>
      <c r="P1162" s="1"/>
      <c r="Q1162" s="1"/>
      <c r="R1162" s="1"/>
      <c r="S1162" s="1"/>
      <c r="T1162" s="1"/>
      <c r="U1162" s="1"/>
      <c r="V1162" s="1"/>
      <c r="W1162" s="1"/>
    </row>
    <row r="1163" spans="4:23" ht="21" customHeight="1">
      <c r="D1163" s="1"/>
      <c r="E1163" s="80"/>
      <c r="F1163" s="1"/>
      <c r="G1163" s="1"/>
      <c r="H1163" s="1"/>
      <c r="I1163" s="1"/>
      <c r="J1163" s="81"/>
      <c r="K1163" s="81"/>
      <c r="L1163" s="81"/>
      <c r="M1163" s="81"/>
      <c r="N1163" s="81"/>
      <c r="O1163" s="81"/>
      <c r="P1163" s="1"/>
      <c r="Q1163" s="1"/>
      <c r="R1163" s="1"/>
      <c r="S1163" s="1"/>
      <c r="T1163" s="1"/>
      <c r="U1163" s="1"/>
      <c r="V1163" s="1"/>
      <c r="W1163" s="1"/>
    </row>
    <row r="1164" spans="4:23" ht="21" customHeight="1">
      <c r="D1164" s="1"/>
      <c r="E1164" s="80"/>
      <c r="F1164" s="1"/>
      <c r="G1164" s="1"/>
      <c r="H1164" s="1"/>
      <c r="I1164" s="1"/>
      <c r="J1164" s="81"/>
      <c r="K1164" s="81"/>
      <c r="L1164" s="81"/>
      <c r="M1164" s="81"/>
      <c r="N1164" s="81"/>
      <c r="O1164" s="81"/>
      <c r="P1164" s="1"/>
      <c r="Q1164" s="1"/>
      <c r="R1164" s="1"/>
      <c r="S1164" s="1"/>
      <c r="T1164" s="1"/>
      <c r="U1164" s="1"/>
      <c r="V1164" s="1"/>
      <c r="W1164" s="1"/>
    </row>
    <row r="1165" spans="4:23" ht="21" customHeight="1">
      <c r="D1165" s="1"/>
      <c r="E1165" s="80"/>
      <c r="F1165" s="1"/>
      <c r="G1165" s="1"/>
      <c r="H1165" s="1"/>
      <c r="I1165" s="1"/>
      <c r="J1165" s="81"/>
      <c r="K1165" s="81"/>
      <c r="L1165" s="81"/>
      <c r="M1165" s="81"/>
      <c r="N1165" s="81"/>
      <c r="O1165" s="81"/>
      <c r="P1165" s="1"/>
      <c r="Q1165" s="1"/>
      <c r="R1165" s="1"/>
      <c r="S1165" s="1"/>
      <c r="T1165" s="1"/>
      <c r="U1165" s="1"/>
      <c r="V1165" s="1"/>
      <c r="W1165" s="1"/>
    </row>
    <row r="1166" spans="4:23" ht="21" customHeight="1">
      <c r="D1166" s="1"/>
      <c r="E1166" s="80"/>
      <c r="F1166" s="1"/>
      <c r="G1166" s="1"/>
      <c r="H1166" s="1"/>
      <c r="I1166" s="1"/>
      <c r="J1166" s="81"/>
      <c r="K1166" s="81"/>
      <c r="L1166" s="81"/>
      <c r="M1166" s="81"/>
      <c r="N1166" s="81"/>
      <c r="O1166" s="81"/>
      <c r="P1166" s="1"/>
      <c r="Q1166" s="1"/>
      <c r="R1166" s="1"/>
      <c r="S1166" s="1"/>
      <c r="T1166" s="1"/>
      <c r="U1166" s="1"/>
      <c r="V1166" s="1"/>
      <c r="W1166" s="1"/>
    </row>
    <row r="1167" spans="4:23" ht="21" customHeight="1">
      <c r="D1167" s="1"/>
      <c r="E1167" s="80"/>
      <c r="F1167" s="1"/>
      <c r="G1167" s="1"/>
      <c r="H1167" s="1"/>
      <c r="I1167" s="1"/>
      <c r="J1167" s="81"/>
      <c r="K1167" s="81"/>
      <c r="L1167" s="81"/>
      <c r="M1167" s="81"/>
      <c r="N1167" s="81"/>
      <c r="O1167" s="81"/>
      <c r="P1167" s="1"/>
      <c r="Q1167" s="1"/>
      <c r="R1167" s="1"/>
      <c r="S1167" s="1"/>
      <c r="T1167" s="1"/>
      <c r="U1167" s="1"/>
      <c r="V1167" s="1"/>
      <c r="W1167" s="1"/>
    </row>
    <row r="1168" spans="4:23" ht="21" customHeight="1">
      <c r="D1168" s="1"/>
      <c r="E1168" s="80"/>
      <c r="F1168" s="1"/>
      <c r="G1168" s="1"/>
      <c r="H1168" s="1"/>
      <c r="I1168" s="1"/>
      <c r="J1168" s="81"/>
      <c r="K1168" s="81"/>
      <c r="L1168" s="81"/>
      <c r="M1168" s="81"/>
      <c r="N1168" s="81"/>
      <c r="O1168" s="81"/>
      <c r="P1168" s="1"/>
      <c r="Q1168" s="1"/>
      <c r="R1168" s="1"/>
      <c r="S1168" s="1"/>
      <c r="T1168" s="1"/>
      <c r="U1168" s="1"/>
      <c r="V1168" s="1"/>
      <c r="W1168" s="1"/>
    </row>
    <row r="1169" spans="4:23" ht="21" customHeight="1">
      <c r="D1169" s="1"/>
      <c r="E1169" s="80"/>
      <c r="F1169" s="1"/>
      <c r="G1169" s="1"/>
      <c r="H1169" s="1"/>
      <c r="I1169" s="1"/>
      <c r="J1169" s="81"/>
      <c r="K1169" s="81"/>
      <c r="L1169" s="81"/>
      <c r="M1169" s="81"/>
      <c r="N1169" s="81"/>
      <c r="O1169" s="81"/>
      <c r="P1169" s="1"/>
      <c r="Q1169" s="1"/>
      <c r="R1169" s="1"/>
      <c r="S1169" s="1"/>
      <c r="T1169" s="1"/>
      <c r="U1169" s="1"/>
      <c r="V1169" s="1"/>
      <c r="W1169" s="1"/>
    </row>
    <row r="1170" spans="4:23" ht="21" customHeight="1">
      <c r="D1170" s="1"/>
      <c r="E1170" s="80"/>
      <c r="F1170" s="1"/>
      <c r="G1170" s="1"/>
      <c r="H1170" s="1"/>
      <c r="I1170" s="1"/>
      <c r="J1170" s="81"/>
      <c r="K1170" s="81"/>
      <c r="L1170" s="81"/>
      <c r="M1170" s="81"/>
      <c r="N1170" s="81"/>
      <c r="O1170" s="81"/>
      <c r="P1170" s="1"/>
      <c r="Q1170" s="1"/>
      <c r="R1170" s="1"/>
      <c r="S1170" s="1"/>
      <c r="T1170" s="1"/>
      <c r="U1170" s="1"/>
      <c r="V1170" s="1"/>
      <c r="W1170" s="1"/>
    </row>
    <row r="1171" spans="4:23" ht="21" customHeight="1">
      <c r="D1171" s="1"/>
      <c r="E1171" s="80"/>
      <c r="F1171" s="1"/>
      <c r="G1171" s="1"/>
      <c r="H1171" s="1"/>
      <c r="I1171" s="1"/>
      <c r="J1171" s="81"/>
      <c r="K1171" s="81"/>
      <c r="L1171" s="81"/>
      <c r="M1171" s="81"/>
      <c r="N1171" s="81"/>
      <c r="O1171" s="81"/>
      <c r="P1171" s="1"/>
      <c r="Q1171" s="1"/>
      <c r="R1171" s="1"/>
      <c r="S1171" s="1"/>
      <c r="T1171" s="1"/>
      <c r="U1171" s="1"/>
      <c r="V1171" s="1"/>
      <c r="W1171" s="1"/>
    </row>
    <row r="1172" spans="4:23" ht="21" customHeight="1">
      <c r="D1172" s="1"/>
      <c r="E1172" s="80"/>
      <c r="F1172" s="1"/>
      <c r="G1172" s="1"/>
      <c r="H1172" s="1"/>
      <c r="I1172" s="1"/>
      <c r="J1172" s="81"/>
      <c r="K1172" s="81"/>
      <c r="L1172" s="81"/>
      <c r="M1172" s="81"/>
      <c r="N1172" s="81"/>
      <c r="O1172" s="81"/>
      <c r="P1172" s="1"/>
      <c r="Q1172" s="1"/>
      <c r="R1172" s="1"/>
      <c r="S1172" s="1"/>
      <c r="T1172" s="1"/>
      <c r="U1172" s="1"/>
      <c r="V1172" s="1"/>
      <c r="W1172" s="1"/>
    </row>
    <row r="1173" spans="4:23" ht="21" customHeight="1">
      <c r="D1173" s="1"/>
      <c r="E1173" s="80"/>
      <c r="F1173" s="1"/>
      <c r="G1173" s="1"/>
      <c r="H1173" s="1"/>
      <c r="I1173" s="1"/>
      <c r="J1173" s="81"/>
      <c r="K1173" s="81"/>
      <c r="L1173" s="81"/>
      <c r="M1173" s="81"/>
      <c r="N1173" s="81"/>
      <c r="O1173" s="81"/>
      <c r="P1173" s="1"/>
      <c r="Q1173" s="1"/>
      <c r="R1173" s="1"/>
      <c r="S1173" s="1"/>
      <c r="T1173" s="1"/>
      <c r="U1173" s="1"/>
      <c r="V1173" s="1"/>
      <c r="W1173" s="1"/>
    </row>
    <row r="1174" spans="4:23" ht="21" customHeight="1">
      <c r="D1174" s="1"/>
      <c r="E1174" s="80"/>
      <c r="F1174" s="1"/>
      <c r="G1174" s="1"/>
      <c r="H1174" s="1"/>
      <c r="I1174" s="1"/>
      <c r="J1174" s="81"/>
      <c r="K1174" s="81"/>
      <c r="L1174" s="81"/>
      <c r="M1174" s="81"/>
      <c r="N1174" s="81"/>
      <c r="O1174" s="81"/>
      <c r="P1174" s="1"/>
      <c r="Q1174" s="1"/>
      <c r="R1174" s="1"/>
      <c r="S1174" s="1"/>
      <c r="T1174" s="1"/>
      <c r="U1174" s="1"/>
      <c r="V1174" s="1"/>
      <c r="W1174" s="1"/>
    </row>
    <row r="1175" spans="4:23" ht="21" customHeight="1">
      <c r="D1175" s="1"/>
      <c r="E1175" s="80"/>
      <c r="F1175" s="1"/>
      <c r="G1175" s="1"/>
      <c r="H1175" s="1"/>
      <c r="I1175" s="1"/>
      <c r="J1175" s="81"/>
      <c r="K1175" s="81"/>
      <c r="L1175" s="81"/>
      <c r="M1175" s="81"/>
      <c r="N1175" s="81"/>
      <c r="O1175" s="81"/>
      <c r="P1175" s="1"/>
      <c r="Q1175" s="1"/>
      <c r="R1175" s="1"/>
      <c r="S1175" s="1"/>
      <c r="T1175" s="1"/>
      <c r="U1175" s="1"/>
      <c r="V1175" s="1"/>
      <c r="W1175" s="1"/>
    </row>
    <row r="1176" spans="4:23" ht="21" customHeight="1">
      <c r="D1176" s="1"/>
      <c r="E1176" s="80"/>
      <c r="F1176" s="1"/>
      <c r="G1176" s="1"/>
      <c r="H1176" s="1"/>
      <c r="I1176" s="1"/>
      <c r="J1176" s="81"/>
      <c r="K1176" s="81"/>
      <c r="L1176" s="81"/>
      <c r="M1176" s="81"/>
      <c r="N1176" s="81"/>
      <c r="O1176" s="81"/>
      <c r="P1176" s="1"/>
      <c r="Q1176" s="1"/>
      <c r="R1176" s="1"/>
      <c r="S1176" s="1"/>
      <c r="T1176" s="1"/>
      <c r="U1176" s="1"/>
      <c r="V1176" s="1"/>
      <c r="W1176" s="1"/>
    </row>
    <row r="1177" spans="4:23" ht="21" customHeight="1">
      <c r="D1177" s="1"/>
      <c r="E1177" s="80"/>
      <c r="F1177" s="1"/>
      <c r="G1177" s="1"/>
      <c r="H1177" s="1"/>
      <c r="I1177" s="1"/>
      <c r="J1177" s="81"/>
      <c r="K1177" s="81"/>
      <c r="L1177" s="81"/>
      <c r="M1177" s="81"/>
      <c r="N1177" s="81"/>
      <c r="O1177" s="81"/>
      <c r="P1177" s="1"/>
      <c r="Q1177" s="1"/>
      <c r="R1177" s="1"/>
      <c r="S1177" s="1"/>
      <c r="T1177" s="1"/>
      <c r="U1177" s="1"/>
      <c r="V1177" s="1"/>
      <c r="W1177" s="1"/>
    </row>
    <row r="1178" spans="4:23" ht="21" customHeight="1">
      <c r="D1178" s="1"/>
      <c r="E1178" s="80"/>
      <c r="F1178" s="1"/>
      <c r="G1178" s="1"/>
      <c r="H1178" s="1"/>
      <c r="I1178" s="1"/>
      <c r="J1178" s="81"/>
      <c r="K1178" s="81"/>
      <c r="L1178" s="81"/>
      <c r="M1178" s="81"/>
      <c r="N1178" s="81"/>
      <c r="O1178" s="81"/>
      <c r="P1178" s="1"/>
      <c r="Q1178" s="1"/>
      <c r="R1178" s="1"/>
      <c r="S1178" s="1"/>
      <c r="T1178" s="1"/>
      <c r="U1178" s="1"/>
      <c r="V1178" s="1"/>
      <c r="W1178" s="1"/>
    </row>
    <row r="1179" spans="4:23" ht="21" customHeight="1">
      <c r="D1179" s="1"/>
      <c r="E1179" s="80"/>
      <c r="F1179" s="1"/>
      <c r="G1179" s="1"/>
      <c r="H1179" s="1"/>
      <c r="I1179" s="1"/>
      <c r="J1179" s="81"/>
      <c r="K1179" s="81"/>
      <c r="L1179" s="81"/>
      <c r="M1179" s="81"/>
      <c r="N1179" s="81"/>
      <c r="O1179" s="81"/>
      <c r="P1179" s="1"/>
      <c r="Q1179" s="1"/>
      <c r="R1179" s="1"/>
      <c r="S1179" s="1"/>
      <c r="T1179" s="1"/>
      <c r="U1179" s="1"/>
      <c r="V1179" s="1"/>
      <c r="W1179" s="1"/>
    </row>
    <row r="1180" spans="4:23" ht="21" customHeight="1">
      <c r="D1180" s="1"/>
      <c r="E1180" s="80"/>
      <c r="F1180" s="1"/>
      <c r="G1180" s="1"/>
      <c r="H1180" s="1"/>
      <c r="I1180" s="1"/>
      <c r="J1180" s="81"/>
      <c r="K1180" s="81"/>
      <c r="L1180" s="81"/>
      <c r="M1180" s="81"/>
      <c r="N1180" s="81"/>
      <c r="O1180" s="81"/>
      <c r="P1180" s="1"/>
      <c r="Q1180" s="1"/>
      <c r="R1180" s="1"/>
      <c r="S1180" s="1"/>
      <c r="T1180" s="1"/>
      <c r="U1180" s="1"/>
      <c r="V1180" s="1"/>
      <c r="W1180" s="1"/>
    </row>
    <row r="1181" spans="4:23" ht="21" customHeight="1">
      <c r="D1181" s="1"/>
      <c r="E1181" s="80"/>
      <c r="F1181" s="1"/>
      <c r="G1181" s="1"/>
      <c r="H1181" s="1"/>
      <c r="I1181" s="1"/>
      <c r="J1181" s="81"/>
      <c r="K1181" s="81"/>
      <c r="L1181" s="81"/>
      <c r="M1181" s="81"/>
      <c r="N1181" s="81"/>
      <c r="O1181" s="81"/>
      <c r="P1181" s="1"/>
      <c r="Q1181" s="1"/>
      <c r="R1181" s="1"/>
      <c r="S1181" s="1"/>
      <c r="T1181" s="1"/>
      <c r="U1181" s="1"/>
      <c r="V1181" s="1"/>
      <c r="W1181" s="1"/>
    </row>
    <row r="1182" spans="4:23" ht="21" customHeight="1">
      <c r="D1182" s="1"/>
      <c r="E1182" s="80"/>
      <c r="F1182" s="1"/>
      <c r="G1182" s="1"/>
      <c r="H1182" s="1"/>
      <c r="I1182" s="1"/>
      <c r="J1182" s="81"/>
      <c r="K1182" s="81"/>
      <c r="L1182" s="81"/>
      <c r="M1182" s="81"/>
      <c r="N1182" s="81"/>
      <c r="O1182" s="81"/>
      <c r="P1182" s="1"/>
      <c r="Q1182" s="1"/>
      <c r="R1182" s="1"/>
      <c r="S1182" s="1"/>
      <c r="T1182" s="1"/>
      <c r="U1182" s="1"/>
      <c r="V1182" s="1"/>
      <c r="W1182" s="1"/>
    </row>
    <row r="1183" spans="4:23" ht="21" customHeight="1">
      <c r="D1183" s="1"/>
      <c r="E1183" s="80"/>
      <c r="F1183" s="1"/>
      <c r="G1183" s="1"/>
      <c r="H1183" s="1"/>
      <c r="I1183" s="1"/>
      <c r="J1183" s="81"/>
      <c r="K1183" s="81"/>
      <c r="L1183" s="81"/>
      <c r="M1183" s="81"/>
      <c r="N1183" s="81"/>
      <c r="O1183" s="81"/>
      <c r="P1183" s="1"/>
      <c r="Q1183" s="1"/>
      <c r="R1183" s="1"/>
      <c r="S1183" s="1"/>
      <c r="T1183" s="1"/>
      <c r="U1183" s="1"/>
      <c r="V1183" s="1"/>
      <c r="W1183" s="1"/>
    </row>
    <row r="1184" spans="4:23" ht="21" customHeight="1">
      <c r="D1184" s="1"/>
      <c r="E1184" s="80"/>
      <c r="F1184" s="1"/>
      <c r="G1184" s="1"/>
      <c r="H1184" s="1"/>
      <c r="I1184" s="1"/>
      <c r="J1184" s="81"/>
      <c r="K1184" s="81"/>
      <c r="L1184" s="81"/>
      <c r="M1184" s="81"/>
      <c r="N1184" s="81"/>
      <c r="O1184" s="81"/>
      <c r="P1184" s="1"/>
      <c r="Q1184" s="1"/>
      <c r="R1184" s="1"/>
      <c r="S1184" s="1"/>
      <c r="T1184" s="1"/>
      <c r="U1184" s="1"/>
      <c r="V1184" s="1"/>
      <c r="W1184" s="1"/>
    </row>
    <row r="1185" spans="4:23" ht="21" customHeight="1">
      <c r="D1185" s="1"/>
      <c r="E1185" s="80"/>
      <c r="F1185" s="1"/>
      <c r="G1185" s="1"/>
      <c r="H1185" s="1"/>
      <c r="I1185" s="1"/>
      <c r="J1185" s="81"/>
      <c r="K1185" s="81"/>
      <c r="L1185" s="81"/>
      <c r="M1185" s="81"/>
      <c r="N1185" s="81"/>
      <c r="O1185" s="81"/>
      <c r="P1185" s="1"/>
      <c r="Q1185" s="1"/>
      <c r="R1185" s="1"/>
      <c r="S1185" s="1"/>
      <c r="T1185" s="1"/>
      <c r="U1185" s="1"/>
      <c r="V1185" s="1"/>
      <c r="W1185" s="1"/>
    </row>
    <row r="1186" spans="4:23" ht="21" customHeight="1">
      <c r="D1186" s="1"/>
      <c r="E1186" s="80"/>
      <c r="F1186" s="1"/>
      <c r="G1186" s="1"/>
      <c r="H1186" s="1"/>
      <c r="I1186" s="1"/>
      <c r="J1186" s="81"/>
      <c r="K1186" s="81"/>
      <c r="L1186" s="81"/>
      <c r="M1186" s="81"/>
      <c r="N1186" s="81"/>
      <c r="O1186" s="81"/>
      <c r="P1186" s="1"/>
      <c r="Q1186" s="1"/>
      <c r="R1186" s="1"/>
      <c r="S1186" s="1"/>
      <c r="T1186" s="1"/>
      <c r="U1186" s="1"/>
      <c r="V1186" s="1"/>
      <c r="W1186" s="1"/>
    </row>
    <row r="1187" spans="4:23" ht="21" customHeight="1">
      <c r="D1187" s="1"/>
      <c r="E1187" s="80"/>
      <c r="F1187" s="1"/>
      <c r="G1187" s="1"/>
      <c r="H1187" s="1"/>
      <c r="I1187" s="1"/>
      <c r="J1187" s="81"/>
      <c r="K1187" s="81"/>
      <c r="L1187" s="81"/>
      <c r="M1187" s="81"/>
      <c r="N1187" s="81"/>
      <c r="O1187" s="81"/>
      <c r="P1187" s="1"/>
      <c r="Q1187" s="1"/>
      <c r="R1187" s="1"/>
      <c r="S1187" s="1"/>
      <c r="T1187" s="1"/>
      <c r="U1187" s="1"/>
      <c r="V1187" s="1"/>
      <c r="W1187" s="1"/>
    </row>
    <row r="1188" spans="4:23" ht="21" customHeight="1">
      <c r="D1188" s="1"/>
      <c r="E1188" s="80"/>
      <c r="F1188" s="1"/>
      <c r="G1188" s="1"/>
      <c r="H1188" s="1"/>
      <c r="I1188" s="1"/>
      <c r="J1188" s="81"/>
      <c r="K1188" s="81"/>
      <c r="L1188" s="81"/>
      <c r="M1188" s="81"/>
      <c r="N1188" s="81"/>
      <c r="O1188" s="81"/>
      <c r="P1188" s="1"/>
      <c r="Q1188" s="1"/>
      <c r="R1188" s="1"/>
      <c r="S1188" s="1"/>
      <c r="T1188" s="1"/>
      <c r="U1188" s="1"/>
      <c r="V1188" s="1"/>
      <c r="W1188" s="1"/>
    </row>
    <row r="1189" spans="4:23" ht="21" customHeight="1">
      <c r="D1189" s="1"/>
      <c r="E1189" s="80"/>
      <c r="F1189" s="1"/>
      <c r="G1189" s="1"/>
      <c r="H1189" s="1"/>
      <c r="I1189" s="1"/>
      <c r="J1189" s="81"/>
      <c r="K1189" s="81"/>
      <c r="L1189" s="81"/>
      <c r="M1189" s="81"/>
      <c r="N1189" s="81"/>
      <c r="O1189" s="81"/>
      <c r="P1189" s="1"/>
      <c r="Q1189" s="1"/>
      <c r="R1189" s="1"/>
      <c r="S1189" s="1"/>
      <c r="T1189" s="1"/>
      <c r="U1189" s="1"/>
      <c r="V1189" s="1"/>
      <c r="W1189" s="1"/>
    </row>
    <row r="1190" spans="4:23" ht="21" customHeight="1">
      <c r="D1190" s="1"/>
      <c r="E1190" s="80"/>
      <c r="F1190" s="1"/>
      <c r="G1190" s="1"/>
      <c r="H1190" s="1"/>
      <c r="I1190" s="1"/>
      <c r="J1190" s="81"/>
      <c r="K1190" s="81"/>
      <c r="L1190" s="81"/>
      <c r="M1190" s="81"/>
      <c r="N1190" s="81"/>
      <c r="O1190" s="81"/>
      <c r="P1190" s="1"/>
      <c r="Q1190" s="1"/>
      <c r="R1190" s="1"/>
      <c r="S1190" s="1"/>
      <c r="T1190" s="1"/>
      <c r="U1190" s="1"/>
      <c r="V1190" s="1"/>
      <c r="W1190" s="1"/>
    </row>
    <row r="1191" spans="4:23" ht="21" customHeight="1">
      <c r="D1191" s="1"/>
      <c r="E1191" s="80"/>
      <c r="F1191" s="1"/>
      <c r="G1191" s="1"/>
      <c r="H1191" s="1"/>
      <c r="I1191" s="1"/>
      <c r="J1191" s="81"/>
      <c r="K1191" s="81"/>
      <c r="L1191" s="81"/>
      <c r="M1191" s="81"/>
      <c r="N1191" s="81"/>
      <c r="O1191" s="81"/>
      <c r="P1191" s="1"/>
      <c r="Q1191" s="1"/>
      <c r="R1191" s="1"/>
      <c r="S1191" s="1"/>
      <c r="T1191" s="1"/>
      <c r="U1191" s="1"/>
      <c r="V1191" s="1"/>
      <c r="W1191" s="1"/>
    </row>
    <row r="1192" spans="4:23" ht="21" customHeight="1">
      <c r="D1192" s="1"/>
      <c r="E1192" s="80"/>
      <c r="F1192" s="1"/>
      <c r="G1192" s="1"/>
      <c r="H1192" s="1"/>
      <c r="I1192" s="1"/>
      <c r="J1192" s="81"/>
      <c r="K1192" s="81"/>
      <c r="L1192" s="81"/>
      <c r="M1192" s="81"/>
      <c r="N1192" s="81"/>
      <c r="O1192" s="81"/>
      <c r="P1192" s="1"/>
      <c r="Q1192" s="1"/>
      <c r="R1192" s="1"/>
      <c r="S1192" s="1"/>
      <c r="T1192" s="1"/>
      <c r="U1192" s="1"/>
      <c r="V1192" s="1"/>
      <c r="W1192" s="1"/>
    </row>
    <row r="1193" spans="4:23" ht="21" customHeight="1">
      <c r="D1193" s="1"/>
      <c r="E1193" s="80"/>
      <c r="F1193" s="1"/>
      <c r="G1193" s="1"/>
      <c r="H1193" s="1"/>
      <c r="I1193" s="1"/>
      <c r="J1193" s="81"/>
      <c r="K1193" s="81"/>
      <c r="L1193" s="81"/>
      <c r="M1193" s="81"/>
      <c r="N1193" s="81"/>
      <c r="O1193" s="81"/>
      <c r="P1193" s="1"/>
      <c r="Q1193" s="1"/>
      <c r="R1193" s="1"/>
      <c r="S1193" s="1"/>
      <c r="T1193" s="1"/>
      <c r="U1193" s="1"/>
      <c r="V1193" s="1"/>
      <c r="W1193" s="1"/>
    </row>
    <row r="1194" spans="4:23" ht="21" customHeight="1">
      <c r="D1194" s="1"/>
      <c r="E1194" s="80"/>
      <c r="F1194" s="1"/>
      <c r="G1194" s="1"/>
      <c r="H1194" s="1"/>
      <c r="I1194" s="1"/>
      <c r="J1194" s="81"/>
      <c r="K1194" s="81"/>
      <c r="L1194" s="81"/>
      <c r="M1194" s="81"/>
      <c r="N1194" s="81"/>
      <c r="O1194" s="81"/>
      <c r="P1194" s="1"/>
      <c r="Q1194" s="1"/>
      <c r="R1194" s="1"/>
      <c r="S1194" s="1"/>
      <c r="T1194" s="1"/>
      <c r="U1194" s="1"/>
      <c r="V1194" s="1"/>
      <c r="W1194" s="1"/>
    </row>
    <row r="1195" spans="4:23" ht="21" customHeight="1">
      <c r="D1195" s="1"/>
      <c r="E1195" s="80"/>
      <c r="F1195" s="1"/>
      <c r="G1195" s="1"/>
      <c r="H1195" s="1"/>
      <c r="I1195" s="1"/>
      <c r="J1195" s="81"/>
      <c r="K1195" s="81"/>
      <c r="L1195" s="81"/>
      <c r="M1195" s="81"/>
      <c r="N1195" s="81"/>
      <c r="O1195" s="81"/>
      <c r="P1195" s="1"/>
      <c r="Q1195" s="1"/>
      <c r="R1195" s="1"/>
      <c r="S1195" s="1"/>
      <c r="T1195" s="1"/>
      <c r="U1195" s="1"/>
      <c r="V1195" s="1"/>
      <c r="W1195" s="1"/>
    </row>
    <row r="1196" spans="4:23" ht="21" customHeight="1">
      <c r="D1196" s="1"/>
      <c r="E1196" s="80"/>
      <c r="F1196" s="1"/>
      <c r="G1196" s="1"/>
      <c r="H1196" s="1"/>
      <c r="I1196" s="1"/>
      <c r="J1196" s="81"/>
      <c r="K1196" s="81"/>
      <c r="L1196" s="81"/>
      <c r="M1196" s="81"/>
      <c r="N1196" s="81"/>
      <c r="O1196" s="81"/>
      <c r="P1196" s="1"/>
      <c r="Q1196" s="1"/>
      <c r="R1196" s="1"/>
      <c r="S1196" s="1"/>
      <c r="T1196" s="1"/>
      <c r="U1196" s="1"/>
      <c r="V1196" s="1"/>
      <c r="W1196" s="1"/>
    </row>
    <row r="1197" spans="4:23" ht="21" customHeight="1">
      <c r="D1197" s="1"/>
      <c r="E1197" s="80"/>
      <c r="F1197" s="1"/>
      <c r="G1197" s="1"/>
      <c r="H1197" s="1"/>
      <c r="I1197" s="1"/>
      <c r="J1197" s="81"/>
      <c r="K1197" s="81"/>
      <c r="L1197" s="81"/>
      <c r="M1197" s="81"/>
      <c r="N1197" s="81"/>
      <c r="O1197" s="81"/>
      <c r="P1197" s="1"/>
      <c r="Q1197" s="1"/>
      <c r="R1197" s="1"/>
      <c r="S1197" s="1"/>
      <c r="T1197" s="1"/>
      <c r="U1197" s="1"/>
      <c r="V1197" s="1"/>
      <c r="W1197" s="1"/>
    </row>
    <row r="1198" spans="4:23" ht="21" customHeight="1">
      <c r="D1198" s="1"/>
      <c r="E1198" s="80"/>
      <c r="F1198" s="1"/>
      <c r="G1198" s="1"/>
      <c r="H1198" s="1"/>
      <c r="I1198" s="1"/>
      <c r="J1198" s="81"/>
      <c r="K1198" s="81"/>
      <c r="L1198" s="81"/>
      <c r="M1198" s="81"/>
      <c r="N1198" s="81"/>
      <c r="O1198" s="81"/>
      <c r="P1198" s="1"/>
      <c r="Q1198" s="1"/>
      <c r="R1198" s="1"/>
      <c r="S1198" s="1"/>
      <c r="T1198" s="1"/>
      <c r="U1198" s="1"/>
      <c r="V1198" s="1"/>
      <c r="W1198" s="1"/>
    </row>
    <row r="1199" spans="4:23" ht="21" customHeight="1">
      <c r="D1199" s="1"/>
      <c r="E1199" s="80"/>
      <c r="F1199" s="1"/>
      <c r="G1199" s="1"/>
      <c r="H1199" s="1"/>
      <c r="I1199" s="1"/>
      <c r="J1199" s="81"/>
      <c r="K1199" s="81"/>
      <c r="L1199" s="81"/>
      <c r="M1199" s="81"/>
      <c r="N1199" s="81"/>
      <c r="O1199" s="81"/>
      <c r="P1199" s="1"/>
      <c r="Q1199" s="1"/>
      <c r="R1199" s="1"/>
      <c r="S1199" s="1"/>
      <c r="T1199" s="1"/>
      <c r="U1199" s="1"/>
      <c r="V1199" s="1"/>
      <c r="W1199" s="1"/>
    </row>
    <row r="1200" spans="4:23" ht="21" customHeight="1">
      <c r="D1200" s="1"/>
      <c r="E1200" s="80"/>
      <c r="F1200" s="1"/>
      <c r="G1200" s="1"/>
      <c r="H1200" s="1"/>
      <c r="I1200" s="1"/>
      <c r="J1200" s="81"/>
      <c r="K1200" s="81"/>
      <c r="L1200" s="81"/>
      <c r="M1200" s="81"/>
      <c r="N1200" s="81"/>
      <c r="O1200" s="81"/>
      <c r="P1200" s="1"/>
      <c r="Q1200" s="1"/>
      <c r="R1200" s="1"/>
      <c r="S1200" s="1"/>
      <c r="T1200" s="1"/>
      <c r="U1200" s="1"/>
      <c r="V1200" s="1"/>
      <c r="W1200" s="1"/>
    </row>
    <row r="1201" spans="4:23" ht="21" customHeight="1">
      <c r="D1201" s="1"/>
      <c r="E1201" s="80"/>
      <c r="F1201" s="1"/>
      <c r="G1201" s="1"/>
      <c r="H1201" s="1"/>
      <c r="I1201" s="1"/>
      <c r="J1201" s="81"/>
      <c r="K1201" s="81"/>
      <c r="L1201" s="81"/>
      <c r="M1201" s="81"/>
      <c r="N1201" s="81"/>
      <c r="O1201" s="81"/>
      <c r="P1201" s="1"/>
      <c r="Q1201" s="1"/>
      <c r="R1201" s="1"/>
      <c r="S1201" s="1"/>
      <c r="T1201" s="1"/>
      <c r="U1201" s="1"/>
      <c r="V1201" s="1"/>
      <c r="W1201" s="1"/>
    </row>
    <row r="1202" spans="4:23" ht="21" customHeight="1">
      <c r="D1202" s="1"/>
      <c r="E1202" s="80"/>
      <c r="F1202" s="1"/>
      <c r="G1202" s="1"/>
      <c r="H1202" s="1"/>
      <c r="I1202" s="1"/>
      <c r="J1202" s="81"/>
      <c r="K1202" s="81"/>
      <c r="L1202" s="81"/>
      <c r="M1202" s="81"/>
      <c r="N1202" s="81"/>
      <c r="O1202" s="81"/>
      <c r="P1202" s="1"/>
      <c r="Q1202" s="1"/>
      <c r="R1202" s="1"/>
      <c r="S1202" s="1"/>
      <c r="T1202" s="1"/>
      <c r="U1202" s="1"/>
      <c r="V1202" s="1"/>
      <c r="W1202" s="1"/>
    </row>
    <row r="1203" spans="4:23" ht="21" customHeight="1">
      <c r="D1203" s="1"/>
      <c r="E1203" s="80"/>
      <c r="F1203" s="1"/>
      <c r="G1203" s="1"/>
      <c r="H1203" s="1"/>
      <c r="I1203" s="1"/>
      <c r="J1203" s="81"/>
      <c r="K1203" s="81"/>
      <c r="L1203" s="81"/>
      <c r="M1203" s="81"/>
      <c r="N1203" s="81"/>
      <c r="O1203" s="81"/>
      <c r="P1203" s="1"/>
      <c r="Q1203" s="1"/>
      <c r="R1203" s="1"/>
      <c r="S1203" s="1"/>
      <c r="T1203" s="1"/>
      <c r="U1203" s="1"/>
      <c r="V1203" s="1"/>
      <c r="W1203" s="1"/>
    </row>
    <row r="1204" spans="4:23" ht="21" customHeight="1">
      <c r="D1204" s="1"/>
      <c r="E1204" s="80"/>
      <c r="F1204" s="1"/>
      <c r="G1204" s="1"/>
      <c r="H1204" s="1"/>
      <c r="I1204" s="1"/>
      <c r="J1204" s="81"/>
      <c r="K1204" s="81"/>
      <c r="L1204" s="81"/>
      <c r="M1204" s="81"/>
      <c r="N1204" s="81"/>
      <c r="O1204" s="81"/>
      <c r="P1204" s="1"/>
      <c r="Q1204" s="1"/>
      <c r="R1204" s="1"/>
      <c r="S1204" s="1"/>
      <c r="T1204" s="1"/>
      <c r="U1204" s="1"/>
      <c r="V1204" s="1"/>
      <c r="W1204" s="1"/>
    </row>
    <row r="1205" spans="4:23" ht="21" customHeight="1">
      <c r="D1205" s="1"/>
      <c r="E1205" s="80"/>
      <c r="F1205" s="1"/>
      <c r="G1205" s="1"/>
      <c r="H1205" s="1"/>
      <c r="I1205" s="1"/>
      <c r="J1205" s="81"/>
      <c r="K1205" s="81"/>
      <c r="L1205" s="81"/>
      <c r="M1205" s="81"/>
      <c r="N1205" s="81"/>
      <c r="O1205" s="81"/>
      <c r="P1205" s="1"/>
      <c r="Q1205" s="1"/>
      <c r="R1205" s="1"/>
      <c r="S1205" s="1"/>
      <c r="T1205" s="1"/>
      <c r="U1205" s="1"/>
      <c r="V1205" s="1"/>
      <c r="W1205" s="1"/>
    </row>
  </sheetData>
  <sheetProtection selectLockedCells="1" selectUnlockedCells="1"/>
  <protectedRanges>
    <protectedRange sqref="W3" name="نطاق1"/>
  </protectedRanges>
  <mergeCells count="37">
    <mergeCell ref="AT7:AT9"/>
    <mergeCell ref="AU7:AU9"/>
    <mergeCell ref="J8:L8"/>
    <mergeCell ref="AL7:AL9"/>
    <mergeCell ref="AM7:AO9"/>
    <mergeCell ref="AP7:AP9"/>
    <mergeCell ref="AQ7:AQ9"/>
    <mergeCell ref="AR7:AR9"/>
    <mergeCell ref="AS7:AS9"/>
    <mergeCell ref="AA7:AB9"/>
    <mergeCell ref="AC7:AD9"/>
    <mergeCell ref="AE7:AF9"/>
    <mergeCell ref="AG7:AH9"/>
    <mergeCell ref="AI7:AJ9"/>
    <mergeCell ref="AK7:AK9"/>
    <mergeCell ref="P7:P9"/>
    <mergeCell ref="Q7:R9"/>
    <mergeCell ref="S7:T9"/>
    <mergeCell ref="U7:V9"/>
    <mergeCell ref="W7:X9"/>
    <mergeCell ref="Y7:Z9"/>
    <mergeCell ref="H7:H9"/>
    <mergeCell ref="I7:I9"/>
    <mergeCell ref="J7:L7"/>
    <mergeCell ref="M7:M9"/>
    <mergeCell ref="N7:N9"/>
    <mergeCell ref="O7:O9"/>
    <mergeCell ref="J5:O6"/>
    <mergeCell ref="R5:T6"/>
    <mergeCell ref="Y5:AA6"/>
    <mergeCell ref="A7:A9"/>
    <mergeCell ref="B7:B9"/>
    <mergeCell ref="C7:C9"/>
    <mergeCell ref="D7:D9"/>
    <mergeCell ref="E7:E9"/>
    <mergeCell ref="F7:F9"/>
    <mergeCell ref="G7:G9"/>
  </mergeCells>
  <conditionalFormatting sqref="L1:Q1 L3:O4 M1002:Q65537 L10:L65537 P3:Q6 L7:L8">
    <cfRule type="cellIs" dxfId="1" priority="1" stopIfTrue="1" operator="greaterThan">
      <formula>14</formula>
    </cfRule>
  </conditionalFormatting>
  <printOptions horizontalCentered="1" verticalCentered="1"/>
  <pageMargins left="0.11811023622047245" right="0.11811023622047245" top="0.11811023622047245" bottom="0.11811023622047245" header="0.11811023622047245" footer="0.11811023622047245"/>
  <pageSetup paperSize="9" scale="77" pageOrder="overThenDown" orientation="landscape" horizontalDpi="200" verticalDpi="200" r:id="rId1"/>
  <headerFooter alignWithMargins="0"/>
  <rowBreaks count="3" manualBreakCount="3">
    <brk id="51" max="43" man="1"/>
    <brk id="69" max="43" man="1"/>
    <brk id="99" max="43" man="1"/>
  </rowBreaks>
  <colBreaks count="1" manualBreakCount="1">
    <brk id="24" min="4" max="100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27">
    <tabColor theme="3" tint="-0.249977111117893"/>
  </sheetPr>
  <dimension ref="A1:BE1205"/>
  <sheetViews>
    <sheetView rightToLeft="1" view="pageBreakPreview" topLeftCell="A2" zoomScale="115" zoomScaleSheetLayoutView="115" workbookViewId="0">
      <selection activeCell="D20" sqref="D20"/>
    </sheetView>
  </sheetViews>
  <sheetFormatPr defaultColWidth="0" defaultRowHeight="21" customHeight="1"/>
  <cols>
    <col min="1" max="1" width="8" style="1" customWidth="1"/>
    <col min="2" max="2" width="4.875" style="1" bestFit="1" customWidth="1"/>
    <col min="3" max="3" width="3.875" style="1" customWidth="1"/>
    <col min="4" max="4" width="26" style="82" bestFit="1" customWidth="1"/>
    <col min="5" max="5" width="11.875" style="83" customWidth="1"/>
    <col min="6" max="6" width="13.375" style="82" customWidth="1"/>
    <col min="7" max="7" width="7.25" style="82" customWidth="1"/>
    <col min="8" max="8" width="6.25" style="82" customWidth="1"/>
    <col min="9" max="9" width="13.625" style="82" customWidth="1"/>
    <col min="10" max="10" width="4.875" style="84" customWidth="1"/>
    <col min="11" max="11" width="4.25" style="84" customWidth="1"/>
    <col min="12" max="12" width="4.625" style="84" customWidth="1"/>
    <col min="13" max="13" width="8" style="84" bestFit="1" customWidth="1"/>
    <col min="14" max="14" width="6.5" style="84" bestFit="1" customWidth="1"/>
    <col min="15" max="15" width="9.375" style="84" bestFit="1" customWidth="1"/>
    <col min="16" max="16" width="7.375" style="82" customWidth="1"/>
    <col min="17" max="23" width="6.75" style="82" customWidth="1"/>
    <col min="24" max="36" width="6.75" style="1" customWidth="1"/>
    <col min="37" max="38" width="8.5" style="1" customWidth="1"/>
    <col min="39" max="39" width="21.375" style="1" bestFit="1" customWidth="1"/>
    <col min="40" max="40" width="4.375" style="1" bestFit="1" customWidth="1"/>
    <col min="41" max="41" width="7.5" style="1" bestFit="1" customWidth="1"/>
    <col min="42" max="42" width="11.375" style="1" customWidth="1"/>
    <col min="43" max="44" width="8.25" style="1" customWidth="1"/>
    <col min="45" max="45" width="8" style="1" customWidth="1"/>
    <col min="46" max="46" width="9.5" style="1" customWidth="1"/>
    <col min="47" max="47" width="11" style="1" customWidth="1"/>
    <col min="48" max="51" width="8" style="1" customWidth="1"/>
    <col min="52" max="56" width="8" style="1" hidden="1" customWidth="1"/>
    <col min="57" max="57" width="0" style="1" hidden="1" customWidth="1"/>
    <col min="58" max="16384" width="8" style="1" hidden="1"/>
  </cols>
  <sheetData>
    <row r="1" spans="1:51" ht="21.75" hidden="1" customHeight="1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51" s="3" customFormat="1" ht="20.25" customHeight="1">
      <c r="C2" s="3">
        <v>1</v>
      </c>
      <c r="D2" s="3">
        <v>3</v>
      </c>
      <c r="I2" s="3">
        <v>8</v>
      </c>
      <c r="J2" s="3">
        <v>10</v>
      </c>
      <c r="K2" s="3">
        <v>11</v>
      </c>
      <c r="L2" s="3">
        <v>12</v>
      </c>
      <c r="R2" s="3">
        <v>13</v>
      </c>
      <c r="S2" s="3">
        <v>14</v>
      </c>
      <c r="T2" s="3">
        <v>15</v>
      </c>
      <c r="U2" s="3">
        <v>16</v>
      </c>
      <c r="V2" s="3">
        <v>17</v>
      </c>
      <c r="W2" s="3">
        <v>18</v>
      </c>
      <c r="X2" s="3">
        <v>19</v>
      </c>
      <c r="Y2" s="3">
        <v>20</v>
      </c>
      <c r="Z2" s="3">
        <v>21</v>
      </c>
      <c r="AW2" s="3" t="s">
        <v>0</v>
      </c>
    </row>
    <row r="3" spans="1:51" ht="21.75" customHeight="1">
      <c r="A3" s="3"/>
      <c r="B3" s="3"/>
      <c r="C3" s="3"/>
      <c r="D3" s="3"/>
      <c r="E3" s="3"/>
      <c r="F3" s="3"/>
      <c r="G3" s="4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>
        <f>MAX(U2,L10:L303)</f>
        <v>16</v>
      </c>
      <c r="V3" s="7"/>
      <c r="W3" s="8"/>
      <c r="X3" s="9"/>
      <c r="Y3" s="9"/>
      <c r="Z3" s="9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10"/>
      <c r="AT3" s="10"/>
      <c r="AU3" s="10"/>
      <c r="AV3" s="10"/>
      <c r="AW3" s="11"/>
    </row>
    <row r="4" spans="1:51" ht="21.75" customHeight="1">
      <c r="A4" s="3"/>
      <c r="B4" s="3"/>
      <c r="C4" s="3"/>
      <c r="D4" s="3"/>
      <c r="E4" s="3"/>
      <c r="F4" s="3"/>
      <c r="G4" s="4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2"/>
      <c r="V4" s="7"/>
      <c r="W4" s="9"/>
      <c r="X4" s="9"/>
      <c r="Y4" s="9"/>
      <c r="Z4" s="9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10"/>
      <c r="AT4" s="10"/>
      <c r="AU4" s="10"/>
      <c r="AV4" s="10"/>
      <c r="AW4" s="10"/>
    </row>
    <row r="5" spans="1:51" ht="15.75" customHeight="1">
      <c r="A5" s="13"/>
      <c r="B5" s="13"/>
      <c r="C5" s="13"/>
      <c r="D5" s="13"/>
      <c r="E5" s="13"/>
      <c r="F5" s="13"/>
      <c r="G5" s="14"/>
      <c r="H5" s="14"/>
      <c r="I5" s="14"/>
      <c r="J5" s="15" t="s">
        <v>1</v>
      </c>
      <c r="K5" s="15"/>
      <c r="L5" s="15"/>
      <c r="M5" s="15"/>
      <c r="N5" s="15"/>
      <c r="O5" s="15"/>
      <c r="P5" s="13"/>
      <c r="Q5" s="13"/>
      <c r="R5" s="16" t="s">
        <v>2</v>
      </c>
      <c r="S5" s="16"/>
      <c r="T5" s="16"/>
      <c r="U5" s="13"/>
      <c r="V5" s="13"/>
      <c r="W5" s="13"/>
      <c r="X5" s="13"/>
      <c r="Y5" s="17" t="s">
        <v>3</v>
      </c>
      <c r="Z5" s="17"/>
      <c r="AA5" s="17"/>
      <c r="AB5" s="18" t="s">
        <v>4</v>
      </c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</row>
    <row r="6" spans="1:51" ht="12" customHeight="1" thickBot="1">
      <c r="A6" s="13"/>
      <c r="B6" s="13"/>
      <c r="C6" s="13"/>
      <c r="D6" s="13"/>
      <c r="E6" s="13"/>
      <c r="F6" s="13"/>
      <c r="G6" s="14"/>
      <c r="H6" s="14"/>
      <c r="I6" s="14"/>
      <c r="J6" s="15"/>
      <c r="K6" s="15"/>
      <c r="L6" s="15"/>
      <c r="M6" s="15"/>
      <c r="N6" s="15"/>
      <c r="O6" s="15"/>
      <c r="P6" s="13"/>
      <c r="Q6" s="13"/>
      <c r="R6" s="19"/>
      <c r="S6" s="19"/>
      <c r="T6" s="19"/>
      <c r="U6" s="13"/>
      <c r="V6" s="13"/>
      <c r="W6" s="13"/>
      <c r="X6" s="13"/>
      <c r="Y6" s="20"/>
      <c r="Z6" s="20"/>
      <c r="AA6" s="20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1:51" ht="29.1" customHeight="1" thickTop="1" thickBot="1">
      <c r="A7" s="21" t="s">
        <v>5</v>
      </c>
      <c r="B7" s="21" t="s">
        <v>6</v>
      </c>
      <c r="C7" s="22" t="s">
        <v>7</v>
      </c>
      <c r="D7" s="23" t="s">
        <v>8</v>
      </c>
      <c r="E7" s="23" t="s">
        <v>9</v>
      </c>
      <c r="F7" s="23" t="s">
        <v>10</v>
      </c>
      <c r="G7" s="24" t="s">
        <v>0</v>
      </c>
      <c r="H7" s="24" t="s">
        <v>11</v>
      </c>
      <c r="I7" s="24" t="s">
        <v>12</v>
      </c>
      <c r="J7" s="25" t="s">
        <v>13</v>
      </c>
      <c r="K7" s="26"/>
      <c r="L7" s="27"/>
      <c r="M7" s="21" t="s">
        <v>14</v>
      </c>
      <c r="N7" s="21" t="s">
        <v>15</v>
      </c>
      <c r="O7" s="21" t="s">
        <v>16</v>
      </c>
      <c r="P7" s="21" t="s">
        <v>17</v>
      </c>
      <c r="Q7" s="23" t="s">
        <v>18</v>
      </c>
      <c r="R7" s="28"/>
      <c r="S7" s="23" t="s">
        <v>19</v>
      </c>
      <c r="T7" s="28"/>
      <c r="U7" s="23" t="s">
        <v>20</v>
      </c>
      <c r="V7" s="28"/>
      <c r="W7" s="23" t="s">
        <v>21</v>
      </c>
      <c r="X7" s="28"/>
      <c r="Y7" s="23" t="s">
        <v>22</v>
      </c>
      <c r="Z7" s="28"/>
      <c r="AA7" s="23" t="s">
        <v>23</v>
      </c>
      <c r="AB7" s="28"/>
      <c r="AC7" s="23" t="s">
        <v>24</v>
      </c>
      <c r="AD7" s="28"/>
      <c r="AE7" s="29"/>
      <c r="AF7" s="30"/>
      <c r="AG7" s="29"/>
      <c r="AH7" s="30"/>
      <c r="AI7" s="29"/>
      <c r="AJ7" s="30"/>
      <c r="AK7" s="31" t="s">
        <v>25</v>
      </c>
      <c r="AL7" s="31" t="s">
        <v>26</v>
      </c>
      <c r="AM7" s="32" t="s">
        <v>27</v>
      </c>
      <c r="AN7" s="33"/>
      <c r="AO7" s="34"/>
      <c r="AP7" s="31" t="s">
        <v>28</v>
      </c>
      <c r="AQ7" s="31" t="s">
        <v>29</v>
      </c>
      <c r="AR7" s="31" t="s">
        <v>30</v>
      </c>
      <c r="AS7" s="35" t="s">
        <v>2</v>
      </c>
      <c r="AT7" s="36" t="s">
        <v>31</v>
      </c>
      <c r="AU7" s="37" t="s">
        <v>32</v>
      </c>
    </row>
    <row r="8" spans="1:51" s="53" customFormat="1" ht="29.1" customHeight="1" thickBot="1">
      <c r="A8" s="38"/>
      <c r="B8" s="38"/>
      <c r="C8" s="39"/>
      <c r="D8" s="40"/>
      <c r="E8" s="40"/>
      <c r="F8" s="40"/>
      <c r="G8" s="41"/>
      <c r="H8" s="41"/>
      <c r="I8" s="41"/>
      <c r="J8" s="42">
        <f>[1]الرئيسية!F6</f>
        <v>43009</v>
      </c>
      <c r="K8" s="43"/>
      <c r="L8" s="44"/>
      <c r="M8" s="38"/>
      <c r="N8" s="38"/>
      <c r="O8" s="38"/>
      <c r="P8" s="38"/>
      <c r="Q8" s="40"/>
      <c r="R8" s="45"/>
      <c r="S8" s="40"/>
      <c r="T8" s="45"/>
      <c r="U8" s="40"/>
      <c r="V8" s="45"/>
      <c r="W8" s="40"/>
      <c r="X8" s="45"/>
      <c r="Y8" s="40"/>
      <c r="Z8" s="45"/>
      <c r="AA8" s="40"/>
      <c r="AB8" s="45"/>
      <c r="AC8" s="40"/>
      <c r="AD8" s="45"/>
      <c r="AE8" s="46"/>
      <c r="AF8" s="47"/>
      <c r="AG8" s="46"/>
      <c r="AH8" s="47"/>
      <c r="AI8" s="46"/>
      <c r="AJ8" s="47"/>
      <c r="AK8" s="48"/>
      <c r="AL8" s="48"/>
      <c r="AM8" s="49"/>
      <c r="AN8" s="50"/>
      <c r="AO8" s="51"/>
      <c r="AP8" s="48"/>
      <c r="AQ8" s="48"/>
      <c r="AR8" s="48"/>
      <c r="AS8" s="52"/>
      <c r="AT8" s="36"/>
      <c r="AU8" s="37"/>
      <c r="AW8" s="1">
        <f>COUNT(AW10:AW1001)</f>
        <v>0</v>
      </c>
    </row>
    <row r="9" spans="1:51" s="53" customFormat="1" ht="29.1" customHeight="1" thickBot="1">
      <c r="A9" s="54"/>
      <c r="B9" s="54"/>
      <c r="C9" s="55"/>
      <c r="D9" s="56"/>
      <c r="E9" s="56"/>
      <c r="F9" s="56"/>
      <c r="G9" s="57"/>
      <c r="H9" s="57"/>
      <c r="I9" s="57"/>
      <c r="J9" s="58" t="s">
        <v>33</v>
      </c>
      <c r="K9" s="58" t="s">
        <v>34</v>
      </c>
      <c r="L9" s="58" t="s">
        <v>35</v>
      </c>
      <c r="M9" s="54"/>
      <c r="N9" s="54"/>
      <c r="O9" s="54"/>
      <c r="P9" s="54"/>
      <c r="Q9" s="56"/>
      <c r="R9" s="59"/>
      <c r="S9" s="56"/>
      <c r="T9" s="59"/>
      <c r="U9" s="56"/>
      <c r="V9" s="59"/>
      <c r="W9" s="56"/>
      <c r="X9" s="59"/>
      <c r="Y9" s="56"/>
      <c r="Z9" s="59"/>
      <c r="AA9" s="56"/>
      <c r="AB9" s="59"/>
      <c r="AC9" s="56"/>
      <c r="AD9" s="59"/>
      <c r="AE9" s="60"/>
      <c r="AF9" s="61"/>
      <c r="AG9" s="60"/>
      <c r="AH9" s="61"/>
      <c r="AI9" s="60"/>
      <c r="AJ9" s="61"/>
      <c r="AK9" s="62"/>
      <c r="AL9" s="62"/>
      <c r="AM9" s="63"/>
      <c r="AN9" s="64"/>
      <c r="AO9" s="65"/>
      <c r="AP9" s="62"/>
      <c r="AQ9" s="62"/>
      <c r="AR9" s="62"/>
      <c r="AS9" s="52"/>
      <c r="AT9" s="66"/>
      <c r="AU9" s="67"/>
    </row>
    <row r="10" spans="1:51" ht="21" customHeight="1" thickBot="1">
      <c r="A10" s="68"/>
      <c r="B10" s="68"/>
      <c r="C10" s="69"/>
      <c r="D10" s="70"/>
      <c r="E10" s="71"/>
      <c r="F10" s="72"/>
      <c r="G10" s="73"/>
      <c r="H10" s="73"/>
      <c r="I10" s="74"/>
      <c r="J10" s="75"/>
      <c r="K10" s="75"/>
      <c r="L10" s="75"/>
      <c r="M10" s="75"/>
      <c r="N10" s="75"/>
      <c r="O10" s="75"/>
      <c r="P10" s="76"/>
      <c r="Q10" s="77"/>
      <c r="R10" s="78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9"/>
      <c r="AW10" s="79"/>
    </row>
    <row r="11" spans="1:51" ht="21" customHeight="1" thickBot="1">
      <c r="A11" s="68"/>
      <c r="B11" s="68"/>
      <c r="C11" s="69"/>
      <c r="D11" s="70"/>
      <c r="E11" s="71"/>
      <c r="F11" s="72"/>
      <c r="G11" s="73"/>
      <c r="H11" s="73"/>
      <c r="I11" s="74"/>
      <c r="J11" s="75"/>
      <c r="K11" s="75"/>
      <c r="L11" s="75"/>
      <c r="M11" s="75"/>
      <c r="N11" s="75"/>
      <c r="O11" s="75"/>
      <c r="P11" s="76"/>
      <c r="Q11" s="77"/>
      <c r="R11" s="78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9"/>
      <c r="AW11" s="79"/>
    </row>
    <row r="12" spans="1:51" ht="21" customHeight="1" thickBot="1">
      <c r="A12" s="68"/>
      <c r="B12" s="68"/>
      <c r="C12" s="69"/>
      <c r="D12" s="70"/>
      <c r="E12" s="71"/>
      <c r="F12" s="72"/>
      <c r="G12" s="73"/>
      <c r="H12" s="73"/>
      <c r="I12" s="74"/>
      <c r="J12" s="75"/>
      <c r="K12" s="75"/>
      <c r="L12" s="75"/>
      <c r="M12" s="75"/>
      <c r="N12" s="75"/>
      <c r="O12" s="75"/>
      <c r="P12" s="76"/>
      <c r="Q12" s="77"/>
      <c r="R12" s="78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9"/>
      <c r="AW12" s="79"/>
    </row>
    <row r="13" spans="1:51" ht="21" customHeight="1" thickBot="1">
      <c r="A13" s="68"/>
      <c r="B13" s="68"/>
      <c r="C13" s="69"/>
      <c r="D13" s="70"/>
      <c r="E13" s="71"/>
      <c r="F13" s="72"/>
      <c r="G13" s="73"/>
      <c r="H13" s="73"/>
      <c r="I13" s="74"/>
      <c r="J13" s="75"/>
      <c r="K13" s="75"/>
      <c r="L13" s="75"/>
      <c r="M13" s="75"/>
      <c r="N13" s="75"/>
      <c r="O13" s="75"/>
      <c r="P13" s="76"/>
      <c r="Q13" s="77"/>
      <c r="R13" s="78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9"/>
      <c r="AW13" s="79"/>
    </row>
    <row r="14" spans="1:51" ht="21" customHeight="1" thickBot="1">
      <c r="A14" s="68"/>
      <c r="B14" s="68"/>
      <c r="C14" s="69"/>
      <c r="D14" s="70"/>
      <c r="E14" s="71"/>
      <c r="F14" s="72"/>
      <c r="G14" s="73"/>
      <c r="H14" s="73"/>
      <c r="I14" s="74"/>
      <c r="J14" s="75"/>
      <c r="K14" s="75"/>
      <c r="L14" s="75"/>
      <c r="M14" s="75"/>
      <c r="N14" s="75"/>
      <c r="O14" s="75"/>
      <c r="P14" s="76"/>
      <c r="Q14" s="77"/>
      <c r="R14" s="78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9"/>
      <c r="AW14" s="79"/>
    </row>
    <row r="15" spans="1:51" ht="21" customHeight="1" thickBot="1">
      <c r="A15" s="68"/>
      <c r="B15" s="68"/>
      <c r="C15" s="69"/>
      <c r="D15" s="70"/>
      <c r="E15" s="71"/>
      <c r="F15" s="72"/>
      <c r="G15" s="73"/>
      <c r="H15" s="73"/>
      <c r="I15" s="74"/>
      <c r="J15" s="75"/>
      <c r="K15" s="75"/>
      <c r="L15" s="75"/>
      <c r="M15" s="75"/>
      <c r="N15" s="75"/>
      <c r="O15" s="75"/>
      <c r="P15" s="76"/>
      <c r="Q15" s="77"/>
      <c r="R15" s="78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9"/>
      <c r="AW15" s="79"/>
    </row>
    <row r="16" spans="1:51" ht="21" customHeight="1" thickBot="1">
      <c r="A16" s="68"/>
      <c r="B16" s="68"/>
      <c r="C16" s="69"/>
      <c r="D16" s="70"/>
      <c r="E16" s="71"/>
      <c r="F16" s="72"/>
      <c r="G16" s="73"/>
      <c r="H16" s="73"/>
      <c r="I16" s="74"/>
      <c r="J16" s="75"/>
      <c r="K16" s="75"/>
      <c r="L16" s="75"/>
      <c r="M16" s="75"/>
      <c r="N16" s="75"/>
      <c r="O16" s="75"/>
      <c r="P16" s="76"/>
      <c r="Q16" s="77"/>
      <c r="R16" s="78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9"/>
      <c r="AW16" s="79"/>
    </row>
    <row r="17" spans="1:49" ht="21" customHeight="1" thickBot="1">
      <c r="A17" s="68"/>
      <c r="B17" s="68"/>
      <c r="C17" s="69"/>
      <c r="D17" s="70"/>
      <c r="E17" s="71"/>
      <c r="F17" s="72"/>
      <c r="G17" s="73"/>
      <c r="H17" s="73"/>
      <c r="I17" s="74"/>
      <c r="J17" s="75"/>
      <c r="K17" s="75"/>
      <c r="L17" s="75"/>
      <c r="M17" s="75"/>
      <c r="N17" s="75"/>
      <c r="O17" s="75"/>
      <c r="P17" s="76"/>
      <c r="Q17" s="77"/>
      <c r="R17" s="78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9"/>
      <c r="AW17" s="79"/>
    </row>
    <row r="18" spans="1:49" ht="21" customHeight="1" thickBot="1">
      <c r="A18" s="68"/>
      <c r="B18" s="68"/>
      <c r="C18" s="69"/>
      <c r="D18" s="70"/>
      <c r="E18" s="71"/>
      <c r="F18" s="72"/>
      <c r="G18" s="73"/>
      <c r="H18" s="73"/>
      <c r="I18" s="74"/>
      <c r="J18" s="75"/>
      <c r="K18" s="75"/>
      <c r="L18" s="75"/>
      <c r="M18" s="75"/>
      <c r="N18" s="75"/>
      <c r="O18" s="75"/>
      <c r="P18" s="76"/>
      <c r="Q18" s="77"/>
      <c r="R18" s="78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9"/>
      <c r="AW18" s="79"/>
    </row>
    <row r="19" spans="1:49" ht="21" customHeight="1" thickBot="1">
      <c r="A19" s="68"/>
      <c r="B19" s="68"/>
      <c r="C19" s="69"/>
      <c r="D19" s="70"/>
      <c r="E19" s="71"/>
      <c r="F19" s="72"/>
      <c r="G19" s="73"/>
      <c r="H19" s="73"/>
      <c r="I19" s="74"/>
      <c r="J19" s="75"/>
      <c r="K19" s="75"/>
      <c r="L19" s="75"/>
      <c r="M19" s="75"/>
      <c r="N19" s="75"/>
      <c r="O19" s="75"/>
      <c r="P19" s="76"/>
      <c r="Q19" s="77"/>
      <c r="R19" s="78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9"/>
      <c r="AW19" s="79"/>
    </row>
    <row r="20" spans="1:49" ht="21" customHeight="1" thickBot="1">
      <c r="A20" s="68"/>
      <c r="B20" s="68"/>
      <c r="C20" s="69"/>
      <c r="D20" s="70"/>
      <c r="E20" s="71"/>
      <c r="F20" s="72"/>
      <c r="G20" s="73"/>
      <c r="H20" s="73"/>
      <c r="I20" s="74"/>
      <c r="J20" s="75"/>
      <c r="K20" s="75"/>
      <c r="L20" s="75"/>
      <c r="M20" s="75"/>
      <c r="N20" s="75"/>
      <c r="O20" s="75"/>
      <c r="P20" s="76"/>
      <c r="Q20" s="77"/>
      <c r="R20" s="78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9"/>
      <c r="AW20" s="79"/>
    </row>
    <row r="21" spans="1:49" ht="21" customHeight="1" thickBot="1">
      <c r="A21" s="68"/>
      <c r="B21" s="68"/>
      <c r="C21" s="69"/>
      <c r="D21" s="70"/>
      <c r="E21" s="71"/>
      <c r="F21" s="72"/>
      <c r="G21" s="73"/>
      <c r="H21" s="73"/>
      <c r="I21" s="74"/>
      <c r="J21" s="75"/>
      <c r="K21" s="75"/>
      <c r="L21" s="75"/>
      <c r="M21" s="75"/>
      <c r="N21" s="75"/>
      <c r="O21" s="75"/>
      <c r="P21" s="76"/>
      <c r="Q21" s="77"/>
      <c r="R21" s="78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9"/>
      <c r="AW21" s="79"/>
    </row>
    <row r="22" spans="1:49" ht="21" customHeight="1" thickBot="1">
      <c r="A22" s="68"/>
      <c r="B22" s="68"/>
      <c r="C22" s="69"/>
      <c r="D22" s="70"/>
      <c r="E22" s="71"/>
      <c r="F22" s="72"/>
      <c r="G22" s="73"/>
      <c r="H22" s="73"/>
      <c r="I22" s="74"/>
      <c r="J22" s="75"/>
      <c r="K22" s="75"/>
      <c r="L22" s="75"/>
      <c r="M22" s="75"/>
      <c r="N22" s="75"/>
      <c r="O22" s="75"/>
      <c r="P22" s="76"/>
      <c r="Q22" s="77"/>
      <c r="R22" s="78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9"/>
      <c r="AW22" s="79"/>
    </row>
    <row r="23" spans="1:49" ht="21" customHeight="1" thickBot="1">
      <c r="A23" s="68"/>
      <c r="B23" s="68"/>
      <c r="C23" s="69"/>
      <c r="D23" s="70"/>
      <c r="E23" s="71"/>
      <c r="F23" s="72"/>
      <c r="G23" s="73"/>
      <c r="H23" s="73"/>
      <c r="I23" s="74"/>
      <c r="J23" s="75"/>
      <c r="K23" s="75"/>
      <c r="L23" s="75"/>
      <c r="M23" s="75"/>
      <c r="N23" s="75"/>
      <c r="O23" s="75"/>
      <c r="P23" s="76"/>
      <c r="Q23" s="77"/>
      <c r="R23" s="78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9"/>
      <c r="AW23" s="79"/>
    </row>
    <row r="24" spans="1:49" ht="21" customHeight="1" thickBot="1">
      <c r="A24" s="68"/>
      <c r="B24" s="68"/>
      <c r="C24" s="69"/>
      <c r="D24" s="70"/>
      <c r="E24" s="71"/>
      <c r="F24" s="72"/>
      <c r="G24" s="73"/>
      <c r="H24" s="73"/>
      <c r="I24" s="74"/>
      <c r="J24" s="75"/>
      <c r="K24" s="75"/>
      <c r="L24" s="75"/>
      <c r="M24" s="75"/>
      <c r="N24" s="75"/>
      <c r="O24" s="75"/>
      <c r="P24" s="76"/>
      <c r="Q24" s="77"/>
      <c r="R24" s="78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9"/>
      <c r="AW24" s="79"/>
    </row>
    <row r="25" spans="1:49" ht="21" customHeight="1" thickBot="1">
      <c r="A25" s="68"/>
      <c r="B25" s="68"/>
      <c r="C25" s="69"/>
      <c r="D25" s="70"/>
      <c r="E25" s="71"/>
      <c r="F25" s="72"/>
      <c r="G25" s="73"/>
      <c r="H25" s="73"/>
      <c r="I25" s="74"/>
      <c r="J25" s="75"/>
      <c r="K25" s="75"/>
      <c r="L25" s="75"/>
      <c r="M25" s="75"/>
      <c r="N25" s="75"/>
      <c r="O25" s="75"/>
      <c r="P25" s="76"/>
      <c r="Q25" s="77"/>
      <c r="R25" s="78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9"/>
      <c r="AW25" s="79"/>
    </row>
    <row r="26" spans="1:49" ht="21" customHeight="1" thickBot="1">
      <c r="A26" s="68"/>
      <c r="B26" s="68"/>
      <c r="C26" s="69"/>
      <c r="D26" s="70"/>
      <c r="E26" s="71"/>
      <c r="F26" s="72"/>
      <c r="G26" s="73"/>
      <c r="H26" s="73"/>
      <c r="I26" s="74"/>
      <c r="J26" s="75"/>
      <c r="K26" s="75"/>
      <c r="L26" s="75"/>
      <c r="M26" s="75"/>
      <c r="N26" s="75"/>
      <c r="O26" s="75"/>
      <c r="P26" s="76"/>
      <c r="Q26" s="77"/>
      <c r="R26" s="78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9"/>
      <c r="AW26" s="79"/>
    </row>
    <row r="27" spans="1:49" ht="21" customHeight="1" thickBot="1">
      <c r="A27" s="68"/>
      <c r="B27" s="68"/>
      <c r="C27" s="69"/>
      <c r="D27" s="70"/>
      <c r="E27" s="71"/>
      <c r="F27" s="72"/>
      <c r="G27" s="73"/>
      <c r="H27" s="73"/>
      <c r="I27" s="74"/>
      <c r="J27" s="75"/>
      <c r="K27" s="75"/>
      <c r="L27" s="75"/>
      <c r="M27" s="75"/>
      <c r="N27" s="75"/>
      <c r="O27" s="75"/>
      <c r="P27" s="76"/>
      <c r="Q27" s="77"/>
      <c r="R27" s="78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9"/>
      <c r="AW27" s="79"/>
    </row>
    <row r="28" spans="1:49" ht="21" customHeight="1" thickBot="1">
      <c r="A28" s="68"/>
      <c r="B28" s="68"/>
      <c r="C28" s="69"/>
      <c r="D28" s="70"/>
      <c r="E28" s="71"/>
      <c r="F28" s="72"/>
      <c r="G28" s="73"/>
      <c r="H28" s="73"/>
      <c r="I28" s="74"/>
      <c r="J28" s="75"/>
      <c r="K28" s="75"/>
      <c r="L28" s="75"/>
      <c r="M28" s="75"/>
      <c r="N28" s="75"/>
      <c r="O28" s="75"/>
      <c r="P28" s="76"/>
      <c r="Q28" s="77"/>
      <c r="R28" s="78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9"/>
      <c r="AW28" s="79"/>
    </row>
    <row r="29" spans="1:49" ht="21" customHeight="1" thickBot="1">
      <c r="A29" s="68"/>
      <c r="B29" s="68"/>
      <c r="C29" s="69"/>
      <c r="D29" s="70"/>
      <c r="E29" s="71"/>
      <c r="F29" s="72"/>
      <c r="G29" s="73"/>
      <c r="H29" s="73"/>
      <c r="I29" s="74"/>
      <c r="J29" s="75"/>
      <c r="K29" s="75"/>
      <c r="L29" s="75"/>
      <c r="M29" s="75"/>
      <c r="N29" s="75"/>
      <c r="O29" s="75"/>
      <c r="P29" s="76"/>
      <c r="Q29" s="77"/>
      <c r="R29" s="78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9"/>
      <c r="AW29" s="79"/>
    </row>
    <row r="30" spans="1:49" ht="21" customHeight="1" thickBot="1">
      <c r="A30" s="68"/>
      <c r="B30" s="68"/>
      <c r="C30" s="69"/>
      <c r="D30" s="70"/>
      <c r="E30" s="71"/>
      <c r="F30" s="72"/>
      <c r="G30" s="73"/>
      <c r="H30" s="73"/>
      <c r="I30" s="74"/>
      <c r="J30" s="75"/>
      <c r="K30" s="75"/>
      <c r="L30" s="75"/>
      <c r="M30" s="75"/>
      <c r="N30" s="75"/>
      <c r="O30" s="75"/>
      <c r="P30" s="76"/>
      <c r="Q30" s="77"/>
      <c r="R30" s="78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9"/>
      <c r="AW30" s="79"/>
    </row>
    <row r="31" spans="1:49" ht="21" customHeight="1" thickBot="1">
      <c r="A31" s="68"/>
      <c r="B31" s="68"/>
      <c r="C31" s="69"/>
      <c r="D31" s="70"/>
      <c r="E31" s="71"/>
      <c r="F31" s="72"/>
      <c r="G31" s="73"/>
      <c r="H31" s="73"/>
      <c r="I31" s="74"/>
      <c r="J31" s="75"/>
      <c r="K31" s="75"/>
      <c r="L31" s="75"/>
      <c r="M31" s="75"/>
      <c r="N31" s="75"/>
      <c r="O31" s="75"/>
      <c r="P31" s="76"/>
      <c r="Q31" s="77"/>
      <c r="R31" s="78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9"/>
      <c r="AW31" s="79"/>
    </row>
    <row r="32" spans="1:49" ht="21" customHeight="1" thickBot="1">
      <c r="A32" s="68"/>
      <c r="B32" s="68"/>
      <c r="C32" s="69"/>
      <c r="D32" s="70"/>
      <c r="E32" s="71"/>
      <c r="F32" s="72"/>
      <c r="G32" s="73"/>
      <c r="H32" s="73"/>
      <c r="I32" s="74"/>
      <c r="J32" s="75"/>
      <c r="K32" s="75"/>
      <c r="L32" s="75"/>
      <c r="M32" s="75"/>
      <c r="N32" s="75"/>
      <c r="O32" s="75"/>
      <c r="P32" s="76"/>
      <c r="Q32" s="77"/>
      <c r="R32" s="78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9"/>
      <c r="AW32" s="79"/>
    </row>
    <row r="33" spans="1:49" ht="21" customHeight="1" thickBot="1">
      <c r="A33" s="68"/>
      <c r="B33" s="68"/>
      <c r="C33" s="69"/>
      <c r="D33" s="70"/>
      <c r="E33" s="71"/>
      <c r="F33" s="72"/>
      <c r="G33" s="73"/>
      <c r="H33" s="73"/>
      <c r="I33" s="74"/>
      <c r="J33" s="75"/>
      <c r="K33" s="75"/>
      <c r="L33" s="75"/>
      <c r="M33" s="75"/>
      <c r="N33" s="75"/>
      <c r="O33" s="75"/>
      <c r="P33" s="76"/>
      <c r="Q33" s="77"/>
      <c r="R33" s="78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9"/>
      <c r="AW33" s="79"/>
    </row>
    <row r="34" spans="1:49" ht="21" customHeight="1" thickBot="1">
      <c r="A34" s="68"/>
      <c r="B34" s="68"/>
      <c r="C34" s="69"/>
      <c r="D34" s="70"/>
      <c r="E34" s="71"/>
      <c r="F34" s="72"/>
      <c r="G34" s="73"/>
      <c r="H34" s="73"/>
      <c r="I34" s="74"/>
      <c r="J34" s="75"/>
      <c r="K34" s="75"/>
      <c r="L34" s="75"/>
      <c r="M34" s="75"/>
      <c r="N34" s="75"/>
      <c r="O34" s="75"/>
      <c r="P34" s="76"/>
      <c r="Q34" s="77"/>
      <c r="R34" s="78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9"/>
      <c r="AW34" s="79"/>
    </row>
    <row r="35" spans="1:49" ht="21" customHeight="1" thickBot="1">
      <c r="A35" s="68"/>
      <c r="B35" s="68"/>
      <c r="C35" s="69"/>
      <c r="D35" s="70"/>
      <c r="E35" s="71"/>
      <c r="F35" s="72"/>
      <c r="G35" s="73"/>
      <c r="H35" s="73"/>
      <c r="I35" s="74"/>
      <c r="J35" s="75"/>
      <c r="K35" s="75"/>
      <c r="L35" s="75"/>
      <c r="M35" s="75"/>
      <c r="N35" s="75"/>
      <c r="O35" s="75"/>
      <c r="P35" s="76"/>
      <c r="Q35" s="77"/>
      <c r="R35" s="78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9"/>
      <c r="AW35" s="79"/>
    </row>
    <row r="36" spans="1:49" ht="21" customHeight="1" thickBot="1">
      <c r="A36" s="68"/>
      <c r="B36" s="68"/>
      <c r="C36" s="69"/>
      <c r="D36" s="70"/>
      <c r="E36" s="71"/>
      <c r="F36" s="72"/>
      <c r="G36" s="73"/>
      <c r="H36" s="73"/>
      <c r="I36" s="74"/>
      <c r="J36" s="75"/>
      <c r="K36" s="75"/>
      <c r="L36" s="75"/>
      <c r="M36" s="75"/>
      <c r="N36" s="75"/>
      <c r="O36" s="75"/>
      <c r="P36" s="76"/>
      <c r="Q36" s="77"/>
      <c r="R36" s="78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9"/>
      <c r="AW36" s="79"/>
    </row>
    <row r="37" spans="1:49" ht="21" customHeight="1" thickBot="1">
      <c r="A37" s="68"/>
      <c r="B37" s="68"/>
      <c r="C37" s="69"/>
      <c r="D37" s="70"/>
      <c r="E37" s="71"/>
      <c r="F37" s="72"/>
      <c r="G37" s="73"/>
      <c r="H37" s="73"/>
      <c r="I37" s="74"/>
      <c r="J37" s="75"/>
      <c r="K37" s="75"/>
      <c r="L37" s="75"/>
      <c r="M37" s="75"/>
      <c r="N37" s="75"/>
      <c r="O37" s="75"/>
      <c r="P37" s="76"/>
      <c r="Q37" s="77"/>
      <c r="R37" s="78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9"/>
      <c r="AW37" s="79"/>
    </row>
    <row r="38" spans="1:49" ht="21" customHeight="1" thickBot="1">
      <c r="A38" s="68"/>
      <c r="B38" s="68"/>
      <c r="C38" s="69"/>
      <c r="D38" s="70"/>
      <c r="E38" s="71"/>
      <c r="F38" s="72"/>
      <c r="G38" s="73"/>
      <c r="H38" s="73"/>
      <c r="I38" s="74"/>
      <c r="J38" s="75"/>
      <c r="K38" s="75"/>
      <c r="L38" s="75"/>
      <c r="M38" s="75"/>
      <c r="N38" s="75"/>
      <c r="O38" s="75"/>
      <c r="P38" s="76"/>
      <c r="Q38" s="77"/>
      <c r="R38" s="78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9"/>
      <c r="AW38" s="79"/>
    </row>
    <row r="39" spans="1:49" ht="21" customHeight="1" thickBot="1">
      <c r="A39" s="68"/>
      <c r="B39" s="68"/>
      <c r="C39" s="69"/>
      <c r="D39" s="70"/>
      <c r="E39" s="71"/>
      <c r="F39" s="72"/>
      <c r="G39" s="73"/>
      <c r="H39" s="73"/>
      <c r="I39" s="74"/>
      <c r="J39" s="75"/>
      <c r="K39" s="75"/>
      <c r="L39" s="75"/>
      <c r="M39" s="75"/>
      <c r="N39" s="75"/>
      <c r="O39" s="75"/>
      <c r="P39" s="76"/>
      <c r="Q39" s="77"/>
      <c r="R39" s="78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9"/>
      <c r="AW39" s="79"/>
    </row>
    <row r="40" spans="1:49" ht="21" customHeight="1" thickBot="1">
      <c r="A40" s="68"/>
      <c r="B40" s="68"/>
      <c r="C40" s="69"/>
      <c r="D40" s="70"/>
      <c r="E40" s="71"/>
      <c r="F40" s="72"/>
      <c r="G40" s="73"/>
      <c r="H40" s="73"/>
      <c r="I40" s="74"/>
      <c r="J40" s="75"/>
      <c r="K40" s="75"/>
      <c r="L40" s="75"/>
      <c r="M40" s="75"/>
      <c r="N40" s="75"/>
      <c r="O40" s="75"/>
      <c r="P40" s="76"/>
      <c r="Q40" s="77"/>
      <c r="R40" s="78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9"/>
      <c r="AW40" s="79"/>
    </row>
    <row r="41" spans="1:49" ht="21" customHeight="1" thickBot="1">
      <c r="A41" s="68"/>
      <c r="B41" s="68"/>
      <c r="C41" s="69"/>
      <c r="D41" s="70"/>
      <c r="E41" s="71"/>
      <c r="F41" s="72"/>
      <c r="G41" s="73"/>
      <c r="H41" s="73"/>
      <c r="I41" s="74"/>
      <c r="J41" s="75"/>
      <c r="K41" s="75"/>
      <c r="L41" s="75"/>
      <c r="M41" s="75"/>
      <c r="N41" s="75"/>
      <c r="O41" s="75"/>
      <c r="P41" s="76"/>
      <c r="Q41" s="77"/>
      <c r="R41" s="78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9"/>
      <c r="AW41" s="79"/>
    </row>
    <row r="42" spans="1:49" ht="21" customHeight="1" thickBot="1">
      <c r="A42" s="68"/>
      <c r="B42" s="68"/>
      <c r="C42" s="69"/>
      <c r="D42" s="70"/>
      <c r="E42" s="71"/>
      <c r="F42" s="72"/>
      <c r="G42" s="73"/>
      <c r="H42" s="73"/>
      <c r="I42" s="74"/>
      <c r="J42" s="75"/>
      <c r="K42" s="75"/>
      <c r="L42" s="75"/>
      <c r="M42" s="75"/>
      <c r="N42" s="75"/>
      <c r="O42" s="75"/>
      <c r="P42" s="76"/>
      <c r="Q42" s="77"/>
      <c r="R42" s="78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9"/>
      <c r="AW42" s="79"/>
    </row>
    <row r="43" spans="1:49" ht="21" customHeight="1" thickBot="1">
      <c r="A43" s="68"/>
      <c r="B43" s="68"/>
      <c r="C43" s="69"/>
      <c r="D43" s="70"/>
      <c r="E43" s="71"/>
      <c r="F43" s="72"/>
      <c r="G43" s="73"/>
      <c r="H43" s="73"/>
      <c r="I43" s="74"/>
      <c r="J43" s="75"/>
      <c r="K43" s="75"/>
      <c r="L43" s="75"/>
      <c r="M43" s="75"/>
      <c r="N43" s="75"/>
      <c r="O43" s="75"/>
      <c r="P43" s="76"/>
      <c r="Q43" s="77"/>
      <c r="R43" s="78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9"/>
      <c r="AW43" s="79"/>
    </row>
    <row r="44" spans="1:49" ht="21" customHeight="1" thickBot="1">
      <c r="A44" s="68"/>
      <c r="B44" s="68"/>
      <c r="C44" s="69"/>
      <c r="D44" s="70"/>
      <c r="E44" s="71"/>
      <c r="F44" s="72"/>
      <c r="G44" s="73"/>
      <c r="H44" s="73"/>
      <c r="I44" s="74"/>
      <c r="J44" s="75"/>
      <c r="K44" s="75"/>
      <c r="L44" s="75"/>
      <c r="M44" s="75"/>
      <c r="N44" s="75"/>
      <c r="O44" s="75"/>
      <c r="P44" s="76"/>
      <c r="Q44" s="77"/>
      <c r="R44" s="78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9"/>
      <c r="AW44" s="79"/>
    </row>
    <row r="45" spans="1:49" ht="21" customHeight="1" thickBot="1">
      <c r="A45" s="68"/>
      <c r="B45" s="68"/>
      <c r="C45" s="69"/>
      <c r="D45" s="70"/>
      <c r="E45" s="71"/>
      <c r="F45" s="72"/>
      <c r="G45" s="73"/>
      <c r="H45" s="73"/>
      <c r="I45" s="74"/>
      <c r="J45" s="75"/>
      <c r="K45" s="75"/>
      <c r="L45" s="75"/>
      <c r="M45" s="75"/>
      <c r="N45" s="75"/>
      <c r="O45" s="75"/>
      <c r="P45" s="76"/>
      <c r="Q45" s="77"/>
      <c r="R45" s="78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9"/>
      <c r="AW45" s="79"/>
    </row>
    <row r="46" spans="1:49" ht="21" customHeight="1" thickBot="1">
      <c r="A46" s="68"/>
      <c r="B46" s="68"/>
      <c r="C46" s="69"/>
      <c r="D46" s="70"/>
      <c r="E46" s="71"/>
      <c r="F46" s="72"/>
      <c r="G46" s="73"/>
      <c r="H46" s="73"/>
      <c r="I46" s="74"/>
      <c r="J46" s="75"/>
      <c r="K46" s="75"/>
      <c r="L46" s="75"/>
      <c r="M46" s="75"/>
      <c r="N46" s="75"/>
      <c r="O46" s="75"/>
      <c r="P46" s="76"/>
      <c r="Q46" s="77"/>
      <c r="R46" s="78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9"/>
      <c r="AW46" s="79"/>
    </row>
    <row r="47" spans="1:49" ht="21" customHeight="1" thickBot="1">
      <c r="A47" s="68"/>
      <c r="B47" s="68"/>
      <c r="C47" s="69"/>
      <c r="D47" s="70"/>
      <c r="E47" s="71"/>
      <c r="F47" s="72"/>
      <c r="G47" s="73"/>
      <c r="H47" s="73"/>
      <c r="I47" s="74"/>
      <c r="J47" s="75"/>
      <c r="K47" s="75"/>
      <c r="L47" s="75"/>
      <c r="M47" s="75"/>
      <c r="N47" s="75"/>
      <c r="O47" s="75"/>
      <c r="P47" s="76"/>
      <c r="Q47" s="77"/>
      <c r="R47" s="78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9"/>
      <c r="AW47" s="79"/>
    </row>
    <row r="48" spans="1:49" ht="21" customHeight="1" thickBot="1">
      <c r="A48" s="68"/>
      <c r="B48" s="68"/>
      <c r="C48" s="69"/>
      <c r="D48" s="70"/>
      <c r="E48" s="71"/>
      <c r="F48" s="72"/>
      <c r="G48" s="73"/>
      <c r="H48" s="73"/>
      <c r="I48" s="74"/>
      <c r="J48" s="75"/>
      <c r="K48" s="75"/>
      <c r="L48" s="75"/>
      <c r="M48" s="75"/>
      <c r="N48" s="75"/>
      <c r="O48" s="75"/>
      <c r="P48" s="76"/>
      <c r="Q48" s="77"/>
      <c r="R48" s="78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9"/>
      <c r="AW48" s="79"/>
    </row>
    <row r="49" spans="1:49" ht="21" customHeight="1" thickBot="1">
      <c r="A49" s="68"/>
      <c r="B49" s="68"/>
      <c r="C49" s="69"/>
      <c r="D49" s="70"/>
      <c r="E49" s="71"/>
      <c r="F49" s="72"/>
      <c r="G49" s="73"/>
      <c r="H49" s="73"/>
      <c r="I49" s="74"/>
      <c r="J49" s="75"/>
      <c r="K49" s="75"/>
      <c r="L49" s="75"/>
      <c r="M49" s="75"/>
      <c r="N49" s="75"/>
      <c r="O49" s="75"/>
      <c r="P49" s="76"/>
      <c r="Q49" s="77"/>
      <c r="R49" s="78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9"/>
      <c r="AW49" s="79"/>
    </row>
    <row r="50" spans="1:49" ht="21" customHeight="1" thickBot="1">
      <c r="A50" s="68"/>
      <c r="B50" s="68"/>
      <c r="C50" s="69"/>
      <c r="D50" s="70"/>
      <c r="E50" s="71"/>
      <c r="F50" s="72"/>
      <c r="G50" s="73"/>
      <c r="H50" s="73"/>
      <c r="I50" s="74"/>
      <c r="J50" s="75"/>
      <c r="K50" s="75"/>
      <c r="L50" s="75"/>
      <c r="M50" s="75"/>
      <c r="N50" s="75"/>
      <c r="O50" s="75"/>
      <c r="P50" s="76"/>
      <c r="Q50" s="77"/>
      <c r="R50" s="78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9"/>
      <c r="AW50" s="79"/>
    </row>
    <row r="51" spans="1:49" ht="21" customHeight="1" thickBot="1">
      <c r="A51" s="68"/>
      <c r="B51" s="68"/>
      <c r="C51" s="69"/>
      <c r="D51" s="70"/>
      <c r="E51" s="71"/>
      <c r="F51" s="72"/>
      <c r="G51" s="73"/>
      <c r="H51" s="73"/>
      <c r="I51" s="74"/>
      <c r="J51" s="75"/>
      <c r="K51" s="75"/>
      <c r="L51" s="75"/>
      <c r="M51" s="75"/>
      <c r="N51" s="75"/>
      <c r="O51" s="75"/>
      <c r="P51" s="76"/>
      <c r="Q51" s="77"/>
      <c r="R51" s="78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9"/>
      <c r="AW51" s="79"/>
    </row>
    <row r="52" spans="1:49" ht="21" customHeight="1" thickBot="1">
      <c r="A52" s="68"/>
      <c r="B52" s="68"/>
      <c r="C52" s="69"/>
      <c r="D52" s="70"/>
      <c r="E52" s="71"/>
      <c r="F52" s="72"/>
      <c r="G52" s="73"/>
      <c r="H52" s="73"/>
      <c r="I52" s="74"/>
      <c r="J52" s="75"/>
      <c r="K52" s="75"/>
      <c r="L52" s="75"/>
      <c r="M52" s="75"/>
      <c r="N52" s="75"/>
      <c r="O52" s="75"/>
      <c r="P52" s="76"/>
      <c r="Q52" s="77"/>
      <c r="R52" s="78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9"/>
      <c r="AW52" s="79"/>
    </row>
    <row r="53" spans="1:49" ht="21" customHeight="1" thickBot="1">
      <c r="A53" s="68"/>
      <c r="B53" s="68"/>
      <c r="C53" s="69"/>
      <c r="D53" s="70"/>
      <c r="E53" s="71"/>
      <c r="F53" s="72"/>
      <c r="G53" s="73"/>
      <c r="H53" s="73"/>
      <c r="I53" s="74"/>
      <c r="J53" s="75"/>
      <c r="K53" s="75"/>
      <c r="L53" s="75"/>
      <c r="M53" s="75"/>
      <c r="N53" s="75"/>
      <c r="O53" s="75"/>
      <c r="P53" s="76"/>
      <c r="Q53" s="77"/>
      <c r="R53" s="78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9"/>
      <c r="AW53" s="79"/>
    </row>
    <row r="54" spans="1:49" ht="21" customHeight="1" thickBot="1">
      <c r="A54" s="68"/>
      <c r="B54" s="68"/>
      <c r="C54" s="69"/>
      <c r="D54" s="70"/>
      <c r="E54" s="71"/>
      <c r="F54" s="72"/>
      <c r="G54" s="73"/>
      <c r="H54" s="73"/>
      <c r="I54" s="74"/>
      <c r="J54" s="75"/>
      <c r="K54" s="75"/>
      <c r="L54" s="75"/>
      <c r="M54" s="75"/>
      <c r="N54" s="75"/>
      <c r="O54" s="75"/>
      <c r="P54" s="76"/>
      <c r="Q54" s="77"/>
      <c r="R54" s="78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9"/>
      <c r="AW54" s="79"/>
    </row>
    <row r="55" spans="1:49" ht="21" customHeight="1" thickBot="1">
      <c r="A55" s="68"/>
      <c r="B55" s="68"/>
      <c r="C55" s="69"/>
      <c r="D55" s="70"/>
      <c r="E55" s="71"/>
      <c r="F55" s="72"/>
      <c r="G55" s="73"/>
      <c r="H55" s="73"/>
      <c r="I55" s="74"/>
      <c r="J55" s="75"/>
      <c r="K55" s="75"/>
      <c r="L55" s="75"/>
      <c r="M55" s="75"/>
      <c r="N55" s="75"/>
      <c r="O55" s="75"/>
      <c r="P55" s="76"/>
      <c r="Q55" s="77"/>
      <c r="R55" s="78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9"/>
      <c r="AW55" s="79"/>
    </row>
    <row r="56" spans="1:49" ht="21" customHeight="1" thickBot="1">
      <c r="A56" s="68"/>
      <c r="B56" s="68"/>
      <c r="C56" s="69"/>
      <c r="D56" s="70"/>
      <c r="E56" s="71"/>
      <c r="F56" s="72"/>
      <c r="G56" s="73"/>
      <c r="H56" s="73"/>
      <c r="I56" s="74"/>
      <c r="J56" s="75"/>
      <c r="K56" s="75"/>
      <c r="L56" s="75"/>
      <c r="M56" s="75"/>
      <c r="N56" s="75"/>
      <c r="O56" s="75"/>
      <c r="P56" s="76"/>
      <c r="Q56" s="77"/>
      <c r="R56" s="78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9"/>
      <c r="AW56" s="79"/>
    </row>
    <row r="57" spans="1:49" ht="21" customHeight="1" thickBot="1">
      <c r="A57" s="68"/>
      <c r="B57" s="68"/>
      <c r="C57" s="69"/>
      <c r="D57" s="70"/>
      <c r="E57" s="71"/>
      <c r="F57" s="72"/>
      <c r="G57" s="73"/>
      <c r="H57" s="73"/>
      <c r="I57" s="74"/>
      <c r="J57" s="75"/>
      <c r="K57" s="75"/>
      <c r="L57" s="75"/>
      <c r="M57" s="75"/>
      <c r="N57" s="75"/>
      <c r="O57" s="75"/>
      <c r="P57" s="76"/>
      <c r="Q57" s="77"/>
      <c r="R57" s="78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9"/>
      <c r="AW57" s="79"/>
    </row>
    <row r="58" spans="1:49" ht="21" customHeight="1" thickBot="1">
      <c r="A58" s="68"/>
      <c r="B58" s="68"/>
      <c r="C58" s="69"/>
      <c r="D58" s="70"/>
      <c r="E58" s="71"/>
      <c r="F58" s="72"/>
      <c r="G58" s="73"/>
      <c r="H58" s="73"/>
      <c r="I58" s="74"/>
      <c r="J58" s="75"/>
      <c r="K58" s="75"/>
      <c r="L58" s="75"/>
      <c r="M58" s="75"/>
      <c r="N58" s="75"/>
      <c r="O58" s="75"/>
      <c r="P58" s="76"/>
      <c r="Q58" s="77"/>
      <c r="R58" s="78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9"/>
      <c r="AW58" s="79"/>
    </row>
    <row r="59" spans="1:49" ht="21" customHeight="1" thickBot="1">
      <c r="A59" s="68"/>
      <c r="B59" s="68"/>
      <c r="C59" s="69"/>
      <c r="D59" s="70"/>
      <c r="E59" s="71"/>
      <c r="F59" s="72"/>
      <c r="G59" s="73"/>
      <c r="H59" s="73"/>
      <c r="I59" s="74"/>
      <c r="J59" s="75"/>
      <c r="K59" s="75"/>
      <c r="L59" s="75"/>
      <c r="M59" s="75"/>
      <c r="N59" s="75"/>
      <c r="O59" s="75"/>
      <c r="P59" s="76"/>
      <c r="Q59" s="77"/>
      <c r="R59" s="78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9"/>
      <c r="AW59" s="79"/>
    </row>
    <row r="60" spans="1:49" ht="21" customHeight="1" thickBot="1">
      <c r="A60" s="68"/>
      <c r="B60" s="68"/>
      <c r="C60" s="69"/>
      <c r="D60" s="70"/>
      <c r="E60" s="71"/>
      <c r="F60" s="72"/>
      <c r="G60" s="73"/>
      <c r="H60" s="73"/>
      <c r="I60" s="74"/>
      <c r="J60" s="75"/>
      <c r="K60" s="75"/>
      <c r="L60" s="75"/>
      <c r="M60" s="75"/>
      <c r="N60" s="75"/>
      <c r="O60" s="75"/>
      <c r="P60" s="76"/>
      <c r="Q60" s="77"/>
      <c r="R60" s="78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9"/>
      <c r="AW60" s="79"/>
    </row>
    <row r="61" spans="1:49" ht="21" customHeight="1" thickBot="1">
      <c r="A61" s="68"/>
      <c r="B61" s="68"/>
      <c r="C61" s="69"/>
      <c r="D61" s="70"/>
      <c r="E61" s="71"/>
      <c r="F61" s="72"/>
      <c r="G61" s="73"/>
      <c r="H61" s="73"/>
      <c r="I61" s="74"/>
      <c r="J61" s="75"/>
      <c r="K61" s="75"/>
      <c r="L61" s="75"/>
      <c r="M61" s="75"/>
      <c r="N61" s="75"/>
      <c r="O61" s="75"/>
      <c r="P61" s="76"/>
      <c r="Q61" s="77"/>
      <c r="R61" s="78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9"/>
      <c r="AW61" s="79"/>
    </row>
    <row r="62" spans="1:49" ht="21" customHeight="1" thickBot="1">
      <c r="A62" s="68"/>
      <c r="B62" s="68"/>
      <c r="C62" s="69"/>
      <c r="D62" s="70"/>
      <c r="E62" s="71"/>
      <c r="F62" s="72"/>
      <c r="G62" s="73"/>
      <c r="H62" s="73"/>
      <c r="I62" s="74"/>
      <c r="J62" s="75"/>
      <c r="K62" s="75"/>
      <c r="L62" s="75"/>
      <c r="M62" s="75"/>
      <c r="N62" s="75"/>
      <c r="O62" s="75"/>
      <c r="P62" s="76"/>
      <c r="Q62" s="77"/>
      <c r="R62" s="78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9"/>
      <c r="AW62" s="79"/>
    </row>
    <row r="63" spans="1:49" ht="21" customHeight="1" thickBot="1">
      <c r="A63" s="68"/>
      <c r="B63" s="68"/>
      <c r="C63" s="69"/>
      <c r="D63" s="70"/>
      <c r="E63" s="71"/>
      <c r="F63" s="72"/>
      <c r="G63" s="73"/>
      <c r="H63" s="73"/>
      <c r="I63" s="74"/>
      <c r="J63" s="75"/>
      <c r="K63" s="75"/>
      <c r="L63" s="75"/>
      <c r="M63" s="75"/>
      <c r="N63" s="75"/>
      <c r="O63" s="75"/>
      <c r="P63" s="76"/>
      <c r="Q63" s="77"/>
      <c r="R63" s="78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9"/>
      <c r="AW63" s="79"/>
    </row>
    <row r="64" spans="1:49" ht="21" customHeight="1" thickBot="1">
      <c r="A64" s="68"/>
      <c r="B64" s="68"/>
      <c r="C64" s="69"/>
      <c r="D64" s="70"/>
      <c r="E64" s="71"/>
      <c r="F64" s="72"/>
      <c r="G64" s="73"/>
      <c r="H64" s="73"/>
      <c r="I64" s="74"/>
      <c r="J64" s="75"/>
      <c r="K64" s="75"/>
      <c r="L64" s="75"/>
      <c r="M64" s="75"/>
      <c r="N64" s="75"/>
      <c r="O64" s="75"/>
      <c r="P64" s="76"/>
      <c r="Q64" s="77"/>
      <c r="R64" s="78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9"/>
      <c r="AW64" s="79"/>
    </row>
    <row r="65" spans="1:49" ht="21" customHeight="1" thickBot="1">
      <c r="A65" s="68"/>
      <c r="B65" s="68"/>
      <c r="C65" s="69"/>
      <c r="D65" s="70"/>
      <c r="E65" s="71"/>
      <c r="F65" s="72"/>
      <c r="G65" s="73"/>
      <c r="H65" s="73"/>
      <c r="I65" s="74"/>
      <c r="J65" s="75"/>
      <c r="K65" s="75"/>
      <c r="L65" s="75"/>
      <c r="M65" s="75"/>
      <c r="N65" s="75"/>
      <c r="O65" s="75"/>
      <c r="P65" s="76"/>
      <c r="Q65" s="77"/>
      <c r="R65" s="78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9"/>
      <c r="AW65" s="79"/>
    </row>
    <row r="66" spans="1:49" ht="21" customHeight="1" thickBot="1">
      <c r="A66" s="68"/>
      <c r="B66" s="68"/>
      <c r="C66" s="69"/>
      <c r="D66" s="70"/>
      <c r="E66" s="71"/>
      <c r="F66" s="72"/>
      <c r="G66" s="73"/>
      <c r="H66" s="73"/>
      <c r="I66" s="74"/>
      <c r="J66" s="75"/>
      <c r="K66" s="75"/>
      <c r="L66" s="75"/>
      <c r="M66" s="75"/>
      <c r="N66" s="75"/>
      <c r="O66" s="75"/>
      <c r="P66" s="76"/>
      <c r="Q66" s="77"/>
      <c r="R66" s="78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9"/>
      <c r="AW66" s="79"/>
    </row>
    <row r="67" spans="1:49" ht="21" customHeight="1" thickBot="1">
      <c r="A67" s="68"/>
      <c r="B67" s="68"/>
      <c r="C67" s="69"/>
      <c r="D67" s="70"/>
      <c r="E67" s="71"/>
      <c r="F67" s="72"/>
      <c r="G67" s="73"/>
      <c r="H67" s="73"/>
      <c r="I67" s="74"/>
      <c r="J67" s="75"/>
      <c r="K67" s="75"/>
      <c r="L67" s="75"/>
      <c r="M67" s="75"/>
      <c r="N67" s="75"/>
      <c r="O67" s="75"/>
      <c r="P67" s="76"/>
      <c r="Q67" s="77"/>
      <c r="R67" s="78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9"/>
      <c r="AW67" s="79"/>
    </row>
    <row r="68" spans="1:49" ht="21" customHeight="1" thickBot="1">
      <c r="A68" s="68"/>
      <c r="B68" s="68"/>
      <c r="C68" s="69"/>
      <c r="D68" s="70"/>
      <c r="E68" s="71"/>
      <c r="F68" s="72"/>
      <c r="G68" s="73"/>
      <c r="H68" s="73"/>
      <c r="I68" s="74"/>
      <c r="J68" s="75"/>
      <c r="K68" s="75"/>
      <c r="L68" s="75"/>
      <c r="M68" s="75"/>
      <c r="N68" s="75"/>
      <c r="O68" s="75"/>
      <c r="P68" s="76"/>
      <c r="Q68" s="77"/>
      <c r="R68" s="78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9"/>
      <c r="AW68" s="79"/>
    </row>
    <row r="69" spans="1:49" ht="21" customHeight="1" thickBot="1">
      <c r="A69" s="68"/>
      <c r="B69" s="68"/>
      <c r="C69" s="69"/>
      <c r="D69" s="70"/>
      <c r="E69" s="71"/>
      <c r="F69" s="72"/>
      <c r="G69" s="73"/>
      <c r="H69" s="73"/>
      <c r="I69" s="74"/>
      <c r="J69" s="75"/>
      <c r="K69" s="75"/>
      <c r="L69" s="75"/>
      <c r="M69" s="75"/>
      <c r="N69" s="75"/>
      <c r="O69" s="75"/>
      <c r="P69" s="76"/>
      <c r="Q69" s="77"/>
      <c r="R69" s="78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9"/>
      <c r="AW69" s="79"/>
    </row>
    <row r="70" spans="1:49" ht="21" customHeight="1" thickBot="1">
      <c r="A70" s="68"/>
      <c r="B70" s="68"/>
      <c r="C70" s="69"/>
      <c r="D70" s="70"/>
      <c r="E70" s="71"/>
      <c r="F70" s="72"/>
      <c r="G70" s="73"/>
      <c r="H70" s="73"/>
      <c r="I70" s="74"/>
      <c r="J70" s="75"/>
      <c r="K70" s="75"/>
      <c r="L70" s="75"/>
      <c r="M70" s="75"/>
      <c r="N70" s="75"/>
      <c r="O70" s="75"/>
      <c r="P70" s="76"/>
      <c r="Q70" s="77"/>
      <c r="R70" s="78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9"/>
      <c r="AW70" s="79"/>
    </row>
    <row r="71" spans="1:49" ht="21" customHeight="1" thickBot="1">
      <c r="A71" s="68"/>
      <c r="B71" s="68"/>
      <c r="C71" s="69"/>
      <c r="D71" s="70"/>
      <c r="E71" s="71"/>
      <c r="F71" s="72"/>
      <c r="G71" s="73"/>
      <c r="H71" s="73"/>
      <c r="I71" s="74"/>
      <c r="J71" s="75"/>
      <c r="K71" s="75"/>
      <c r="L71" s="75"/>
      <c r="M71" s="75"/>
      <c r="N71" s="75"/>
      <c r="O71" s="75"/>
      <c r="P71" s="76"/>
      <c r="Q71" s="77"/>
      <c r="R71" s="78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9"/>
      <c r="AW71" s="79"/>
    </row>
    <row r="72" spans="1:49" ht="21" customHeight="1" thickBot="1">
      <c r="A72" s="68"/>
      <c r="B72" s="68"/>
      <c r="C72" s="69"/>
      <c r="D72" s="70"/>
      <c r="E72" s="71"/>
      <c r="F72" s="72"/>
      <c r="G72" s="73"/>
      <c r="H72" s="73"/>
      <c r="I72" s="74"/>
      <c r="J72" s="75"/>
      <c r="K72" s="75"/>
      <c r="L72" s="75"/>
      <c r="M72" s="75"/>
      <c r="N72" s="75"/>
      <c r="O72" s="75"/>
      <c r="P72" s="76"/>
      <c r="Q72" s="77"/>
      <c r="R72" s="78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9"/>
      <c r="AW72" s="79"/>
    </row>
    <row r="73" spans="1:49" ht="21" customHeight="1" thickBot="1">
      <c r="A73" s="68"/>
      <c r="B73" s="68"/>
      <c r="C73" s="69"/>
      <c r="D73" s="70"/>
      <c r="E73" s="71"/>
      <c r="F73" s="72"/>
      <c r="G73" s="73"/>
      <c r="H73" s="73"/>
      <c r="I73" s="74"/>
      <c r="J73" s="75"/>
      <c r="K73" s="75"/>
      <c r="L73" s="75"/>
      <c r="M73" s="75"/>
      <c r="N73" s="75"/>
      <c r="O73" s="75"/>
      <c r="P73" s="76"/>
      <c r="Q73" s="77"/>
      <c r="R73" s="78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9"/>
      <c r="AW73" s="79"/>
    </row>
    <row r="74" spans="1:49" ht="21" customHeight="1" thickBot="1">
      <c r="A74" s="68"/>
      <c r="B74" s="68"/>
      <c r="C74" s="69"/>
      <c r="D74" s="70"/>
      <c r="E74" s="71"/>
      <c r="F74" s="72"/>
      <c r="G74" s="73"/>
      <c r="H74" s="73"/>
      <c r="I74" s="74"/>
      <c r="J74" s="75"/>
      <c r="K74" s="75"/>
      <c r="L74" s="75"/>
      <c r="M74" s="75"/>
      <c r="N74" s="75"/>
      <c r="O74" s="75"/>
      <c r="P74" s="76"/>
      <c r="Q74" s="77"/>
      <c r="R74" s="78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9"/>
      <c r="AW74" s="79"/>
    </row>
    <row r="75" spans="1:49" ht="21" customHeight="1" thickBot="1">
      <c r="A75" s="68"/>
      <c r="B75" s="68"/>
      <c r="C75" s="69"/>
      <c r="D75" s="70"/>
      <c r="E75" s="71"/>
      <c r="F75" s="72"/>
      <c r="G75" s="73"/>
      <c r="H75" s="73"/>
      <c r="I75" s="74"/>
      <c r="J75" s="75"/>
      <c r="K75" s="75"/>
      <c r="L75" s="75"/>
      <c r="M75" s="75"/>
      <c r="N75" s="75"/>
      <c r="O75" s="75"/>
      <c r="P75" s="76"/>
      <c r="Q75" s="77"/>
      <c r="R75" s="78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9"/>
      <c r="AW75" s="79"/>
    </row>
    <row r="76" spans="1:49" ht="21" customHeight="1" thickBot="1">
      <c r="A76" s="68"/>
      <c r="B76" s="68"/>
      <c r="C76" s="69"/>
      <c r="D76" s="70"/>
      <c r="E76" s="71"/>
      <c r="F76" s="72"/>
      <c r="G76" s="73"/>
      <c r="H76" s="73"/>
      <c r="I76" s="74"/>
      <c r="J76" s="75"/>
      <c r="K76" s="75"/>
      <c r="L76" s="75"/>
      <c r="M76" s="75"/>
      <c r="N76" s="75"/>
      <c r="O76" s="75"/>
      <c r="P76" s="76"/>
      <c r="Q76" s="77"/>
      <c r="R76" s="78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9"/>
      <c r="AW76" s="79"/>
    </row>
    <row r="77" spans="1:49" ht="21" customHeight="1" thickBot="1">
      <c r="A77" s="68"/>
      <c r="B77" s="68"/>
      <c r="C77" s="69"/>
      <c r="D77" s="70"/>
      <c r="E77" s="71"/>
      <c r="F77" s="72"/>
      <c r="G77" s="73"/>
      <c r="H77" s="73"/>
      <c r="I77" s="74"/>
      <c r="J77" s="75"/>
      <c r="K77" s="75"/>
      <c r="L77" s="75"/>
      <c r="M77" s="75"/>
      <c r="N77" s="75"/>
      <c r="O77" s="75"/>
      <c r="P77" s="76"/>
      <c r="Q77" s="77"/>
      <c r="R77" s="78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9"/>
      <c r="AW77" s="79"/>
    </row>
    <row r="78" spans="1:49" ht="21" customHeight="1" thickBot="1">
      <c r="A78" s="68"/>
      <c r="B78" s="68"/>
      <c r="C78" s="69"/>
      <c r="D78" s="70"/>
      <c r="E78" s="71"/>
      <c r="F78" s="72"/>
      <c r="G78" s="73"/>
      <c r="H78" s="73"/>
      <c r="I78" s="74"/>
      <c r="J78" s="75"/>
      <c r="K78" s="75"/>
      <c r="L78" s="75"/>
      <c r="M78" s="75"/>
      <c r="N78" s="75"/>
      <c r="O78" s="75"/>
      <c r="P78" s="76"/>
      <c r="Q78" s="77"/>
      <c r="R78" s="78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9"/>
      <c r="AW78" s="79"/>
    </row>
    <row r="79" spans="1:49" ht="21" customHeight="1" thickBot="1">
      <c r="A79" s="68"/>
      <c r="B79" s="68"/>
      <c r="C79" s="69"/>
      <c r="D79" s="70"/>
      <c r="E79" s="71"/>
      <c r="F79" s="72"/>
      <c r="G79" s="73"/>
      <c r="H79" s="73"/>
      <c r="I79" s="74"/>
      <c r="J79" s="75"/>
      <c r="K79" s="75"/>
      <c r="L79" s="75"/>
      <c r="M79" s="75"/>
      <c r="N79" s="75"/>
      <c r="O79" s="75"/>
      <c r="P79" s="76"/>
      <c r="Q79" s="77"/>
      <c r="R79" s="78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9"/>
      <c r="AW79" s="79"/>
    </row>
    <row r="80" spans="1:49" ht="21" customHeight="1" thickBot="1">
      <c r="A80" s="68"/>
      <c r="B80" s="68"/>
      <c r="C80" s="69"/>
      <c r="D80" s="70"/>
      <c r="E80" s="71"/>
      <c r="F80" s="72"/>
      <c r="G80" s="73"/>
      <c r="H80" s="73"/>
      <c r="I80" s="74"/>
      <c r="J80" s="75"/>
      <c r="K80" s="75"/>
      <c r="L80" s="75"/>
      <c r="M80" s="75"/>
      <c r="N80" s="75"/>
      <c r="O80" s="75"/>
      <c r="P80" s="76"/>
      <c r="Q80" s="77"/>
      <c r="R80" s="78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9"/>
      <c r="AW80" s="79"/>
    </row>
    <row r="81" spans="1:49" ht="21" customHeight="1" thickBot="1">
      <c r="A81" s="68"/>
      <c r="B81" s="68"/>
      <c r="C81" s="69"/>
      <c r="D81" s="70"/>
      <c r="E81" s="71"/>
      <c r="F81" s="72"/>
      <c r="G81" s="73"/>
      <c r="H81" s="73"/>
      <c r="I81" s="74"/>
      <c r="J81" s="75"/>
      <c r="K81" s="75"/>
      <c r="L81" s="75"/>
      <c r="M81" s="75"/>
      <c r="N81" s="75"/>
      <c r="O81" s="75"/>
      <c r="P81" s="76"/>
      <c r="Q81" s="77"/>
      <c r="R81" s="78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9"/>
      <c r="AW81" s="79"/>
    </row>
    <row r="82" spans="1:49" ht="21" customHeight="1" thickBot="1">
      <c r="A82" s="68"/>
      <c r="B82" s="68"/>
      <c r="C82" s="69"/>
      <c r="D82" s="70"/>
      <c r="E82" s="71"/>
      <c r="F82" s="72"/>
      <c r="G82" s="73"/>
      <c r="H82" s="73"/>
      <c r="I82" s="74"/>
      <c r="J82" s="75"/>
      <c r="K82" s="75"/>
      <c r="L82" s="75"/>
      <c r="M82" s="75"/>
      <c r="N82" s="75"/>
      <c r="O82" s="75"/>
      <c r="P82" s="76"/>
      <c r="Q82" s="77"/>
      <c r="R82" s="78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9"/>
      <c r="AW82" s="79"/>
    </row>
    <row r="83" spans="1:49" ht="21" customHeight="1" thickBot="1">
      <c r="A83" s="68"/>
      <c r="B83" s="68"/>
      <c r="C83" s="69"/>
      <c r="D83" s="70"/>
      <c r="E83" s="71"/>
      <c r="F83" s="72"/>
      <c r="G83" s="73"/>
      <c r="H83" s="73"/>
      <c r="I83" s="74"/>
      <c r="J83" s="75"/>
      <c r="K83" s="75"/>
      <c r="L83" s="75"/>
      <c r="M83" s="75"/>
      <c r="N83" s="75"/>
      <c r="O83" s="75"/>
      <c r="P83" s="76"/>
      <c r="Q83" s="77"/>
      <c r="R83" s="78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9"/>
      <c r="AW83" s="79"/>
    </row>
    <row r="84" spans="1:49" ht="21" customHeight="1" thickBot="1">
      <c r="A84" s="68"/>
      <c r="B84" s="68"/>
      <c r="C84" s="69"/>
      <c r="D84" s="70"/>
      <c r="E84" s="71"/>
      <c r="F84" s="72"/>
      <c r="G84" s="73"/>
      <c r="H84" s="73"/>
      <c r="I84" s="74"/>
      <c r="J84" s="75"/>
      <c r="K84" s="75"/>
      <c r="L84" s="75"/>
      <c r="M84" s="75"/>
      <c r="N84" s="75"/>
      <c r="O84" s="75"/>
      <c r="P84" s="76"/>
      <c r="Q84" s="77"/>
      <c r="R84" s="78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9"/>
      <c r="AW84" s="79"/>
    </row>
    <row r="85" spans="1:49" ht="21" customHeight="1" thickBot="1">
      <c r="A85" s="68"/>
      <c r="B85" s="68"/>
      <c r="C85" s="69"/>
      <c r="D85" s="70"/>
      <c r="E85" s="71"/>
      <c r="F85" s="72"/>
      <c r="G85" s="73"/>
      <c r="H85" s="73"/>
      <c r="I85" s="74"/>
      <c r="J85" s="75"/>
      <c r="K85" s="75"/>
      <c r="L85" s="75"/>
      <c r="M85" s="75"/>
      <c r="N85" s="75"/>
      <c r="O85" s="75"/>
      <c r="P85" s="76"/>
      <c r="Q85" s="77"/>
      <c r="R85" s="78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9"/>
      <c r="AW85" s="79"/>
    </row>
    <row r="86" spans="1:49" ht="21" customHeight="1" thickBot="1">
      <c r="A86" s="68"/>
      <c r="B86" s="68"/>
      <c r="C86" s="69"/>
      <c r="D86" s="70"/>
      <c r="E86" s="71"/>
      <c r="F86" s="72"/>
      <c r="G86" s="73"/>
      <c r="H86" s="73"/>
      <c r="I86" s="74"/>
      <c r="J86" s="75"/>
      <c r="K86" s="75"/>
      <c r="L86" s="75"/>
      <c r="M86" s="75"/>
      <c r="N86" s="75"/>
      <c r="O86" s="75"/>
      <c r="P86" s="76"/>
      <c r="Q86" s="77"/>
      <c r="R86" s="78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9"/>
      <c r="AW86" s="79"/>
    </row>
    <row r="87" spans="1:49" ht="21" customHeight="1" thickBot="1">
      <c r="A87" s="68"/>
      <c r="B87" s="68"/>
      <c r="C87" s="69"/>
      <c r="D87" s="70"/>
      <c r="E87" s="71"/>
      <c r="F87" s="72"/>
      <c r="G87" s="73"/>
      <c r="H87" s="73"/>
      <c r="I87" s="74"/>
      <c r="J87" s="75"/>
      <c r="K87" s="75"/>
      <c r="L87" s="75"/>
      <c r="M87" s="75"/>
      <c r="N87" s="75"/>
      <c r="O87" s="75"/>
      <c r="P87" s="76"/>
      <c r="Q87" s="77"/>
      <c r="R87" s="78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9"/>
      <c r="AW87" s="79"/>
    </row>
    <row r="88" spans="1:49" ht="21" customHeight="1" thickBot="1">
      <c r="A88" s="68"/>
      <c r="B88" s="68"/>
      <c r="C88" s="69"/>
      <c r="D88" s="70"/>
      <c r="E88" s="71"/>
      <c r="F88" s="72"/>
      <c r="G88" s="73"/>
      <c r="H88" s="73"/>
      <c r="I88" s="74"/>
      <c r="J88" s="75"/>
      <c r="K88" s="75"/>
      <c r="L88" s="75"/>
      <c r="M88" s="75"/>
      <c r="N88" s="75"/>
      <c r="O88" s="75"/>
      <c r="P88" s="76"/>
      <c r="Q88" s="77"/>
      <c r="R88" s="78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9"/>
      <c r="AW88" s="79"/>
    </row>
    <row r="89" spans="1:49" ht="21" customHeight="1" thickBot="1">
      <c r="A89" s="68"/>
      <c r="B89" s="68"/>
      <c r="C89" s="69"/>
      <c r="D89" s="70"/>
      <c r="E89" s="71"/>
      <c r="F89" s="72"/>
      <c r="G89" s="73"/>
      <c r="H89" s="73"/>
      <c r="I89" s="74"/>
      <c r="J89" s="75"/>
      <c r="K89" s="75"/>
      <c r="L89" s="75"/>
      <c r="M89" s="75"/>
      <c r="N89" s="75"/>
      <c r="O89" s="75"/>
      <c r="P89" s="76"/>
      <c r="Q89" s="77"/>
      <c r="R89" s="78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9"/>
      <c r="AW89" s="79"/>
    </row>
    <row r="90" spans="1:49" ht="21" customHeight="1" thickBot="1">
      <c r="A90" s="68"/>
      <c r="B90" s="68"/>
      <c r="C90" s="69"/>
      <c r="D90" s="70"/>
      <c r="E90" s="71"/>
      <c r="F90" s="72"/>
      <c r="G90" s="73"/>
      <c r="H90" s="73"/>
      <c r="I90" s="74"/>
      <c r="J90" s="75"/>
      <c r="K90" s="75"/>
      <c r="L90" s="75"/>
      <c r="M90" s="75"/>
      <c r="N90" s="75"/>
      <c r="O90" s="75"/>
      <c r="P90" s="76"/>
      <c r="Q90" s="77"/>
      <c r="R90" s="78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9"/>
      <c r="AW90" s="79"/>
    </row>
    <row r="91" spans="1:49" ht="21" customHeight="1" thickBot="1">
      <c r="A91" s="68"/>
      <c r="B91" s="68"/>
      <c r="C91" s="69"/>
      <c r="D91" s="70"/>
      <c r="E91" s="71"/>
      <c r="F91" s="72"/>
      <c r="G91" s="73"/>
      <c r="H91" s="73"/>
      <c r="I91" s="74"/>
      <c r="J91" s="75"/>
      <c r="K91" s="75"/>
      <c r="L91" s="75"/>
      <c r="M91" s="75"/>
      <c r="N91" s="75"/>
      <c r="O91" s="75"/>
      <c r="P91" s="76"/>
      <c r="Q91" s="77"/>
      <c r="R91" s="78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9"/>
      <c r="AW91" s="79"/>
    </row>
    <row r="92" spans="1:49" ht="21" customHeight="1" thickBot="1">
      <c r="A92" s="68"/>
      <c r="B92" s="68"/>
      <c r="C92" s="69"/>
      <c r="D92" s="70"/>
      <c r="E92" s="71"/>
      <c r="F92" s="72"/>
      <c r="G92" s="73"/>
      <c r="H92" s="73"/>
      <c r="I92" s="74"/>
      <c r="J92" s="75"/>
      <c r="K92" s="75"/>
      <c r="L92" s="75"/>
      <c r="M92" s="75"/>
      <c r="N92" s="75"/>
      <c r="O92" s="75"/>
      <c r="P92" s="76"/>
      <c r="Q92" s="77"/>
      <c r="R92" s="78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9"/>
      <c r="AW92" s="79"/>
    </row>
    <row r="93" spans="1:49" ht="21" customHeight="1" thickBot="1">
      <c r="A93" s="68"/>
      <c r="B93" s="68"/>
      <c r="C93" s="69"/>
      <c r="D93" s="70"/>
      <c r="E93" s="71"/>
      <c r="F93" s="72"/>
      <c r="G93" s="73"/>
      <c r="H93" s="73"/>
      <c r="I93" s="74"/>
      <c r="J93" s="75"/>
      <c r="K93" s="75"/>
      <c r="L93" s="75"/>
      <c r="M93" s="75"/>
      <c r="N93" s="75"/>
      <c r="O93" s="75"/>
      <c r="P93" s="76"/>
      <c r="Q93" s="77"/>
      <c r="R93" s="78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9"/>
      <c r="AW93" s="79"/>
    </row>
    <row r="94" spans="1:49" ht="21" customHeight="1" thickBot="1">
      <c r="A94" s="68"/>
      <c r="B94" s="68"/>
      <c r="C94" s="69"/>
      <c r="D94" s="70"/>
      <c r="E94" s="71"/>
      <c r="F94" s="72"/>
      <c r="G94" s="73"/>
      <c r="H94" s="73"/>
      <c r="I94" s="74"/>
      <c r="J94" s="75"/>
      <c r="K94" s="75"/>
      <c r="L94" s="75"/>
      <c r="M94" s="75"/>
      <c r="N94" s="75"/>
      <c r="O94" s="75"/>
      <c r="P94" s="76"/>
      <c r="Q94" s="77"/>
      <c r="R94" s="78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9"/>
      <c r="AW94" s="79"/>
    </row>
    <row r="95" spans="1:49" ht="21" customHeight="1" thickBot="1">
      <c r="A95" s="68"/>
      <c r="B95" s="68"/>
      <c r="C95" s="69"/>
      <c r="D95" s="70"/>
      <c r="E95" s="71"/>
      <c r="F95" s="72"/>
      <c r="G95" s="73"/>
      <c r="H95" s="73"/>
      <c r="I95" s="74"/>
      <c r="J95" s="75"/>
      <c r="K95" s="75"/>
      <c r="L95" s="75"/>
      <c r="M95" s="75"/>
      <c r="N95" s="75"/>
      <c r="O95" s="75"/>
      <c r="P95" s="76"/>
      <c r="Q95" s="77"/>
      <c r="R95" s="78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9"/>
      <c r="AW95" s="79"/>
    </row>
    <row r="96" spans="1:49" ht="21" customHeight="1" thickBot="1">
      <c r="A96" s="68"/>
      <c r="B96" s="68"/>
      <c r="C96" s="69"/>
      <c r="D96" s="70"/>
      <c r="E96" s="71"/>
      <c r="F96" s="72"/>
      <c r="G96" s="73"/>
      <c r="H96" s="73"/>
      <c r="I96" s="74"/>
      <c r="J96" s="75"/>
      <c r="K96" s="75"/>
      <c r="L96" s="75"/>
      <c r="M96" s="75"/>
      <c r="N96" s="75"/>
      <c r="O96" s="75"/>
      <c r="P96" s="76"/>
      <c r="Q96" s="77"/>
      <c r="R96" s="78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9"/>
      <c r="AW96" s="79"/>
    </row>
    <row r="97" spans="1:49" ht="21" customHeight="1" thickBot="1">
      <c r="A97" s="68"/>
      <c r="B97" s="68"/>
      <c r="C97" s="69"/>
      <c r="D97" s="70"/>
      <c r="E97" s="71"/>
      <c r="F97" s="72"/>
      <c r="G97" s="73"/>
      <c r="H97" s="73"/>
      <c r="I97" s="74"/>
      <c r="J97" s="75"/>
      <c r="K97" s="75"/>
      <c r="L97" s="75"/>
      <c r="M97" s="75"/>
      <c r="N97" s="75"/>
      <c r="O97" s="75"/>
      <c r="P97" s="76"/>
      <c r="Q97" s="77"/>
      <c r="R97" s="78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9"/>
      <c r="AW97" s="79"/>
    </row>
    <row r="98" spans="1:49" ht="21" customHeight="1" thickBot="1">
      <c r="A98" s="68"/>
      <c r="B98" s="68"/>
      <c r="C98" s="69"/>
      <c r="D98" s="70"/>
      <c r="E98" s="71"/>
      <c r="F98" s="72"/>
      <c r="G98" s="73"/>
      <c r="H98" s="73"/>
      <c r="I98" s="74"/>
      <c r="J98" s="75"/>
      <c r="K98" s="75"/>
      <c r="L98" s="75"/>
      <c r="M98" s="75"/>
      <c r="N98" s="75"/>
      <c r="O98" s="75"/>
      <c r="P98" s="76"/>
      <c r="Q98" s="77"/>
      <c r="R98" s="78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9"/>
      <c r="AW98" s="79"/>
    </row>
    <row r="99" spans="1:49" ht="21" customHeight="1" thickBot="1">
      <c r="A99" s="68"/>
      <c r="B99" s="68"/>
      <c r="C99" s="69"/>
      <c r="D99" s="70"/>
      <c r="E99" s="71"/>
      <c r="F99" s="72"/>
      <c r="G99" s="73"/>
      <c r="H99" s="73"/>
      <c r="I99" s="74"/>
      <c r="J99" s="75"/>
      <c r="K99" s="75"/>
      <c r="L99" s="75"/>
      <c r="M99" s="75"/>
      <c r="N99" s="75"/>
      <c r="O99" s="75"/>
      <c r="P99" s="76"/>
      <c r="Q99" s="77"/>
      <c r="R99" s="78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9"/>
      <c r="AW99" s="79"/>
    </row>
    <row r="100" spans="1:49" ht="21" customHeight="1" thickBot="1">
      <c r="A100" s="68"/>
      <c r="B100" s="68"/>
      <c r="C100" s="69"/>
      <c r="D100" s="70"/>
      <c r="E100" s="71"/>
      <c r="F100" s="72"/>
      <c r="G100" s="73"/>
      <c r="H100" s="73"/>
      <c r="I100" s="74"/>
      <c r="J100" s="75"/>
      <c r="K100" s="75"/>
      <c r="L100" s="75"/>
      <c r="M100" s="75"/>
      <c r="N100" s="75"/>
      <c r="O100" s="75"/>
      <c r="P100" s="76"/>
      <c r="Q100" s="77"/>
      <c r="R100" s="78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9"/>
      <c r="AW100" s="79"/>
    </row>
    <row r="101" spans="1:49" ht="21" customHeight="1" thickBot="1">
      <c r="A101" s="68"/>
      <c r="B101" s="68"/>
      <c r="C101" s="69"/>
      <c r="D101" s="70"/>
      <c r="E101" s="71"/>
      <c r="F101" s="72"/>
      <c r="G101" s="73"/>
      <c r="H101" s="73"/>
      <c r="I101" s="74"/>
      <c r="J101" s="75"/>
      <c r="K101" s="75"/>
      <c r="L101" s="75"/>
      <c r="M101" s="75"/>
      <c r="N101" s="75"/>
      <c r="O101" s="75"/>
      <c r="P101" s="76"/>
      <c r="Q101" s="77"/>
      <c r="R101" s="78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9"/>
      <c r="AW101" s="79"/>
    </row>
    <row r="102" spans="1:49" ht="21" customHeight="1" thickBot="1">
      <c r="A102" s="68"/>
      <c r="B102" s="68"/>
      <c r="C102" s="69"/>
      <c r="D102" s="70"/>
      <c r="E102" s="71"/>
      <c r="F102" s="72"/>
      <c r="G102" s="73"/>
      <c r="H102" s="73"/>
      <c r="I102" s="74"/>
      <c r="J102" s="75"/>
      <c r="K102" s="75"/>
      <c r="L102" s="75"/>
      <c r="M102" s="75"/>
      <c r="N102" s="75"/>
      <c r="O102" s="75"/>
      <c r="P102" s="76"/>
      <c r="Q102" s="77"/>
      <c r="R102" s="78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9"/>
      <c r="AW102" s="79"/>
    </row>
    <row r="103" spans="1:49" ht="21" customHeight="1" thickBot="1">
      <c r="A103" s="68"/>
      <c r="B103" s="68"/>
      <c r="C103" s="69"/>
      <c r="D103" s="70"/>
      <c r="E103" s="71"/>
      <c r="F103" s="72"/>
      <c r="G103" s="73"/>
      <c r="H103" s="73"/>
      <c r="I103" s="74"/>
      <c r="J103" s="75"/>
      <c r="K103" s="75"/>
      <c r="L103" s="75"/>
      <c r="M103" s="75"/>
      <c r="N103" s="75"/>
      <c r="O103" s="75"/>
      <c r="P103" s="76"/>
      <c r="Q103" s="77"/>
      <c r="R103" s="78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9"/>
      <c r="AW103" s="79"/>
    </row>
    <row r="104" spans="1:49" ht="21" customHeight="1" thickBot="1">
      <c r="A104" s="68"/>
      <c r="B104" s="68"/>
      <c r="C104" s="69"/>
      <c r="D104" s="70"/>
      <c r="E104" s="71"/>
      <c r="F104" s="72"/>
      <c r="G104" s="73"/>
      <c r="H104" s="73"/>
      <c r="I104" s="74"/>
      <c r="J104" s="75"/>
      <c r="K104" s="75"/>
      <c r="L104" s="75"/>
      <c r="M104" s="75"/>
      <c r="N104" s="75"/>
      <c r="O104" s="75"/>
      <c r="P104" s="76"/>
      <c r="Q104" s="77"/>
      <c r="R104" s="78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9"/>
      <c r="AW104" s="79"/>
    </row>
    <row r="105" spans="1:49" ht="21" customHeight="1" thickBot="1">
      <c r="A105" s="68"/>
      <c r="B105" s="68"/>
      <c r="C105" s="69"/>
      <c r="D105" s="70"/>
      <c r="E105" s="71"/>
      <c r="F105" s="72"/>
      <c r="G105" s="73"/>
      <c r="H105" s="73"/>
      <c r="I105" s="74"/>
      <c r="J105" s="75"/>
      <c r="K105" s="75"/>
      <c r="L105" s="75"/>
      <c r="M105" s="75"/>
      <c r="N105" s="75"/>
      <c r="O105" s="75"/>
      <c r="P105" s="76"/>
      <c r="Q105" s="77"/>
      <c r="R105" s="78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9"/>
      <c r="AW105" s="79"/>
    </row>
    <row r="106" spans="1:49" ht="21" customHeight="1" thickBot="1">
      <c r="A106" s="68"/>
      <c r="B106" s="68"/>
      <c r="C106" s="69"/>
      <c r="D106" s="70"/>
      <c r="E106" s="71"/>
      <c r="F106" s="72"/>
      <c r="G106" s="73"/>
      <c r="H106" s="73"/>
      <c r="I106" s="74"/>
      <c r="J106" s="75"/>
      <c r="K106" s="75"/>
      <c r="L106" s="75"/>
      <c r="M106" s="75"/>
      <c r="N106" s="75"/>
      <c r="O106" s="75"/>
      <c r="P106" s="76"/>
      <c r="Q106" s="77"/>
      <c r="R106" s="78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9"/>
      <c r="AW106" s="79"/>
    </row>
    <row r="107" spans="1:49" ht="21" customHeight="1" thickBot="1">
      <c r="A107" s="68"/>
      <c r="B107" s="68"/>
      <c r="C107" s="69"/>
      <c r="D107" s="70"/>
      <c r="E107" s="71"/>
      <c r="F107" s="72"/>
      <c r="G107" s="73"/>
      <c r="H107" s="73"/>
      <c r="I107" s="74"/>
      <c r="J107" s="75"/>
      <c r="K107" s="75"/>
      <c r="L107" s="75"/>
      <c r="M107" s="75"/>
      <c r="N107" s="75"/>
      <c r="O107" s="75"/>
      <c r="P107" s="76"/>
      <c r="Q107" s="77"/>
      <c r="R107" s="78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9"/>
      <c r="AW107" s="79"/>
    </row>
    <row r="108" spans="1:49" ht="21" customHeight="1" thickBot="1">
      <c r="A108" s="68"/>
      <c r="B108" s="68"/>
      <c r="C108" s="69"/>
      <c r="D108" s="70"/>
      <c r="E108" s="71"/>
      <c r="F108" s="72"/>
      <c r="G108" s="73"/>
      <c r="H108" s="73"/>
      <c r="I108" s="74"/>
      <c r="J108" s="75"/>
      <c r="K108" s="75"/>
      <c r="L108" s="75"/>
      <c r="M108" s="75"/>
      <c r="N108" s="75"/>
      <c r="O108" s="75"/>
      <c r="P108" s="76"/>
      <c r="Q108" s="77"/>
      <c r="R108" s="78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9"/>
      <c r="AW108" s="79"/>
    </row>
    <row r="109" spans="1:49" ht="21" customHeight="1" thickBot="1">
      <c r="A109" s="68"/>
      <c r="B109" s="68"/>
      <c r="C109" s="69"/>
      <c r="D109" s="70"/>
      <c r="E109" s="71"/>
      <c r="F109" s="72"/>
      <c r="G109" s="73"/>
      <c r="H109" s="73"/>
      <c r="I109" s="74"/>
      <c r="J109" s="75"/>
      <c r="K109" s="75"/>
      <c r="L109" s="75"/>
      <c r="M109" s="75"/>
      <c r="N109" s="75"/>
      <c r="O109" s="75"/>
      <c r="P109" s="76"/>
      <c r="Q109" s="77"/>
      <c r="R109" s="78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9"/>
      <c r="AW109" s="79"/>
    </row>
    <row r="110" spans="1:49" ht="21" customHeight="1" thickBot="1">
      <c r="A110" s="68"/>
      <c r="B110" s="68"/>
      <c r="C110" s="69"/>
      <c r="D110" s="70"/>
      <c r="E110" s="71"/>
      <c r="F110" s="72"/>
      <c r="G110" s="73"/>
      <c r="H110" s="73"/>
      <c r="I110" s="74"/>
      <c r="J110" s="75"/>
      <c r="K110" s="75"/>
      <c r="L110" s="75"/>
      <c r="M110" s="75"/>
      <c r="N110" s="75"/>
      <c r="O110" s="75"/>
      <c r="P110" s="76"/>
      <c r="Q110" s="77"/>
      <c r="R110" s="78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9"/>
      <c r="AW110" s="79"/>
    </row>
    <row r="111" spans="1:49" ht="21" customHeight="1" thickBot="1">
      <c r="A111" s="68"/>
      <c r="B111" s="68"/>
      <c r="C111" s="69"/>
      <c r="D111" s="70"/>
      <c r="E111" s="71"/>
      <c r="F111" s="72"/>
      <c r="G111" s="73"/>
      <c r="H111" s="73"/>
      <c r="I111" s="74"/>
      <c r="J111" s="75"/>
      <c r="K111" s="75"/>
      <c r="L111" s="75"/>
      <c r="M111" s="75"/>
      <c r="N111" s="75"/>
      <c r="O111" s="75"/>
      <c r="P111" s="76"/>
      <c r="Q111" s="77"/>
      <c r="R111" s="78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9"/>
      <c r="AW111" s="79"/>
    </row>
    <row r="112" spans="1:49" ht="21" customHeight="1" thickBot="1">
      <c r="A112" s="68"/>
      <c r="B112" s="68"/>
      <c r="C112" s="69"/>
      <c r="D112" s="70"/>
      <c r="E112" s="71"/>
      <c r="F112" s="72"/>
      <c r="G112" s="73"/>
      <c r="H112" s="73"/>
      <c r="I112" s="74"/>
      <c r="J112" s="75"/>
      <c r="K112" s="75"/>
      <c r="L112" s="75"/>
      <c r="M112" s="75"/>
      <c r="N112" s="75"/>
      <c r="O112" s="75"/>
      <c r="P112" s="76"/>
      <c r="Q112" s="77"/>
      <c r="R112" s="78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9"/>
      <c r="AW112" s="79"/>
    </row>
    <row r="113" spans="1:49" ht="21" customHeight="1" thickBot="1">
      <c r="A113" s="68"/>
      <c r="B113" s="68"/>
      <c r="C113" s="69"/>
      <c r="D113" s="70"/>
      <c r="E113" s="71"/>
      <c r="F113" s="72"/>
      <c r="G113" s="73"/>
      <c r="H113" s="73"/>
      <c r="I113" s="74"/>
      <c r="J113" s="75"/>
      <c r="K113" s="75"/>
      <c r="L113" s="75"/>
      <c r="M113" s="75"/>
      <c r="N113" s="75"/>
      <c r="O113" s="75"/>
      <c r="P113" s="76"/>
      <c r="Q113" s="77"/>
      <c r="R113" s="78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9"/>
      <c r="AW113" s="79"/>
    </row>
    <row r="114" spans="1:49" ht="21" customHeight="1" thickBot="1">
      <c r="A114" s="68"/>
      <c r="B114" s="68"/>
      <c r="C114" s="69"/>
      <c r="D114" s="70"/>
      <c r="E114" s="71"/>
      <c r="F114" s="72"/>
      <c r="G114" s="73"/>
      <c r="H114" s="73"/>
      <c r="I114" s="74"/>
      <c r="J114" s="75"/>
      <c r="K114" s="75"/>
      <c r="L114" s="75"/>
      <c r="M114" s="75"/>
      <c r="N114" s="75"/>
      <c r="O114" s="75"/>
      <c r="P114" s="76"/>
      <c r="Q114" s="77"/>
      <c r="R114" s="78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9"/>
      <c r="AW114" s="79"/>
    </row>
    <row r="115" spans="1:49" ht="21" customHeight="1" thickBot="1">
      <c r="A115" s="68"/>
      <c r="B115" s="68"/>
      <c r="C115" s="69"/>
      <c r="D115" s="70"/>
      <c r="E115" s="71"/>
      <c r="F115" s="72"/>
      <c r="G115" s="73"/>
      <c r="H115" s="73"/>
      <c r="I115" s="74"/>
      <c r="J115" s="75"/>
      <c r="K115" s="75"/>
      <c r="L115" s="75"/>
      <c r="M115" s="75"/>
      <c r="N115" s="75"/>
      <c r="O115" s="75"/>
      <c r="P115" s="76"/>
      <c r="Q115" s="77"/>
      <c r="R115" s="78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9"/>
      <c r="AW115" s="79"/>
    </row>
    <row r="116" spans="1:49" ht="21" customHeight="1" thickBot="1">
      <c r="A116" s="68"/>
      <c r="B116" s="68"/>
      <c r="C116" s="69"/>
      <c r="D116" s="70"/>
      <c r="E116" s="71"/>
      <c r="F116" s="72"/>
      <c r="G116" s="73"/>
      <c r="H116" s="73"/>
      <c r="I116" s="74"/>
      <c r="J116" s="75"/>
      <c r="K116" s="75"/>
      <c r="L116" s="75"/>
      <c r="M116" s="75"/>
      <c r="N116" s="75"/>
      <c r="O116" s="75"/>
      <c r="P116" s="76"/>
      <c r="Q116" s="77"/>
      <c r="R116" s="78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9"/>
      <c r="AW116" s="79"/>
    </row>
    <row r="117" spans="1:49" ht="21" customHeight="1" thickBot="1">
      <c r="A117" s="68"/>
      <c r="B117" s="68"/>
      <c r="C117" s="69"/>
      <c r="D117" s="70"/>
      <c r="E117" s="71"/>
      <c r="F117" s="72"/>
      <c r="G117" s="73"/>
      <c r="H117" s="73"/>
      <c r="I117" s="74"/>
      <c r="J117" s="75"/>
      <c r="K117" s="75"/>
      <c r="L117" s="75"/>
      <c r="M117" s="75"/>
      <c r="N117" s="75"/>
      <c r="O117" s="75"/>
      <c r="P117" s="76"/>
      <c r="Q117" s="77"/>
      <c r="R117" s="78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9"/>
      <c r="AW117" s="79"/>
    </row>
    <row r="118" spans="1:49" ht="21" customHeight="1" thickBot="1">
      <c r="A118" s="68"/>
      <c r="B118" s="68"/>
      <c r="C118" s="69"/>
      <c r="D118" s="70"/>
      <c r="E118" s="71"/>
      <c r="F118" s="72"/>
      <c r="G118" s="73"/>
      <c r="H118" s="73"/>
      <c r="I118" s="74"/>
      <c r="J118" s="75"/>
      <c r="K118" s="75"/>
      <c r="L118" s="75"/>
      <c r="M118" s="75"/>
      <c r="N118" s="75"/>
      <c r="O118" s="75"/>
      <c r="P118" s="76"/>
      <c r="Q118" s="77"/>
      <c r="R118" s="78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9"/>
      <c r="AW118" s="79"/>
    </row>
    <row r="119" spans="1:49" ht="21" customHeight="1" thickBot="1">
      <c r="A119" s="68"/>
      <c r="B119" s="68"/>
      <c r="C119" s="69"/>
      <c r="D119" s="70"/>
      <c r="E119" s="71"/>
      <c r="F119" s="72"/>
      <c r="G119" s="73"/>
      <c r="H119" s="73"/>
      <c r="I119" s="74"/>
      <c r="J119" s="75"/>
      <c r="K119" s="75"/>
      <c r="L119" s="75"/>
      <c r="M119" s="75"/>
      <c r="N119" s="75"/>
      <c r="O119" s="75"/>
      <c r="P119" s="76"/>
      <c r="Q119" s="77"/>
      <c r="R119" s="78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9"/>
      <c r="AW119" s="79"/>
    </row>
    <row r="120" spans="1:49" ht="21" customHeight="1" thickBot="1">
      <c r="A120" s="68"/>
      <c r="B120" s="68"/>
      <c r="C120" s="69"/>
      <c r="D120" s="70"/>
      <c r="E120" s="71"/>
      <c r="F120" s="72"/>
      <c r="G120" s="73"/>
      <c r="H120" s="73"/>
      <c r="I120" s="74"/>
      <c r="J120" s="75"/>
      <c r="K120" s="75"/>
      <c r="L120" s="75"/>
      <c r="M120" s="75"/>
      <c r="N120" s="75"/>
      <c r="O120" s="75"/>
      <c r="P120" s="76"/>
      <c r="Q120" s="77"/>
      <c r="R120" s="78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9"/>
      <c r="AW120" s="79"/>
    </row>
    <row r="121" spans="1:49" ht="21" customHeight="1" thickBot="1">
      <c r="A121" s="68"/>
      <c r="B121" s="68"/>
      <c r="C121" s="69"/>
      <c r="D121" s="70"/>
      <c r="E121" s="71"/>
      <c r="F121" s="72"/>
      <c r="G121" s="73"/>
      <c r="H121" s="73"/>
      <c r="I121" s="74"/>
      <c r="J121" s="75"/>
      <c r="K121" s="75"/>
      <c r="L121" s="75"/>
      <c r="M121" s="75"/>
      <c r="N121" s="75"/>
      <c r="O121" s="75"/>
      <c r="P121" s="76"/>
      <c r="Q121" s="77"/>
      <c r="R121" s="78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9"/>
      <c r="AW121" s="79"/>
    </row>
    <row r="122" spans="1:49" ht="21" customHeight="1" thickBot="1">
      <c r="A122" s="68"/>
      <c r="B122" s="68"/>
      <c r="C122" s="69"/>
      <c r="D122" s="70"/>
      <c r="E122" s="71"/>
      <c r="F122" s="72"/>
      <c r="G122" s="73"/>
      <c r="H122" s="73"/>
      <c r="I122" s="74"/>
      <c r="J122" s="75"/>
      <c r="K122" s="75"/>
      <c r="L122" s="75"/>
      <c r="M122" s="75"/>
      <c r="N122" s="75"/>
      <c r="O122" s="75"/>
      <c r="P122" s="76"/>
      <c r="Q122" s="77"/>
      <c r="R122" s="78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9"/>
      <c r="AW122" s="79"/>
    </row>
    <row r="123" spans="1:49" ht="21" customHeight="1" thickBot="1">
      <c r="A123" s="68"/>
      <c r="B123" s="68"/>
      <c r="C123" s="69"/>
      <c r="D123" s="70"/>
      <c r="E123" s="71"/>
      <c r="F123" s="72"/>
      <c r="G123" s="73"/>
      <c r="H123" s="73"/>
      <c r="I123" s="74"/>
      <c r="J123" s="75"/>
      <c r="K123" s="75"/>
      <c r="L123" s="75"/>
      <c r="M123" s="75"/>
      <c r="N123" s="75"/>
      <c r="O123" s="75"/>
      <c r="P123" s="76"/>
      <c r="Q123" s="77"/>
      <c r="R123" s="78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9"/>
      <c r="AW123" s="79"/>
    </row>
    <row r="124" spans="1:49" ht="21" customHeight="1" thickBot="1">
      <c r="A124" s="68"/>
      <c r="B124" s="68"/>
      <c r="C124" s="69"/>
      <c r="D124" s="70"/>
      <c r="E124" s="71"/>
      <c r="F124" s="72"/>
      <c r="G124" s="73"/>
      <c r="H124" s="73"/>
      <c r="I124" s="74"/>
      <c r="J124" s="75"/>
      <c r="K124" s="75"/>
      <c r="L124" s="75"/>
      <c r="M124" s="75"/>
      <c r="N124" s="75"/>
      <c r="O124" s="75"/>
      <c r="P124" s="76"/>
      <c r="Q124" s="77"/>
      <c r="R124" s="78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9"/>
      <c r="AW124" s="79"/>
    </row>
    <row r="125" spans="1:49" ht="21" customHeight="1" thickBot="1">
      <c r="A125" s="68"/>
      <c r="B125" s="68"/>
      <c r="C125" s="69"/>
      <c r="D125" s="70"/>
      <c r="E125" s="71"/>
      <c r="F125" s="72"/>
      <c r="G125" s="73"/>
      <c r="H125" s="73"/>
      <c r="I125" s="74"/>
      <c r="J125" s="75"/>
      <c r="K125" s="75"/>
      <c r="L125" s="75"/>
      <c r="M125" s="75"/>
      <c r="N125" s="75"/>
      <c r="O125" s="75"/>
      <c r="P125" s="76"/>
      <c r="Q125" s="77"/>
      <c r="R125" s="78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9"/>
      <c r="AW125" s="79"/>
    </row>
    <row r="126" spans="1:49" ht="21" customHeight="1" thickBot="1">
      <c r="A126" s="68"/>
      <c r="B126" s="68"/>
      <c r="C126" s="69"/>
      <c r="D126" s="70"/>
      <c r="E126" s="71"/>
      <c r="F126" s="72"/>
      <c r="G126" s="73"/>
      <c r="H126" s="73"/>
      <c r="I126" s="74"/>
      <c r="J126" s="75"/>
      <c r="K126" s="75"/>
      <c r="L126" s="75"/>
      <c r="M126" s="75"/>
      <c r="N126" s="75"/>
      <c r="O126" s="75"/>
      <c r="P126" s="76"/>
      <c r="Q126" s="77"/>
      <c r="R126" s="78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9"/>
      <c r="AW126" s="79"/>
    </row>
    <row r="127" spans="1:49" ht="21" customHeight="1" thickBot="1">
      <c r="A127" s="68"/>
      <c r="B127" s="68"/>
      <c r="C127" s="69"/>
      <c r="D127" s="70"/>
      <c r="E127" s="71"/>
      <c r="F127" s="72"/>
      <c r="G127" s="73"/>
      <c r="H127" s="73"/>
      <c r="I127" s="74"/>
      <c r="J127" s="75"/>
      <c r="K127" s="75"/>
      <c r="L127" s="75"/>
      <c r="M127" s="75"/>
      <c r="N127" s="75"/>
      <c r="O127" s="75"/>
      <c r="P127" s="76"/>
      <c r="Q127" s="77"/>
      <c r="R127" s="78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9"/>
      <c r="AW127" s="79"/>
    </row>
    <row r="128" spans="1:49" ht="21" customHeight="1" thickBot="1">
      <c r="A128" s="68"/>
      <c r="B128" s="68"/>
      <c r="C128" s="69"/>
      <c r="D128" s="70"/>
      <c r="E128" s="71"/>
      <c r="F128" s="72"/>
      <c r="G128" s="73"/>
      <c r="H128" s="73"/>
      <c r="I128" s="74"/>
      <c r="J128" s="75"/>
      <c r="K128" s="75"/>
      <c r="L128" s="75"/>
      <c r="M128" s="75"/>
      <c r="N128" s="75"/>
      <c r="O128" s="75"/>
      <c r="P128" s="76"/>
      <c r="Q128" s="77"/>
      <c r="R128" s="78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9"/>
      <c r="AW128" s="79"/>
    </row>
    <row r="129" spans="1:49" ht="21" customHeight="1" thickBot="1">
      <c r="A129" s="68"/>
      <c r="B129" s="68"/>
      <c r="C129" s="69"/>
      <c r="D129" s="70"/>
      <c r="E129" s="71"/>
      <c r="F129" s="72"/>
      <c r="G129" s="73"/>
      <c r="H129" s="73"/>
      <c r="I129" s="74"/>
      <c r="J129" s="75"/>
      <c r="K129" s="75"/>
      <c r="L129" s="75"/>
      <c r="M129" s="75"/>
      <c r="N129" s="75"/>
      <c r="O129" s="75"/>
      <c r="P129" s="76"/>
      <c r="Q129" s="77"/>
      <c r="R129" s="78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9"/>
      <c r="AW129" s="79"/>
    </row>
    <row r="130" spans="1:49" ht="21" customHeight="1" thickBot="1">
      <c r="A130" s="68"/>
      <c r="B130" s="68"/>
      <c r="C130" s="69"/>
      <c r="D130" s="70"/>
      <c r="E130" s="71"/>
      <c r="F130" s="72"/>
      <c r="G130" s="73"/>
      <c r="H130" s="73"/>
      <c r="I130" s="74"/>
      <c r="J130" s="75"/>
      <c r="K130" s="75"/>
      <c r="L130" s="75"/>
      <c r="M130" s="75"/>
      <c r="N130" s="75"/>
      <c r="O130" s="75"/>
      <c r="P130" s="76"/>
      <c r="Q130" s="77"/>
      <c r="R130" s="78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  <c r="AP130" s="76"/>
      <c r="AQ130" s="76"/>
      <c r="AR130" s="76"/>
      <c r="AS130" s="76"/>
      <c r="AT130" s="76"/>
      <c r="AU130" s="76"/>
      <c r="AV130" s="79"/>
      <c r="AW130" s="79"/>
    </row>
    <row r="131" spans="1:49" ht="21" customHeight="1" thickBot="1">
      <c r="A131" s="68"/>
      <c r="B131" s="68"/>
      <c r="C131" s="69"/>
      <c r="D131" s="70"/>
      <c r="E131" s="71"/>
      <c r="F131" s="72"/>
      <c r="G131" s="73"/>
      <c r="H131" s="73"/>
      <c r="I131" s="74"/>
      <c r="J131" s="75"/>
      <c r="K131" s="75"/>
      <c r="L131" s="75"/>
      <c r="M131" s="75"/>
      <c r="N131" s="75"/>
      <c r="O131" s="75"/>
      <c r="P131" s="76"/>
      <c r="Q131" s="77"/>
      <c r="R131" s="78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9"/>
      <c r="AW131" s="79"/>
    </row>
    <row r="132" spans="1:49" ht="21" customHeight="1" thickBot="1">
      <c r="A132" s="68"/>
      <c r="B132" s="68"/>
      <c r="C132" s="69"/>
      <c r="D132" s="70"/>
      <c r="E132" s="71"/>
      <c r="F132" s="72"/>
      <c r="G132" s="73"/>
      <c r="H132" s="73"/>
      <c r="I132" s="74"/>
      <c r="J132" s="75"/>
      <c r="K132" s="75"/>
      <c r="L132" s="75"/>
      <c r="M132" s="75"/>
      <c r="N132" s="75"/>
      <c r="O132" s="75"/>
      <c r="P132" s="76"/>
      <c r="Q132" s="77"/>
      <c r="R132" s="78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9"/>
      <c r="AW132" s="79"/>
    </row>
    <row r="133" spans="1:49" ht="21" customHeight="1" thickBot="1">
      <c r="A133" s="68"/>
      <c r="B133" s="68"/>
      <c r="C133" s="69"/>
      <c r="D133" s="70"/>
      <c r="E133" s="71"/>
      <c r="F133" s="72"/>
      <c r="G133" s="73"/>
      <c r="H133" s="73"/>
      <c r="I133" s="74"/>
      <c r="J133" s="75"/>
      <c r="K133" s="75"/>
      <c r="L133" s="75"/>
      <c r="M133" s="75"/>
      <c r="N133" s="75"/>
      <c r="O133" s="75"/>
      <c r="P133" s="76"/>
      <c r="Q133" s="77"/>
      <c r="R133" s="78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9"/>
      <c r="AW133" s="79"/>
    </row>
    <row r="134" spans="1:49" ht="21" customHeight="1" thickBot="1">
      <c r="A134" s="68"/>
      <c r="B134" s="68"/>
      <c r="C134" s="69"/>
      <c r="D134" s="70"/>
      <c r="E134" s="71"/>
      <c r="F134" s="72"/>
      <c r="G134" s="73"/>
      <c r="H134" s="73"/>
      <c r="I134" s="74"/>
      <c r="J134" s="75"/>
      <c r="K134" s="75"/>
      <c r="L134" s="75"/>
      <c r="M134" s="75"/>
      <c r="N134" s="75"/>
      <c r="O134" s="75"/>
      <c r="P134" s="76"/>
      <c r="Q134" s="77"/>
      <c r="R134" s="78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9"/>
      <c r="AW134" s="79"/>
    </row>
    <row r="135" spans="1:49" ht="21" customHeight="1" thickBot="1">
      <c r="A135" s="68"/>
      <c r="B135" s="68"/>
      <c r="C135" s="69"/>
      <c r="D135" s="70"/>
      <c r="E135" s="71"/>
      <c r="F135" s="72"/>
      <c r="G135" s="73"/>
      <c r="H135" s="73"/>
      <c r="I135" s="74"/>
      <c r="J135" s="75"/>
      <c r="K135" s="75"/>
      <c r="L135" s="75"/>
      <c r="M135" s="75"/>
      <c r="N135" s="75"/>
      <c r="O135" s="75"/>
      <c r="P135" s="76"/>
      <c r="Q135" s="77"/>
      <c r="R135" s="78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9"/>
      <c r="AW135" s="79"/>
    </row>
    <row r="136" spans="1:49" ht="21" customHeight="1" thickBot="1">
      <c r="A136" s="68"/>
      <c r="B136" s="68"/>
      <c r="C136" s="69"/>
      <c r="D136" s="70"/>
      <c r="E136" s="71"/>
      <c r="F136" s="72"/>
      <c r="G136" s="73"/>
      <c r="H136" s="73"/>
      <c r="I136" s="74"/>
      <c r="J136" s="75"/>
      <c r="K136" s="75"/>
      <c r="L136" s="75"/>
      <c r="M136" s="75"/>
      <c r="N136" s="75"/>
      <c r="O136" s="75"/>
      <c r="P136" s="76"/>
      <c r="Q136" s="77"/>
      <c r="R136" s="78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9"/>
      <c r="AW136" s="79"/>
    </row>
    <row r="137" spans="1:49" ht="21" customHeight="1" thickBot="1">
      <c r="A137" s="68"/>
      <c r="B137" s="68"/>
      <c r="C137" s="69"/>
      <c r="D137" s="70"/>
      <c r="E137" s="71"/>
      <c r="F137" s="72"/>
      <c r="G137" s="73"/>
      <c r="H137" s="73"/>
      <c r="I137" s="74"/>
      <c r="J137" s="75"/>
      <c r="K137" s="75"/>
      <c r="L137" s="75"/>
      <c r="M137" s="75"/>
      <c r="N137" s="75"/>
      <c r="O137" s="75"/>
      <c r="P137" s="76"/>
      <c r="Q137" s="77"/>
      <c r="R137" s="78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9"/>
      <c r="AW137" s="79"/>
    </row>
    <row r="138" spans="1:49" ht="21" customHeight="1" thickBot="1">
      <c r="A138" s="68"/>
      <c r="B138" s="68"/>
      <c r="C138" s="69"/>
      <c r="D138" s="70"/>
      <c r="E138" s="71"/>
      <c r="F138" s="72"/>
      <c r="G138" s="73"/>
      <c r="H138" s="73"/>
      <c r="I138" s="74"/>
      <c r="J138" s="75"/>
      <c r="K138" s="75"/>
      <c r="L138" s="75"/>
      <c r="M138" s="75"/>
      <c r="N138" s="75"/>
      <c r="O138" s="75"/>
      <c r="P138" s="76"/>
      <c r="Q138" s="77"/>
      <c r="R138" s="78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9"/>
      <c r="AW138" s="79"/>
    </row>
    <row r="139" spans="1:49" ht="21" customHeight="1" thickBot="1">
      <c r="A139" s="68"/>
      <c r="B139" s="68"/>
      <c r="C139" s="69"/>
      <c r="D139" s="70"/>
      <c r="E139" s="71"/>
      <c r="F139" s="72"/>
      <c r="G139" s="73"/>
      <c r="H139" s="73"/>
      <c r="I139" s="74"/>
      <c r="J139" s="75"/>
      <c r="K139" s="75"/>
      <c r="L139" s="75"/>
      <c r="M139" s="75"/>
      <c r="N139" s="75"/>
      <c r="O139" s="75"/>
      <c r="P139" s="76"/>
      <c r="Q139" s="77"/>
      <c r="R139" s="78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9"/>
      <c r="AW139" s="79"/>
    </row>
    <row r="140" spans="1:49" ht="21" customHeight="1" thickBot="1">
      <c r="A140" s="68"/>
      <c r="B140" s="68"/>
      <c r="C140" s="69"/>
      <c r="D140" s="70"/>
      <c r="E140" s="71"/>
      <c r="F140" s="72"/>
      <c r="G140" s="73"/>
      <c r="H140" s="73"/>
      <c r="I140" s="74"/>
      <c r="J140" s="75"/>
      <c r="K140" s="75"/>
      <c r="L140" s="75"/>
      <c r="M140" s="75"/>
      <c r="N140" s="75"/>
      <c r="O140" s="75"/>
      <c r="P140" s="76"/>
      <c r="Q140" s="77"/>
      <c r="R140" s="78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9"/>
      <c r="AW140" s="79"/>
    </row>
    <row r="141" spans="1:49" ht="21" customHeight="1" thickBot="1">
      <c r="A141" s="68"/>
      <c r="B141" s="68"/>
      <c r="C141" s="69"/>
      <c r="D141" s="70"/>
      <c r="E141" s="71"/>
      <c r="F141" s="72"/>
      <c r="G141" s="73"/>
      <c r="H141" s="73"/>
      <c r="I141" s="74"/>
      <c r="J141" s="75"/>
      <c r="K141" s="75"/>
      <c r="L141" s="75"/>
      <c r="M141" s="75"/>
      <c r="N141" s="75"/>
      <c r="O141" s="75"/>
      <c r="P141" s="76"/>
      <c r="Q141" s="77"/>
      <c r="R141" s="78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9"/>
      <c r="AW141" s="79"/>
    </row>
    <row r="142" spans="1:49" ht="21" customHeight="1" thickBot="1">
      <c r="A142" s="68"/>
      <c r="B142" s="68"/>
      <c r="C142" s="69"/>
      <c r="D142" s="70"/>
      <c r="E142" s="71"/>
      <c r="F142" s="72"/>
      <c r="G142" s="73"/>
      <c r="H142" s="73"/>
      <c r="I142" s="74"/>
      <c r="J142" s="75"/>
      <c r="K142" s="75"/>
      <c r="L142" s="75"/>
      <c r="M142" s="75"/>
      <c r="N142" s="75"/>
      <c r="O142" s="75"/>
      <c r="P142" s="76"/>
      <c r="Q142" s="77"/>
      <c r="R142" s="78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9"/>
      <c r="AW142" s="79"/>
    </row>
    <row r="143" spans="1:49" ht="21" customHeight="1" thickBot="1">
      <c r="A143" s="68"/>
      <c r="B143" s="68"/>
      <c r="C143" s="69"/>
      <c r="D143" s="70"/>
      <c r="E143" s="71"/>
      <c r="F143" s="72"/>
      <c r="G143" s="73"/>
      <c r="H143" s="73"/>
      <c r="I143" s="74"/>
      <c r="J143" s="75"/>
      <c r="K143" s="75"/>
      <c r="L143" s="75"/>
      <c r="M143" s="75"/>
      <c r="N143" s="75"/>
      <c r="O143" s="75"/>
      <c r="P143" s="76"/>
      <c r="Q143" s="77"/>
      <c r="R143" s="78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9"/>
      <c r="AW143" s="79"/>
    </row>
    <row r="144" spans="1:49" ht="21" customHeight="1" thickBot="1">
      <c r="A144" s="68"/>
      <c r="B144" s="68"/>
      <c r="C144" s="69"/>
      <c r="D144" s="70"/>
      <c r="E144" s="71"/>
      <c r="F144" s="72"/>
      <c r="G144" s="73"/>
      <c r="H144" s="73"/>
      <c r="I144" s="74"/>
      <c r="J144" s="75"/>
      <c r="K144" s="75"/>
      <c r="L144" s="75"/>
      <c r="M144" s="75"/>
      <c r="N144" s="75"/>
      <c r="O144" s="75"/>
      <c r="P144" s="76"/>
      <c r="Q144" s="77"/>
      <c r="R144" s="78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9"/>
      <c r="AW144" s="79"/>
    </row>
    <row r="145" spans="1:49" ht="21" customHeight="1" thickBot="1">
      <c r="A145" s="68"/>
      <c r="B145" s="68"/>
      <c r="C145" s="69"/>
      <c r="D145" s="70"/>
      <c r="E145" s="71"/>
      <c r="F145" s="72"/>
      <c r="G145" s="73"/>
      <c r="H145" s="73"/>
      <c r="I145" s="74"/>
      <c r="J145" s="75"/>
      <c r="K145" s="75"/>
      <c r="L145" s="75"/>
      <c r="M145" s="75"/>
      <c r="N145" s="75"/>
      <c r="O145" s="75"/>
      <c r="P145" s="76"/>
      <c r="Q145" s="77"/>
      <c r="R145" s="78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9"/>
      <c r="AW145" s="79"/>
    </row>
    <row r="146" spans="1:49" ht="21" customHeight="1" thickBot="1">
      <c r="A146" s="68"/>
      <c r="B146" s="68"/>
      <c r="C146" s="69"/>
      <c r="D146" s="70"/>
      <c r="E146" s="71"/>
      <c r="F146" s="72"/>
      <c r="G146" s="73"/>
      <c r="H146" s="73"/>
      <c r="I146" s="74"/>
      <c r="J146" s="75"/>
      <c r="K146" s="75"/>
      <c r="L146" s="75"/>
      <c r="M146" s="75"/>
      <c r="N146" s="75"/>
      <c r="O146" s="75"/>
      <c r="P146" s="76"/>
      <c r="Q146" s="77"/>
      <c r="R146" s="78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9"/>
      <c r="AW146" s="79"/>
    </row>
    <row r="147" spans="1:49" ht="21" customHeight="1" thickBot="1">
      <c r="A147" s="68"/>
      <c r="B147" s="68"/>
      <c r="C147" s="69"/>
      <c r="D147" s="70"/>
      <c r="E147" s="71"/>
      <c r="F147" s="72"/>
      <c r="G147" s="73"/>
      <c r="H147" s="73"/>
      <c r="I147" s="74"/>
      <c r="J147" s="75"/>
      <c r="K147" s="75"/>
      <c r="L147" s="75"/>
      <c r="M147" s="75"/>
      <c r="N147" s="75"/>
      <c r="O147" s="75"/>
      <c r="P147" s="76"/>
      <c r="Q147" s="77"/>
      <c r="R147" s="78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9"/>
      <c r="AW147" s="79"/>
    </row>
    <row r="148" spans="1:49" ht="21" customHeight="1" thickBot="1">
      <c r="A148" s="68"/>
      <c r="B148" s="68"/>
      <c r="C148" s="69"/>
      <c r="D148" s="70"/>
      <c r="E148" s="71"/>
      <c r="F148" s="72"/>
      <c r="G148" s="73"/>
      <c r="H148" s="73"/>
      <c r="I148" s="74"/>
      <c r="J148" s="75"/>
      <c r="K148" s="75"/>
      <c r="L148" s="75"/>
      <c r="M148" s="75"/>
      <c r="N148" s="75"/>
      <c r="O148" s="75"/>
      <c r="P148" s="76"/>
      <c r="Q148" s="77"/>
      <c r="R148" s="78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9"/>
      <c r="AW148" s="79"/>
    </row>
    <row r="149" spans="1:49" ht="21" customHeight="1" thickBot="1">
      <c r="A149" s="68"/>
      <c r="B149" s="68"/>
      <c r="C149" s="69"/>
      <c r="D149" s="70"/>
      <c r="E149" s="71"/>
      <c r="F149" s="72"/>
      <c r="G149" s="73"/>
      <c r="H149" s="73"/>
      <c r="I149" s="74"/>
      <c r="J149" s="75"/>
      <c r="K149" s="75"/>
      <c r="L149" s="75"/>
      <c r="M149" s="75"/>
      <c r="N149" s="75"/>
      <c r="O149" s="75"/>
      <c r="P149" s="76"/>
      <c r="Q149" s="77"/>
      <c r="R149" s="78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9"/>
      <c r="AW149" s="79"/>
    </row>
    <row r="150" spans="1:49" ht="21" customHeight="1" thickBot="1">
      <c r="A150" s="68"/>
      <c r="B150" s="68"/>
      <c r="C150" s="69"/>
      <c r="D150" s="70"/>
      <c r="E150" s="71"/>
      <c r="F150" s="72"/>
      <c r="G150" s="73"/>
      <c r="H150" s="73"/>
      <c r="I150" s="74"/>
      <c r="J150" s="75"/>
      <c r="K150" s="75"/>
      <c r="L150" s="75"/>
      <c r="M150" s="75"/>
      <c r="N150" s="75"/>
      <c r="O150" s="75"/>
      <c r="P150" s="76"/>
      <c r="Q150" s="77"/>
      <c r="R150" s="78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9"/>
      <c r="AW150" s="79"/>
    </row>
    <row r="151" spans="1:49" ht="21" customHeight="1" thickBot="1">
      <c r="A151" s="68"/>
      <c r="B151" s="68"/>
      <c r="C151" s="69"/>
      <c r="D151" s="70"/>
      <c r="E151" s="71"/>
      <c r="F151" s="72"/>
      <c r="G151" s="73"/>
      <c r="H151" s="73"/>
      <c r="I151" s="74"/>
      <c r="J151" s="75"/>
      <c r="K151" s="75"/>
      <c r="L151" s="75"/>
      <c r="M151" s="75"/>
      <c r="N151" s="75"/>
      <c r="O151" s="75"/>
      <c r="P151" s="76"/>
      <c r="Q151" s="77"/>
      <c r="R151" s="78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9"/>
      <c r="AW151" s="79"/>
    </row>
    <row r="152" spans="1:49" ht="21" customHeight="1" thickBot="1">
      <c r="A152" s="68"/>
      <c r="B152" s="68"/>
      <c r="C152" s="69"/>
      <c r="D152" s="70"/>
      <c r="E152" s="71"/>
      <c r="F152" s="72"/>
      <c r="G152" s="73"/>
      <c r="H152" s="73"/>
      <c r="I152" s="74"/>
      <c r="J152" s="75"/>
      <c r="K152" s="75"/>
      <c r="L152" s="75"/>
      <c r="M152" s="75"/>
      <c r="N152" s="75"/>
      <c r="O152" s="75"/>
      <c r="P152" s="76"/>
      <c r="Q152" s="77"/>
      <c r="R152" s="78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9"/>
      <c r="AW152" s="79"/>
    </row>
    <row r="153" spans="1:49" ht="21" customHeight="1" thickBot="1">
      <c r="A153" s="68"/>
      <c r="B153" s="68"/>
      <c r="C153" s="69"/>
      <c r="D153" s="70"/>
      <c r="E153" s="71"/>
      <c r="F153" s="72"/>
      <c r="G153" s="73"/>
      <c r="H153" s="73"/>
      <c r="I153" s="74"/>
      <c r="J153" s="75"/>
      <c r="K153" s="75"/>
      <c r="L153" s="75"/>
      <c r="M153" s="75"/>
      <c r="N153" s="75"/>
      <c r="O153" s="75"/>
      <c r="P153" s="76"/>
      <c r="Q153" s="77"/>
      <c r="R153" s="78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9"/>
      <c r="AW153" s="79"/>
    </row>
    <row r="154" spans="1:49" ht="21" customHeight="1" thickBot="1">
      <c r="A154" s="68"/>
      <c r="B154" s="68"/>
      <c r="C154" s="69"/>
      <c r="D154" s="70"/>
      <c r="E154" s="71"/>
      <c r="F154" s="72"/>
      <c r="G154" s="73"/>
      <c r="H154" s="73"/>
      <c r="I154" s="74"/>
      <c r="J154" s="75"/>
      <c r="K154" s="75"/>
      <c r="L154" s="75"/>
      <c r="M154" s="75"/>
      <c r="N154" s="75"/>
      <c r="O154" s="75"/>
      <c r="P154" s="76"/>
      <c r="Q154" s="77"/>
      <c r="R154" s="78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9"/>
      <c r="AW154" s="79"/>
    </row>
    <row r="155" spans="1:49" ht="21" customHeight="1" thickBot="1">
      <c r="A155" s="68"/>
      <c r="B155" s="68"/>
      <c r="C155" s="69"/>
      <c r="D155" s="70"/>
      <c r="E155" s="71"/>
      <c r="F155" s="72"/>
      <c r="G155" s="73"/>
      <c r="H155" s="73"/>
      <c r="I155" s="74"/>
      <c r="J155" s="75"/>
      <c r="K155" s="75"/>
      <c r="L155" s="75"/>
      <c r="M155" s="75"/>
      <c r="N155" s="75"/>
      <c r="O155" s="75"/>
      <c r="P155" s="76"/>
      <c r="Q155" s="77"/>
      <c r="R155" s="78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9"/>
      <c r="AW155" s="79"/>
    </row>
    <row r="156" spans="1:49" ht="21" customHeight="1" thickBot="1">
      <c r="A156" s="68"/>
      <c r="B156" s="68"/>
      <c r="C156" s="69"/>
      <c r="D156" s="70"/>
      <c r="E156" s="71"/>
      <c r="F156" s="72"/>
      <c r="G156" s="73"/>
      <c r="H156" s="73"/>
      <c r="I156" s="74"/>
      <c r="J156" s="75"/>
      <c r="K156" s="75"/>
      <c r="L156" s="75"/>
      <c r="M156" s="75"/>
      <c r="N156" s="75"/>
      <c r="O156" s="75"/>
      <c r="P156" s="76"/>
      <c r="Q156" s="77"/>
      <c r="R156" s="78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9"/>
      <c r="AW156" s="79"/>
    </row>
    <row r="157" spans="1:49" ht="21" customHeight="1" thickBot="1">
      <c r="A157" s="68"/>
      <c r="B157" s="68"/>
      <c r="C157" s="69"/>
      <c r="D157" s="70"/>
      <c r="E157" s="71"/>
      <c r="F157" s="72"/>
      <c r="G157" s="73"/>
      <c r="H157" s="73"/>
      <c r="I157" s="74"/>
      <c r="J157" s="75"/>
      <c r="K157" s="75"/>
      <c r="L157" s="75"/>
      <c r="M157" s="75"/>
      <c r="N157" s="75"/>
      <c r="O157" s="75"/>
      <c r="P157" s="76"/>
      <c r="Q157" s="77"/>
      <c r="R157" s="78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9"/>
      <c r="AW157" s="79"/>
    </row>
    <row r="158" spans="1:49" ht="21" customHeight="1" thickBot="1">
      <c r="A158" s="68"/>
      <c r="B158" s="68"/>
      <c r="C158" s="69"/>
      <c r="D158" s="70"/>
      <c r="E158" s="71"/>
      <c r="F158" s="72"/>
      <c r="G158" s="73"/>
      <c r="H158" s="73"/>
      <c r="I158" s="74"/>
      <c r="J158" s="75"/>
      <c r="K158" s="75"/>
      <c r="L158" s="75"/>
      <c r="M158" s="75"/>
      <c r="N158" s="75"/>
      <c r="O158" s="75"/>
      <c r="P158" s="76"/>
      <c r="Q158" s="77"/>
      <c r="R158" s="78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9"/>
      <c r="AW158" s="79"/>
    </row>
    <row r="159" spans="1:49" ht="21" customHeight="1" thickBot="1">
      <c r="A159" s="68"/>
      <c r="B159" s="68"/>
      <c r="C159" s="69"/>
      <c r="D159" s="70"/>
      <c r="E159" s="71"/>
      <c r="F159" s="72"/>
      <c r="G159" s="73"/>
      <c r="H159" s="73"/>
      <c r="I159" s="74"/>
      <c r="J159" s="75"/>
      <c r="K159" s="75"/>
      <c r="L159" s="75"/>
      <c r="M159" s="75"/>
      <c r="N159" s="75"/>
      <c r="O159" s="75"/>
      <c r="P159" s="76"/>
      <c r="Q159" s="77"/>
      <c r="R159" s="78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9"/>
      <c r="AW159" s="79"/>
    </row>
    <row r="160" spans="1:49" ht="21" customHeight="1" thickBot="1">
      <c r="A160" s="68"/>
      <c r="B160" s="68"/>
      <c r="C160" s="69"/>
      <c r="D160" s="70"/>
      <c r="E160" s="71"/>
      <c r="F160" s="72"/>
      <c r="G160" s="73"/>
      <c r="H160" s="73"/>
      <c r="I160" s="74"/>
      <c r="J160" s="75"/>
      <c r="K160" s="75"/>
      <c r="L160" s="75"/>
      <c r="M160" s="75"/>
      <c r="N160" s="75"/>
      <c r="O160" s="75"/>
      <c r="P160" s="76"/>
      <c r="Q160" s="77"/>
      <c r="R160" s="78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9"/>
      <c r="AW160" s="79"/>
    </row>
    <row r="161" spans="1:49" ht="21" customHeight="1" thickBot="1">
      <c r="A161" s="68"/>
      <c r="B161" s="68"/>
      <c r="C161" s="69"/>
      <c r="D161" s="70"/>
      <c r="E161" s="71"/>
      <c r="F161" s="72"/>
      <c r="G161" s="73"/>
      <c r="H161" s="73"/>
      <c r="I161" s="74"/>
      <c r="J161" s="75"/>
      <c r="K161" s="75"/>
      <c r="L161" s="75"/>
      <c r="M161" s="75"/>
      <c r="N161" s="75"/>
      <c r="O161" s="75"/>
      <c r="P161" s="76"/>
      <c r="Q161" s="77"/>
      <c r="R161" s="78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9"/>
      <c r="AW161" s="79"/>
    </row>
    <row r="162" spans="1:49" ht="21" customHeight="1" thickBot="1">
      <c r="A162" s="68"/>
      <c r="B162" s="68"/>
      <c r="C162" s="69"/>
      <c r="D162" s="70"/>
      <c r="E162" s="71"/>
      <c r="F162" s="72"/>
      <c r="G162" s="73"/>
      <c r="H162" s="73"/>
      <c r="I162" s="74"/>
      <c r="J162" s="75"/>
      <c r="K162" s="75"/>
      <c r="L162" s="75"/>
      <c r="M162" s="75"/>
      <c r="N162" s="75"/>
      <c r="O162" s="75"/>
      <c r="P162" s="76"/>
      <c r="Q162" s="77"/>
      <c r="R162" s="78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9"/>
      <c r="AW162" s="79"/>
    </row>
    <row r="163" spans="1:49" ht="21" customHeight="1" thickBot="1">
      <c r="A163" s="68"/>
      <c r="B163" s="68"/>
      <c r="C163" s="69"/>
      <c r="D163" s="70"/>
      <c r="E163" s="71"/>
      <c r="F163" s="72"/>
      <c r="G163" s="73"/>
      <c r="H163" s="73"/>
      <c r="I163" s="74"/>
      <c r="J163" s="75"/>
      <c r="K163" s="75"/>
      <c r="L163" s="75"/>
      <c r="M163" s="75"/>
      <c r="N163" s="75"/>
      <c r="O163" s="75"/>
      <c r="P163" s="76"/>
      <c r="Q163" s="77"/>
      <c r="R163" s="78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9"/>
      <c r="AW163" s="79"/>
    </row>
    <row r="164" spans="1:49" ht="21" customHeight="1" thickBot="1">
      <c r="A164" s="68"/>
      <c r="B164" s="68"/>
      <c r="C164" s="69"/>
      <c r="D164" s="70"/>
      <c r="E164" s="71"/>
      <c r="F164" s="72"/>
      <c r="G164" s="73"/>
      <c r="H164" s="73"/>
      <c r="I164" s="74"/>
      <c r="J164" s="75"/>
      <c r="K164" s="75"/>
      <c r="L164" s="75"/>
      <c r="M164" s="75"/>
      <c r="N164" s="75"/>
      <c r="O164" s="75"/>
      <c r="P164" s="76"/>
      <c r="Q164" s="77"/>
      <c r="R164" s="78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9"/>
      <c r="AW164" s="79"/>
    </row>
    <row r="165" spans="1:49" ht="21" customHeight="1" thickBot="1">
      <c r="A165" s="68"/>
      <c r="B165" s="68"/>
      <c r="C165" s="69"/>
      <c r="D165" s="70"/>
      <c r="E165" s="71"/>
      <c r="F165" s="72"/>
      <c r="G165" s="73"/>
      <c r="H165" s="73"/>
      <c r="I165" s="74"/>
      <c r="J165" s="75"/>
      <c r="K165" s="75"/>
      <c r="L165" s="75"/>
      <c r="M165" s="75"/>
      <c r="N165" s="75"/>
      <c r="O165" s="75"/>
      <c r="P165" s="76"/>
      <c r="Q165" s="77"/>
      <c r="R165" s="78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9"/>
      <c r="AW165" s="79"/>
    </row>
    <row r="166" spans="1:49" ht="21" customHeight="1" thickBot="1">
      <c r="A166" s="68"/>
      <c r="B166" s="68"/>
      <c r="C166" s="69"/>
      <c r="D166" s="70"/>
      <c r="E166" s="71"/>
      <c r="F166" s="72"/>
      <c r="G166" s="73"/>
      <c r="H166" s="73"/>
      <c r="I166" s="74"/>
      <c r="J166" s="75"/>
      <c r="K166" s="75"/>
      <c r="L166" s="75"/>
      <c r="M166" s="75"/>
      <c r="N166" s="75"/>
      <c r="O166" s="75"/>
      <c r="P166" s="76"/>
      <c r="Q166" s="77"/>
      <c r="R166" s="78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9"/>
      <c r="AW166" s="79"/>
    </row>
    <row r="167" spans="1:49" ht="21" customHeight="1" thickBot="1">
      <c r="A167" s="68"/>
      <c r="B167" s="68"/>
      <c r="C167" s="69"/>
      <c r="D167" s="70"/>
      <c r="E167" s="71"/>
      <c r="F167" s="72"/>
      <c r="G167" s="73"/>
      <c r="H167" s="73"/>
      <c r="I167" s="74"/>
      <c r="J167" s="75"/>
      <c r="K167" s="75"/>
      <c r="L167" s="75"/>
      <c r="M167" s="75"/>
      <c r="N167" s="75"/>
      <c r="O167" s="75"/>
      <c r="P167" s="76"/>
      <c r="Q167" s="77"/>
      <c r="R167" s="78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9"/>
      <c r="AW167" s="79"/>
    </row>
    <row r="168" spans="1:49" ht="21" customHeight="1" thickBot="1">
      <c r="A168" s="68"/>
      <c r="B168" s="68"/>
      <c r="C168" s="69"/>
      <c r="D168" s="70"/>
      <c r="E168" s="71"/>
      <c r="F168" s="72"/>
      <c r="G168" s="73"/>
      <c r="H168" s="73"/>
      <c r="I168" s="74"/>
      <c r="J168" s="75"/>
      <c r="K168" s="75"/>
      <c r="L168" s="75"/>
      <c r="M168" s="75"/>
      <c r="N168" s="75"/>
      <c r="O168" s="75"/>
      <c r="P168" s="76"/>
      <c r="Q168" s="77"/>
      <c r="R168" s="78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9"/>
      <c r="AW168" s="79"/>
    </row>
    <row r="169" spans="1:49" ht="21" customHeight="1" thickBot="1">
      <c r="A169" s="68"/>
      <c r="B169" s="68"/>
      <c r="C169" s="69"/>
      <c r="D169" s="70"/>
      <c r="E169" s="71"/>
      <c r="F169" s="72"/>
      <c r="G169" s="73"/>
      <c r="H169" s="73"/>
      <c r="I169" s="74"/>
      <c r="J169" s="75"/>
      <c r="K169" s="75"/>
      <c r="L169" s="75"/>
      <c r="M169" s="75"/>
      <c r="N169" s="75"/>
      <c r="O169" s="75"/>
      <c r="P169" s="76"/>
      <c r="Q169" s="77"/>
      <c r="R169" s="78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9"/>
      <c r="AW169" s="79"/>
    </row>
    <row r="170" spans="1:49" ht="21" customHeight="1" thickBot="1">
      <c r="A170" s="68"/>
      <c r="B170" s="68"/>
      <c r="C170" s="69"/>
      <c r="D170" s="70"/>
      <c r="E170" s="71"/>
      <c r="F170" s="72"/>
      <c r="G170" s="73"/>
      <c r="H170" s="73"/>
      <c r="I170" s="74"/>
      <c r="J170" s="75"/>
      <c r="K170" s="75"/>
      <c r="L170" s="75"/>
      <c r="M170" s="75"/>
      <c r="N170" s="75"/>
      <c r="O170" s="75"/>
      <c r="P170" s="76"/>
      <c r="Q170" s="77"/>
      <c r="R170" s="78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9"/>
      <c r="AW170" s="79"/>
    </row>
    <row r="171" spans="1:49" ht="21" customHeight="1" thickBot="1">
      <c r="A171" s="68"/>
      <c r="B171" s="68"/>
      <c r="C171" s="69"/>
      <c r="D171" s="70"/>
      <c r="E171" s="71"/>
      <c r="F171" s="72"/>
      <c r="G171" s="73"/>
      <c r="H171" s="73"/>
      <c r="I171" s="74"/>
      <c r="J171" s="75"/>
      <c r="K171" s="75"/>
      <c r="L171" s="75"/>
      <c r="M171" s="75"/>
      <c r="N171" s="75"/>
      <c r="O171" s="75"/>
      <c r="P171" s="76"/>
      <c r="Q171" s="77"/>
      <c r="R171" s="78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/>
      <c r="AN171" s="76"/>
      <c r="AO171" s="76"/>
      <c r="AP171" s="76"/>
      <c r="AQ171" s="76"/>
      <c r="AR171" s="76"/>
      <c r="AS171" s="76"/>
      <c r="AT171" s="76"/>
      <c r="AU171" s="76"/>
      <c r="AV171" s="79"/>
      <c r="AW171" s="79"/>
    </row>
    <row r="172" spans="1:49" ht="21" customHeight="1" thickBot="1">
      <c r="A172" s="68"/>
      <c r="B172" s="68"/>
      <c r="C172" s="69"/>
      <c r="D172" s="70"/>
      <c r="E172" s="71"/>
      <c r="F172" s="72"/>
      <c r="G172" s="73"/>
      <c r="H172" s="73"/>
      <c r="I172" s="74"/>
      <c r="J172" s="75"/>
      <c r="K172" s="75"/>
      <c r="L172" s="75"/>
      <c r="M172" s="75"/>
      <c r="N172" s="75"/>
      <c r="O172" s="75"/>
      <c r="P172" s="76"/>
      <c r="Q172" s="77"/>
      <c r="R172" s="78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/>
      <c r="AJ172" s="76"/>
      <c r="AK172" s="76"/>
      <c r="AL172" s="76"/>
      <c r="AM172" s="76"/>
      <c r="AN172" s="76"/>
      <c r="AO172" s="76"/>
      <c r="AP172" s="76"/>
      <c r="AQ172" s="76"/>
      <c r="AR172" s="76"/>
      <c r="AS172" s="76"/>
      <c r="AT172" s="76"/>
      <c r="AU172" s="76"/>
      <c r="AV172" s="79"/>
      <c r="AW172" s="79"/>
    </row>
    <row r="173" spans="1:49" ht="21" customHeight="1" thickBot="1">
      <c r="A173" s="68"/>
      <c r="B173" s="68"/>
      <c r="C173" s="69"/>
      <c r="D173" s="70"/>
      <c r="E173" s="71"/>
      <c r="F173" s="72"/>
      <c r="G173" s="73"/>
      <c r="H173" s="73"/>
      <c r="I173" s="74"/>
      <c r="J173" s="75"/>
      <c r="K173" s="75"/>
      <c r="L173" s="75"/>
      <c r="M173" s="75"/>
      <c r="N173" s="75"/>
      <c r="O173" s="75"/>
      <c r="P173" s="76"/>
      <c r="Q173" s="77"/>
      <c r="R173" s="78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/>
      <c r="AN173" s="76"/>
      <c r="AO173" s="76"/>
      <c r="AP173" s="76"/>
      <c r="AQ173" s="76"/>
      <c r="AR173" s="76"/>
      <c r="AS173" s="76"/>
      <c r="AT173" s="76"/>
      <c r="AU173" s="76"/>
      <c r="AV173" s="79"/>
      <c r="AW173" s="79"/>
    </row>
    <row r="174" spans="1:49" ht="21" customHeight="1" thickBot="1">
      <c r="A174" s="68"/>
      <c r="B174" s="68"/>
      <c r="C174" s="69"/>
      <c r="D174" s="70"/>
      <c r="E174" s="71"/>
      <c r="F174" s="72"/>
      <c r="G174" s="73"/>
      <c r="H174" s="73"/>
      <c r="I174" s="74"/>
      <c r="J174" s="75"/>
      <c r="K174" s="75"/>
      <c r="L174" s="75"/>
      <c r="M174" s="75"/>
      <c r="N174" s="75"/>
      <c r="O174" s="75"/>
      <c r="P174" s="76"/>
      <c r="Q174" s="77"/>
      <c r="R174" s="78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9"/>
      <c r="AW174" s="79"/>
    </row>
    <row r="175" spans="1:49" ht="21" customHeight="1" thickBot="1">
      <c r="A175" s="68"/>
      <c r="B175" s="68"/>
      <c r="C175" s="69"/>
      <c r="D175" s="70"/>
      <c r="E175" s="71"/>
      <c r="F175" s="72"/>
      <c r="G175" s="73"/>
      <c r="H175" s="73"/>
      <c r="I175" s="74"/>
      <c r="J175" s="75"/>
      <c r="K175" s="75"/>
      <c r="L175" s="75"/>
      <c r="M175" s="75"/>
      <c r="N175" s="75"/>
      <c r="O175" s="75"/>
      <c r="P175" s="76"/>
      <c r="Q175" s="77"/>
      <c r="R175" s="78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9"/>
      <c r="AW175" s="79"/>
    </row>
    <row r="176" spans="1:49" ht="21" customHeight="1" thickBot="1">
      <c r="A176" s="68"/>
      <c r="B176" s="68"/>
      <c r="C176" s="69"/>
      <c r="D176" s="70"/>
      <c r="E176" s="71"/>
      <c r="F176" s="72"/>
      <c r="G176" s="73"/>
      <c r="H176" s="73"/>
      <c r="I176" s="74"/>
      <c r="J176" s="75"/>
      <c r="K176" s="75"/>
      <c r="L176" s="75"/>
      <c r="M176" s="75"/>
      <c r="N176" s="75"/>
      <c r="O176" s="75"/>
      <c r="P176" s="76"/>
      <c r="Q176" s="77"/>
      <c r="R176" s="78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  <c r="AN176" s="76"/>
      <c r="AO176" s="76"/>
      <c r="AP176" s="76"/>
      <c r="AQ176" s="76"/>
      <c r="AR176" s="76"/>
      <c r="AS176" s="76"/>
      <c r="AT176" s="76"/>
      <c r="AU176" s="76"/>
      <c r="AV176" s="79"/>
      <c r="AW176" s="79"/>
    </row>
    <row r="177" spans="1:49" ht="21" customHeight="1" thickBot="1">
      <c r="A177" s="68"/>
      <c r="B177" s="68"/>
      <c r="C177" s="69"/>
      <c r="D177" s="70"/>
      <c r="E177" s="71"/>
      <c r="F177" s="72"/>
      <c r="G177" s="73"/>
      <c r="H177" s="73"/>
      <c r="I177" s="74"/>
      <c r="J177" s="75"/>
      <c r="K177" s="75"/>
      <c r="L177" s="75"/>
      <c r="M177" s="75"/>
      <c r="N177" s="75"/>
      <c r="O177" s="75"/>
      <c r="P177" s="76"/>
      <c r="Q177" s="77"/>
      <c r="R177" s="78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  <c r="AP177" s="76"/>
      <c r="AQ177" s="76"/>
      <c r="AR177" s="76"/>
      <c r="AS177" s="76"/>
      <c r="AT177" s="76"/>
      <c r="AU177" s="76"/>
      <c r="AV177" s="79"/>
      <c r="AW177" s="79"/>
    </row>
    <row r="178" spans="1:49" ht="21" customHeight="1" thickBot="1">
      <c r="A178" s="68"/>
      <c r="B178" s="68"/>
      <c r="C178" s="69"/>
      <c r="D178" s="70"/>
      <c r="E178" s="71"/>
      <c r="F178" s="72"/>
      <c r="G178" s="73"/>
      <c r="H178" s="73"/>
      <c r="I178" s="74"/>
      <c r="J178" s="75"/>
      <c r="K178" s="75"/>
      <c r="L178" s="75"/>
      <c r="M178" s="75"/>
      <c r="N178" s="75"/>
      <c r="O178" s="75"/>
      <c r="P178" s="76"/>
      <c r="Q178" s="77"/>
      <c r="R178" s="78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76"/>
      <c r="AI178" s="76"/>
      <c r="AJ178" s="76"/>
      <c r="AK178" s="76"/>
      <c r="AL178" s="76"/>
      <c r="AM178" s="76"/>
      <c r="AN178" s="76"/>
      <c r="AO178" s="76"/>
      <c r="AP178" s="76"/>
      <c r="AQ178" s="76"/>
      <c r="AR178" s="76"/>
      <c r="AS178" s="76"/>
      <c r="AT178" s="76"/>
      <c r="AU178" s="76"/>
      <c r="AV178" s="79"/>
      <c r="AW178" s="79"/>
    </row>
    <row r="179" spans="1:49" ht="21" customHeight="1" thickBot="1">
      <c r="A179" s="68"/>
      <c r="B179" s="68"/>
      <c r="C179" s="69"/>
      <c r="D179" s="70"/>
      <c r="E179" s="71"/>
      <c r="F179" s="72"/>
      <c r="G179" s="73"/>
      <c r="H179" s="73"/>
      <c r="I179" s="74"/>
      <c r="J179" s="75"/>
      <c r="K179" s="75"/>
      <c r="L179" s="75"/>
      <c r="M179" s="75"/>
      <c r="N179" s="75"/>
      <c r="O179" s="75"/>
      <c r="P179" s="76"/>
      <c r="Q179" s="77"/>
      <c r="R179" s="78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76"/>
      <c r="AO179" s="76"/>
      <c r="AP179" s="76"/>
      <c r="AQ179" s="76"/>
      <c r="AR179" s="76"/>
      <c r="AS179" s="76"/>
      <c r="AT179" s="76"/>
      <c r="AU179" s="76"/>
      <c r="AV179" s="79"/>
      <c r="AW179" s="79"/>
    </row>
    <row r="180" spans="1:49" ht="21" customHeight="1" thickBot="1">
      <c r="A180" s="68"/>
      <c r="B180" s="68"/>
      <c r="C180" s="69"/>
      <c r="D180" s="70"/>
      <c r="E180" s="71"/>
      <c r="F180" s="72"/>
      <c r="G180" s="73"/>
      <c r="H180" s="73"/>
      <c r="I180" s="74"/>
      <c r="J180" s="75"/>
      <c r="K180" s="75"/>
      <c r="L180" s="75"/>
      <c r="M180" s="75"/>
      <c r="N180" s="75"/>
      <c r="O180" s="75"/>
      <c r="P180" s="76"/>
      <c r="Q180" s="77"/>
      <c r="R180" s="78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76"/>
      <c r="AO180" s="76"/>
      <c r="AP180" s="76"/>
      <c r="AQ180" s="76"/>
      <c r="AR180" s="76"/>
      <c r="AS180" s="76"/>
      <c r="AT180" s="76"/>
      <c r="AU180" s="76"/>
      <c r="AV180" s="79"/>
      <c r="AW180" s="79"/>
    </row>
    <row r="181" spans="1:49" ht="21" customHeight="1" thickBot="1">
      <c r="A181" s="68"/>
      <c r="B181" s="68"/>
      <c r="C181" s="69"/>
      <c r="D181" s="70"/>
      <c r="E181" s="71"/>
      <c r="F181" s="72"/>
      <c r="G181" s="73"/>
      <c r="H181" s="73"/>
      <c r="I181" s="74"/>
      <c r="J181" s="75"/>
      <c r="K181" s="75"/>
      <c r="L181" s="75"/>
      <c r="M181" s="75"/>
      <c r="N181" s="75"/>
      <c r="O181" s="75"/>
      <c r="P181" s="76"/>
      <c r="Q181" s="77"/>
      <c r="R181" s="78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/>
      <c r="AN181" s="76"/>
      <c r="AO181" s="76"/>
      <c r="AP181" s="76"/>
      <c r="AQ181" s="76"/>
      <c r="AR181" s="76"/>
      <c r="AS181" s="76"/>
      <c r="AT181" s="76"/>
      <c r="AU181" s="76"/>
      <c r="AV181" s="79"/>
      <c r="AW181" s="79"/>
    </row>
    <row r="182" spans="1:49" ht="21" customHeight="1" thickBot="1">
      <c r="A182" s="68"/>
      <c r="B182" s="68"/>
      <c r="C182" s="69"/>
      <c r="D182" s="70"/>
      <c r="E182" s="71"/>
      <c r="F182" s="72"/>
      <c r="G182" s="73"/>
      <c r="H182" s="73"/>
      <c r="I182" s="74"/>
      <c r="J182" s="75"/>
      <c r="K182" s="75"/>
      <c r="L182" s="75"/>
      <c r="M182" s="75"/>
      <c r="N182" s="75"/>
      <c r="O182" s="75"/>
      <c r="P182" s="76"/>
      <c r="Q182" s="77"/>
      <c r="R182" s="78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  <c r="AL182" s="76"/>
      <c r="AM182" s="76"/>
      <c r="AN182" s="76"/>
      <c r="AO182" s="76"/>
      <c r="AP182" s="76"/>
      <c r="AQ182" s="76"/>
      <c r="AR182" s="76"/>
      <c r="AS182" s="76"/>
      <c r="AT182" s="76"/>
      <c r="AU182" s="76"/>
      <c r="AV182" s="79"/>
      <c r="AW182" s="79"/>
    </row>
    <row r="183" spans="1:49" ht="21" customHeight="1" thickBot="1">
      <c r="A183" s="68"/>
      <c r="B183" s="68"/>
      <c r="C183" s="69"/>
      <c r="D183" s="70"/>
      <c r="E183" s="71"/>
      <c r="F183" s="72"/>
      <c r="G183" s="73"/>
      <c r="H183" s="73"/>
      <c r="I183" s="74"/>
      <c r="J183" s="75"/>
      <c r="K183" s="75"/>
      <c r="L183" s="75"/>
      <c r="M183" s="75"/>
      <c r="N183" s="75"/>
      <c r="O183" s="75"/>
      <c r="P183" s="76"/>
      <c r="Q183" s="77"/>
      <c r="R183" s="78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  <c r="AH183" s="76"/>
      <c r="AI183" s="76"/>
      <c r="AJ183" s="76"/>
      <c r="AK183" s="76"/>
      <c r="AL183" s="76"/>
      <c r="AM183" s="76"/>
      <c r="AN183" s="76"/>
      <c r="AO183" s="76"/>
      <c r="AP183" s="76"/>
      <c r="AQ183" s="76"/>
      <c r="AR183" s="76"/>
      <c r="AS183" s="76"/>
      <c r="AT183" s="76"/>
      <c r="AU183" s="76"/>
      <c r="AV183" s="79"/>
      <c r="AW183" s="79"/>
    </row>
    <row r="184" spans="1:49" ht="21" customHeight="1" thickBot="1">
      <c r="A184" s="68"/>
      <c r="B184" s="68"/>
      <c r="C184" s="69"/>
      <c r="D184" s="70"/>
      <c r="E184" s="71"/>
      <c r="F184" s="72"/>
      <c r="G184" s="73"/>
      <c r="H184" s="73"/>
      <c r="I184" s="74"/>
      <c r="J184" s="75"/>
      <c r="K184" s="75"/>
      <c r="L184" s="75"/>
      <c r="M184" s="75"/>
      <c r="N184" s="75"/>
      <c r="O184" s="75"/>
      <c r="P184" s="76"/>
      <c r="Q184" s="77"/>
      <c r="R184" s="78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6"/>
      <c r="AM184" s="76"/>
      <c r="AN184" s="76"/>
      <c r="AO184" s="76"/>
      <c r="AP184" s="76"/>
      <c r="AQ184" s="76"/>
      <c r="AR184" s="76"/>
      <c r="AS184" s="76"/>
      <c r="AT184" s="76"/>
      <c r="AU184" s="76"/>
      <c r="AV184" s="79"/>
      <c r="AW184" s="79"/>
    </row>
    <row r="185" spans="1:49" ht="21" customHeight="1" thickBot="1">
      <c r="A185" s="68"/>
      <c r="B185" s="68"/>
      <c r="C185" s="69"/>
      <c r="D185" s="70"/>
      <c r="E185" s="71"/>
      <c r="F185" s="72"/>
      <c r="G185" s="73"/>
      <c r="H185" s="73"/>
      <c r="I185" s="74"/>
      <c r="J185" s="75"/>
      <c r="K185" s="75"/>
      <c r="L185" s="75"/>
      <c r="M185" s="75"/>
      <c r="N185" s="75"/>
      <c r="O185" s="75"/>
      <c r="P185" s="76"/>
      <c r="Q185" s="77"/>
      <c r="R185" s="78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6"/>
      <c r="AE185" s="76"/>
      <c r="AF185" s="76"/>
      <c r="AG185" s="76"/>
      <c r="AH185" s="76"/>
      <c r="AI185" s="76"/>
      <c r="AJ185" s="76"/>
      <c r="AK185" s="76"/>
      <c r="AL185" s="76"/>
      <c r="AM185" s="76"/>
      <c r="AN185" s="76"/>
      <c r="AO185" s="76"/>
      <c r="AP185" s="76"/>
      <c r="AQ185" s="76"/>
      <c r="AR185" s="76"/>
      <c r="AS185" s="76"/>
      <c r="AT185" s="76"/>
      <c r="AU185" s="76"/>
      <c r="AV185" s="79"/>
      <c r="AW185" s="79"/>
    </row>
    <row r="186" spans="1:49" ht="21" customHeight="1" thickBot="1">
      <c r="A186" s="68"/>
      <c r="B186" s="68"/>
      <c r="C186" s="69"/>
      <c r="D186" s="70"/>
      <c r="E186" s="71"/>
      <c r="F186" s="72"/>
      <c r="G186" s="73"/>
      <c r="H186" s="73"/>
      <c r="I186" s="74"/>
      <c r="J186" s="75"/>
      <c r="K186" s="75"/>
      <c r="L186" s="75"/>
      <c r="M186" s="75"/>
      <c r="N186" s="75"/>
      <c r="O186" s="75"/>
      <c r="P186" s="76"/>
      <c r="Q186" s="77"/>
      <c r="R186" s="78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6"/>
      <c r="AL186" s="76"/>
      <c r="AM186" s="76"/>
      <c r="AN186" s="76"/>
      <c r="AO186" s="76"/>
      <c r="AP186" s="76"/>
      <c r="AQ186" s="76"/>
      <c r="AR186" s="76"/>
      <c r="AS186" s="76"/>
      <c r="AT186" s="76"/>
      <c r="AU186" s="76"/>
      <c r="AV186" s="79"/>
      <c r="AW186" s="79"/>
    </row>
    <row r="187" spans="1:49" ht="21" customHeight="1" thickBot="1">
      <c r="A187" s="68"/>
      <c r="B187" s="68"/>
      <c r="C187" s="69"/>
      <c r="D187" s="70"/>
      <c r="E187" s="71"/>
      <c r="F187" s="72"/>
      <c r="G187" s="73"/>
      <c r="H187" s="73"/>
      <c r="I187" s="74"/>
      <c r="J187" s="75"/>
      <c r="K187" s="75"/>
      <c r="L187" s="75"/>
      <c r="M187" s="75"/>
      <c r="N187" s="75"/>
      <c r="O187" s="75"/>
      <c r="P187" s="76"/>
      <c r="Q187" s="77"/>
      <c r="R187" s="78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  <c r="AP187" s="76"/>
      <c r="AQ187" s="76"/>
      <c r="AR187" s="76"/>
      <c r="AS187" s="76"/>
      <c r="AT187" s="76"/>
      <c r="AU187" s="76"/>
      <c r="AV187" s="79"/>
      <c r="AW187" s="79"/>
    </row>
    <row r="188" spans="1:49" ht="21" customHeight="1" thickBot="1">
      <c r="A188" s="68"/>
      <c r="B188" s="68"/>
      <c r="C188" s="69"/>
      <c r="D188" s="70"/>
      <c r="E188" s="71"/>
      <c r="F188" s="72"/>
      <c r="G188" s="73"/>
      <c r="H188" s="73"/>
      <c r="I188" s="74"/>
      <c r="J188" s="75"/>
      <c r="K188" s="75"/>
      <c r="L188" s="75"/>
      <c r="M188" s="75"/>
      <c r="N188" s="75"/>
      <c r="O188" s="75"/>
      <c r="P188" s="76"/>
      <c r="Q188" s="77"/>
      <c r="R188" s="78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76"/>
      <c r="AL188" s="76"/>
      <c r="AM188" s="76"/>
      <c r="AN188" s="76"/>
      <c r="AO188" s="76"/>
      <c r="AP188" s="76"/>
      <c r="AQ188" s="76"/>
      <c r="AR188" s="76"/>
      <c r="AS188" s="76"/>
      <c r="AT188" s="76"/>
      <c r="AU188" s="76"/>
      <c r="AV188" s="79"/>
      <c r="AW188" s="79"/>
    </row>
    <row r="189" spans="1:49" ht="21" customHeight="1" thickBot="1">
      <c r="A189" s="68"/>
      <c r="B189" s="68"/>
      <c r="C189" s="69"/>
      <c r="D189" s="70"/>
      <c r="E189" s="71"/>
      <c r="F189" s="72"/>
      <c r="G189" s="73"/>
      <c r="H189" s="73"/>
      <c r="I189" s="74"/>
      <c r="J189" s="75"/>
      <c r="K189" s="75"/>
      <c r="L189" s="75"/>
      <c r="M189" s="75"/>
      <c r="N189" s="75"/>
      <c r="O189" s="75"/>
      <c r="P189" s="76"/>
      <c r="Q189" s="77"/>
      <c r="R189" s="78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9"/>
      <c r="AW189" s="79"/>
    </row>
    <row r="190" spans="1:49" ht="21" customHeight="1" thickBot="1">
      <c r="A190" s="68"/>
      <c r="B190" s="68"/>
      <c r="C190" s="69"/>
      <c r="D190" s="70"/>
      <c r="E190" s="71"/>
      <c r="F190" s="72"/>
      <c r="G190" s="73"/>
      <c r="H190" s="73"/>
      <c r="I190" s="74"/>
      <c r="J190" s="75"/>
      <c r="K190" s="75"/>
      <c r="L190" s="75"/>
      <c r="M190" s="75"/>
      <c r="N190" s="75"/>
      <c r="O190" s="75"/>
      <c r="P190" s="76"/>
      <c r="Q190" s="77"/>
      <c r="R190" s="78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  <c r="AL190" s="76"/>
      <c r="AM190" s="76"/>
      <c r="AN190" s="76"/>
      <c r="AO190" s="76"/>
      <c r="AP190" s="76"/>
      <c r="AQ190" s="76"/>
      <c r="AR190" s="76"/>
      <c r="AS190" s="76"/>
      <c r="AT190" s="76"/>
      <c r="AU190" s="76"/>
      <c r="AV190" s="79"/>
      <c r="AW190" s="79"/>
    </row>
    <row r="191" spans="1:49" ht="21" customHeight="1" thickBot="1">
      <c r="A191" s="68"/>
      <c r="B191" s="68"/>
      <c r="C191" s="69"/>
      <c r="D191" s="70"/>
      <c r="E191" s="71"/>
      <c r="F191" s="72"/>
      <c r="G191" s="73"/>
      <c r="H191" s="73"/>
      <c r="I191" s="74"/>
      <c r="J191" s="75"/>
      <c r="K191" s="75"/>
      <c r="L191" s="75"/>
      <c r="M191" s="75"/>
      <c r="N191" s="75"/>
      <c r="O191" s="75"/>
      <c r="P191" s="76"/>
      <c r="Q191" s="77"/>
      <c r="R191" s="78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6"/>
      <c r="AL191" s="76"/>
      <c r="AM191" s="76"/>
      <c r="AN191" s="76"/>
      <c r="AO191" s="76"/>
      <c r="AP191" s="76"/>
      <c r="AQ191" s="76"/>
      <c r="AR191" s="76"/>
      <c r="AS191" s="76"/>
      <c r="AT191" s="76"/>
      <c r="AU191" s="76"/>
      <c r="AV191" s="79"/>
      <c r="AW191" s="79"/>
    </row>
    <row r="192" spans="1:49" ht="21" customHeight="1" thickBot="1">
      <c r="A192" s="68"/>
      <c r="B192" s="68"/>
      <c r="C192" s="69"/>
      <c r="D192" s="70"/>
      <c r="E192" s="71"/>
      <c r="F192" s="72"/>
      <c r="G192" s="73"/>
      <c r="H192" s="73"/>
      <c r="I192" s="74"/>
      <c r="J192" s="75"/>
      <c r="K192" s="75"/>
      <c r="L192" s="75"/>
      <c r="M192" s="75"/>
      <c r="N192" s="75"/>
      <c r="O192" s="75"/>
      <c r="P192" s="76"/>
      <c r="Q192" s="77"/>
      <c r="R192" s="78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76"/>
      <c r="AI192" s="76"/>
      <c r="AJ192" s="76"/>
      <c r="AK192" s="76"/>
      <c r="AL192" s="76"/>
      <c r="AM192" s="76"/>
      <c r="AN192" s="76"/>
      <c r="AO192" s="76"/>
      <c r="AP192" s="76"/>
      <c r="AQ192" s="76"/>
      <c r="AR192" s="76"/>
      <c r="AS192" s="76"/>
      <c r="AT192" s="76"/>
      <c r="AU192" s="76"/>
      <c r="AV192" s="79"/>
      <c r="AW192" s="79"/>
    </row>
    <row r="193" spans="1:49" ht="21" customHeight="1" thickBot="1">
      <c r="A193" s="68"/>
      <c r="B193" s="68"/>
      <c r="C193" s="69"/>
      <c r="D193" s="70"/>
      <c r="E193" s="71"/>
      <c r="F193" s="72"/>
      <c r="G193" s="73"/>
      <c r="H193" s="73"/>
      <c r="I193" s="74"/>
      <c r="J193" s="75"/>
      <c r="K193" s="75"/>
      <c r="L193" s="75"/>
      <c r="M193" s="75"/>
      <c r="N193" s="75"/>
      <c r="O193" s="75"/>
      <c r="P193" s="76"/>
      <c r="Q193" s="77"/>
      <c r="R193" s="78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/>
      <c r="AN193" s="76"/>
      <c r="AO193" s="76"/>
      <c r="AP193" s="76"/>
      <c r="AQ193" s="76"/>
      <c r="AR193" s="76"/>
      <c r="AS193" s="76"/>
      <c r="AT193" s="76"/>
      <c r="AU193" s="76"/>
      <c r="AV193" s="79"/>
      <c r="AW193" s="79"/>
    </row>
    <row r="194" spans="1:49" ht="21" customHeight="1" thickBot="1">
      <c r="A194" s="68"/>
      <c r="B194" s="68"/>
      <c r="C194" s="69"/>
      <c r="D194" s="70"/>
      <c r="E194" s="71"/>
      <c r="F194" s="72"/>
      <c r="G194" s="73"/>
      <c r="H194" s="73"/>
      <c r="I194" s="74"/>
      <c r="J194" s="75"/>
      <c r="K194" s="75"/>
      <c r="L194" s="75"/>
      <c r="M194" s="75"/>
      <c r="N194" s="75"/>
      <c r="O194" s="75"/>
      <c r="P194" s="76"/>
      <c r="Q194" s="77"/>
      <c r="R194" s="78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9"/>
      <c r="AW194" s="79"/>
    </row>
    <row r="195" spans="1:49" ht="21" customHeight="1" thickBot="1">
      <c r="A195" s="68"/>
      <c r="B195" s="68"/>
      <c r="C195" s="69"/>
      <c r="D195" s="70"/>
      <c r="E195" s="71"/>
      <c r="F195" s="72"/>
      <c r="G195" s="73"/>
      <c r="H195" s="73"/>
      <c r="I195" s="74"/>
      <c r="J195" s="75"/>
      <c r="K195" s="75"/>
      <c r="L195" s="75"/>
      <c r="M195" s="75"/>
      <c r="N195" s="75"/>
      <c r="O195" s="75"/>
      <c r="P195" s="76"/>
      <c r="Q195" s="77"/>
      <c r="R195" s="78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9"/>
      <c r="AW195" s="79"/>
    </row>
    <row r="196" spans="1:49" ht="21" customHeight="1" thickBot="1">
      <c r="A196" s="68"/>
      <c r="B196" s="68"/>
      <c r="C196" s="69"/>
      <c r="D196" s="70"/>
      <c r="E196" s="71"/>
      <c r="F196" s="72"/>
      <c r="G196" s="73"/>
      <c r="H196" s="73"/>
      <c r="I196" s="74"/>
      <c r="J196" s="75"/>
      <c r="K196" s="75"/>
      <c r="L196" s="75"/>
      <c r="M196" s="75"/>
      <c r="N196" s="75"/>
      <c r="O196" s="75"/>
      <c r="P196" s="76"/>
      <c r="Q196" s="77"/>
      <c r="R196" s="78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76"/>
      <c r="AH196" s="76"/>
      <c r="AI196" s="76"/>
      <c r="AJ196" s="76"/>
      <c r="AK196" s="76"/>
      <c r="AL196" s="76"/>
      <c r="AM196" s="76"/>
      <c r="AN196" s="76"/>
      <c r="AO196" s="76"/>
      <c r="AP196" s="76"/>
      <c r="AQ196" s="76"/>
      <c r="AR196" s="76"/>
      <c r="AS196" s="76"/>
      <c r="AT196" s="76"/>
      <c r="AU196" s="76"/>
      <c r="AV196" s="79"/>
      <c r="AW196" s="79"/>
    </row>
    <row r="197" spans="1:49" ht="21" customHeight="1" thickBot="1">
      <c r="A197" s="68"/>
      <c r="B197" s="68"/>
      <c r="C197" s="69"/>
      <c r="D197" s="70"/>
      <c r="E197" s="71"/>
      <c r="F197" s="72"/>
      <c r="G197" s="73"/>
      <c r="H197" s="73"/>
      <c r="I197" s="74"/>
      <c r="J197" s="75"/>
      <c r="K197" s="75"/>
      <c r="L197" s="75"/>
      <c r="M197" s="75"/>
      <c r="N197" s="75"/>
      <c r="O197" s="75"/>
      <c r="P197" s="76"/>
      <c r="Q197" s="77"/>
      <c r="R197" s="78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9"/>
      <c r="AW197" s="79"/>
    </row>
    <row r="198" spans="1:49" ht="21" customHeight="1" thickBot="1">
      <c r="A198" s="68"/>
      <c r="B198" s="68"/>
      <c r="C198" s="69"/>
      <c r="D198" s="70"/>
      <c r="E198" s="71"/>
      <c r="F198" s="72"/>
      <c r="G198" s="73"/>
      <c r="H198" s="73"/>
      <c r="I198" s="74"/>
      <c r="J198" s="75"/>
      <c r="K198" s="75"/>
      <c r="L198" s="75"/>
      <c r="M198" s="75"/>
      <c r="N198" s="75"/>
      <c r="O198" s="75"/>
      <c r="P198" s="76"/>
      <c r="Q198" s="77"/>
      <c r="R198" s="78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  <c r="AP198" s="76"/>
      <c r="AQ198" s="76"/>
      <c r="AR198" s="76"/>
      <c r="AS198" s="76"/>
      <c r="AT198" s="76"/>
      <c r="AU198" s="76"/>
      <c r="AV198" s="79"/>
      <c r="AW198" s="79"/>
    </row>
    <row r="199" spans="1:49" ht="21" customHeight="1" thickBot="1">
      <c r="A199" s="68"/>
      <c r="B199" s="68"/>
      <c r="C199" s="69"/>
      <c r="D199" s="70"/>
      <c r="E199" s="71"/>
      <c r="F199" s="72"/>
      <c r="G199" s="73"/>
      <c r="H199" s="73"/>
      <c r="I199" s="74"/>
      <c r="J199" s="75"/>
      <c r="K199" s="75"/>
      <c r="L199" s="75"/>
      <c r="M199" s="75"/>
      <c r="N199" s="75"/>
      <c r="O199" s="75"/>
      <c r="P199" s="76"/>
      <c r="Q199" s="77"/>
      <c r="R199" s="78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9"/>
      <c r="AW199" s="79"/>
    </row>
    <row r="200" spans="1:49" ht="21" customHeight="1" thickBot="1">
      <c r="A200" s="68"/>
      <c r="B200" s="68"/>
      <c r="C200" s="69"/>
      <c r="D200" s="70"/>
      <c r="E200" s="71"/>
      <c r="F200" s="72"/>
      <c r="G200" s="73"/>
      <c r="H200" s="73"/>
      <c r="I200" s="74"/>
      <c r="J200" s="75"/>
      <c r="K200" s="75"/>
      <c r="L200" s="75"/>
      <c r="M200" s="75"/>
      <c r="N200" s="75"/>
      <c r="O200" s="75"/>
      <c r="P200" s="76"/>
      <c r="Q200" s="77"/>
      <c r="R200" s="78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6"/>
      <c r="AI200" s="76"/>
      <c r="AJ200" s="76"/>
      <c r="AK200" s="76"/>
      <c r="AL200" s="76"/>
      <c r="AM200" s="76"/>
      <c r="AN200" s="76"/>
      <c r="AO200" s="76"/>
      <c r="AP200" s="76"/>
      <c r="AQ200" s="76"/>
      <c r="AR200" s="76"/>
      <c r="AS200" s="76"/>
      <c r="AT200" s="76"/>
      <c r="AU200" s="76"/>
      <c r="AV200" s="79"/>
      <c r="AW200" s="79"/>
    </row>
    <row r="201" spans="1:49" ht="21" customHeight="1" thickBot="1">
      <c r="A201" s="68"/>
      <c r="B201" s="68"/>
      <c r="C201" s="69"/>
      <c r="D201" s="70"/>
      <c r="E201" s="71"/>
      <c r="F201" s="72"/>
      <c r="G201" s="73"/>
      <c r="H201" s="73"/>
      <c r="I201" s="74"/>
      <c r="J201" s="75"/>
      <c r="K201" s="75"/>
      <c r="L201" s="75"/>
      <c r="M201" s="75"/>
      <c r="N201" s="75"/>
      <c r="O201" s="75"/>
      <c r="P201" s="76"/>
      <c r="Q201" s="77"/>
      <c r="R201" s="78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6"/>
      <c r="AN201" s="76"/>
      <c r="AO201" s="76"/>
      <c r="AP201" s="76"/>
      <c r="AQ201" s="76"/>
      <c r="AR201" s="76"/>
      <c r="AS201" s="76"/>
      <c r="AT201" s="76"/>
      <c r="AU201" s="76"/>
      <c r="AV201" s="79"/>
      <c r="AW201" s="79"/>
    </row>
    <row r="202" spans="1:49" ht="21" customHeight="1" thickBot="1">
      <c r="A202" s="68"/>
      <c r="B202" s="68"/>
      <c r="C202" s="69"/>
      <c r="D202" s="70"/>
      <c r="E202" s="71"/>
      <c r="F202" s="72"/>
      <c r="G202" s="73"/>
      <c r="H202" s="73"/>
      <c r="I202" s="74"/>
      <c r="J202" s="75"/>
      <c r="K202" s="75"/>
      <c r="L202" s="75"/>
      <c r="M202" s="75"/>
      <c r="N202" s="75"/>
      <c r="O202" s="75"/>
      <c r="P202" s="76"/>
      <c r="Q202" s="77"/>
      <c r="R202" s="78"/>
      <c r="S202" s="76"/>
      <c r="T202" s="76"/>
      <c r="U202" s="76"/>
      <c r="V202" s="76"/>
      <c r="W202" s="76"/>
      <c r="X202" s="76"/>
      <c r="Y202" s="76"/>
      <c r="Z202" s="76"/>
      <c r="AA202" s="76"/>
      <c r="AB202" s="76"/>
      <c r="AC202" s="76"/>
      <c r="AD202" s="76"/>
      <c r="AE202" s="76"/>
      <c r="AF202" s="76"/>
      <c r="AG202" s="76"/>
      <c r="AH202" s="76"/>
      <c r="AI202" s="76"/>
      <c r="AJ202" s="76"/>
      <c r="AK202" s="76"/>
      <c r="AL202" s="76"/>
      <c r="AM202" s="76"/>
      <c r="AN202" s="76"/>
      <c r="AO202" s="76"/>
      <c r="AP202" s="76"/>
      <c r="AQ202" s="76"/>
      <c r="AR202" s="76"/>
      <c r="AS202" s="76"/>
      <c r="AT202" s="76"/>
      <c r="AU202" s="76"/>
      <c r="AV202" s="79"/>
      <c r="AW202" s="79"/>
    </row>
    <row r="203" spans="1:49" ht="21" customHeight="1" thickBot="1">
      <c r="A203" s="68"/>
      <c r="B203" s="68"/>
      <c r="C203" s="69"/>
      <c r="D203" s="70"/>
      <c r="E203" s="71"/>
      <c r="F203" s="72"/>
      <c r="G203" s="73"/>
      <c r="H203" s="73"/>
      <c r="I203" s="74"/>
      <c r="J203" s="75"/>
      <c r="K203" s="75"/>
      <c r="L203" s="75"/>
      <c r="M203" s="75"/>
      <c r="N203" s="75"/>
      <c r="O203" s="75"/>
      <c r="P203" s="76"/>
      <c r="Q203" s="77"/>
      <c r="R203" s="78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76"/>
      <c r="AO203" s="76"/>
      <c r="AP203" s="76"/>
      <c r="AQ203" s="76"/>
      <c r="AR203" s="76"/>
      <c r="AS203" s="76"/>
      <c r="AT203" s="76"/>
      <c r="AU203" s="76"/>
      <c r="AV203" s="79"/>
      <c r="AW203" s="79"/>
    </row>
    <row r="204" spans="1:49" ht="21" customHeight="1" thickBot="1">
      <c r="A204" s="68"/>
      <c r="B204" s="68"/>
      <c r="C204" s="69"/>
      <c r="D204" s="70"/>
      <c r="E204" s="71"/>
      <c r="F204" s="72"/>
      <c r="G204" s="73"/>
      <c r="H204" s="73"/>
      <c r="I204" s="74"/>
      <c r="J204" s="75"/>
      <c r="K204" s="75"/>
      <c r="L204" s="75"/>
      <c r="M204" s="75"/>
      <c r="N204" s="75"/>
      <c r="O204" s="75"/>
      <c r="P204" s="76"/>
      <c r="Q204" s="77"/>
      <c r="R204" s="78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9"/>
      <c r="AW204" s="79"/>
    </row>
    <row r="205" spans="1:49" ht="21" customHeight="1" thickBot="1">
      <c r="A205" s="68"/>
      <c r="B205" s="68"/>
      <c r="C205" s="69"/>
      <c r="D205" s="70"/>
      <c r="E205" s="71"/>
      <c r="F205" s="72"/>
      <c r="G205" s="73"/>
      <c r="H205" s="73"/>
      <c r="I205" s="74"/>
      <c r="J205" s="75"/>
      <c r="K205" s="75"/>
      <c r="L205" s="75"/>
      <c r="M205" s="75"/>
      <c r="N205" s="75"/>
      <c r="O205" s="75"/>
      <c r="P205" s="76"/>
      <c r="Q205" s="77"/>
      <c r="R205" s="78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9"/>
      <c r="AW205" s="79"/>
    </row>
    <row r="206" spans="1:49" ht="21" customHeight="1" thickBot="1">
      <c r="A206" s="68"/>
      <c r="B206" s="68"/>
      <c r="C206" s="69"/>
      <c r="D206" s="70"/>
      <c r="E206" s="71"/>
      <c r="F206" s="72"/>
      <c r="G206" s="73"/>
      <c r="H206" s="73"/>
      <c r="I206" s="74"/>
      <c r="J206" s="75"/>
      <c r="K206" s="75"/>
      <c r="L206" s="75"/>
      <c r="M206" s="75"/>
      <c r="N206" s="75"/>
      <c r="O206" s="75"/>
      <c r="P206" s="76"/>
      <c r="Q206" s="77"/>
      <c r="R206" s="78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9"/>
      <c r="AW206" s="79"/>
    </row>
    <row r="207" spans="1:49" ht="21" customHeight="1" thickBot="1">
      <c r="A207" s="68"/>
      <c r="B207" s="68"/>
      <c r="C207" s="69"/>
      <c r="D207" s="70"/>
      <c r="E207" s="71"/>
      <c r="F207" s="72"/>
      <c r="G207" s="73"/>
      <c r="H207" s="73"/>
      <c r="I207" s="74"/>
      <c r="J207" s="75"/>
      <c r="K207" s="75"/>
      <c r="L207" s="75"/>
      <c r="M207" s="75"/>
      <c r="N207" s="75"/>
      <c r="O207" s="75"/>
      <c r="P207" s="76"/>
      <c r="Q207" s="77"/>
      <c r="R207" s="78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76"/>
      <c r="AL207" s="76"/>
      <c r="AM207" s="76"/>
      <c r="AN207" s="76"/>
      <c r="AO207" s="76"/>
      <c r="AP207" s="76"/>
      <c r="AQ207" s="76"/>
      <c r="AR207" s="76"/>
      <c r="AS207" s="76"/>
      <c r="AT207" s="76"/>
      <c r="AU207" s="76"/>
      <c r="AV207" s="79"/>
      <c r="AW207" s="79"/>
    </row>
    <row r="208" spans="1:49" ht="21" customHeight="1" thickBot="1">
      <c r="A208" s="68"/>
      <c r="B208" s="68"/>
      <c r="C208" s="69"/>
      <c r="D208" s="70"/>
      <c r="E208" s="71"/>
      <c r="F208" s="72"/>
      <c r="G208" s="73"/>
      <c r="H208" s="73"/>
      <c r="I208" s="74"/>
      <c r="J208" s="75"/>
      <c r="K208" s="75"/>
      <c r="L208" s="75"/>
      <c r="M208" s="75"/>
      <c r="N208" s="75"/>
      <c r="O208" s="75"/>
      <c r="P208" s="76"/>
      <c r="Q208" s="77"/>
      <c r="R208" s="78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6"/>
      <c r="AP208" s="76"/>
      <c r="AQ208" s="76"/>
      <c r="AR208" s="76"/>
      <c r="AS208" s="76"/>
      <c r="AT208" s="76"/>
      <c r="AU208" s="76"/>
      <c r="AV208" s="79"/>
      <c r="AW208" s="79"/>
    </row>
    <row r="209" spans="1:49" ht="21" customHeight="1" thickBot="1">
      <c r="A209" s="68"/>
      <c r="B209" s="68"/>
      <c r="C209" s="69"/>
      <c r="D209" s="70"/>
      <c r="E209" s="71"/>
      <c r="F209" s="72"/>
      <c r="G209" s="73"/>
      <c r="H209" s="73"/>
      <c r="I209" s="74"/>
      <c r="J209" s="75"/>
      <c r="K209" s="75"/>
      <c r="L209" s="75"/>
      <c r="M209" s="75"/>
      <c r="N209" s="75"/>
      <c r="O209" s="75"/>
      <c r="P209" s="76"/>
      <c r="Q209" s="77"/>
      <c r="R209" s="78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9"/>
      <c r="AW209" s="79"/>
    </row>
    <row r="210" spans="1:49" ht="21" customHeight="1" thickBot="1">
      <c r="A210" s="68"/>
      <c r="B210" s="68"/>
      <c r="C210" s="69"/>
      <c r="D210" s="70"/>
      <c r="E210" s="71"/>
      <c r="F210" s="72"/>
      <c r="G210" s="73"/>
      <c r="H210" s="73"/>
      <c r="I210" s="74"/>
      <c r="J210" s="75"/>
      <c r="K210" s="75"/>
      <c r="L210" s="75"/>
      <c r="M210" s="75"/>
      <c r="N210" s="75"/>
      <c r="O210" s="75"/>
      <c r="P210" s="76"/>
      <c r="Q210" s="77"/>
      <c r="R210" s="78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9"/>
      <c r="AW210" s="79"/>
    </row>
    <row r="211" spans="1:49" ht="21" customHeight="1" thickBot="1">
      <c r="A211" s="68"/>
      <c r="B211" s="68"/>
      <c r="C211" s="69"/>
      <c r="D211" s="70"/>
      <c r="E211" s="71"/>
      <c r="F211" s="72"/>
      <c r="G211" s="73"/>
      <c r="H211" s="73"/>
      <c r="I211" s="74"/>
      <c r="J211" s="75"/>
      <c r="K211" s="75"/>
      <c r="L211" s="75"/>
      <c r="M211" s="75"/>
      <c r="N211" s="75"/>
      <c r="O211" s="75"/>
      <c r="P211" s="76"/>
      <c r="Q211" s="77"/>
      <c r="R211" s="78"/>
      <c r="S211" s="76"/>
      <c r="T211" s="76"/>
      <c r="U211" s="76"/>
      <c r="V211" s="76"/>
      <c r="W211" s="76"/>
      <c r="X211" s="76"/>
      <c r="Y211" s="76"/>
      <c r="Z211" s="76"/>
      <c r="AA211" s="76"/>
      <c r="AB211" s="76"/>
      <c r="AC211" s="76"/>
      <c r="AD211" s="76"/>
      <c r="AE211" s="76"/>
      <c r="AF211" s="76"/>
      <c r="AG211" s="76"/>
      <c r="AH211" s="76"/>
      <c r="AI211" s="76"/>
      <c r="AJ211" s="76"/>
      <c r="AK211" s="76"/>
      <c r="AL211" s="76"/>
      <c r="AM211" s="76"/>
      <c r="AN211" s="76"/>
      <c r="AO211" s="76"/>
      <c r="AP211" s="76"/>
      <c r="AQ211" s="76"/>
      <c r="AR211" s="76"/>
      <c r="AS211" s="76"/>
      <c r="AT211" s="76"/>
      <c r="AU211" s="76"/>
      <c r="AV211" s="79"/>
      <c r="AW211" s="79"/>
    </row>
    <row r="212" spans="1:49" ht="21" customHeight="1" thickBot="1">
      <c r="A212" s="68"/>
      <c r="B212" s="68"/>
      <c r="C212" s="69"/>
      <c r="D212" s="70"/>
      <c r="E212" s="71"/>
      <c r="F212" s="72"/>
      <c r="G212" s="73"/>
      <c r="H212" s="73"/>
      <c r="I212" s="74"/>
      <c r="J212" s="75"/>
      <c r="K212" s="75"/>
      <c r="L212" s="75"/>
      <c r="M212" s="75"/>
      <c r="N212" s="75"/>
      <c r="O212" s="75"/>
      <c r="P212" s="76"/>
      <c r="Q212" s="77"/>
      <c r="R212" s="78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9"/>
      <c r="AW212" s="79"/>
    </row>
    <row r="213" spans="1:49" ht="21" customHeight="1" thickBot="1">
      <c r="A213" s="68"/>
      <c r="B213" s="68"/>
      <c r="C213" s="69"/>
      <c r="D213" s="70"/>
      <c r="E213" s="71"/>
      <c r="F213" s="72"/>
      <c r="G213" s="73"/>
      <c r="H213" s="73"/>
      <c r="I213" s="74"/>
      <c r="J213" s="75"/>
      <c r="K213" s="75"/>
      <c r="L213" s="75"/>
      <c r="M213" s="75"/>
      <c r="N213" s="75"/>
      <c r="O213" s="75"/>
      <c r="P213" s="76"/>
      <c r="Q213" s="77"/>
      <c r="R213" s="78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9"/>
      <c r="AW213" s="79"/>
    </row>
    <row r="214" spans="1:49" ht="21" customHeight="1" thickBot="1">
      <c r="A214" s="68"/>
      <c r="B214" s="68"/>
      <c r="C214" s="69"/>
      <c r="D214" s="70"/>
      <c r="E214" s="71"/>
      <c r="F214" s="72"/>
      <c r="G214" s="73"/>
      <c r="H214" s="73"/>
      <c r="I214" s="74"/>
      <c r="J214" s="75"/>
      <c r="K214" s="75"/>
      <c r="L214" s="75"/>
      <c r="M214" s="75"/>
      <c r="N214" s="75"/>
      <c r="O214" s="75"/>
      <c r="P214" s="76"/>
      <c r="Q214" s="77"/>
      <c r="R214" s="78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9"/>
      <c r="AW214" s="79"/>
    </row>
    <row r="215" spans="1:49" ht="21" customHeight="1" thickBot="1">
      <c r="A215" s="68"/>
      <c r="B215" s="68"/>
      <c r="C215" s="69"/>
      <c r="D215" s="70"/>
      <c r="E215" s="71"/>
      <c r="F215" s="72"/>
      <c r="G215" s="73"/>
      <c r="H215" s="73"/>
      <c r="I215" s="74"/>
      <c r="J215" s="75"/>
      <c r="K215" s="75"/>
      <c r="L215" s="75"/>
      <c r="M215" s="75"/>
      <c r="N215" s="75"/>
      <c r="O215" s="75"/>
      <c r="P215" s="76"/>
      <c r="Q215" s="77"/>
      <c r="R215" s="78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/>
      <c r="AN215" s="76"/>
      <c r="AO215" s="76"/>
      <c r="AP215" s="76"/>
      <c r="AQ215" s="76"/>
      <c r="AR215" s="76"/>
      <c r="AS215" s="76"/>
      <c r="AT215" s="76"/>
      <c r="AU215" s="76"/>
      <c r="AV215" s="79"/>
      <c r="AW215" s="79"/>
    </row>
    <row r="216" spans="1:49" ht="21" customHeight="1" thickBot="1">
      <c r="A216" s="68"/>
      <c r="B216" s="68"/>
      <c r="C216" s="69"/>
      <c r="D216" s="70"/>
      <c r="E216" s="71"/>
      <c r="F216" s="72"/>
      <c r="G216" s="73"/>
      <c r="H216" s="73"/>
      <c r="I216" s="74"/>
      <c r="J216" s="75"/>
      <c r="K216" s="75"/>
      <c r="L216" s="75"/>
      <c r="M216" s="75"/>
      <c r="N216" s="75"/>
      <c r="O216" s="75"/>
      <c r="P216" s="76"/>
      <c r="Q216" s="77"/>
      <c r="R216" s="78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6"/>
      <c r="AP216" s="76"/>
      <c r="AQ216" s="76"/>
      <c r="AR216" s="76"/>
      <c r="AS216" s="76"/>
      <c r="AT216" s="76"/>
      <c r="AU216" s="76"/>
      <c r="AV216" s="79"/>
      <c r="AW216" s="79"/>
    </row>
    <row r="217" spans="1:49" ht="21" customHeight="1" thickBot="1">
      <c r="A217" s="68"/>
      <c r="B217" s="68"/>
      <c r="C217" s="69"/>
      <c r="D217" s="70"/>
      <c r="E217" s="71"/>
      <c r="F217" s="72"/>
      <c r="G217" s="73"/>
      <c r="H217" s="73"/>
      <c r="I217" s="74"/>
      <c r="J217" s="75"/>
      <c r="K217" s="75"/>
      <c r="L217" s="75"/>
      <c r="M217" s="75"/>
      <c r="N217" s="75"/>
      <c r="O217" s="75"/>
      <c r="P217" s="76"/>
      <c r="Q217" s="77"/>
      <c r="R217" s="78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76"/>
      <c r="AL217" s="76"/>
      <c r="AM217" s="76"/>
      <c r="AN217" s="76"/>
      <c r="AO217" s="76"/>
      <c r="AP217" s="76"/>
      <c r="AQ217" s="76"/>
      <c r="AR217" s="76"/>
      <c r="AS217" s="76"/>
      <c r="AT217" s="76"/>
      <c r="AU217" s="76"/>
      <c r="AV217" s="79"/>
      <c r="AW217" s="79"/>
    </row>
    <row r="218" spans="1:49" ht="21" customHeight="1" thickBot="1">
      <c r="A218" s="68"/>
      <c r="B218" s="68"/>
      <c r="C218" s="69"/>
      <c r="D218" s="70"/>
      <c r="E218" s="71"/>
      <c r="F218" s="72"/>
      <c r="G218" s="73"/>
      <c r="H218" s="73"/>
      <c r="I218" s="74"/>
      <c r="J218" s="75"/>
      <c r="K218" s="75"/>
      <c r="L218" s="75"/>
      <c r="M218" s="75"/>
      <c r="N218" s="75"/>
      <c r="O218" s="75"/>
      <c r="P218" s="76"/>
      <c r="Q218" s="77"/>
      <c r="R218" s="78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76"/>
      <c r="AK218" s="76"/>
      <c r="AL218" s="76"/>
      <c r="AM218" s="76"/>
      <c r="AN218" s="76"/>
      <c r="AO218" s="76"/>
      <c r="AP218" s="76"/>
      <c r="AQ218" s="76"/>
      <c r="AR218" s="76"/>
      <c r="AS218" s="76"/>
      <c r="AT218" s="76"/>
      <c r="AU218" s="76"/>
      <c r="AV218" s="79"/>
      <c r="AW218" s="79"/>
    </row>
    <row r="219" spans="1:49" ht="21" customHeight="1" thickBot="1">
      <c r="A219" s="68"/>
      <c r="B219" s="68"/>
      <c r="C219" s="69"/>
      <c r="D219" s="70"/>
      <c r="E219" s="71"/>
      <c r="F219" s="72"/>
      <c r="G219" s="73"/>
      <c r="H219" s="73"/>
      <c r="I219" s="74"/>
      <c r="J219" s="75"/>
      <c r="K219" s="75"/>
      <c r="L219" s="75"/>
      <c r="M219" s="75"/>
      <c r="N219" s="75"/>
      <c r="O219" s="75"/>
      <c r="P219" s="76"/>
      <c r="Q219" s="77"/>
      <c r="R219" s="78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9"/>
      <c r="AW219" s="79"/>
    </row>
    <row r="220" spans="1:49" ht="21" customHeight="1" thickBot="1">
      <c r="A220" s="68"/>
      <c r="B220" s="68"/>
      <c r="C220" s="69"/>
      <c r="D220" s="70"/>
      <c r="E220" s="71"/>
      <c r="F220" s="72"/>
      <c r="G220" s="73"/>
      <c r="H220" s="73"/>
      <c r="I220" s="74"/>
      <c r="J220" s="75"/>
      <c r="K220" s="75"/>
      <c r="L220" s="75"/>
      <c r="M220" s="75"/>
      <c r="N220" s="75"/>
      <c r="O220" s="75"/>
      <c r="P220" s="76"/>
      <c r="Q220" s="77"/>
      <c r="R220" s="78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/>
      <c r="AN220" s="76"/>
      <c r="AO220" s="76"/>
      <c r="AP220" s="76"/>
      <c r="AQ220" s="76"/>
      <c r="AR220" s="76"/>
      <c r="AS220" s="76"/>
      <c r="AT220" s="76"/>
      <c r="AU220" s="76"/>
      <c r="AV220" s="79"/>
      <c r="AW220" s="79"/>
    </row>
    <row r="221" spans="1:49" ht="21" customHeight="1" thickBot="1">
      <c r="A221" s="68"/>
      <c r="B221" s="68"/>
      <c r="C221" s="69"/>
      <c r="D221" s="70"/>
      <c r="E221" s="71"/>
      <c r="F221" s="72"/>
      <c r="G221" s="73"/>
      <c r="H221" s="73"/>
      <c r="I221" s="74"/>
      <c r="J221" s="75"/>
      <c r="K221" s="75"/>
      <c r="L221" s="75"/>
      <c r="M221" s="75"/>
      <c r="N221" s="75"/>
      <c r="O221" s="75"/>
      <c r="P221" s="76"/>
      <c r="Q221" s="77"/>
      <c r="R221" s="78"/>
      <c r="S221" s="76"/>
      <c r="T221" s="76"/>
      <c r="U221" s="76"/>
      <c r="V221" s="76"/>
      <c r="W221" s="76"/>
      <c r="X221" s="76"/>
      <c r="Y221" s="76"/>
      <c r="Z221" s="76"/>
      <c r="AA221" s="76"/>
      <c r="AB221" s="76"/>
      <c r="AC221" s="76"/>
      <c r="AD221" s="76"/>
      <c r="AE221" s="76"/>
      <c r="AF221" s="76"/>
      <c r="AG221" s="76"/>
      <c r="AH221" s="76"/>
      <c r="AI221" s="76"/>
      <c r="AJ221" s="76"/>
      <c r="AK221" s="76"/>
      <c r="AL221" s="76"/>
      <c r="AM221" s="76"/>
      <c r="AN221" s="76"/>
      <c r="AO221" s="76"/>
      <c r="AP221" s="76"/>
      <c r="AQ221" s="76"/>
      <c r="AR221" s="76"/>
      <c r="AS221" s="76"/>
      <c r="AT221" s="76"/>
      <c r="AU221" s="76"/>
      <c r="AV221" s="79"/>
      <c r="AW221" s="79"/>
    </row>
    <row r="222" spans="1:49" ht="21" customHeight="1" thickBot="1">
      <c r="A222" s="68"/>
      <c r="B222" s="68"/>
      <c r="C222" s="69"/>
      <c r="D222" s="70"/>
      <c r="E222" s="71"/>
      <c r="F222" s="72"/>
      <c r="G222" s="73"/>
      <c r="H222" s="73"/>
      <c r="I222" s="74"/>
      <c r="J222" s="75"/>
      <c r="K222" s="75"/>
      <c r="L222" s="75"/>
      <c r="M222" s="75"/>
      <c r="N222" s="75"/>
      <c r="O222" s="75"/>
      <c r="P222" s="76"/>
      <c r="Q222" s="77"/>
      <c r="R222" s="78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  <c r="AL222" s="76"/>
      <c r="AM222" s="76"/>
      <c r="AN222" s="76"/>
      <c r="AO222" s="76"/>
      <c r="AP222" s="76"/>
      <c r="AQ222" s="76"/>
      <c r="AR222" s="76"/>
      <c r="AS222" s="76"/>
      <c r="AT222" s="76"/>
      <c r="AU222" s="76"/>
      <c r="AV222" s="79"/>
      <c r="AW222" s="79"/>
    </row>
    <row r="223" spans="1:49" ht="21" customHeight="1" thickBot="1">
      <c r="A223" s="68"/>
      <c r="B223" s="68"/>
      <c r="C223" s="69"/>
      <c r="D223" s="70"/>
      <c r="E223" s="71"/>
      <c r="F223" s="72"/>
      <c r="G223" s="73"/>
      <c r="H223" s="73"/>
      <c r="I223" s="74"/>
      <c r="J223" s="75"/>
      <c r="K223" s="75"/>
      <c r="L223" s="75"/>
      <c r="M223" s="75"/>
      <c r="N223" s="75"/>
      <c r="O223" s="75"/>
      <c r="P223" s="76"/>
      <c r="Q223" s="77"/>
      <c r="R223" s="78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  <c r="AC223" s="76"/>
      <c r="AD223" s="76"/>
      <c r="AE223" s="76"/>
      <c r="AF223" s="76"/>
      <c r="AG223" s="76"/>
      <c r="AH223" s="76"/>
      <c r="AI223" s="76"/>
      <c r="AJ223" s="76"/>
      <c r="AK223" s="76"/>
      <c r="AL223" s="76"/>
      <c r="AM223" s="76"/>
      <c r="AN223" s="76"/>
      <c r="AO223" s="76"/>
      <c r="AP223" s="76"/>
      <c r="AQ223" s="76"/>
      <c r="AR223" s="76"/>
      <c r="AS223" s="76"/>
      <c r="AT223" s="76"/>
      <c r="AU223" s="76"/>
      <c r="AV223" s="79"/>
      <c r="AW223" s="79"/>
    </row>
    <row r="224" spans="1:49" ht="21" customHeight="1" thickBot="1">
      <c r="A224" s="68"/>
      <c r="B224" s="68"/>
      <c r="C224" s="69"/>
      <c r="D224" s="70"/>
      <c r="E224" s="71"/>
      <c r="F224" s="72"/>
      <c r="G224" s="73"/>
      <c r="H224" s="73"/>
      <c r="I224" s="74"/>
      <c r="J224" s="75"/>
      <c r="K224" s="75"/>
      <c r="L224" s="75"/>
      <c r="M224" s="75"/>
      <c r="N224" s="75"/>
      <c r="O224" s="75"/>
      <c r="P224" s="76"/>
      <c r="Q224" s="77"/>
      <c r="R224" s="78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76"/>
      <c r="AS224" s="76"/>
      <c r="AT224" s="76"/>
      <c r="AU224" s="76"/>
      <c r="AV224" s="79"/>
      <c r="AW224" s="79"/>
    </row>
    <row r="225" spans="1:49" ht="21" customHeight="1" thickBot="1">
      <c r="A225" s="68"/>
      <c r="B225" s="68"/>
      <c r="C225" s="69"/>
      <c r="D225" s="70"/>
      <c r="E225" s="71"/>
      <c r="F225" s="72"/>
      <c r="G225" s="73"/>
      <c r="H225" s="73"/>
      <c r="I225" s="74"/>
      <c r="J225" s="75"/>
      <c r="K225" s="75"/>
      <c r="L225" s="75"/>
      <c r="M225" s="75"/>
      <c r="N225" s="75"/>
      <c r="O225" s="75"/>
      <c r="P225" s="76"/>
      <c r="Q225" s="77"/>
      <c r="R225" s="78"/>
      <c r="S225" s="76"/>
      <c r="T225" s="76"/>
      <c r="U225" s="76"/>
      <c r="V225" s="76"/>
      <c r="W225" s="76"/>
      <c r="X225" s="76"/>
      <c r="Y225" s="76"/>
      <c r="Z225" s="76"/>
      <c r="AA225" s="76"/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/>
      <c r="AN225" s="76"/>
      <c r="AO225" s="76"/>
      <c r="AP225" s="76"/>
      <c r="AQ225" s="76"/>
      <c r="AR225" s="76"/>
      <c r="AS225" s="76"/>
      <c r="AT225" s="76"/>
      <c r="AU225" s="76"/>
      <c r="AV225" s="79"/>
      <c r="AW225" s="79"/>
    </row>
    <row r="226" spans="1:49" ht="21" customHeight="1" thickBot="1">
      <c r="A226" s="68"/>
      <c r="B226" s="68"/>
      <c r="C226" s="69"/>
      <c r="D226" s="70"/>
      <c r="E226" s="71"/>
      <c r="F226" s="72"/>
      <c r="G226" s="73"/>
      <c r="H226" s="73"/>
      <c r="I226" s="74"/>
      <c r="J226" s="75"/>
      <c r="K226" s="75"/>
      <c r="L226" s="75"/>
      <c r="M226" s="75"/>
      <c r="N226" s="75"/>
      <c r="O226" s="75"/>
      <c r="P226" s="76"/>
      <c r="Q226" s="77"/>
      <c r="R226" s="78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/>
      <c r="AN226" s="76"/>
      <c r="AO226" s="76"/>
      <c r="AP226" s="76"/>
      <c r="AQ226" s="76"/>
      <c r="AR226" s="76"/>
      <c r="AS226" s="76"/>
      <c r="AT226" s="76"/>
      <c r="AU226" s="76"/>
      <c r="AV226" s="79"/>
      <c r="AW226" s="79"/>
    </row>
    <row r="227" spans="1:49" ht="21" customHeight="1" thickBot="1">
      <c r="A227" s="68"/>
      <c r="B227" s="68"/>
      <c r="C227" s="69"/>
      <c r="D227" s="70"/>
      <c r="E227" s="71"/>
      <c r="F227" s="72"/>
      <c r="G227" s="73"/>
      <c r="H227" s="73"/>
      <c r="I227" s="74"/>
      <c r="J227" s="75"/>
      <c r="K227" s="75"/>
      <c r="L227" s="75"/>
      <c r="M227" s="75"/>
      <c r="N227" s="75"/>
      <c r="O227" s="75"/>
      <c r="P227" s="76"/>
      <c r="Q227" s="77"/>
      <c r="R227" s="78"/>
      <c r="S227" s="76"/>
      <c r="T227" s="76"/>
      <c r="U227" s="76"/>
      <c r="V227" s="76"/>
      <c r="W227" s="76"/>
      <c r="X227" s="76"/>
      <c r="Y227" s="76"/>
      <c r="Z227" s="76"/>
      <c r="AA227" s="76"/>
      <c r="AB227" s="76"/>
      <c r="AC227" s="76"/>
      <c r="AD227" s="76"/>
      <c r="AE227" s="76"/>
      <c r="AF227" s="76"/>
      <c r="AG227" s="76"/>
      <c r="AH227" s="76"/>
      <c r="AI227" s="76"/>
      <c r="AJ227" s="76"/>
      <c r="AK227" s="76"/>
      <c r="AL227" s="76"/>
      <c r="AM227" s="76"/>
      <c r="AN227" s="76"/>
      <c r="AO227" s="76"/>
      <c r="AP227" s="76"/>
      <c r="AQ227" s="76"/>
      <c r="AR227" s="76"/>
      <c r="AS227" s="76"/>
      <c r="AT227" s="76"/>
      <c r="AU227" s="76"/>
      <c r="AV227" s="79"/>
      <c r="AW227" s="79"/>
    </row>
    <row r="228" spans="1:49" ht="21" customHeight="1" thickBot="1">
      <c r="A228" s="68"/>
      <c r="B228" s="68"/>
      <c r="C228" s="69"/>
      <c r="D228" s="70"/>
      <c r="E228" s="71"/>
      <c r="F228" s="72"/>
      <c r="G228" s="73"/>
      <c r="H228" s="73"/>
      <c r="I228" s="74"/>
      <c r="J228" s="75"/>
      <c r="K228" s="75"/>
      <c r="L228" s="75"/>
      <c r="M228" s="75"/>
      <c r="N228" s="75"/>
      <c r="O228" s="75"/>
      <c r="P228" s="76"/>
      <c r="Q228" s="77"/>
      <c r="R228" s="78"/>
      <c r="S228" s="76"/>
      <c r="T228" s="76"/>
      <c r="U228" s="76"/>
      <c r="V228" s="76"/>
      <c r="W228" s="76"/>
      <c r="X228" s="76"/>
      <c r="Y228" s="76"/>
      <c r="Z228" s="76"/>
      <c r="AA228" s="76"/>
      <c r="AB228" s="76"/>
      <c r="AC228" s="76"/>
      <c r="AD228" s="76"/>
      <c r="AE228" s="76"/>
      <c r="AF228" s="76"/>
      <c r="AG228" s="76"/>
      <c r="AH228" s="76"/>
      <c r="AI228" s="76"/>
      <c r="AJ228" s="76"/>
      <c r="AK228" s="76"/>
      <c r="AL228" s="76"/>
      <c r="AM228" s="76"/>
      <c r="AN228" s="76"/>
      <c r="AO228" s="76"/>
      <c r="AP228" s="76"/>
      <c r="AQ228" s="76"/>
      <c r="AR228" s="76"/>
      <c r="AS228" s="76"/>
      <c r="AT228" s="76"/>
      <c r="AU228" s="76"/>
      <c r="AV228" s="79"/>
      <c r="AW228" s="79"/>
    </row>
    <row r="229" spans="1:49" ht="21" customHeight="1" thickBot="1">
      <c r="A229" s="68"/>
      <c r="B229" s="68"/>
      <c r="C229" s="69"/>
      <c r="D229" s="70"/>
      <c r="E229" s="71"/>
      <c r="F229" s="72"/>
      <c r="G229" s="73"/>
      <c r="H229" s="73"/>
      <c r="I229" s="74"/>
      <c r="J229" s="75"/>
      <c r="K229" s="75"/>
      <c r="L229" s="75"/>
      <c r="M229" s="75"/>
      <c r="N229" s="75"/>
      <c r="O229" s="75"/>
      <c r="P229" s="76"/>
      <c r="Q229" s="77"/>
      <c r="R229" s="78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6"/>
      <c r="AP229" s="76"/>
      <c r="AQ229" s="76"/>
      <c r="AR229" s="76"/>
      <c r="AS229" s="76"/>
      <c r="AT229" s="76"/>
      <c r="AU229" s="76"/>
      <c r="AV229" s="79"/>
      <c r="AW229" s="79"/>
    </row>
    <row r="230" spans="1:49" ht="21" customHeight="1" thickBot="1">
      <c r="A230" s="68"/>
      <c r="B230" s="68"/>
      <c r="C230" s="69"/>
      <c r="D230" s="70"/>
      <c r="E230" s="71"/>
      <c r="F230" s="72"/>
      <c r="G230" s="73"/>
      <c r="H230" s="73"/>
      <c r="I230" s="74"/>
      <c r="J230" s="75"/>
      <c r="K230" s="75"/>
      <c r="L230" s="75"/>
      <c r="M230" s="75"/>
      <c r="N230" s="75"/>
      <c r="O230" s="75"/>
      <c r="P230" s="76"/>
      <c r="Q230" s="77"/>
      <c r="R230" s="78"/>
      <c r="S230" s="76"/>
      <c r="T230" s="76"/>
      <c r="U230" s="76"/>
      <c r="V230" s="76"/>
      <c r="W230" s="76"/>
      <c r="X230" s="76"/>
      <c r="Y230" s="76"/>
      <c r="Z230" s="76"/>
      <c r="AA230" s="76"/>
      <c r="AB230" s="76"/>
      <c r="AC230" s="76"/>
      <c r="AD230" s="76"/>
      <c r="AE230" s="76"/>
      <c r="AF230" s="76"/>
      <c r="AG230" s="76"/>
      <c r="AH230" s="76"/>
      <c r="AI230" s="76"/>
      <c r="AJ230" s="76"/>
      <c r="AK230" s="76"/>
      <c r="AL230" s="76"/>
      <c r="AM230" s="76"/>
      <c r="AN230" s="76"/>
      <c r="AO230" s="76"/>
      <c r="AP230" s="76"/>
      <c r="AQ230" s="76"/>
      <c r="AR230" s="76"/>
      <c r="AS230" s="76"/>
      <c r="AT230" s="76"/>
      <c r="AU230" s="76"/>
      <c r="AV230" s="79"/>
      <c r="AW230" s="79"/>
    </row>
    <row r="231" spans="1:49" ht="21" customHeight="1" thickBot="1">
      <c r="A231" s="68"/>
      <c r="B231" s="68"/>
      <c r="C231" s="69"/>
      <c r="D231" s="70"/>
      <c r="E231" s="71"/>
      <c r="F231" s="72"/>
      <c r="G231" s="73"/>
      <c r="H231" s="73"/>
      <c r="I231" s="74"/>
      <c r="J231" s="75"/>
      <c r="K231" s="75"/>
      <c r="L231" s="75"/>
      <c r="M231" s="75"/>
      <c r="N231" s="75"/>
      <c r="O231" s="75"/>
      <c r="P231" s="76"/>
      <c r="Q231" s="77"/>
      <c r="R231" s="78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  <c r="AC231" s="76"/>
      <c r="AD231" s="76"/>
      <c r="AE231" s="76"/>
      <c r="AF231" s="76"/>
      <c r="AG231" s="76"/>
      <c r="AH231" s="76"/>
      <c r="AI231" s="76"/>
      <c r="AJ231" s="76"/>
      <c r="AK231" s="76"/>
      <c r="AL231" s="76"/>
      <c r="AM231" s="76"/>
      <c r="AN231" s="76"/>
      <c r="AO231" s="76"/>
      <c r="AP231" s="76"/>
      <c r="AQ231" s="76"/>
      <c r="AR231" s="76"/>
      <c r="AS231" s="76"/>
      <c r="AT231" s="76"/>
      <c r="AU231" s="76"/>
      <c r="AV231" s="79"/>
      <c r="AW231" s="79"/>
    </row>
    <row r="232" spans="1:49" ht="21" customHeight="1" thickBot="1">
      <c r="A232" s="68"/>
      <c r="B232" s="68"/>
      <c r="C232" s="69"/>
      <c r="D232" s="70"/>
      <c r="E232" s="71"/>
      <c r="F232" s="72"/>
      <c r="G232" s="73"/>
      <c r="H232" s="73"/>
      <c r="I232" s="74"/>
      <c r="J232" s="75"/>
      <c r="K232" s="75"/>
      <c r="L232" s="75"/>
      <c r="M232" s="75"/>
      <c r="N232" s="75"/>
      <c r="O232" s="75"/>
      <c r="P232" s="76"/>
      <c r="Q232" s="77"/>
      <c r="R232" s="78"/>
      <c r="S232" s="76"/>
      <c r="T232" s="76"/>
      <c r="U232" s="76"/>
      <c r="V232" s="76"/>
      <c r="W232" s="76"/>
      <c r="X232" s="76"/>
      <c r="Y232" s="76"/>
      <c r="Z232" s="76"/>
      <c r="AA232" s="76"/>
      <c r="AB232" s="76"/>
      <c r="AC232" s="76"/>
      <c r="AD232" s="76"/>
      <c r="AE232" s="76"/>
      <c r="AF232" s="76"/>
      <c r="AG232" s="76"/>
      <c r="AH232" s="76"/>
      <c r="AI232" s="76"/>
      <c r="AJ232" s="76"/>
      <c r="AK232" s="76"/>
      <c r="AL232" s="76"/>
      <c r="AM232" s="76"/>
      <c r="AN232" s="76"/>
      <c r="AO232" s="76"/>
      <c r="AP232" s="76"/>
      <c r="AQ232" s="76"/>
      <c r="AR232" s="76"/>
      <c r="AS232" s="76"/>
      <c r="AT232" s="76"/>
      <c r="AU232" s="76"/>
      <c r="AV232" s="79"/>
      <c r="AW232" s="79"/>
    </row>
    <row r="233" spans="1:49" ht="21" customHeight="1" thickBot="1">
      <c r="A233" s="68"/>
      <c r="B233" s="68"/>
      <c r="C233" s="69"/>
      <c r="D233" s="70"/>
      <c r="E233" s="71"/>
      <c r="F233" s="72"/>
      <c r="G233" s="73"/>
      <c r="H233" s="73"/>
      <c r="I233" s="74"/>
      <c r="J233" s="75"/>
      <c r="K233" s="75"/>
      <c r="L233" s="75"/>
      <c r="M233" s="75"/>
      <c r="N233" s="75"/>
      <c r="O233" s="75"/>
      <c r="P233" s="76"/>
      <c r="Q233" s="77"/>
      <c r="R233" s="78"/>
      <c r="S233" s="76"/>
      <c r="T233" s="76"/>
      <c r="U233" s="76"/>
      <c r="V233" s="76"/>
      <c r="W233" s="76"/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/>
      <c r="AN233" s="76"/>
      <c r="AO233" s="76"/>
      <c r="AP233" s="76"/>
      <c r="AQ233" s="76"/>
      <c r="AR233" s="76"/>
      <c r="AS233" s="76"/>
      <c r="AT233" s="76"/>
      <c r="AU233" s="76"/>
      <c r="AV233" s="79"/>
      <c r="AW233" s="79"/>
    </row>
    <row r="234" spans="1:49" ht="21" customHeight="1" thickBot="1">
      <c r="A234" s="68"/>
      <c r="B234" s="68"/>
      <c r="C234" s="69"/>
      <c r="D234" s="70"/>
      <c r="E234" s="71"/>
      <c r="F234" s="72"/>
      <c r="G234" s="73"/>
      <c r="H234" s="73"/>
      <c r="I234" s="74"/>
      <c r="J234" s="75"/>
      <c r="K234" s="75"/>
      <c r="L234" s="75"/>
      <c r="M234" s="75"/>
      <c r="N234" s="75"/>
      <c r="O234" s="75"/>
      <c r="P234" s="76"/>
      <c r="Q234" s="77"/>
      <c r="R234" s="78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76"/>
      <c r="AS234" s="76"/>
      <c r="AT234" s="76"/>
      <c r="AU234" s="76"/>
      <c r="AV234" s="79"/>
      <c r="AW234" s="79"/>
    </row>
    <row r="235" spans="1:49" ht="21" customHeight="1" thickBot="1">
      <c r="A235" s="68"/>
      <c r="B235" s="68"/>
      <c r="C235" s="69"/>
      <c r="D235" s="70"/>
      <c r="E235" s="71"/>
      <c r="F235" s="72"/>
      <c r="G235" s="73"/>
      <c r="H235" s="73"/>
      <c r="I235" s="74"/>
      <c r="J235" s="75"/>
      <c r="K235" s="75"/>
      <c r="L235" s="75"/>
      <c r="M235" s="75"/>
      <c r="N235" s="75"/>
      <c r="O235" s="75"/>
      <c r="P235" s="76"/>
      <c r="Q235" s="77"/>
      <c r="R235" s="78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  <c r="AL235" s="76"/>
      <c r="AM235" s="76"/>
      <c r="AN235" s="76"/>
      <c r="AO235" s="76"/>
      <c r="AP235" s="76"/>
      <c r="AQ235" s="76"/>
      <c r="AR235" s="76"/>
      <c r="AS235" s="76"/>
      <c r="AT235" s="76"/>
      <c r="AU235" s="76"/>
      <c r="AV235" s="79"/>
      <c r="AW235" s="79"/>
    </row>
    <row r="236" spans="1:49" ht="21" customHeight="1" thickBot="1">
      <c r="A236" s="68"/>
      <c r="B236" s="68"/>
      <c r="C236" s="69"/>
      <c r="D236" s="70"/>
      <c r="E236" s="71"/>
      <c r="F236" s="72"/>
      <c r="G236" s="73"/>
      <c r="H236" s="73"/>
      <c r="I236" s="74"/>
      <c r="J236" s="75"/>
      <c r="K236" s="75"/>
      <c r="L236" s="75"/>
      <c r="M236" s="75"/>
      <c r="N236" s="75"/>
      <c r="O236" s="75"/>
      <c r="P236" s="76"/>
      <c r="Q236" s="77"/>
      <c r="R236" s="78"/>
      <c r="S236" s="76"/>
      <c r="T236" s="76"/>
      <c r="U236" s="76"/>
      <c r="V236" s="76"/>
      <c r="W236" s="76"/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/>
      <c r="AJ236" s="76"/>
      <c r="AK236" s="76"/>
      <c r="AL236" s="76"/>
      <c r="AM236" s="76"/>
      <c r="AN236" s="76"/>
      <c r="AO236" s="76"/>
      <c r="AP236" s="76"/>
      <c r="AQ236" s="76"/>
      <c r="AR236" s="76"/>
      <c r="AS236" s="76"/>
      <c r="AT236" s="76"/>
      <c r="AU236" s="76"/>
      <c r="AV236" s="79"/>
      <c r="AW236" s="79"/>
    </row>
    <row r="237" spans="1:49" ht="21" customHeight="1" thickBot="1">
      <c r="A237" s="68"/>
      <c r="B237" s="68"/>
      <c r="C237" s="69"/>
      <c r="D237" s="70"/>
      <c r="E237" s="71"/>
      <c r="F237" s="72"/>
      <c r="G237" s="73"/>
      <c r="H237" s="73"/>
      <c r="I237" s="74"/>
      <c r="J237" s="75"/>
      <c r="K237" s="75"/>
      <c r="L237" s="75"/>
      <c r="M237" s="75"/>
      <c r="N237" s="75"/>
      <c r="O237" s="75"/>
      <c r="P237" s="76"/>
      <c r="Q237" s="77"/>
      <c r="R237" s="78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76"/>
      <c r="AO237" s="76"/>
      <c r="AP237" s="76"/>
      <c r="AQ237" s="76"/>
      <c r="AR237" s="76"/>
      <c r="AS237" s="76"/>
      <c r="AT237" s="76"/>
      <c r="AU237" s="76"/>
      <c r="AV237" s="79"/>
      <c r="AW237" s="79"/>
    </row>
    <row r="238" spans="1:49" ht="21" customHeight="1" thickBot="1">
      <c r="A238" s="68"/>
      <c r="B238" s="68"/>
      <c r="C238" s="69"/>
      <c r="D238" s="70"/>
      <c r="E238" s="71"/>
      <c r="F238" s="72"/>
      <c r="G238" s="73"/>
      <c r="H238" s="73"/>
      <c r="I238" s="74"/>
      <c r="J238" s="75"/>
      <c r="K238" s="75"/>
      <c r="L238" s="75"/>
      <c r="M238" s="75"/>
      <c r="N238" s="75"/>
      <c r="O238" s="75"/>
      <c r="P238" s="76"/>
      <c r="Q238" s="77"/>
      <c r="R238" s="78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  <c r="AC238" s="76"/>
      <c r="AD238" s="76"/>
      <c r="AE238" s="76"/>
      <c r="AF238" s="76"/>
      <c r="AG238" s="76"/>
      <c r="AH238" s="76"/>
      <c r="AI238" s="76"/>
      <c r="AJ238" s="76"/>
      <c r="AK238" s="76"/>
      <c r="AL238" s="76"/>
      <c r="AM238" s="76"/>
      <c r="AN238" s="76"/>
      <c r="AO238" s="76"/>
      <c r="AP238" s="76"/>
      <c r="AQ238" s="76"/>
      <c r="AR238" s="76"/>
      <c r="AS238" s="76"/>
      <c r="AT238" s="76"/>
      <c r="AU238" s="76"/>
      <c r="AV238" s="79"/>
      <c r="AW238" s="79"/>
    </row>
    <row r="239" spans="1:49" ht="21" customHeight="1" thickBot="1">
      <c r="A239" s="68"/>
      <c r="B239" s="68"/>
      <c r="C239" s="69"/>
      <c r="D239" s="70"/>
      <c r="E239" s="71"/>
      <c r="F239" s="72"/>
      <c r="G239" s="73"/>
      <c r="H239" s="73"/>
      <c r="I239" s="74"/>
      <c r="J239" s="75"/>
      <c r="K239" s="75"/>
      <c r="L239" s="75"/>
      <c r="M239" s="75"/>
      <c r="N239" s="75"/>
      <c r="O239" s="75"/>
      <c r="P239" s="76"/>
      <c r="Q239" s="77"/>
      <c r="R239" s="78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76"/>
      <c r="AS239" s="76"/>
      <c r="AT239" s="76"/>
      <c r="AU239" s="76"/>
      <c r="AV239" s="79"/>
      <c r="AW239" s="79"/>
    </row>
    <row r="240" spans="1:49" ht="21" customHeight="1" thickBot="1">
      <c r="A240" s="68"/>
      <c r="B240" s="68"/>
      <c r="C240" s="69"/>
      <c r="D240" s="70"/>
      <c r="E240" s="71"/>
      <c r="F240" s="72"/>
      <c r="G240" s="73"/>
      <c r="H240" s="73"/>
      <c r="I240" s="74"/>
      <c r="J240" s="75"/>
      <c r="K240" s="75"/>
      <c r="L240" s="75"/>
      <c r="M240" s="75"/>
      <c r="N240" s="75"/>
      <c r="O240" s="75"/>
      <c r="P240" s="76"/>
      <c r="Q240" s="77"/>
      <c r="R240" s="78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/>
      <c r="AJ240" s="76"/>
      <c r="AK240" s="76"/>
      <c r="AL240" s="76"/>
      <c r="AM240" s="76"/>
      <c r="AN240" s="76"/>
      <c r="AO240" s="76"/>
      <c r="AP240" s="76"/>
      <c r="AQ240" s="76"/>
      <c r="AR240" s="76"/>
      <c r="AS240" s="76"/>
      <c r="AT240" s="76"/>
      <c r="AU240" s="76"/>
      <c r="AV240" s="79"/>
      <c r="AW240" s="79"/>
    </row>
    <row r="241" spans="1:49" ht="21" customHeight="1" thickBot="1">
      <c r="A241" s="68"/>
      <c r="B241" s="68"/>
      <c r="C241" s="69"/>
      <c r="D241" s="70"/>
      <c r="E241" s="71"/>
      <c r="F241" s="72"/>
      <c r="G241" s="73"/>
      <c r="H241" s="73"/>
      <c r="I241" s="74"/>
      <c r="J241" s="75"/>
      <c r="K241" s="75"/>
      <c r="L241" s="75"/>
      <c r="M241" s="75"/>
      <c r="N241" s="75"/>
      <c r="O241" s="75"/>
      <c r="P241" s="76"/>
      <c r="Q241" s="77"/>
      <c r="R241" s="78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76"/>
      <c r="AK241" s="76"/>
      <c r="AL241" s="76"/>
      <c r="AM241" s="76"/>
      <c r="AN241" s="76"/>
      <c r="AO241" s="76"/>
      <c r="AP241" s="76"/>
      <c r="AQ241" s="76"/>
      <c r="AR241" s="76"/>
      <c r="AS241" s="76"/>
      <c r="AT241" s="76"/>
      <c r="AU241" s="76"/>
      <c r="AV241" s="79"/>
      <c r="AW241" s="79"/>
    </row>
    <row r="242" spans="1:49" ht="21" customHeight="1" thickBot="1">
      <c r="A242" s="68"/>
      <c r="B242" s="68"/>
      <c r="C242" s="69"/>
      <c r="D242" s="70"/>
      <c r="E242" s="71"/>
      <c r="F242" s="72"/>
      <c r="G242" s="73"/>
      <c r="H242" s="73"/>
      <c r="I242" s="74"/>
      <c r="J242" s="75"/>
      <c r="K242" s="75"/>
      <c r="L242" s="75"/>
      <c r="M242" s="75"/>
      <c r="N242" s="75"/>
      <c r="O242" s="75"/>
      <c r="P242" s="76"/>
      <c r="Q242" s="77"/>
      <c r="R242" s="78"/>
      <c r="S242" s="76"/>
      <c r="T242" s="76"/>
      <c r="U242" s="76"/>
      <c r="V242" s="76"/>
      <c r="W242" s="76"/>
      <c r="X242" s="76"/>
      <c r="Y242" s="76"/>
      <c r="Z242" s="76"/>
      <c r="AA242" s="76"/>
      <c r="AB242" s="76"/>
      <c r="AC242" s="76"/>
      <c r="AD242" s="76"/>
      <c r="AE242" s="76"/>
      <c r="AF242" s="76"/>
      <c r="AG242" s="76"/>
      <c r="AH242" s="76"/>
      <c r="AI242" s="76"/>
      <c r="AJ242" s="76"/>
      <c r="AK242" s="76"/>
      <c r="AL242" s="76"/>
      <c r="AM242" s="76"/>
      <c r="AN242" s="76"/>
      <c r="AO242" s="76"/>
      <c r="AP242" s="76"/>
      <c r="AQ242" s="76"/>
      <c r="AR242" s="76"/>
      <c r="AS242" s="76"/>
      <c r="AT242" s="76"/>
      <c r="AU242" s="76"/>
      <c r="AV242" s="79"/>
      <c r="AW242" s="79"/>
    </row>
    <row r="243" spans="1:49" ht="21" customHeight="1" thickBot="1">
      <c r="A243" s="68"/>
      <c r="B243" s="68"/>
      <c r="C243" s="69"/>
      <c r="D243" s="70"/>
      <c r="E243" s="71"/>
      <c r="F243" s="72"/>
      <c r="G243" s="73"/>
      <c r="H243" s="73"/>
      <c r="I243" s="74"/>
      <c r="J243" s="75"/>
      <c r="K243" s="75"/>
      <c r="L243" s="75"/>
      <c r="M243" s="75"/>
      <c r="N243" s="75"/>
      <c r="O243" s="75"/>
      <c r="P243" s="76"/>
      <c r="Q243" s="77"/>
      <c r="R243" s="78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/>
      <c r="AJ243" s="76"/>
      <c r="AK243" s="76"/>
      <c r="AL243" s="76"/>
      <c r="AM243" s="76"/>
      <c r="AN243" s="76"/>
      <c r="AO243" s="76"/>
      <c r="AP243" s="76"/>
      <c r="AQ243" s="76"/>
      <c r="AR243" s="76"/>
      <c r="AS243" s="76"/>
      <c r="AT243" s="76"/>
      <c r="AU243" s="76"/>
      <c r="AV243" s="79"/>
      <c r="AW243" s="79"/>
    </row>
    <row r="244" spans="1:49" ht="21" customHeight="1" thickBot="1">
      <c r="A244" s="68"/>
      <c r="B244" s="68"/>
      <c r="C244" s="69"/>
      <c r="D244" s="70"/>
      <c r="E244" s="71"/>
      <c r="F244" s="72"/>
      <c r="G244" s="73"/>
      <c r="H244" s="73"/>
      <c r="I244" s="74"/>
      <c r="J244" s="75"/>
      <c r="K244" s="75"/>
      <c r="L244" s="75"/>
      <c r="M244" s="75"/>
      <c r="N244" s="75"/>
      <c r="O244" s="75"/>
      <c r="P244" s="76"/>
      <c r="Q244" s="77"/>
      <c r="R244" s="78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76"/>
      <c r="AS244" s="76"/>
      <c r="AT244" s="76"/>
      <c r="AU244" s="76"/>
      <c r="AV244" s="79"/>
      <c r="AW244" s="79"/>
    </row>
    <row r="245" spans="1:49" ht="21" customHeight="1" thickBot="1">
      <c r="A245" s="68"/>
      <c r="B245" s="68"/>
      <c r="C245" s="69"/>
      <c r="D245" s="70"/>
      <c r="E245" s="71"/>
      <c r="F245" s="72"/>
      <c r="G245" s="73"/>
      <c r="H245" s="73"/>
      <c r="I245" s="74"/>
      <c r="J245" s="75"/>
      <c r="K245" s="75"/>
      <c r="L245" s="75"/>
      <c r="M245" s="75"/>
      <c r="N245" s="75"/>
      <c r="O245" s="75"/>
      <c r="P245" s="76"/>
      <c r="Q245" s="77"/>
      <c r="R245" s="78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  <c r="AC245" s="76"/>
      <c r="AD245" s="76"/>
      <c r="AE245" s="76"/>
      <c r="AF245" s="76"/>
      <c r="AG245" s="76"/>
      <c r="AH245" s="76"/>
      <c r="AI245" s="76"/>
      <c r="AJ245" s="76"/>
      <c r="AK245" s="76"/>
      <c r="AL245" s="76"/>
      <c r="AM245" s="76"/>
      <c r="AN245" s="76"/>
      <c r="AO245" s="76"/>
      <c r="AP245" s="76"/>
      <c r="AQ245" s="76"/>
      <c r="AR245" s="76"/>
      <c r="AS245" s="76"/>
      <c r="AT245" s="76"/>
      <c r="AU245" s="76"/>
      <c r="AV245" s="79"/>
      <c r="AW245" s="79"/>
    </row>
    <row r="246" spans="1:49" ht="21" customHeight="1" thickBot="1">
      <c r="A246" s="68"/>
      <c r="B246" s="68"/>
      <c r="C246" s="69"/>
      <c r="D246" s="70"/>
      <c r="E246" s="71"/>
      <c r="F246" s="72"/>
      <c r="G246" s="73"/>
      <c r="H246" s="73"/>
      <c r="I246" s="74"/>
      <c r="J246" s="75"/>
      <c r="K246" s="75"/>
      <c r="L246" s="75"/>
      <c r="M246" s="75"/>
      <c r="N246" s="75"/>
      <c r="O246" s="75"/>
      <c r="P246" s="76"/>
      <c r="Q246" s="77"/>
      <c r="R246" s="78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/>
      <c r="AN246" s="76"/>
      <c r="AO246" s="76"/>
      <c r="AP246" s="76"/>
      <c r="AQ246" s="76"/>
      <c r="AR246" s="76"/>
      <c r="AS246" s="76"/>
      <c r="AT246" s="76"/>
      <c r="AU246" s="76"/>
      <c r="AV246" s="79"/>
      <c r="AW246" s="79"/>
    </row>
    <row r="247" spans="1:49" ht="21" customHeight="1" thickBot="1">
      <c r="A247" s="68"/>
      <c r="B247" s="68"/>
      <c r="C247" s="69"/>
      <c r="D247" s="70"/>
      <c r="E247" s="71"/>
      <c r="F247" s="72"/>
      <c r="G247" s="73"/>
      <c r="H247" s="73"/>
      <c r="I247" s="74"/>
      <c r="J247" s="75"/>
      <c r="K247" s="75"/>
      <c r="L247" s="75"/>
      <c r="M247" s="75"/>
      <c r="N247" s="75"/>
      <c r="O247" s="75"/>
      <c r="P247" s="76"/>
      <c r="Q247" s="77"/>
      <c r="R247" s="78"/>
      <c r="S247" s="76"/>
      <c r="T247" s="76"/>
      <c r="U247" s="76"/>
      <c r="V247" s="76"/>
      <c r="W247" s="76"/>
      <c r="X247" s="76"/>
      <c r="Y247" s="76"/>
      <c r="Z247" s="76"/>
      <c r="AA247" s="76"/>
      <c r="AB247" s="76"/>
      <c r="AC247" s="76"/>
      <c r="AD247" s="76"/>
      <c r="AE247" s="76"/>
      <c r="AF247" s="76"/>
      <c r="AG247" s="76"/>
      <c r="AH247" s="76"/>
      <c r="AI247" s="76"/>
      <c r="AJ247" s="76"/>
      <c r="AK247" s="76"/>
      <c r="AL247" s="76"/>
      <c r="AM247" s="76"/>
      <c r="AN247" s="76"/>
      <c r="AO247" s="76"/>
      <c r="AP247" s="76"/>
      <c r="AQ247" s="76"/>
      <c r="AR247" s="76"/>
      <c r="AS247" s="76"/>
      <c r="AT247" s="76"/>
      <c r="AU247" s="76"/>
      <c r="AV247" s="79"/>
      <c r="AW247" s="79"/>
    </row>
    <row r="248" spans="1:49" ht="21" customHeight="1" thickBot="1">
      <c r="A248" s="68"/>
      <c r="B248" s="68"/>
      <c r="C248" s="69"/>
      <c r="D248" s="70"/>
      <c r="E248" s="71"/>
      <c r="F248" s="72"/>
      <c r="G248" s="73"/>
      <c r="H248" s="73"/>
      <c r="I248" s="74"/>
      <c r="J248" s="75"/>
      <c r="K248" s="75"/>
      <c r="L248" s="75"/>
      <c r="M248" s="75"/>
      <c r="N248" s="75"/>
      <c r="O248" s="75"/>
      <c r="P248" s="76"/>
      <c r="Q248" s="77"/>
      <c r="R248" s="78"/>
      <c r="S248" s="76"/>
      <c r="T248" s="76"/>
      <c r="U248" s="76"/>
      <c r="V248" s="76"/>
      <c r="W248" s="76"/>
      <c r="X248" s="76"/>
      <c r="Y248" s="76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/>
      <c r="AJ248" s="76"/>
      <c r="AK248" s="76"/>
      <c r="AL248" s="76"/>
      <c r="AM248" s="76"/>
      <c r="AN248" s="76"/>
      <c r="AO248" s="76"/>
      <c r="AP248" s="76"/>
      <c r="AQ248" s="76"/>
      <c r="AR248" s="76"/>
      <c r="AS248" s="76"/>
      <c r="AT248" s="76"/>
      <c r="AU248" s="76"/>
      <c r="AV248" s="79"/>
      <c r="AW248" s="79"/>
    </row>
    <row r="249" spans="1:49" ht="21" customHeight="1" thickBot="1">
      <c r="A249" s="68"/>
      <c r="B249" s="68"/>
      <c r="C249" s="69"/>
      <c r="D249" s="70"/>
      <c r="E249" s="71"/>
      <c r="F249" s="72"/>
      <c r="G249" s="73"/>
      <c r="H249" s="73"/>
      <c r="I249" s="74"/>
      <c r="J249" s="75"/>
      <c r="K249" s="75"/>
      <c r="L249" s="75"/>
      <c r="M249" s="75"/>
      <c r="N249" s="75"/>
      <c r="O249" s="75"/>
      <c r="P249" s="76"/>
      <c r="Q249" s="77"/>
      <c r="R249" s="78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76"/>
      <c r="AS249" s="76"/>
      <c r="AT249" s="76"/>
      <c r="AU249" s="76"/>
      <c r="AV249" s="79"/>
      <c r="AW249" s="79"/>
    </row>
    <row r="250" spans="1:49" ht="21" customHeight="1" thickBot="1">
      <c r="A250" s="68"/>
      <c r="B250" s="68"/>
      <c r="C250" s="69"/>
      <c r="D250" s="70"/>
      <c r="E250" s="71"/>
      <c r="F250" s="72"/>
      <c r="G250" s="73"/>
      <c r="H250" s="73"/>
      <c r="I250" s="74"/>
      <c r="J250" s="75"/>
      <c r="K250" s="75"/>
      <c r="L250" s="75"/>
      <c r="M250" s="75"/>
      <c r="N250" s="75"/>
      <c r="O250" s="75"/>
      <c r="P250" s="76"/>
      <c r="Q250" s="77"/>
      <c r="R250" s="78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76"/>
      <c r="AK250" s="76"/>
      <c r="AL250" s="76"/>
      <c r="AM250" s="76"/>
      <c r="AN250" s="76"/>
      <c r="AO250" s="76"/>
      <c r="AP250" s="76"/>
      <c r="AQ250" s="76"/>
      <c r="AR250" s="76"/>
      <c r="AS250" s="76"/>
      <c r="AT250" s="76"/>
      <c r="AU250" s="76"/>
      <c r="AV250" s="79"/>
      <c r="AW250" s="79"/>
    </row>
    <row r="251" spans="1:49" ht="21" customHeight="1" thickBot="1">
      <c r="A251" s="68"/>
      <c r="B251" s="68"/>
      <c r="C251" s="69"/>
      <c r="D251" s="70"/>
      <c r="E251" s="71"/>
      <c r="F251" s="72"/>
      <c r="G251" s="73"/>
      <c r="H251" s="73"/>
      <c r="I251" s="74"/>
      <c r="J251" s="75"/>
      <c r="K251" s="75"/>
      <c r="L251" s="75"/>
      <c r="M251" s="75"/>
      <c r="N251" s="75"/>
      <c r="O251" s="75"/>
      <c r="P251" s="76"/>
      <c r="Q251" s="77"/>
      <c r="R251" s="78"/>
      <c r="S251" s="76"/>
      <c r="T251" s="76"/>
      <c r="U251" s="76"/>
      <c r="V251" s="76"/>
      <c r="W251" s="76"/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76"/>
      <c r="AK251" s="76"/>
      <c r="AL251" s="76"/>
      <c r="AM251" s="76"/>
      <c r="AN251" s="76"/>
      <c r="AO251" s="76"/>
      <c r="AP251" s="76"/>
      <c r="AQ251" s="76"/>
      <c r="AR251" s="76"/>
      <c r="AS251" s="76"/>
      <c r="AT251" s="76"/>
      <c r="AU251" s="76"/>
      <c r="AV251" s="79"/>
      <c r="AW251" s="79"/>
    </row>
    <row r="252" spans="1:49" ht="21" customHeight="1" thickBot="1">
      <c r="A252" s="68"/>
      <c r="B252" s="68"/>
      <c r="C252" s="69"/>
      <c r="D252" s="70"/>
      <c r="E252" s="71"/>
      <c r="F252" s="72"/>
      <c r="G252" s="73"/>
      <c r="H252" s="73"/>
      <c r="I252" s="74"/>
      <c r="J252" s="75"/>
      <c r="K252" s="75"/>
      <c r="L252" s="75"/>
      <c r="M252" s="75"/>
      <c r="N252" s="75"/>
      <c r="O252" s="75"/>
      <c r="P252" s="76"/>
      <c r="Q252" s="77"/>
      <c r="R252" s="78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76"/>
      <c r="AL252" s="76"/>
      <c r="AM252" s="76"/>
      <c r="AN252" s="76"/>
      <c r="AO252" s="76"/>
      <c r="AP252" s="76"/>
      <c r="AQ252" s="76"/>
      <c r="AR252" s="76"/>
      <c r="AS252" s="76"/>
      <c r="AT252" s="76"/>
      <c r="AU252" s="76"/>
      <c r="AV252" s="79"/>
      <c r="AW252" s="79"/>
    </row>
    <row r="253" spans="1:49" ht="21" customHeight="1" thickBot="1">
      <c r="A253" s="68"/>
      <c r="B253" s="68"/>
      <c r="C253" s="69"/>
      <c r="D253" s="70"/>
      <c r="E253" s="71"/>
      <c r="F253" s="72"/>
      <c r="G253" s="73"/>
      <c r="H253" s="73"/>
      <c r="I253" s="74"/>
      <c r="J253" s="75"/>
      <c r="K253" s="75"/>
      <c r="L253" s="75"/>
      <c r="M253" s="75"/>
      <c r="N253" s="75"/>
      <c r="O253" s="75"/>
      <c r="P253" s="76"/>
      <c r="Q253" s="77"/>
      <c r="R253" s="78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/>
      <c r="AN253" s="76"/>
      <c r="AO253" s="76"/>
      <c r="AP253" s="76"/>
      <c r="AQ253" s="76"/>
      <c r="AR253" s="76"/>
      <c r="AS253" s="76"/>
      <c r="AT253" s="76"/>
      <c r="AU253" s="76"/>
      <c r="AV253" s="79"/>
      <c r="AW253" s="79"/>
    </row>
    <row r="254" spans="1:49" ht="21" customHeight="1" thickBot="1">
      <c r="A254" s="68"/>
      <c r="B254" s="68"/>
      <c r="C254" s="69"/>
      <c r="D254" s="70"/>
      <c r="E254" s="71"/>
      <c r="F254" s="72"/>
      <c r="G254" s="73"/>
      <c r="H254" s="73"/>
      <c r="I254" s="74"/>
      <c r="J254" s="75"/>
      <c r="K254" s="75"/>
      <c r="L254" s="75"/>
      <c r="M254" s="75"/>
      <c r="N254" s="75"/>
      <c r="O254" s="75"/>
      <c r="P254" s="76"/>
      <c r="Q254" s="77"/>
      <c r="R254" s="78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76"/>
      <c r="AS254" s="76"/>
      <c r="AT254" s="76"/>
      <c r="AU254" s="76"/>
      <c r="AV254" s="79"/>
      <c r="AW254" s="79"/>
    </row>
    <row r="255" spans="1:49" ht="21" customHeight="1" thickBot="1">
      <c r="A255" s="68"/>
      <c r="B255" s="68"/>
      <c r="C255" s="69"/>
      <c r="D255" s="70"/>
      <c r="E255" s="71"/>
      <c r="F255" s="72"/>
      <c r="G255" s="73"/>
      <c r="H255" s="73"/>
      <c r="I255" s="74"/>
      <c r="J255" s="75"/>
      <c r="K255" s="75"/>
      <c r="L255" s="75"/>
      <c r="M255" s="75"/>
      <c r="N255" s="75"/>
      <c r="O255" s="75"/>
      <c r="P255" s="76"/>
      <c r="Q255" s="77"/>
      <c r="R255" s="78"/>
      <c r="S255" s="76"/>
      <c r="T255" s="76"/>
      <c r="U255" s="76"/>
      <c r="V255" s="76"/>
      <c r="W255" s="76"/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76"/>
      <c r="AK255" s="76"/>
      <c r="AL255" s="76"/>
      <c r="AM255" s="76"/>
      <c r="AN255" s="76"/>
      <c r="AO255" s="76"/>
      <c r="AP255" s="76"/>
      <c r="AQ255" s="76"/>
      <c r="AR255" s="76"/>
      <c r="AS255" s="76"/>
      <c r="AT255" s="76"/>
      <c r="AU255" s="76"/>
      <c r="AV255" s="79"/>
      <c r="AW255" s="79"/>
    </row>
    <row r="256" spans="1:49" ht="21" customHeight="1" thickBot="1">
      <c r="A256" s="68"/>
      <c r="B256" s="68"/>
      <c r="C256" s="69"/>
      <c r="D256" s="70"/>
      <c r="E256" s="71"/>
      <c r="F256" s="72"/>
      <c r="G256" s="73"/>
      <c r="H256" s="73"/>
      <c r="I256" s="74"/>
      <c r="J256" s="75"/>
      <c r="K256" s="75"/>
      <c r="L256" s="75"/>
      <c r="M256" s="75"/>
      <c r="N256" s="75"/>
      <c r="O256" s="75"/>
      <c r="P256" s="76"/>
      <c r="Q256" s="77"/>
      <c r="R256" s="78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  <c r="AO256" s="76"/>
      <c r="AP256" s="76"/>
      <c r="AQ256" s="76"/>
      <c r="AR256" s="76"/>
      <c r="AS256" s="76"/>
      <c r="AT256" s="76"/>
      <c r="AU256" s="76"/>
      <c r="AV256" s="79"/>
      <c r="AW256" s="79"/>
    </row>
    <row r="257" spans="1:49" ht="21" customHeight="1" thickBot="1">
      <c r="A257" s="68"/>
      <c r="B257" s="68"/>
      <c r="C257" s="69"/>
      <c r="D257" s="70"/>
      <c r="E257" s="71"/>
      <c r="F257" s="72"/>
      <c r="G257" s="73"/>
      <c r="H257" s="73"/>
      <c r="I257" s="74"/>
      <c r="J257" s="75"/>
      <c r="K257" s="75"/>
      <c r="L257" s="75"/>
      <c r="M257" s="75"/>
      <c r="N257" s="75"/>
      <c r="O257" s="75"/>
      <c r="P257" s="76"/>
      <c r="Q257" s="77"/>
      <c r="R257" s="78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/>
      <c r="AJ257" s="76"/>
      <c r="AK257" s="76"/>
      <c r="AL257" s="76"/>
      <c r="AM257" s="76"/>
      <c r="AN257" s="76"/>
      <c r="AO257" s="76"/>
      <c r="AP257" s="76"/>
      <c r="AQ257" s="76"/>
      <c r="AR257" s="76"/>
      <c r="AS257" s="76"/>
      <c r="AT257" s="76"/>
      <c r="AU257" s="76"/>
      <c r="AV257" s="79"/>
      <c r="AW257" s="79"/>
    </row>
    <row r="258" spans="1:49" ht="21" customHeight="1" thickBot="1">
      <c r="A258" s="68"/>
      <c r="B258" s="68"/>
      <c r="C258" s="69"/>
      <c r="D258" s="70"/>
      <c r="E258" s="71"/>
      <c r="F258" s="72"/>
      <c r="G258" s="73"/>
      <c r="H258" s="73"/>
      <c r="I258" s="74"/>
      <c r="J258" s="75"/>
      <c r="K258" s="75"/>
      <c r="L258" s="75"/>
      <c r="M258" s="75"/>
      <c r="N258" s="75"/>
      <c r="O258" s="75"/>
      <c r="P258" s="76"/>
      <c r="Q258" s="77"/>
      <c r="R258" s="78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76"/>
      <c r="AL258" s="76"/>
      <c r="AM258" s="76"/>
      <c r="AN258" s="76"/>
      <c r="AO258" s="76"/>
      <c r="AP258" s="76"/>
      <c r="AQ258" s="76"/>
      <c r="AR258" s="76"/>
      <c r="AS258" s="76"/>
      <c r="AT258" s="76"/>
      <c r="AU258" s="76"/>
      <c r="AV258" s="79"/>
      <c r="AW258" s="79"/>
    </row>
    <row r="259" spans="1:49" ht="21" customHeight="1" thickBot="1">
      <c r="A259" s="68"/>
      <c r="B259" s="68"/>
      <c r="C259" s="69"/>
      <c r="D259" s="70"/>
      <c r="E259" s="71"/>
      <c r="F259" s="72"/>
      <c r="G259" s="73"/>
      <c r="H259" s="73"/>
      <c r="I259" s="74"/>
      <c r="J259" s="75"/>
      <c r="K259" s="75"/>
      <c r="L259" s="75"/>
      <c r="M259" s="75"/>
      <c r="N259" s="75"/>
      <c r="O259" s="75"/>
      <c r="P259" s="76"/>
      <c r="Q259" s="77"/>
      <c r="R259" s="78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76"/>
      <c r="AU259" s="76"/>
      <c r="AV259" s="79"/>
      <c r="AW259" s="79"/>
    </row>
    <row r="260" spans="1:49" ht="21" customHeight="1" thickBot="1">
      <c r="A260" s="68"/>
      <c r="B260" s="68"/>
      <c r="C260" s="69"/>
      <c r="D260" s="70"/>
      <c r="E260" s="71"/>
      <c r="F260" s="72"/>
      <c r="G260" s="73"/>
      <c r="H260" s="73"/>
      <c r="I260" s="74"/>
      <c r="J260" s="75"/>
      <c r="K260" s="75"/>
      <c r="L260" s="75"/>
      <c r="M260" s="75"/>
      <c r="N260" s="75"/>
      <c r="O260" s="75"/>
      <c r="P260" s="76"/>
      <c r="Q260" s="77"/>
      <c r="R260" s="78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76"/>
      <c r="AU260" s="76"/>
      <c r="AV260" s="79"/>
      <c r="AW260" s="79"/>
    </row>
    <row r="261" spans="1:49" ht="21" customHeight="1" thickBot="1">
      <c r="A261" s="68"/>
      <c r="B261" s="68"/>
      <c r="C261" s="69"/>
      <c r="D261" s="70"/>
      <c r="E261" s="71"/>
      <c r="F261" s="72"/>
      <c r="G261" s="73"/>
      <c r="H261" s="73"/>
      <c r="I261" s="74"/>
      <c r="J261" s="75"/>
      <c r="K261" s="75"/>
      <c r="L261" s="75"/>
      <c r="M261" s="75"/>
      <c r="N261" s="75"/>
      <c r="O261" s="75"/>
      <c r="P261" s="76"/>
      <c r="Q261" s="77"/>
      <c r="R261" s="78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/>
      <c r="AN261" s="76"/>
      <c r="AO261" s="76"/>
      <c r="AP261" s="76"/>
      <c r="AQ261" s="76"/>
      <c r="AR261" s="76"/>
      <c r="AS261" s="76"/>
      <c r="AT261" s="76"/>
      <c r="AU261" s="76"/>
      <c r="AV261" s="79"/>
      <c r="AW261" s="79"/>
    </row>
    <row r="262" spans="1:49" ht="21" customHeight="1" thickBot="1">
      <c r="A262" s="68"/>
      <c r="B262" s="68"/>
      <c r="C262" s="69"/>
      <c r="D262" s="70"/>
      <c r="E262" s="71"/>
      <c r="F262" s="72"/>
      <c r="G262" s="73"/>
      <c r="H262" s="73"/>
      <c r="I262" s="74"/>
      <c r="J262" s="75"/>
      <c r="K262" s="75"/>
      <c r="L262" s="75"/>
      <c r="M262" s="75"/>
      <c r="N262" s="75"/>
      <c r="O262" s="75"/>
      <c r="P262" s="76"/>
      <c r="Q262" s="77"/>
      <c r="R262" s="78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76"/>
      <c r="AL262" s="76"/>
      <c r="AM262" s="76"/>
      <c r="AN262" s="76"/>
      <c r="AO262" s="76"/>
      <c r="AP262" s="76"/>
      <c r="AQ262" s="76"/>
      <c r="AR262" s="76"/>
      <c r="AS262" s="76"/>
      <c r="AT262" s="76"/>
      <c r="AU262" s="76"/>
      <c r="AV262" s="79"/>
      <c r="AW262" s="79"/>
    </row>
    <row r="263" spans="1:49" ht="21" customHeight="1" thickBot="1">
      <c r="A263" s="68"/>
      <c r="B263" s="68"/>
      <c r="C263" s="69"/>
      <c r="D263" s="70"/>
      <c r="E263" s="71"/>
      <c r="F263" s="72"/>
      <c r="G263" s="73"/>
      <c r="H263" s="73"/>
      <c r="I263" s="74"/>
      <c r="J263" s="75"/>
      <c r="K263" s="75"/>
      <c r="L263" s="75"/>
      <c r="M263" s="75"/>
      <c r="N263" s="75"/>
      <c r="O263" s="75"/>
      <c r="P263" s="76"/>
      <c r="Q263" s="77"/>
      <c r="R263" s="78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  <c r="AQ263" s="76"/>
      <c r="AR263" s="76"/>
      <c r="AS263" s="76"/>
      <c r="AT263" s="76"/>
      <c r="AU263" s="76"/>
      <c r="AV263" s="79"/>
      <c r="AW263" s="79"/>
    </row>
    <row r="264" spans="1:49" ht="21" customHeight="1" thickBot="1">
      <c r="A264" s="68"/>
      <c r="B264" s="68"/>
      <c r="C264" s="69"/>
      <c r="D264" s="70"/>
      <c r="E264" s="71"/>
      <c r="F264" s="72"/>
      <c r="G264" s="73"/>
      <c r="H264" s="73"/>
      <c r="I264" s="74"/>
      <c r="J264" s="75"/>
      <c r="K264" s="75"/>
      <c r="L264" s="75"/>
      <c r="M264" s="75"/>
      <c r="N264" s="75"/>
      <c r="O264" s="75"/>
      <c r="P264" s="76"/>
      <c r="Q264" s="77"/>
      <c r="R264" s="78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/>
      <c r="AN264" s="76"/>
      <c r="AO264" s="76"/>
      <c r="AP264" s="76"/>
      <c r="AQ264" s="76"/>
      <c r="AR264" s="76"/>
      <c r="AS264" s="76"/>
      <c r="AT264" s="76"/>
      <c r="AU264" s="76"/>
      <c r="AV264" s="79"/>
      <c r="AW264" s="79"/>
    </row>
    <row r="265" spans="1:49" ht="21" customHeight="1" thickBot="1">
      <c r="A265" s="68"/>
      <c r="B265" s="68"/>
      <c r="C265" s="69"/>
      <c r="D265" s="70"/>
      <c r="E265" s="71"/>
      <c r="F265" s="72"/>
      <c r="G265" s="73"/>
      <c r="H265" s="73"/>
      <c r="I265" s="74"/>
      <c r="J265" s="75"/>
      <c r="K265" s="75"/>
      <c r="L265" s="75"/>
      <c r="M265" s="75"/>
      <c r="N265" s="75"/>
      <c r="O265" s="75"/>
      <c r="P265" s="76"/>
      <c r="Q265" s="77"/>
      <c r="R265" s="78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76"/>
      <c r="AL265" s="76"/>
      <c r="AM265" s="76"/>
      <c r="AN265" s="76"/>
      <c r="AO265" s="76"/>
      <c r="AP265" s="76"/>
      <c r="AQ265" s="76"/>
      <c r="AR265" s="76"/>
      <c r="AS265" s="76"/>
      <c r="AT265" s="76"/>
      <c r="AU265" s="76"/>
      <c r="AV265" s="79"/>
      <c r="AW265" s="79"/>
    </row>
    <row r="266" spans="1:49" ht="21" customHeight="1" thickBot="1">
      <c r="A266" s="68"/>
      <c r="B266" s="68"/>
      <c r="C266" s="69"/>
      <c r="D266" s="70"/>
      <c r="E266" s="71"/>
      <c r="F266" s="72"/>
      <c r="G266" s="73"/>
      <c r="H266" s="73"/>
      <c r="I266" s="74"/>
      <c r="J266" s="75"/>
      <c r="K266" s="75"/>
      <c r="L266" s="75"/>
      <c r="M266" s="75"/>
      <c r="N266" s="75"/>
      <c r="O266" s="75"/>
      <c r="P266" s="76"/>
      <c r="Q266" s="77"/>
      <c r="R266" s="78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76"/>
      <c r="AK266" s="76"/>
      <c r="AL266" s="76"/>
      <c r="AM266" s="76"/>
      <c r="AN266" s="76"/>
      <c r="AO266" s="76"/>
      <c r="AP266" s="76"/>
      <c r="AQ266" s="76"/>
      <c r="AR266" s="76"/>
      <c r="AS266" s="76"/>
      <c r="AT266" s="76"/>
      <c r="AU266" s="76"/>
      <c r="AV266" s="79"/>
      <c r="AW266" s="79"/>
    </row>
    <row r="267" spans="1:49" ht="21" customHeight="1" thickBot="1">
      <c r="A267" s="68"/>
      <c r="B267" s="68"/>
      <c r="C267" s="69"/>
      <c r="D267" s="70"/>
      <c r="E267" s="71"/>
      <c r="F267" s="72"/>
      <c r="G267" s="73"/>
      <c r="H267" s="73"/>
      <c r="I267" s="74"/>
      <c r="J267" s="75"/>
      <c r="K267" s="75"/>
      <c r="L267" s="75"/>
      <c r="M267" s="75"/>
      <c r="N267" s="75"/>
      <c r="O267" s="75"/>
      <c r="P267" s="76"/>
      <c r="Q267" s="77"/>
      <c r="R267" s="78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/>
      <c r="AN267" s="76"/>
      <c r="AO267" s="76"/>
      <c r="AP267" s="76"/>
      <c r="AQ267" s="76"/>
      <c r="AR267" s="76"/>
      <c r="AS267" s="76"/>
      <c r="AT267" s="76"/>
      <c r="AU267" s="76"/>
      <c r="AV267" s="79"/>
      <c r="AW267" s="79"/>
    </row>
    <row r="268" spans="1:49" ht="21" customHeight="1" thickBot="1">
      <c r="A268" s="68"/>
      <c r="B268" s="68"/>
      <c r="C268" s="69"/>
      <c r="D268" s="70"/>
      <c r="E268" s="71"/>
      <c r="F268" s="72"/>
      <c r="G268" s="73"/>
      <c r="H268" s="73"/>
      <c r="I268" s="74"/>
      <c r="J268" s="75"/>
      <c r="K268" s="75"/>
      <c r="L268" s="75"/>
      <c r="M268" s="75"/>
      <c r="N268" s="75"/>
      <c r="O268" s="75"/>
      <c r="P268" s="76"/>
      <c r="Q268" s="77"/>
      <c r="R268" s="78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/>
      <c r="AJ268" s="76"/>
      <c r="AK268" s="76"/>
      <c r="AL268" s="76"/>
      <c r="AM268" s="76"/>
      <c r="AN268" s="76"/>
      <c r="AO268" s="76"/>
      <c r="AP268" s="76"/>
      <c r="AQ268" s="76"/>
      <c r="AR268" s="76"/>
      <c r="AS268" s="76"/>
      <c r="AT268" s="76"/>
      <c r="AU268" s="76"/>
      <c r="AV268" s="79"/>
      <c r="AW268" s="79"/>
    </row>
    <row r="269" spans="1:49" ht="21" customHeight="1" thickBot="1">
      <c r="A269" s="68"/>
      <c r="B269" s="68"/>
      <c r="C269" s="69"/>
      <c r="D269" s="70"/>
      <c r="E269" s="71"/>
      <c r="F269" s="72"/>
      <c r="G269" s="73"/>
      <c r="H269" s="73"/>
      <c r="I269" s="74"/>
      <c r="J269" s="75"/>
      <c r="K269" s="75"/>
      <c r="L269" s="75"/>
      <c r="M269" s="75"/>
      <c r="N269" s="75"/>
      <c r="O269" s="75"/>
      <c r="P269" s="76"/>
      <c r="Q269" s="77"/>
      <c r="R269" s="78"/>
      <c r="S269" s="76"/>
      <c r="T269" s="76"/>
      <c r="U269" s="76"/>
      <c r="V269" s="76"/>
      <c r="W269" s="76"/>
      <c r="X269" s="76"/>
      <c r="Y269" s="76"/>
      <c r="Z269" s="76"/>
      <c r="AA269" s="76"/>
      <c r="AB269" s="76"/>
      <c r="AC269" s="76"/>
      <c r="AD269" s="76"/>
      <c r="AE269" s="76"/>
      <c r="AF269" s="76"/>
      <c r="AG269" s="76"/>
      <c r="AH269" s="76"/>
      <c r="AI269" s="76"/>
      <c r="AJ269" s="76"/>
      <c r="AK269" s="76"/>
      <c r="AL269" s="76"/>
      <c r="AM269" s="76"/>
      <c r="AN269" s="76"/>
      <c r="AO269" s="76"/>
      <c r="AP269" s="76"/>
      <c r="AQ269" s="76"/>
      <c r="AR269" s="76"/>
      <c r="AS269" s="76"/>
      <c r="AT269" s="76"/>
      <c r="AU269" s="76"/>
      <c r="AV269" s="79"/>
      <c r="AW269" s="79"/>
    </row>
    <row r="270" spans="1:49" ht="21" customHeight="1" thickBot="1">
      <c r="A270" s="68"/>
      <c r="B270" s="68"/>
      <c r="C270" s="69"/>
      <c r="D270" s="70"/>
      <c r="E270" s="71"/>
      <c r="F270" s="72"/>
      <c r="G270" s="73"/>
      <c r="H270" s="73"/>
      <c r="I270" s="74"/>
      <c r="J270" s="75"/>
      <c r="K270" s="75"/>
      <c r="L270" s="75"/>
      <c r="M270" s="75"/>
      <c r="N270" s="75"/>
      <c r="O270" s="75"/>
      <c r="P270" s="76"/>
      <c r="Q270" s="77"/>
      <c r="R270" s="78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/>
      <c r="AN270" s="76"/>
      <c r="AO270" s="76"/>
      <c r="AP270" s="76"/>
      <c r="AQ270" s="76"/>
      <c r="AR270" s="76"/>
      <c r="AS270" s="76"/>
      <c r="AT270" s="76"/>
      <c r="AU270" s="76"/>
      <c r="AV270" s="79"/>
      <c r="AW270" s="79"/>
    </row>
    <row r="271" spans="1:49" ht="21" customHeight="1" thickBot="1">
      <c r="A271" s="68"/>
      <c r="B271" s="68"/>
      <c r="C271" s="69"/>
      <c r="D271" s="70"/>
      <c r="E271" s="71"/>
      <c r="F271" s="72"/>
      <c r="G271" s="73"/>
      <c r="H271" s="73"/>
      <c r="I271" s="74"/>
      <c r="J271" s="75"/>
      <c r="K271" s="75"/>
      <c r="L271" s="75"/>
      <c r="M271" s="75"/>
      <c r="N271" s="75"/>
      <c r="O271" s="75"/>
      <c r="P271" s="76"/>
      <c r="Q271" s="77"/>
      <c r="R271" s="78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76"/>
      <c r="AL271" s="76"/>
      <c r="AM271" s="76"/>
      <c r="AN271" s="76"/>
      <c r="AO271" s="76"/>
      <c r="AP271" s="76"/>
      <c r="AQ271" s="76"/>
      <c r="AR271" s="76"/>
      <c r="AS271" s="76"/>
      <c r="AT271" s="76"/>
      <c r="AU271" s="76"/>
      <c r="AV271" s="79"/>
      <c r="AW271" s="79"/>
    </row>
    <row r="272" spans="1:49" ht="21" customHeight="1" thickBot="1">
      <c r="A272" s="68"/>
      <c r="B272" s="68"/>
      <c r="C272" s="69"/>
      <c r="D272" s="70"/>
      <c r="E272" s="71"/>
      <c r="F272" s="72"/>
      <c r="G272" s="73"/>
      <c r="H272" s="73"/>
      <c r="I272" s="74"/>
      <c r="J272" s="75"/>
      <c r="K272" s="75"/>
      <c r="L272" s="75"/>
      <c r="M272" s="75"/>
      <c r="N272" s="75"/>
      <c r="O272" s="75"/>
      <c r="P272" s="76"/>
      <c r="Q272" s="77"/>
      <c r="R272" s="78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76"/>
      <c r="AK272" s="76"/>
      <c r="AL272" s="76"/>
      <c r="AM272" s="76"/>
      <c r="AN272" s="76"/>
      <c r="AO272" s="76"/>
      <c r="AP272" s="76"/>
      <c r="AQ272" s="76"/>
      <c r="AR272" s="76"/>
      <c r="AS272" s="76"/>
      <c r="AT272" s="76"/>
      <c r="AU272" s="76"/>
      <c r="AV272" s="79"/>
      <c r="AW272" s="79"/>
    </row>
    <row r="273" spans="1:49" ht="21" customHeight="1" thickBot="1">
      <c r="A273" s="68"/>
      <c r="B273" s="68"/>
      <c r="C273" s="69"/>
      <c r="D273" s="70"/>
      <c r="E273" s="71"/>
      <c r="F273" s="72"/>
      <c r="G273" s="73"/>
      <c r="H273" s="73"/>
      <c r="I273" s="74"/>
      <c r="J273" s="75"/>
      <c r="K273" s="75"/>
      <c r="L273" s="75"/>
      <c r="M273" s="75"/>
      <c r="N273" s="75"/>
      <c r="O273" s="75"/>
      <c r="P273" s="76"/>
      <c r="Q273" s="77"/>
      <c r="R273" s="78"/>
      <c r="S273" s="76"/>
      <c r="T273" s="76"/>
      <c r="U273" s="76"/>
      <c r="V273" s="76"/>
      <c r="W273" s="76"/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76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9"/>
      <c r="AW273" s="79"/>
    </row>
    <row r="274" spans="1:49" ht="21" customHeight="1" thickBot="1">
      <c r="A274" s="68"/>
      <c r="B274" s="68"/>
      <c r="C274" s="69"/>
      <c r="D274" s="70"/>
      <c r="E274" s="71"/>
      <c r="F274" s="72"/>
      <c r="G274" s="73"/>
      <c r="H274" s="73"/>
      <c r="I274" s="74"/>
      <c r="J274" s="75"/>
      <c r="K274" s="75"/>
      <c r="L274" s="75"/>
      <c r="M274" s="75"/>
      <c r="N274" s="75"/>
      <c r="O274" s="75"/>
      <c r="P274" s="76"/>
      <c r="Q274" s="77"/>
      <c r="R274" s="78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76"/>
      <c r="AL274" s="76"/>
      <c r="AM274" s="76"/>
      <c r="AN274" s="76"/>
      <c r="AO274" s="76"/>
      <c r="AP274" s="76"/>
      <c r="AQ274" s="76"/>
      <c r="AR274" s="76"/>
      <c r="AS274" s="76"/>
      <c r="AT274" s="76"/>
      <c r="AU274" s="76"/>
      <c r="AV274" s="79"/>
      <c r="AW274" s="79"/>
    </row>
    <row r="275" spans="1:49" ht="21" customHeight="1" thickBot="1">
      <c r="A275" s="68"/>
      <c r="B275" s="68"/>
      <c r="C275" s="69"/>
      <c r="D275" s="70"/>
      <c r="E275" s="71"/>
      <c r="F275" s="72"/>
      <c r="G275" s="73"/>
      <c r="H275" s="73"/>
      <c r="I275" s="74"/>
      <c r="J275" s="75"/>
      <c r="K275" s="75"/>
      <c r="L275" s="75"/>
      <c r="M275" s="75"/>
      <c r="N275" s="75"/>
      <c r="O275" s="75"/>
      <c r="P275" s="76"/>
      <c r="Q275" s="77"/>
      <c r="R275" s="78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76"/>
      <c r="AL275" s="76"/>
      <c r="AM275" s="76"/>
      <c r="AN275" s="76"/>
      <c r="AO275" s="76"/>
      <c r="AP275" s="76"/>
      <c r="AQ275" s="76"/>
      <c r="AR275" s="76"/>
      <c r="AS275" s="76"/>
      <c r="AT275" s="76"/>
      <c r="AU275" s="76"/>
      <c r="AV275" s="79"/>
      <c r="AW275" s="79"/>
    </row>
    <row r="276" spans="1:49" ht="21" customHeight="1" thickBot="1">
      <c r="A276" s="68"/>
      <c r="B276" s="68"/>
      <c r="C276" s="69"/>
      <c r="D276" s="70"/>
      <c r="E276" s="71"/>
      <c r="F276" s="72"/>
      <c r="G276" s="73"/>
      <c r="H276" s="73"/>
      <c r="I276" s="74"/>
      <c r="J276" s="75"/>
      <c r="K276" s="75"/>
      <c r="L276" s="75"/>
      <c r="M276" s="75"/>
      <c r="N276" s="75"/>
      <c r="O276" s="75"/>
      <c r="P276" s="76"/>
      <c r="Q276" s="77"/>
      <c r="R276" s="78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6"/>
      <c r="AL276" s="76"/>
      <c r="AM276" s="76"/>
      <c r="AN276" s="76"/>
      <c r="AO276" s="76"/>
      <c r="AP276" s="76"/>
      <c r="AQ276" s="76"/>
      <c r="AR276" s="76"/>
      <c r="AS276" s="76"/>
      <c r="AT276" s="76"/>
      <c r="AU276" s="76"/>
      <c r="AV276" s="79"/>
      <c r="AW276" s="79"/>
    </row>
    <row r="277" spans="1:49" ht="21" customHeight="1" thickBot="1">
      <c r="A277" s="68"/>
      <c r="B277" s="68"/>
      <c r="C277" s="69"/>
      <c r="D277" s="70"/>
      <c r="E277" s="71"/>
      <c r="F277" s="72"/>
      <c r="G277" s="73"/>
      <c r="H277" s="73"/>
      <c r="I277" s="74"/>
      <c r="J277" s="75"/>
      <c r="K277" s="75"/>
      <c r="L277" s="75"/>
      <c r="M277" s="75"/>
      <c r="N277" s="75"/>
      <c r="O277" s="75"/>
      <c r="P277" s="76"/>
      <c r="Q277" s="77"/>
      <c r="R277" s="78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/>
      <c r="AN277" s="76"/>
      <c r="AO277" s="76"/>
      <c r="AP277" s="76"/>
      <c r="AQ277" s="76"/>
      <c r="AR277" s="76"/>
      <c r="AS277" s="76"/>
      <c r="AT277" s="76"/>
      <c r="AU277" s="76"/>
      <c r="AV277" s="79"/>
      <c r="AW277" s="79"/>
    </row>
    <row r="278" spans="1:49" ht="21" customHeight="1" thickBot="1">
      <c r="A278" s="68"/>
      <c r="B278" s="68"/>
      <c r="C278" s="69"/>
      <c r="D278" s="70"/>
      <c r="E278" s="71"/>
      <c r="F278" s="72"/>
      <c r="G278" s="73"/>
      <c r="H278" s="73"/>
      <c r="I278" s="74"/>
      <c r="J278" s="75"/>
      <c r="K278" s="75"/>
      <c r="L278" s="75"/>
      <c r="M278" s="75"/>
      <c r="N278" s="75"/>
      <c r="O278" s="75"/>
      <c r="P278" s="76"/>
      <c r="Q278" s="77"/>
      <c r="R278" s="78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76"/>
      <c r="AK278" s="76"/>
      <c r="AL278" s="76"/>
      <c r="AM278" s="76"/>
      <c r="AN278" s="76"/>
      <c r="AO278" s="76"/>
      <c r="AP278" s="76"/>
      <c r="AQ278" s="76"/>
      <c r="AR278" s="76"/>
      <c r="AS278" s="76"/>
      <c r="AT278" s="76"/>
      <c r="AU278" s="76"/>
      <c r="AV278" s="79"/>
      <c r="AW278" s="79"/>
    </row>
    <row r="279" spans="1:49" ht="21" customHeight="1" thickBot="1">
      <c r="A279" s="68"/>
      <c r="B279" s="68"/>
      <c r="C279" s="69"/>
      <c r="D279" s="70"/>
      <c r="E279" s="71"/>
      <c r="F279" s="72"/>
      <c r="G279" s="73"/>
      <c r="H279" s="73"/>
      <c r="I279" s="74"/>
      <c r="J279" s="75"/>
      <c r="K279" s="75"/>
      <c r="L279" s="75"/>
      <c r="M279" s="75"/>
      <c r="N279" s="75"/>
      <c r="O279" s="75"/>
      <c r="P279" s="76"/>
      <c r="Q279" s="77"/>
      <c r="R279" s="78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  <c r="AU279" s="76"/>
      <c r="AV279" s="79"/>
      <c r="AW279" s="79"/>
    </row>
    <row r="280" spans="1:49" ht="21" customHeight="1" thickBot="1">
      <c r="A280" s="68"/>
      <c r="B280" s="68"/>
      <c r="C280" s="69"/>
      <c r="D280" s="70"/>
      <c r="E280" s="71"/>
      <c r="F280" s="72"/>
      <c r="G280" s="73"/>
      <c r="H280" s="73"/>
      <c r="I280" s="74"/>
      <c r="J280" s="75"/>
      <c r="K280" s="75"/>
      <c r="L280" s="75"/>
      <c r="M280" s="75"/>
      <c r="N280" s="75"/>
      <c r="O280" s="75"/>
      <c r="P280" s="76"/>
      <c r="Q280" s="77"/>
      <c r="R280" s="78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76"/>
      <c r="AK280" s="76"/>
      <c r="AL280" s="76"/>
      <c r="AM280" s="76"/>
      <c r="AN280" s="76"/>
      <c r="AO280" s="76"/>
      <c r="AP280" s="76"/>
      <c r="AQ280" s="76"/>
      <c r="AR280" s="76"/>
      <c r="AS280" s="76"/>
      <c r="AT280" s="76"/>
      <c r="AU280" s="76"/>
      <c r="AV280" s="79"/>
      <c r="AW280" s="79"/>
    </row>
    <row r="281" spans="1:49" ht="21" customHeight="1" thickBot="1">
      <c r="A281" s="68"/>
      <c r="B281" s="68"/>
      <c r="C281" s="69"/>
      <c r="D281" s="70"/>
      <c r="E281" s="71"/>
      <c r="F281" s="72"/>
      <c r="G281" s="73"/>
      <c r="H281" s="73"/>
      <c r="I281" s="74"/>
      <c r="J281" s="75"/>
      <c r="K281" s="75"/>
      <c r="L281" s="75"/>
      <c r="M281" s="75"/>
      <c r="N281" s="75"/>
      <c r="O281" s="75"/>
      <c r="P281" s="76"/>
      <c r="Q281" s="77"/>
      <c r="R281" s="78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  <c r="AC281" s="76"/>
      <c r="AD281" s="76"/>
      <c r="AE281" s="76"/>
      <c r="AF281" s="76"/>
      <c r="AG281" s="76"/>
      <c r="AH281" s="76"/>
      <c r="AI281" s="76"/>
      <c r="AJ281" s="76"/>
      <c r="AK281" s="76"/>
      <c r="AL281" s="76"/>
      <c r="AM281" s="76"/>
      <c r="AN281" s="76"/>
      <c r="AO281" s="76"/>
      <c r="AP281" s="76"/>
      <c r="AQ281" s="76"/>
      <c r="AR281" s="76"/>
      <c r="AS281" s="76"/>
      <c r="AT281" s="76"/>
      <c r="AU281" s="76"/>
      <c r="AV281" s="79"/>
      <c r="AW281" s="79"/>
    </row>
    <row r="282" spans="1:49" ht="21" customHeight="1" thickBot="1">
      <c r="A282" s="68"/>
      <c r="B282" s="68"/>
      <c r="C282" s="69"/>
      <c r="D282" s="70"/>
      <c r="E282" s="71"/>
      <c r="F282" s="72"/>
      <c r="G282" s="73"/>
      <c r="H282" s="73"/>
      <c r="I282" s="74"/>
      <c r="J282" s="75"/>
      <c r="K282" s="75"/>
      <c r="L282" s="75"/>
      <c r="M282" s="75"/>
      <c r="N282" s="75"/>
      <c r="O282" s="75"/>
      <c r="P282" s="76"/>
      <c r="Q282" s="77"/>
      <c r="R282" s="78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76"/>
      <c r="AL282" s="76"/>
      <c r="AM282" s="76"/>
      <c r="AN282" s="76"/>
      <c r="AO282" s="76"/>
      <c r="AP282" s="76"/>
      <c r="AQ282" s="76"/>
      <c r="AR282" s="76"/>
      <c r="AS282" s="76"/>
      <c r="AT282" s="76"/>
      <c r="AU282" s="76"/>
      <c r="AV282" s="79"/>
      <c r="AW282" s="79"/>
    </row>
    <row r="283" spans="1:49" ht="21" customHeight="1" thickBot="1">
      <c r="A283" s="68"/>
      <c r="B283" s="68"/>
      <c r="C283" s="69"/>
      <c r="D283" s="70"/>
      <c r="E283" s="71"/>
      <c r="F283" s="72"/>
      <c r="G283" s="73"/>
      <c r="H283" s="73"/>
      <c r="I283" s="74"/>
      <c r="J283" s="75"/>
      <c r="K283" s="75"/>
      <c r="L283" s="75"/>
      <c r="M283" s="75"/>
      <c r="N283" s="75"/>
      <c r="O283" s="75"/>
      <c r="P283" s="76"/>
      <c r="Q283" s="77"/>
      <c r="R283" s="78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76"/>
      <c r="AK283" s="76"/>
      <c r="AL283" s="76"/>
      <c r="AM283" s="76"/>
      <c r="AN283" s="76"/>
      <c r="AO283" s="76"/>
      <c r="AP283" s="76"/>
      <c r="AQ283" s="76"/>
      <c r="AR283" s="76"/>
      <c r="AS283" s="76"/>
      <c r="AT283" s="76"/>
      <c r="AU283" s="76"/>
      <c r="AV283" s="79"/>
      <c r="AW283" s="79"/>
    </row>
    <row r="284" spans="1:49" ht="21" customHeight="1" thickBot="1">
      <c r="A284" s="68"/>
      <c r="B284" s="68"/>
      <c r="C284" s="69"/>
      <c r="D284" s="70"/>
      <c r="E284" s="71"/>
      <c r="F284" s="72"/>
      <c r="G284" s="73"/>
      <c r="H284" s="73"/>
      <c r="I284" s="74"/>
      <c r="J284" s="75"/>
      <c r="K284" s="75"/>
      <c r="L284" s="75"/>
      <c r="M284" s="75"/>
      <c r="N284" s="75"/>
      <c r="O284" s="75"/>
      <c r="P284" s="76"/>
      <c r="Q284" s="77"/>
      <c r="R284" s="78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  <c r="AP284" s="76"/>
      <c r="AQ284" s="76"/>
      <c r="AR284" s="76"/>
      <c r="AS284" s="76"/>
      <c r="AT284" s="76"/>
      <c r="AU284" s="76"/>
      <c r="AV284" s="79"/>
      <c r="AW284" s="79"/>
    </row>
    <row r="285" spans="1:49" ht="21" customHeight="1" thickBot="1">
      <c r="A285" s="68"/>
      <c r="B285" s="68"/>
      <c r="C285" s="69"/>
      <c r="D285" s="70"/>
      <c r="E285" s="71"/>
      <c r="F285" s="72"/>
      <c r="G285" s="73"/>
      <c r="H285" s="73"/>
      <c r="I285" s="74"/>
      <c r="J285" s="75"/>
      <c r="K285" s="75"/>
      <c r="L285" s="75"/>
      <c r="M285" s="75"/>
      <c r="N285" s="75"/>
      <c r="O285" s="75"/>
      <c r="P285" s="76"/>
      <c r="Q285" s="77"/>
      <c r="R285" s="78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76"/>
      <c r="AL285" s="76"/>
      <c r="AM285" s="76"/>
      <c r="AN285" s="76"/>
      <c r="AO285" s="76"/>
      <c r="AP285" s="76"/>
      <c r="AQ285" s="76"/>
      <c r="AR285" s="76"/>
      <c r="AS285" s="76"/>
      <c r="AT285" s="76"/>
      <c r="AU285" s="76"/>
      <c r="AV285" s="79"/>
      <c r="AW285" s="79"/>
    </row>
    <row r="286" spans="1:49" ht="21" customHeight="1" thickBot="1">
      <c r="A286" s="68"/>
      <c r="B286" s="68"/>
      <c r="C286" s="69"/>
      <c r="D286" s="70"/>
      <c r="E286" s="71"/>
      <c r="F286" s="72"/>
      <c r="G286" s="73"/>
      <c r="H286" s="73"/>
      <c r="I286" s="74"/>
      <c r="J286" s="75"/>
      <c r="K286" s="75"/>
      <c r="L286" s="75"/>
      <c r="M286" s="75"/>
      <c r="N286" s="75"/>
      <c r="O286" s="75"/>
      <c r="P286" s="76"/>
      <c r="Q286" s="77"/>
      <c r="R286" s="78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N286" s="76"/>
      <c r="AO286" s="76"/>
      <c r="AP286" s="76"/>
      <c r="AQ286" s="76"/>
      <c r="AR286" s="76"/>
      <c r="AS286" s="76"/>
      <c r="AT286" s="76"/>
      <c r="AU286" s="76"/>
      <c r="AV286" s="79"/>
      <c r="AW286" s="79"/>
    </row>
    <row r="287" spans="1:49" ht="21" customHeight="1" thickBot="1">
      <c r="A287" s="68"/>
      <c r="B287" s="68"/>
      <c r="C287" s="69"/>
      <c r="D287" s="70"/>
      <c r="E287" s="71"/>
      <c r="F287" s="72"/>
      <c r="G287" s="73"/>
      <c r="H287" s="73"/>
      <c r="I287" s="74"/>
      <c r="J287" s="75"/>
      <c r="K287" s="75"/>
      <c r="L287" s="75"/>
      <c r="M287" s="75"/>
      <c r="N287" s="75"/>
      <c r="O287" s="75"/>
      <c r="P287" s="76"/>
      <c r="Q287" s="77"/>
      <c r="R287" s="78"/>
      <c r="S287" s="76"/>
      <c r="T287" s="76"/>
      <c r="U287" s="76"/>
      <c r="V287" s="76"/>
      <c r="W287" s="76"/>
      <c r="X287" s="76"/>
      <c r="Y287" s="76"/>
      <c r="Z287" s="76"/>
      <c r="AA287" s="76"/>
      <c r="AB287" s="76"/>
      <c r="AC287" s="76"/>
      <c r="AD287" s="76"/>
      <c r="AE287" s="76"/>
      <c r="AF287" s="76"/>
      <c r="AG287" s="76"/>
      <c r="AH287" s="76"/>
      <c r="AI287" s="76"/>
      <c r="AJ287" s="76"/>
      <c r="AK287" s="76"/>
      <c r="AL287" s="76"/>
      <c r="AM287" s="76"/>
      <c r="AN287" s="76"/>
      <c r="AO287" s="76"/>
      <c r="AP287" s="76"/>
      <c r="AQ287" s="76"/>
      <c r="AR287" s="76"/>
      <c r="AS287" s="76"/>
      <c r="AT287" s="76"/>
      <c r="AU287" s="76"/>
      <c r="AV287" s="79"/>
      <c r="AW287" s="79"/>
    </row>
    <row r="288" spans="1:49" ht="21" customHeight="1" thickBot="1">
      <c r="A288" s="68"/>
      <c r="B288" s="68"/>
      <c r="C288" s="69"/>
      <c r="D288" s="70"/>
      <c r="E288" s="71"/>
      <c r="F288" s="72"/>
      <c r="G288" s="73"/>
      <c r="H288" s="73"/>
      <c r="I288" s="74"/>
      <c r="J288" s="75"/>
      <c r="K288" s="75"/>
      <c r="L288" s="75"/>
      <c r="M288" s="75"/>
      <c r="N288" s="75"/>
      <c r="O288" s="75"/>
      <c r="P288" s="76"/>
      <c r="Q288" s="77"/>
      <c r="R288" s="78"/>
      <c r="S288" s="76"/>
      <c r="T288" s="76"/>
      <c r="U288" s="76"/>
      <c r="V288" s="76"/>
      <c r="W288" s="76"/>
      <c r="X288" s="76"/>
      <c r="Y288" s="76"/>
      <c r="Z288" s="76"/>
      <c r="AA288" s="76"/>
      <c r="AB288" s="76"/>
      <c r="AC288" s="76"/>
      <c r="AD288" s="76"/>
      <c r="AE288" s="76"/>
      <c r="AF288" s="76"/>
      <c r="AG288" s="76"/>
      <c r="AH288" s="76"/>
      <c r="AI288" s="76"/>
      <c r="AJ288" s="76"/>
      <c r="AK288" s="76"/>
      <c r="AL288" s="76"/>
      <c r="AM288" s="76"/>
      <c r="AN288" s="76"/>
      <c r="AO288" s="76"/>
      <c r="AP288" s="76"/>
      <c r="AQ288" s="76"/>
      <c r="AR288" s="76"/>
      <c r="AS288" s="76"/>
      <c r="AT288" s="76"/>
      <c r="AU288" s="76"/>
      <c r="AV288" s="79"/>
      <c r="AW288" s="79"/>
    </row>
    <row r="289" spans="1:49" ht="21" customHeight="1" thickBot="1">
      <c r="A289" s="68"/>
      <c r="B289" s="68"/>
      <c r="C289" s="69"/>
      <c r="D289" s="70"/>
      <c r="E289" s="71"/>
      <c r="F289" s="72"/>
      <c r="G289" s="73"/>
      <c r="H289" s="73"/>
      <c r="I289" s="74"/>
      <c r="J289" s="75"/>
      <c r="K289" s="75"/>
      <c r="L289" s="75"/>
      <c r="M289" s="75"/>
      <c r="N289" s="75"/>
      <c r="O289" s="75"/>
      <c r="P289" s="76"/>
      <c r="Q289" s="77"/>
      <c r="R289" s="78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76"/>
      <c r="AS289" s="76"/>
      <c r="AT289" s="76"/>
      <c r="AU289" s="76"/>
      <c r="AV289" s="79"/>
      <c r="AW289" s="79"/>
    </row>
    <row r="290" spans="1:49" ht="21" customHeight="1" thickBot="1">
      <c r="A290" s="68"/>
      <c r="B290" s="68"/>
      <c r="C290" s="69"/>
      <c r="D290" s="70"/>
      <c r="E290" s="71"/>
      <c r="F290" s="72"/>
      <c r="G290" s="73"/>
      <c r="H290" s="73"/>
      <c r="I290" s="74"/>
      <c r="J290" s="75"/>
      <c r="K290" s="75"/>
      <c r="L290" s="75"/>
      <c r="M290" s="75"/>
      <c r="N290" s="75"/>
      <c r="O290" s="75"/>
      <c r="P290" s="76"/>
      <c r="Q290" s="77"/>
      <c r="R290" s="78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76"/>
      <c r="AK290" s="76"/>
      <c r="AL290" s="76"/>
      <c r="AM290" s="76"/>
      <c r="AN290" s="76"/>
      <c r="AO290" s="76"/>
      <c r="AP290" s="76"/>
      <c r="AQ290" s="76"/>
      <c r="AR290" s="76"/>
      <c r="AS290" s="76"/>
      <c r="AT290" s="76"/>
      <c r="AU290" s="76"/>
      <c r="AV290" s="79"/>
      <c r="AW290" s="79"/>
    </row>
    <row r="291" spans="1:49" ht="21" customHeight="1" thickBot="1">
      <c r="A291" s="68"/>
      <c r="B291" s="68"/>
      <c r="C291" s="69"/>
      <c r="D291" s="70"/>
      <c r="E291" s="71"/>
      <c r="F291" s="72"/>
      <c r="G291" s="73"/>
      <c r="H291" s="73"/>
      <c r="I291" s="74"/>
      <c r="J291" s="75"/>
      <c r="K291" s="75"/>
      <c r="L291" s="75"/>
      <c r="M291" s="75"/>
      <c r="N291" s="75"/>
      <c r="O291" s="75"/>
      <c r="P291" s="76"/>
      <c r="Q291" s="77"/>
      <c r="R291" s="78"/>
      <c r="S291" s="76"/>
      <c r="T291" s="76"/>
      <c r="U291" s="76"/>
      <c r="V291" s="76"/>
      <c r="W291" s="76"/>
      <c r="X291" s="76"/>
      <c r="Y291" s="76"/>
      <c r="Z291" s="76"/>
      <c r="AA291" s="76"/>
      <c r="AB291" s="76"/>
      <c r="AC291" s="76"/>
      <c r="AD291" s="76"/>
      <c r="AE291" s="76"/>
      <c r="AF291" s="76"/>
      <c r="AG291" s="76"/>
      <c r="AH291" s="76"/>
      <c r="AI291" s="76"/>
      <c r="AJ291" s="76"/>
      <c r="AK291" s="76"/>
      <c r="AL291" s="76"/>
      <c r="AM291" s="76"/>
      <c r="AN291" s="76"/>
      <c r="AO291" s="76"/>
      <c r="AP291" s="76"/>
      <c r="AQ291" s="76"/>
      <c r="AR291" s="76"/>
      <c r="AS291" s="76"/>
      <c r="AT291" s="76"/>
      <c r="AU291" s="76"/>
      <c r="AV291" s="79"/>
      <c r="AW291" s="79"/>
    </row>
    <row r="292" spans="1:49" ht="21" customHeight="1" thickBot="1">
      <c r="A292" s="68"/>
      <c r="B292" s="68"/>
      <c r="C292" s="69"/>
      <c r="D292" s="70"/>
      <c r="E292" s="71"/>
      <c r="F292" s="72"/>
      <c r="G292" s="73"/>
      <c r="H292" s="73"/>
      <c r="I292" s="74"/>
      <c r="J292" s="75"/>
      <c r="K292" s="75"/>
      <c r="L292" s="75"/>
      <c r="M292" s="75"/>
      <c r="N292" s="75"/>
      <c r="O292" s="75"/>
      <c r="P292" s="76"/>
      <c r="Q292" s="77"/>
      <c r="R292" s="78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N292" s="76"/>
      <c r="AO292" s="76"/>
      <c r="AP292" s="76"/>
      <c r="AQ292" s="76"/>
      <c r="AR292" s="76"/>
      <c r="AS292" s="76"/>
      <c r="AT292" s="76"/>
      <c r="AU292" s="76"/>
      <c r="AV292" s="79"/>
      <c r="AW292" s="79"/>
    </row>
    <row r="293" spans="1:49" ht="21" customHeight="1" thickBot="1">
      <c r="A293" s="68"/>
      <c r="B293" s="68"/>
      <c r="C293" s="69"/>
      <c r="D293" s="70"/>
      <c r="E293" s="71"/>
      <c r="F293" s="72"/>
      <c r="G293" s="73"/>
      <c r="H293" s="73"/>
      <c r="I293" s="74"/>
      <c r="J293" s="75"/>
      <c r="K293" s="75"/>
      <c r="L293" s="75"/>
      <c r="M293" s="75"/>
      <c r="N293" s="75"/>
      <c r="O293" s="75"/>
      <c r="P293" s="76"/>
      <c r="Q293" s="77"/>
      <c r="R293" s="78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76"/>
      <c r="AL293" s="76"/>
      <c r="AM293" s="76"/>
      <c r="AN293" s="76"/>
      <c r="AO293" s="76"/>
      <c r="AP293" s="76"/>
      <c r="AQ293" s="76"/>
      <c r="AR293" s="76"/>
      <c r="AS293" s="76"/>
      <c r="AT293" s="76"/>
      <c r="AU293" s="76"/>
      <c r="AV293" s="79"/>
      <c r="AW293" s="79"/>
    </row>
    <row r="294" spans="1:49" ht="21" customHeight="1" thickBot="1">
      <c r="A294" s="68"/>
      <c r="B294" s="68"/>
      <c r="C294" s="69"/>
      <c r="D294" s="70"/>
      <c r="E294" s="71"/>
      <c r="F294" s="72"/>
      <c r="G294" s="73"/>
      <c r="H294" s="73"/>
      <c r="I294" s="74"/>
      <c r="J294" s="75"/>
      <c r="K294" s="75"/>
      <c r="L294" s="75"/>
      <c r="M294" s="75"/>
      <c r="N294" s="75"/>
      <c r="O294" s="75"/>
      <c r="P294" s="76"/>
      <c r="Q294" s="77"/>
      <c r="R294" s="78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76"/>
      <c r="AS294" s="76"/>
      <c r="AT294" s="76"/>
      <c r="AU294" s="76"/>
      <c r="AV294" s="79"/>
      <c r="AW294" s="79"/>
    </row>
    <row r="295" spans="1:49" ht="21" customHeight="1" thickBot="1">
      <c r="A295" s="68"/>
      <c r="B295" s="68"/>
      <c r="C295" s="69"/>
      <c r="D295" s="70"/>
      <c r="E295" s="71"/>
      <c r="F295" s="72"/>
      <c r="G295" s="73"/>
      <c r="H295" s="73"/>
      <c r="I295" s="74"/>
      <c r="J295" s="75"/>
      <c r="K295" s="75"/>
      <c r="L295" s="75"/>
      <c r="M295" s="75"/>
      <c r="N295" s="75"/>
      <c r="O295" s="75"/>
      <c r="P295" s="76"/>
      <c r="Q295" s="77"/>
      <c r="R295" s="78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76"/>
      <c r="AK295" s="76"/>
      <c r="AL295" s="76"/>
      <c r="AM295" s="76"/>
      <c r="AN295" s="76"/>
      <c r="AO295" s="76"/>
      <c r="AP295" s="76"/>
      <c r="AQ295" s="76"/>
      <c r="AR295" s="76"/>
      <c r="AS295" s="76"/>
      <c r="AT295" s="76"/>
      <c r="AU295" s="76"/>
      <c r="AV295" s="79"/>
      <c r="AW295" s="79"/>
    </row>
    <row r="296" spans="1:49" ht="21" customHeight="1" thickBot="1">
      <c r="A296" s="68"/>
      <c r="B296" s="68"/>
      <c r="C296" s="69"/>
      <c r="D296" s="70"/>
      <c r="E296" s="71"/>
      <c r="F296" s="72"/>
      <c r="G296" s="73"/>
      <c r="H296" s="73"/>
      <c r="I296" s="74"/>
      <c r="J296" s="75"/>
      <c r="K296" s="75"/>
      <c r="L296" s="75"/>
      <c r="M296" s="75"/>
      <c r="N296" s="75"/>
      <c r="O296" s="75"/>
      <c r="P296" s="76"/>
      <c r="Q296" s="77"/>
      <c r="R296" s="78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/>
      <c r="AN296" s="76"/>
      <c r="AO296" s="76"/>
      <c r="AP296" s="76"/>
      <c r="AQ296" s="76"/>
      <c r="AR296" s="76"/>
      <c r="AS296" s="76"/>
      <c r="AT296" s="76"/>
      <c r="AU296" s="76"/>
      <c r="AV296" s="79"/>
      <c r="AW296" s="79"/>
    </row>
    <row r="297" spans="1:49" ht="21" customHeight="1" thickBot="1">
      <c r="A297" s="68"/>
      <c r="B297" s="68"/>
      <c r="C297" s="69"/>
      <c r="D297" s="70"/>
      <c r="E297" s="71"/>
      <c r="F297" s="72"/>
      <c r="G297" s="73"/>
      <c r="H297" s="73"/>
      <c r="I297" s="74"/>
      <c r="J297" s="75"/>
      <c r="K297" s="75"/>
      <c r="L297" s="75"/>
      <c r="M297" s="75"/>
      <c r="N297" s="75"/>
      <c r="O297" s="75"/>
      <c r="P297" s="76"/>
      <c r="Q297" s="77"/>
      <c r="R297" s="78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76"/>
      <c r="AK297" s="76"/>
      <c r="AL297" s="76"/>
      <c r="AM297" s="76"/>
      <c r="AN297" s="76"/>
      <c r="AO297" s="76"/>
      <c r="AP297" s="76"/>
      <c r="AQ297" s="76"/>
      <c r="AR297" s="76"/>
      <c r="AS297" s="76"/>
      <c r="AT297" s="76"/>
      <c r="AU297" s="76"/>
      <c r="AV297" s="79"/>
      <c r="AW297" s="79"/>
    </row>
    <row r="298" spans="1:49" ht="21" customHeight="1" thickBot="1">
      <c r="A298" s="68"/>
      <c r="B298" s="68"/>
      <c r="C298" s="69"/>
      <c r="D298" s="70"/>
      <c r="E298" s="71"/>
      <c r="F298" s="72"/>
      <c r="G298" s="73"/>
      <c r="H298" s="73"/>
      <c r="I298" s="74"/>
      <c r="J298" s="75"/>
      <c r="K298" s="75"/>
      <c r="L298" s="75"/>
      <c r="M298" s="75"/>
      <c r="N298" s="75"/>
      <c r="O298" s="75"/>
      <c r="P298" s="76"/>
      <c r="Q298" s="77"/>
      <c r="R298" s="78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/>
      <c r="AN298" s="76"/>
      <c r="AO298" s="76"/>
      <c r="AP298" s="76"/>
      <c r="AQ298" s="76"/>
      <c r="AR298" s="76"/>
      <c r="AS298" s="76"/>
      <c r="AT298" s="76"/>
      <c r="AU298" s="76"/>
      <c r="AV298" s="79"/>
      <c r="AW298" s="79"/>
    </row>
    <row r="299" spans="1:49" ht="21" customHeight="1" thickBot="1">
      <c r="A299" s="68"/>
      <c r="B299" s="68"/>
      <c r="C299" s="69"/>
      <c r="D299" s="70"/>
      <c r="E299" s="71"/>
      <c r="F299" s="72"/>
      <c r="G299" s="73"/>
      <c r="H299" s="73"/>
      <c r="I299" s="74"/>
      <c r="J299" s="75"/>
      <c r="K299" s="75"/>
      <c r="L299" s="75"/>
      <c r="M299" s="75"/>
      <c r="N299" s="75"/>
      <c r="O299" s="75"/>
      <c r="P299" s="76"/>
      <c r="Q299" s="77"/>
      <c r="R299" s="78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76"/>
      <c r="AS299" s="76"/>
      <c r="AT299" s="76"/>
      <c r="AU299" s="76"/>
      <c r="AV299" s="79"/>
      <c r="AW299" s="79"/>
    </row>
    <row r="300" spans="1:49" ht="21" customHeight="1" thickBot="1">
      <c r="A300" s="68"/>
      <c r="B300" s="68"/>
      <c r="C300" s="69"/>
      <c r="D300" s="70"/>
      <c r="E300" s="71"/>
      <c r="F300" s="72"/>
      <c r="G300" s="73"/>
      <c r="H300" s="73"/>
      <c r="I300" s="74"/>
      <c r="J300" s="75"/>
      <c r="K300" s="75"/>
      <c r="L300" s="75"/>
      <c r="M300" s="75"/>
      <c r="N300" s="75"/>
      <c r="O300" s="75"/>
      <c r="P300" s="76"/>
      <c r="Q300" s="77"/>
      <c r="R300" s="78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76"/>
      <c r="AL300" s="76"/>
      <c r="AM300" s="76"/>
      <c r="AN300" s="76"/>
      <c r="AO300" s="76"/>
      <c r="AP300" s="76"/>
      <c r="AQ300" s="76"/>
      <c r="AR300" s="76"/>
      <c r="AS300" s="76"/>
      <c r="AT300" s="76"/>
      <c r="AU300" s="76"/>
      <c r="AV300" s="79"/>
      <c r="AW300" s="79"/>
    </row>
    <row r="301" spans="1:49" ht="21" customHeight="1" thickBot="1">
      <c r="A301" s="68"/>
      <c r="B301" s="68"/>
      <c r="C301" s="69"/>
      <c r="D301" s="70"/>
      <c r="E301" s="71"/>
      <c r="F301" s="72"/>
      <c r="G301" s="73"/>
      <c r="H301" s="73"/>
      <c r="I301" s="74"/>
      <c r="J301" s="75"/>
      <c r="K301" s="75"/>
      <c r="L301" s="75"/>
      <c r="M301" s="75"/>
      <c r="N301" s="75"/>
      <c r="O301" s="75"/>
      <c r="P301" s="76"/>
      <c r="Q301" s="77"/>
      <c r="R301" s="78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  <c r="AP301" s="76"/>
      <c r="AQ301" s="76"/>
      <c r="AR301" s="76"/>
      <c r="AS301" s="76"/>
      <c r="AT301" s="76"/>
      <c r="AU301" s="76"/>
      <c r="AV301" s="79"/>
      <c r="AW301" s="79"/>
    </row>
    <row r="302" spans="1:49" ht="21" customHeight="1" thickBot="1">
      <c r="A302" s="68"/>
      <c r="B302" s="68"/>
      <c r="C302" s="69"/>
      <c r="D302" s="70"/>
      <c r="E302" s="71"/>
      <c r="F302" s="72"/>
      <c r="G302" s="73"/>
      <c r="H302" s="73"/>
      <c r="I302" s="74"/>
      <c r="J302" s="75"/>
      <c r="K302" s="75"/>
      <c r="L302" s="75"/>
      <c r="M302" s="75"/>
      <c r="N302" s="75"/>
      <c r="O302" s="75"/>
      <c r="P302" s="76"/>
      <c r="Q302" s="77"/>
      <c r="R302" s="78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  <c r="AL302" s="76"/>
      <c r="AM302" s="76"/>
      <c r="AN302" s="76"/>
      <c r="AO302" s="76"/>
      <c r="AP302" s="76"/>
      <c r="AQ302" s="76"/>
      <c r="AR302" s="76"/>
      <c r="AS302" s="76"/>
      <c r="AT302" s="76"/>
      <c r="AU302" s="76"/>
      <c r="AV302" s="79"/>
      <c r="AW302" s="79"/>
    </row>
    <row r="303" spans="1:49" ht="21" customHeight="1" thickBot="1">
      <c r="A303" s="68"/>
      <c r="B303" s="68"/>
      <c r="C303" s="69"/>
      <c r="D303" s="70"/>
      <c r="E303" s="71"/>
      <c r="F303" s="72"/>
      <c r="G303" s="73"/>
      <c r="H303" s="73"/>
      <c r="I303" s="74"/>
      <c r="J303" s="75"/>
      <c r="K303" s="75"/>
      <c r="L303" s="75"/>
      <c r="M303" s="75"/>
      <c r="N303" s="75"/>
      <c r="O303" s="75"/>
      <c r="P303" s="76"/>
      <c r="Q303" s="77"/>
      <c r="R303" s="78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/>
      <c r="AN303" s="76"/>
      <c r="AO303" s="76"/>
      <c r="AP303" s="76"/>
      <c r="AQ303" s="76"/>
      <c r="AR303" s="76"/>
      <c r="AS303" s="76"/>
      <c r="AT303" s="76"/>
      <c r="AU303" s="76"/>
      <c r="AV303" s="79"/>
      <c r="AW303" s="79"/>
    </row>
    <row r="304" spans="1:49" ht="21" customHeight="1" thickBot="1">
      <c r="A304" s="68"/>
      <c r="B304" s="68"/>
      <c r="C304" s="69"/>
      <c r="D304" s="70"/>
      <c r="E304" s="71"/>
      <c r="F304" s="72"/>
      <c r="G304" s="73"/>
      <c r="H304" s="73"/>
      <c r="I304" s="74"/>
      <c r="J304" s="75"/>
      <c r="K304" s="75"/>
      <c r="L304" s="75"/>
      <c r="M304" s="75"/>
      <c r="N304" s="75"/>
      <c r="O304" s="75"/>
      <c r="P304" s="76"/>
      <c r="Q304" s="77"/>
      <c r="R304" s="78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9"/>
      <c r="AW304" s="79"/>
    </row>
    <row r="305" spans="1:49" ht="21" customHeight="1" thickBot="1">
      <c r="A305" s="68"/>
      <c r="B305" s="68"/>
      <c r="C305" s="69"/>
      <c r="D305" s="70"/>
      <c r="E305" s="71"/>
      <c r="F305" s="72"/>
      <c r="G305" s="73"/>
      <c r="H305" s="73"/>
      <c r="I305" s="74"/>
      <c r="J305" s="75"/>
      <c r="K305" s="75"/>
      <c r="L305" s="75"/>
      <c r="M305" s="75"/>
      <c r="N305" s="75"/>
      <c r="O305" s="75"/>
      <c r="P305" s="76"/>
      <c r="Q305" s="77"/>
      <c r="R305" s="78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9"/>
      <c r="AW305" s="79"/>
    </row>
    <row r="306" spans="1:49" ht="21" customHeight="1" thickBot="1">
      <c r="A306" s="68"/>
      <c r="B306" s="68"/>
      <c r="C306" s="69"/>
      <c r="D306" s="70"/>
      <c r="E306" s="71"/>
      <c r="F306" s="72"/>
      <c r="G306" s="73"/>
      <c r="H306" s="73"/>
      <c r="I306" s="74"/>
      <c r="J306" s="75"/>
      <c r="K306" s="75"/>
      <c r="L306" s="75"/>
      <c r="M306" s="75"/>
      <c r="N306" s="75"/>
      <c r="O306" s="75"/>
      <c r="P306" s="76"/>
      <c r="Q306" s="77"/>
      <c r="R306" s="78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9"/>
      <c r="AW306" s="79"/>
    </row>
    <row r="307" spans="1:49" ht="21" customHeight="1" thickBot="1">
      <c r="A307" s="68"/>
      <c r="B307" s="68"/>
      <c r="C307" s="69"/>
      <c r="D307" s="70"/>
      <c r="E307" s="71"/>
      <c r="F307" s="72"/>
      <c r="G307" s="73"/>
      <c r="H307" s="73"/>
      <c r="I307" s="74"/>
      <c r="J307" s="75"/>
      <c r="K307" s="75"/>
      <c r="L307" s="75"/>
      <c r="M307" s="75"/>
      <c r="N307" s="75"/>
      <c r="O307" s="75"/>
      <c r="P307" s="76"/>
      <c r="Q307" s="77"/>
      <c r="R307" s="78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9"/>
      <c r="AW307" s="79"/>
    </row>
    <row r="308" spans="1:49" ht="21" customHeight="1" thickBot="1">
      <c r="A308" s="68"/>
      <c r="B308" s="68"/>
      <c r="C308" s="69"/>
      <c r="D308" s="70"/>
      <c r="E308" s="71"/>
      <c r="F308" s="72"/>
      <c r="G308" s="73"/>
      <c r="H308" s="73"/>
      <c r="I308" s="74"/>
      <c r="J308" s="75"/>
      <c r="K308" s="75"/>
      <c r="L308" s="75"/>
      <c r="M308" s="75"/>
      <c r="N308" s="75"/>
      <c r="O308" s="75"/>
      <c r="P308" s="76"/>
      <c r="Q308" s="77"/>
      <c r="R308" s="78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9"/>
      <c r="AW308" s="79"/>
    </row>
    <row r="309" spans="1:49" ht="21" customHeight="1" thickBot="1">
      <c r="A309" s="68"/>
      <c r="B309" s="68"/>
      <c r="C309" s="69"/>
      <c r="D309" s="70"/>
      <c r="E309" s="71"/>
      <c r="F309" s="72"/>
      <c r="G309" s="73"/>
      <c r="H309" s="73"/>
      <c r="I309" s="74"/>
      <c r="J309" s="75"/>
      <c r="K309" s="75"/>
      <c r="L309" s="75"/>
      <c r="M309" s="75"/>
      <c r="N309" s="75"/>
      <c r="O309" s="75"/>
      <c r="P309" s="76"/>
      <c r="Q309" s="77"/>
      <c r="R309" s="78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76"/>
      <c r="AS309" s="76"/>
      <c r="AT309" s="76"/>
      <c r="AU309" s="76"/>
      <c r="AV309" s="79"/>
      <c r="AW309" s="79"/>
    </row>
    <row r="310" spans="1:49" ht="21" customHeight="1" thickBot="1">
      <c r="A310" s="68"/>
      <c r="B310" s="68"/>
      <c r="C310" s="69"/>
      <c r="D310" s="70"/>
      <c r="E310" s="71"/>
      <c r="F310" s="72"/>
      <c r="G310" s="73"/>
      <c r="H310" s="73"/>
      <c r="I310" s="74"/>
      <c r="J310" s="75"/>
      <c r="K310" s="75"/>
      <c r="L310" s="75"/>
      <c r="M310" s="75"/>
      <c r="N310" s="75"/>
      <c r="O310" s="75"/>
      <c r="P310" s="76"/>
      <c r="Q310" s="77"/>
      <c r="R310" s="78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76"/>
      <c r="AL310" s="76"/>
      <c r="AM310" s="76"/>
      <c r="AN310" s="76"/>
      <c r="AO310" s="76"/>
      <c r="AP310" s="76"/>
      <c r="AQ310" s="76"/>
      <c r="AR310" s="76"/>
      <c r="AS310" s="76"/>
      <c r="AT310" s="76"/>
      <c r="AU310" s="76"/>
      <c r="AV310" s="79"/>
      <c r="AW310" s="79"/>
    </row>
    <row r="311" spans="1:49" ht="21" customHeight="1" thickBot="1">
      <c r="A311" s="68"/>
      <c r="B311" s="68"/>
      <c r="C311" s="69"/>
      <c r="D311" s="70"/>
      <c r="E311" s="71"/>
      <c r="F311" s="72"/>
      <c r="G311" s="73"/>
      <c r="H311" s="73"/>
      <c r="I311" s="74"/>
      <c r="J311" s="75"/>
      <c r="K311" s="75"/>
      <c r="L311" s="75"/>
      <c r="M311" s="75"/>
      <c r="N311" s="75"/>
      <c r="O311" s="75"/>
      <c r="P311" s="76"/>
      <c r="Q311" s="77"/>
      <c r="R311" s="78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76"/>
      <c r="AL311" s="76"/>
      <c r="AM311" s="76"/>
      <c r="AN311" s="76"/>
      <c r="AO311" s="76"/>
      <c r="AP311" s="76"/>
      <c r="AQ311" s="76"/>
      <c r="AR311" s="76"/>
      <c r="AS311" s="76"/>
      <c r="AT311" s="76"/>
      <c r="AU311" s="76"/>
      <c r="AV311" s="79"/>
      <c r="AW311" s="79"/>
    </row>
    <row r="312" spans="1:49" ht="21" customHeight="1" thickBot="1">
      <c r="A312" s="68"/>
      <c r="B312" s="68"/>
      <c r="C312" s="69"/>
      <c r="D312" s="70"/>
      <c r="E312" s="71"/>
      <c r="F312" s="72"/>
      <c r="G312" s="73"/>
      <c r="H312" s="73"/>
      <c r="I312" s="74"/>
      <c r="J312" s="75"/>
      <c r="K312" s="75"/>
      <c r="L312" s="75"/>
      <c r="M312" s="75"/>
      <c r="N312" s="75"/>
      <c r="O312" s="75"/>
      <c r="P312" s="76"/>
      <c r="Q312" s="77"/>
      <c r="R312" s="78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76"/>
      <c r="AK312" s="76"/>
      <c r="AL312" s="76"/>
      <c r="AM312" s="76"/>
      <c r="AN312" s="76"/>
      <c r="AO312" s="76"/>
      <c r="AP312" s="76"/>
      <c r="AQ312" s="76"/>
      <c r="AR312" s="76"/>
      <c r="AS312" s="76"/>
      <c r="AT312" s="76"/>
      <c r="AU312" s="76"/>
      <c r="AV312" s="79"/>
      <c r="AW312" s="79"/>
    </row>
    <row r="313" spans="1:49" ht="21" customHeight="1" thickBot="1">
      <c r="A313" s="68"/>
      <c r="B313" s="68"/>
      <c r="C313" s="69"/>
      <c r="D313" s="70"/>
      <c r="E313" s="71"/>
      <c r="F313" s="72"/>
      <c r="G313" s="73"/>
      <c r="H313" s="73"/>
      <c r="I313" s="74"/>
      <c r="J313" s="75"/>
      <c r="K313" s="75"/>
      <c r="L313" s="75"/>
      <c r="M313" s="75"/>
      <c r="N313" s="75"/>
      <c r="O313" s="75"/>
      <c r="P313" s="76"/>
      <c r="Q313" s="77"/>
      <c r="R313" s="78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76"/>
      <c r="AK313" s="76"/>
      <c r="AL313" s="76"/>
      <c r="AM313" s="76"/>
      <c r="AN313" s="76"/>
      <c r="AO313" s="76"/>
      <c r="AP313" s="76"/>
      <c r="AQ313" s="76"/>
      <c r="AR313" s="76"/>
      <c r="AS313" s="76"/>
      <c r="AT313" s="76"/>
      <c r="AU313" s="76"/>
      <c r="AV313" s="79"/>
      <c r="AW313" s="79"/>
    </row>
    <row r="314" spans="1:49" ht="21" customHeight="1" thickBot="1">
      <c r="A314" s="68"/>
      <c r="B314" s="68"/>
      <c r="C314" s="69"/>
      <c r="D314" s="70"/>
      <c r="E314" s="71"/>
      <c r="F314" s="72"/>
      <c r="G314" s="73"/>
      <c r="H314" s="73"/>
      <c r="I314" s="74"/>
      <c r="J314" s="75"/>
      <c r="K314" s="75"/>
      <c r="L314" s="75"/>
      <c r="M314" s="75"/>
      <c r="N314" s="75"/>
      <c r="O314" s="75"/>
      <c r="P314" s="76"/>
      <c r="Q314" s="77"/>
      <c r="R314" s="78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76"/>
      <c r="AS314" s="76"/>
      <c r="AT314" s="76"/>
      <c r="AU314" s="76"/>
      <c r="AV314" s="79"/>
      <c r="AW314" s="79"/>
    </row>
    <row r="315" spans="1:49" ht="21" customHeight="1" thickBot="1">
      <c r="A315" s="68"/>
      <c r="B315" s="68"/>
      <c r="C315" s="69"/>
      <c r="D315" s="70"/>
      <c r="E315" s="71"/>
      <c r="F315" s="72"/>
      <c r="G315" s="73"/>
      <c r="H315" s="73"/>
      <c r="I315" s="74"/>
      <c r="J315" s="75"/>
      <c r="K315" s="75"/>
      <c r="L315" s="75"/>
      <c r="M315" s="75"/>
      <c r="N315" s="75"/>
      <c r="O315" s="75"/>
      <c r="P315" s="76"/>
      <c r="Q315" s="77"/>
      <c r="R315" s="78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76"/>
      <c r="AK315" s="76"/>
      <c r="AL315" s="76"/>
      <c r="AM315" s="76"/>
      <c r="AN315" s="76"/>
      <c r="AO315" s="76"/>
      <c r="AP315" s="76"/>
      <c r="AQ315" s="76"/>
      <c r="AR315" s="76"/>
      <c r="AS315" s="76"/>
      <c r="AT315" s="76"/>
      <c r="AU315" s="76"/>
      <c r="AV315" s="79"/>
      <c r="AW315" s="79"/>
    </row>
    <row r="316" spans="1:49" ht="21" customHeight="1" thickBot="1">
      <c r="A316" s="68"/>
      <c r="B316" s="68"/>
      <c r="C316" s="69"/>
      <c r="D316" s="70"/>
      <c r="E316" s="71"/>
      <c r="F316" s="72"/>
      <c r="G316" s="73"/>
      <c r="H316" s="73"/>
      <c r="I316" s="74"/>
      <c r="J316" s="75"/>
      <c r="K316" s="75"/>
      <c r="L316" s="75"/>
      <c r="M316" s="75"/>
      <c r="N316" s="75"/>
      <c r="O316" s="75"/>
      <c r="P316" s="76"/>
      <c r="Q316" s="77"/>
      <c r="R316" s="78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  <c r="AN316" s="76"/>
      <c r="AO316" s="76"/>
      <c r="AP316" s="76"/>
      <c r="AQ316" s="76"/>
      <c r="AR316" s="76"/>
      <c r="AS316" s="76"/>
      <c r="AT316" s="76"/>
      <c r="AU316" s="76"/>
      <c r="AV316" s="79"/>
      <c r="AW316" s="79"/>
    </row>
    <row r="317" spans="1:49" ht="21" customHeight="1" thickBot="1">
      <c r="A317" s="68"/>
      <c r="B317" s="68"/>
      <c r="C317" s="69"/>
      <c r="D317" s="70"/>
      <c r="E317" s="71"/>
      <c r="F317" s="72"/>
      <c r="G317" s="73"/>
      <c r="H317" s="73"/>
      <c r="I317" s="74"/>
      <c r="J317" s="75"/>
      <c r="K317" s="75"/>
      <c r="L317" s="75"/>
      <c r="M317" s="75"/>
      <c r="N317" s="75"/>
      <c r="O317" s="75"/>
      <c r="P317" s="76"/>
      <c r="Q317" s="77"/>
      <c r="R317" s="78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  <c r="AL317" s="76"/>
      <c r="AM317" s="76"/>
      <c r="AN317" s="76"/>
      <c r="AO317" s="76"/>
      <c r="AP317" s="76"/>
      <c r="AQ317" s="76"/>
      <c r="AR317" s="76"/>
      <c r="AS317" s="76"/>
      <c r="AT317" s="76"/>
      <c r="AU317" s="76"/>
      <c r="AV317" s="79"/>
      <c r="AW317" s="79"/>
    </row>
    <row r="318" spans="1:49" ht="21" customHeight="1" thickBot="1">
      <c r="A318" s="68"/>
      <c r="B318" s="68"/>
      <c r="C318" s="69"/>
      <c r="D318" s="70"/>
      <c r="E318" s="71"/>
      <c r="F318" s="72"/>
      <c r="G318" s="73"/>
      <c r="H318" s="73"/>
      <c r="I318" s="74"/>
      <c r="J318" s="75"/>
      <c r="K318" s="75"/>
      <c r="L318" s="75"/>
      <c r="M318" s="75"/>
      <c r="N318" s="75"/>
      <c r="O318" s="75"/>
      <c r="P318" s="76"/>
      <c r="Q318" s="77"/>
      <c r="R318" s="78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  <c r="AO318" s="76"/>
      <c r="AP318" s="76"/>
      <c r="AQ318" s="76"/>
      <c r="AR318" s="76"/>
      <c r="AS318" s="76"/>
      <c r="AT318" s="76"/>
      <c r="AU318" s="76"/>
      <c r="AV318" s="79"/>
      <c r="AW318" s="79"/>
    </row>
    <row r="319" spans="1:49" ht="21" customHeight="1" thickBot="1">
      <c r="A319" s="68"/>
      <c r="B319" s="68"/>
      <c r="C319" s="69"/>
      <c r="D319" s="70"/>
      <c r="E319" s="71"/>
      <c r="F319" s="72"/>
      <c r="G319" s="73"/>
      <c r="H319" s="73"/>
      <c r="I319" s="74"/>
      <c r="J319" s="75"/>
      <c r="K319" s="75"/>
      <c r="L319" s="75"/>
      <c r="M319" s="75"/>
      <c r="N319" s="75"/>
      <c r="O319" s="75"/>
      <c r="P319" s="76"/>
      <c r="Q319" s="77"/>
      <c r="R319" s="78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76"/>
      <c r="AS319" s="76"/>
      <c r="AT319" s="76"/>
      <c r="AU319" s="76"/>
      <c r="AV319" s="79"/>
      <c r="AW319" s="79"/>
    </row>
    <row r="320" spans="1:49" ht="21" customHeight="1" thickBot="1">
      <c r="A320" s="68"/>
      <c r="B320" s="68"/>
      <c r="C320" s="69"/>
      <c r="D320" s="70"/>
      <c r="E320" s="71"/>
      <c r="F320" s="72"/>
      <c r="G320" s="73"/>
      <c r="H320" s="73"/>
      <c r="I320" s="74"/>
      <c r="J320" s="75"/>
      <c r="K320" s="75"/>
      <c r="L320" s="75"/>
      <c r="M320" s="75"/>
      <c r="N320" s="75"/>
      <c r="O320" s="75"/>
      <c r="P320" s="76"/>
      <c r="Q320" s="77"/>
      <c r="R320" s="78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76"/>
      <c r="AL320" s="76"/>
      <c r="AM320" s="76"/>
      <c r="AN320" s="76"/>
      <c r="AO320" s="76"/>
      <c r="AP320" s="76"/>
      <c r="AQ320" s="76"/>
      <c r="AR320" s="76"/>
      <c r="AS320" s="76"/>
      <c r="AT320" s="76"/>
      <c r="AU320" s="76"/>
      <c r="AV320" s="79"/>
      <c r="AW320" s="79"/>
    </row>
    <row r="321" spans="1:49" ht="21" customHeight="1" thickBot="1">
      <c r="A321" s="68"/>
      <c r="B321" s="68"/>
      <c r="C321" s="69"/>
      <c r="D321" s="70"/>
      <c r="E321" s="71"/>
      <c r="F321" s="72"/>
      <c r="G321" s="73"/>
      <c r="H321" s="73"/>
      <c r="I321" s="74"/>
      <c r="J321" s="75"/>
      <c r="K321" s="75"/>
      <c r="L321" s="75"/>
      <c r="M321" s="75"/>
      <c r="N321" s="75"/>
      <c r="O321" s="75"/>
      <c r="P321" s="76"/>
      <c r="Q321" s="77"/>
      <c r="R321" s="78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76"/>
      <c r="AK321" s="76"/>
      <c r="AL321" s="76"/>
      <c r="AM321" s="76"/>
      <c r="AN321" s="76"/>
      <c r="AO321" s="76"/>
      <c r="AP321" s="76"/>
      <c r="AQ321" s="76"/>
      <c r="AR321" s="76"/>
      <c r="AS321" s="76"/>
      <c r="AT321" s="76"/>
      <c r="AU321" s="76"/>
      <c r="AV321" s="79"/>
      <c r="AW321" s="79"/>
    </row>
    <row r="322" spans="1:49" ht="21" customHeight="1" thickBot="1">
      <c r="A322" s="68"/>
      <c r="B322" s="68"/>
      <c r="C322" s="69"/>
      <c r="D322" s="70"/>
      <c r="E322" s="71"/>
      <c r="F322" s="72"/>
      <c r="G322" s="73"/>
      <c r="H322" s="73"/>
      <c r="I322" s="74"/>
      <c r="J322" s="75"/>
      <c r="K322" s="75"/>
      <c r="L322" s="75"/>
      <c r="M322" s="75"/>
      <c r="N322" s="75"/>
      <c r="O322" s="75"/>
      <c r="P322" s="76"/>
      <c r="Q322" s="77"/>
      <c r="R322" s="78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76"/>
      <c r="AL322" s="76"/>
      <c r="AM322" s="76"/>
      <c r="AN322" s="76"/>
      <c r="AO322" s="76"/>
      <c r="AP322" s="76"/>
      <c r="AQ322" s="76"/>
      <c r="AR322" s="76"/>
      <c r="AS322" s="76"/>
      <c r="AT322" s="76"/>
      <c r="AU322" s="76"/>
      <c r="AV322" s="79"/>
      <c r="AW322" s="79"/>
    </row>
    <row r="323" spans="1:49" ht="21" customHeight="1" thickBot="1">
      <c r="A323" s="68"/>
      <c r="B323" s="68"/>
      <c r="C323" s="69"/>
      <c r="D323" s="70"/>
      <c r="E323" s="71"/>
      <c r="F323" s="72"/>
      <c r="G323" s="73"/>
      <c r="H323" s="73"/>
      <c r="I323" s="74"/>
      <c r="J323" s="75"/>
      <c r="K323" s="75"/>
      <c r="L323" s="75"/>
      <c r="M323" s="75"/>
      <c r="N323" s="75"/>
      <c r="O323" s="75"/>
      <c r="P323" s="76"/>
      <c r="Q323" s="77"/>
      <c r="R323" s="78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76"/>
      <c r="AK323" s="76"/>
      <c r="AL323" s="76"/>
      <c r="AM323" s="76"/>
      <c r="AN323" s="76"/>
      <c r="AO323" s="76"/>
      <c r="AP323" s="76"/>
      <c r="AQ323" s="76"/>
      <c r="AR323" s="76"/>
      <c r="AS323" s="76"/>
      <c r="AT323" s="76"/>
      <c r="AU323" s="76"/>
      <c r="AV323" s="79"/>
      <c r="AW323" s="79"/>
    </row>
    <row r="324" spans="1:49" ht="21" customHeight="1" thickBot="1">
      <c r="A324" s="68"/>
      <c r="B324" s="68"/>
      <c r="C324" s="69"/>
      <c r="D324" s="70"/>
      <c r="E324" s="71"/>
      <c r="F324" s="72"/>
      <c r="G324" s="73"/>
      <c r="H324" s="73"/>
      <c r="I324" s="74"/>
      <c r="J324" s="75"/>
      <c r="K324" s="75"/>
      <c r="L324" s="75"/>
      <c r="M324" s="75"/>
      <c r="N324" s="75"/>
      <c r="O324" s="75"/>
      <c r="P324" s="76"/>
      <c r="Q324" s="77"/>
      <c r="R324" s="78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76"/>
      <c r="AS324" s="76"/>
      <c r="AT324" s="76"/>
      <c r="AU324" s="76"/>
      <c r="AV324" s="79"/>
      <c r="AW324" s="79"/>
    </row>
    <row r="325" spans="1:49" ht="21" customHeight="1" thickBot="1">
      <c r="A325" s="68"/>
      <c r="B325" s="68"/>
      <c r="C325" s="69"/>
      <c r="D325" s="70"/>
      <c r="E325" s="71"/>
      <c r="F325" s="72"/>
      <c r="G325" s="73"/>
      <c r="H325" s="73"/>
      <c r="I325" s="74"/>
      <c r="J325" s="75"/>
      <c r="K325" s="75"/>
      <c r="L325" s="75"/>
      <c r="M325" s="75"/>
      <c r="N325" s="75"/>
      <c r="O325" s="75"/>
      <c r="P325" s="76"/>
      <c r="Q325" s="77"/>
      <c r="R325" s="78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76"/>
      <c r="AK325" s="76"/>
      <c r="AL325" s="76"/>
      <c r="AM325" s="76"/>
      <c r="AN325" s="76"/>
      <c r="AO325" s="76"/>
      <c r="AP325" s="76"/>
      <c r="AQ325" s="76"/>
      <c r="AR325" s="76"/>
      <c r="AS325" s="76"/>
      <c r="AT325" s="76"/>
      <c r="AU325" s="76"/>
      <c r="AV325" s="79"/>
      <c r="AW325" s="79"/>
    </row>
    <row r="326" spans="1:49" ht="21" customHeight="1" thickBot="1">
      <c r="A326" s="68"/>
      <c r="B326" s="68"/>
      <c r="C326" s="69"/>
      <c r="D326" s="70"/>
      <c r="E326" s="71"/>
      <c r="F326" s="72"/>
      <c r="G326" s="73"/>
      <c r="H326" s="73"/>
      <c r="I326" s="74"/>
      <c r="J326" s="75"/>
      <c r="K326" s="75"/>
      <c r="L326" s="75"/>
      <c r="M326" s="75"/>
      <c r="N326" s="75"/>
      <c r="O326" s="75"/>
      <c r="P326" s="76"/>
      <c r="Q326" s="77"/>
      <c r="R326" s="78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76"/>
      <c r="AK326" s="76"/>
      <c r="AL326" s="76"/>
      <c r="AM326" s="76"/>
      <c r="AN326" s="76"/>
      <c r="AO326" s="76"/>
      <c r="AP326" s="76"/>
      <c r="AQ326" s="76"/>
      <c r="AR326" s="76"/>
      <c r="AS326" s="76"/>
      <c r="AT326" s="76"/>
      <c r="AU326" s="76"/>
      <c r="AV326" s="79"/>
      <c r="AW326" s="79"/>
    </row>
    <row r="327" spans="1:49" ht="21" customHeight="1" thickBot="1">
      <c r="A327" s="68"/>
      <c r="B327" s="68"/>
      <c r="C327" s="69"/>
      <c r="D327" s="70"/>
      <c r="E327" s="71"/>
      <c r="F327" s="72"/>
      <c r="G327" s="73"/>
      <c r="H327" s="73"/>
      <c r="I327" s="74"/>
      <c r="J327" s="75"/>
      <c r="K327" s="75"/>
      <c r="L327" s="75"/>
      <c r="M327" s="75"/>
      <c r="N327" s="75"/>
      <c r="O327" s="75"/>
      <c r="P327" s="76"/>
      <c r="Q327" s="77"/>
      <c r="R327" s="78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76"/>
      <c r="AK327" s="76"/>
      <c r="AL327" s="76"/>
      <c r="AM327" s="76"/>
      <c r="AN327" s="76"/>
      <c r="AO327" s="76"/>
      <c r="AP327" s="76"/>
      <c r="AQ327" s="76"/>
      <c r="AR327" s="76"/>
      <c r="AS327" s="76"/>
      <c r="AT327" s="76"/>
      <c r="AU327" s="76"/>
      <c r="AV327" s="79"/>
      <c r="AW327" s="79"/>
    </row>
    <row r="328" spans="1:49" ht="21" customHeight="1" thickBot="1">
      <c r="A328" s="68"/>
      <c r="B328" s="68"/>
      <c r="C328" s="69"/>
      <c r="D328" s="70"/>
      <c r="E328" s="71"/>
      <c r="F328" s="72"/>
      <c r="G328" s="73"/>
      <c r="H328" s="73"/>
      <c r="I328" s="74"/>
      <c r="J328" s="75"/>
      <c r="K328" s="75"/>
      <c r="L328" s="75"/>
      <c r="M328" s="75"/>
      <c r="N328" s="75"/>
      <c r="O328" s="75"/>
      <c r="P328" s="76"/>
      <c r="Q328" s="77"/>
      <c r="R328" s="78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76"/>
      <c r="AL328" s="76"/>
      <c r="AM328" s="76"/>
      <c r="AN328" s="76"/>
      <c r="AO328" s="76"/>
      <c r="AP328" s="76"/>
      <c r="AQ328" s="76"/>
      <c r="AR328" s="76"/>
      <c r="AS328" s="76"/>
      <c r="AT328" s="76"/>
      <c r="AU328" s="76"/>
      <c r="AV328" s="79"/>
      <c r="AW328" s="79"/>
    </row>
    <row r="329" spans="1:49" ht="21" customHeight="1" thickBot="1">
      <c r="A329" s="68"/>
      <c r="B329" s="68"/>
      <c r="C329" s="69"/>
      <c r="D329" s="70"/>
      <c r="E329" s="71"/>
      <c r="F329" s="72"/>
      <c r="G329" s="73"/>
      <c r="H329" s="73"/>
      <c r="I329" s="74"/>
      <c r="J329" s="75"/>
      <c r="K329" s="75"/>
      <c r="L329" s="75"/>
      <c r="M329" s="75"/>
      <c r="N329" s="75"/>
      <c r="O329" s="75"/>
      <c r="P329" s="76"/>
      <c r="Q329" s="77"/>
      <c r="R329" s="78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76"/>
      <c r="AS329" s="76"/>
      <c r="AT329" s="76"/>
      <c r="AU329" s="76"/>
      <c r="AV329" s="79"/>
      <c r="AW329" s="79"/>
    </row>
    <row r="330" spans="1:49" ht="21" customHeight="1" thickBot="1">
      <c r="A330" s="68"/>
      <c r="B330" s="68"/>
      <c r="C330" s="69"/>
      <c r="D330" s="70"/>
      <c r="E330" s="71"/>
      <c r="F330" s="72"/>
      <c r="G330" s="73"/>
      <c r="H330" s="73"/>
      <c r="I330" s="74"/>
      <c r="J330" s="75"/>
      <c r="K330" s="75"/>
      <c r="L330" s="75"/>
      <c r="M330" s="75"/>
      <c r="N330" s="75"/>
      <c r="O330" s="75"/>
      <c r="P330" s="76"/>
      <c r="Q330" s="77"/>
      <c r="R330" s="78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/>
      <c r="AN330" s="76"/>
      <c r="AO330" s="76"/>
      <c r="AP330" s="76"/>
      <c r="AQ330" s="76"/>
      <c r="AR330" s="76"/>
      <c r="AS330" s="76"/>
      <c r="AT330" s="76"/>
      <c r="AU330" s="76"/>
      <c r="AV330" s="79"/>
      <c r="AW330" s="79"/>
    </row>
    <row r="331" spans="1:49" ht="21" customHeight="1" thickBot="1">
      <c r="A331" s="68"/>
      <c r="B331" s="68"/>
      <c r="C331" s="69"/>
      <c r="D331" s="70"/>
      <c r="E331" s="71"/>
      <c r="F331" s="72"/>
      <c r="G331" s="73"/>
      <c r="H331" s="73"/>
      <c r="I331" s="74"/>
      <c r="J331" s="75"/>
      <c r="K331" s="75"/>
      <c r="L331" s="75"/>
      <c r="M331" s="75"/>
      <c r="N331" s="75"/>
      <c r="O331" s="75"/>
      <c r="P331" s="76"/>
      <c r="Q331" s="77"/>
      <c r="R331" s="78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76"/>
      <c r="AL331" s="76"/>
      <c r="AM331" s="76"/>
      <c r="AN331" s="76"/>
      <c r="AO331" s="76"/>
      <c r="AP331" s="76"/>
      <c r="AQ331" s="76"/>
      <c r="AR331" s="76"/>
      <c r="AS331" s="76"/>
      <c r="AT331" s="76"/>
      <c r="AU331" s="76"/>
      <c r="AV331" s="79"/>
      <c r="AW331" s="79"/>
    </row>
    <row r="332" spans="1:49" ht="21" customHeight="1" thickBot="1">
      <c r="A332" s="68"/>
      <c r="B332" s="68"/>
      <c r="C332" s="69"/>
      <c r="D332" s="70"/>
      <c r="E332" s="71"/>
      <c r="F332" s="72"/>
      <c r="G332" s="73"/>
      <c r="H332" s="73"/>
      <c r="I332" s="74"/>
      <c r="J332" s="75"/>
      <c r="K332" s="75"/>
      <c r="L332" s="75"/>
      <c r="M332" s="75"/>
      <c r="N332" s="75"/>
      <c r="O332" s="75"/>
      <c r="P332" s="76"/>
      <c r="Q332" s="77"/>
      <c r="R332" s="78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76"/>
      <c r="AL332" s="76"/>
      <c r="AM332" s="76"/>
      <c r="AN332" s="76"/>
      <c r="AO332" s="76"/>
      <c r="AP332" s="76"/>
      <c r="AQ332" s="76"/>
      <c r="AR332" s="76"/>
      <c r="AS332" s="76"/>
      <c r="AT332" s="76"/>
      <c r="AU332" s="76"/>
      <c r="AV332" s="79"/>
      <c r="AW332" s="79"/>
    </row>
    <row r="333" spans="1:49" ht="21" customHeight="1" thickBot="1">
      <c r="A333" s="68"/>
      <c r="B333" s="68"/>
      <c r="C333" s="69"/>
      <c r="D333" s="70"/>
      <c r="E333" s="71"/>
      <c r="F333" s="72"/>
      <c r="G333" s="73"/>
      <c r="H333" s="73"/>
      <c r="I333" s="74"/>
      <c r="J333" s="75"/>
      <c r="K333" s="75"/>
      <c r="L333" s="75"/>
      <c r="M333" s="75"/>
      <c r="N333" s="75"/>
      <c r="O333" s="75"/>
      <c r="P333" s="76"/>
      <c r="Q333" s="77"/>
      <c r="R333" s="78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76"/>
      <c r="AK333" s="76"/>
      <c r="AL333" s="76"/>
      <c r="AM333" s="76"/>
      <c r="AN333" s="76"/>
      <c r="AO333" s="76"/>
      <c r="AP333" s="76"/>
      <c r="AQ333" s="76"/>
      <c r="AR333" s="76"/>
      <c r="AS333" s="76"/>
      <c r="AT333" s="76"/>
      <c r="AU333" s="76"/>
      <c r="AV333" s="79"/>
      <c r="AW333" s="79"/>
    </row>
    <row r="334" spans="1:49" ht="21" customHeight="1" thickBot="1">
      <c r="A334" s="68"/>
      <c r="B334" s="68"/>
      <c r="C334" s="69"/>
      <c r="D334" s="70"/>
      <c r="E334" s="71"/>
      <c r="F334" s="72"/>
      <c r="G334" s="73"/>
      <c r="H334" s="73"/>
      <c r="I334" s="74"/>
      <c r="J334" s="75"/>
      <c r="K334" s="75"/>
      <c r="L334" s="75"/>
      <c r="M334" s="75"/>
      <c r="N334" s="75"/>
      <c r="O334" s="75"/>
      <c r="P334" s="76"/>
      <c r="Q334" s="77"/>
      <c r="R334" s="78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  <c r="AP334" s="76"/>
      <c r="AQ334" s="76"/>
      <c r="AR334" s="76"/>
      <c r="AS334" s="76"/>
      <c r="AT334" s="76"/>
      <c r="AU334" s="76"/>
      <c r="AV334" s="79"/>
      <c r="AW334" s="79"/>
    </row>
    <row r="335" spans="1:49" ht="21" customHeight="1" thickBot="1">
      <c r="A335" s="68"/>
      <c r="B335" s="68"/>
      <c r="C335" s="69"/>
      <c r="D335" s="70"/>
      <c r="E335" s="71"/>
      <c r="F335" s="72"/>
      <c r="G335" s="73"/>
      <c r="H335" s="73"/>
      <c r="I335" s="74"/>
      <c r="J335" s="75"/>
      <c r="K335" s="75"/>
      <c r="L335" s="75"/>
      <c r="M335" s="75"/>
      <c r="N335" s="75"/>
      <c r="O335" s="75"/>
      <c r="P335" s="76"/>
      <c r="Q335" s="77"/>
      <c r="R335" s="78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76"/>
      <c r="AK335" s="76"/>
      <c r="AL335" s="76"/>
      <c r="AM335" s="76"/>
      <c r="AN335" s="76"/>
      <c r="AO335" s="76"/>
      <c r="AP335" s="76"/>
      <c r="AQ335" s="76"/>
      <c r="AR335" s="76"/>
      <c r="AS335" s="76"/>
      <c r="AT335" s="76"/>
      <c r="AU335" s="76"/>
      <c r="AV335" s="79"/>
      <c r="AW335" s="79"/>
    </row>
    <row r="336" spans="1:49" ht="21" customHeight="1" thickBot="1">
      <c r="A336" s="68"/>
      <c r="B336" s="68"/>
      <c r="C336" s="69"/>
      <c r="D336" s="70"/>
      <c r="E336" s="71"/>
      <c r="F336" s="72"/>
      <c r="G336" s="73"/>
      <c r="H336" s="73"/>
      <c r="I336" s="74"/>
      <c r="J336" s="75"/>
      <c r="K336" s="75"/>
      <c r="L336" s="75"/>
      <c r="M336" s="75"/>
      <c r="N336" s="75"/>
      <c r="O336" s="75"/>
      <c r="P336" s="76"/>
      <c r="Q336" s="77"/>
      <c r="R336" s="78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76"/>
      <c r="AK336" s="76"/>
      <c r="AL336" s="76"/>
      <c r="AM336" s="76"/>
      <c r="AN336" s="76"/>
      <c r="AO336" s="76"/>
      <c r="AP336" s="76"/>
      <c r="AQ336" s="76"/>
      <c r="AR336" s="76"/>
      <c r="AS336" s="76"/>
      <c r="AT336" s="76"/>
      <c r="AU336" s="76"/>
      <c r="AV336" s="79"/>
      <c r="AW336" s="79"/>
    </row>
    <row r="337" spans="1:49" ht="21" customHeight="1" thickBot="1">
      <c r="A337" s="68"/>
      <c r="B337" s="68"/>
      <c r="C337" s="69"/>
      <c r="D337" s="70"/>
      <c r="E337" s="71"/>
      <c r="F337" s="72"/>
      <c r="G337" s="73"/>
      <c r="H337" s="73"/>
      <c r="I337" s="74"/>
      <c r="J337" s="75"/>
      <c r="K337" s="75"/>
      <c r="L337" s="75"/>
      <c r="M337" s="75"/>
      <c r="N337" s="75"/>
      <c r="O337" s="75"/>
      <c r="P337" s="76"/>
      <c r="Q337" s="77"/>
      <c r="R337" s="78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76"/>
      <c r="AK337" s="76"/>
      <c r="AL337" s="76"/>
      <c r="AM337" s="76"/>
      <c r="AN337" s="76"/>
      <c r="AO337" s="76"/>
      <c r="AP337" s="76"/>
      <c r="AQ337" s="76"/>
      <c r="AR337" s="76"/>
      <c r="AS337" s="76"/>
      <c r="AT337" s="76"/>
      <c r="AU337" s="76"/>
      <c r="AV337" s="79"/>
      <c r="AW337" s="79"/>
    </row>
    <row r="338" spans="1:49" ht="21" customHeight="1" thickBot="1">
      <c r="A338" s="68"/>
      <c r="B338" s="68"/>
      <c r="C338" s="69"/>
      <c r="D338" s="70"/>
      <c r="E338" s="71"/>
      <c r="F338" s="72"/>
      <c r="G338" s="73"/>
      <c r="H338" s="73"/>
      <c r="I338" s="74"/>
      <c r="J338" s="75"/>
      <c r="K338" s="75"/>
      <c r="L338" s="75"/>
      <c r="M338" s="75"/>
      <c r="N338" s="75"/>
      <c r="O338" s="75"/>
      <c r="P338" s="76"/>
      <c r="Q338" s="77"/>
      <c r="R338" s="78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76"/>
      <c r="AK338" s="76"/>
      <c r="AL338" s="76"/>
      <c r="AM338" s="76"/>
      <c r="AN338" s="76"/>
      <c r="AO338" s="76"/>
      <c r="AP338" s="76"/>
      <c r="AQ338" s="76"/>
      <c r="AR338" s="76"/>
      <c r="AS338" s="76"/>
      <c r="AT338" s="76"/>
      <c r="AU338" s="76"/>
      <c r="AV338" s="79"/>
      <c r="AW338" s="79"/>
    </row>
    <row r="339" spans="1:49" ht="21" customHeight="1" thickBot="1">
      <c r="A339" s="68"/>
      <c r="B339" s="68"/>
      <c r="C339" s="69"/>
      <c r="D339" s="70"/>
      <c r="E339" s="71"/>
      <c r="F339" s="72"/>
      <c r="G339" s="73"/>
      <c r="H339" s="73"/>
      <c r="I339" s="74"/>
      <c r="J339" s="75"/>
      <c r="K339" s="75"/>
      <c r="L339" s="75"/>
      <c r="M339" s="75"/>
      <c r="N339" s="75"/>
      <c r="O339" s="75"/>
      <c r="P339" s="76"/>
      <c r="Q339" s="77"/>
      <c r="R339" s="78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  <c r="AP339" s="76"/>
      <c r="AQ339" s="76"/>
      <c r="AR339" s="76"/>
      <c r="AS339" s="76"/>
      <c r="AT339" s="76"/>
      <c r="AU339" s="76"/>
      <c r="AV339" s="79"/>
      <c r="AW339" s="79"/>
    </row>
    <row r="340" spans="1:49" ht="21" customHeight="1" thickBot="1">
      <c r="A340" s="68"/>
      <c r="B340" s="68"/>
      <c r="C340" s="69"/>
      <c r="D340" s="70"/>
      <c r="E340" s="71"/>
      <c r="F340" s="72"/>
      <c r="G340" s="73"/>
      <c r="H340" s="73"/>
      <c r="I340" s="74"/>
      <c r="J340" s="75"/>
      <c r="K340" s="75"/>
      <c r="L340" s="75"/>
      <c r="M340" s="75"/>
      <c r="N340" s="75"/>
      <c r="O340" s="75"/>
      <c r="P340" s="76"/>
      <c r="Q340" s="77"/>
      <c r="R340" s="78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76"/>
      <c r="AK340" s="76"/>
      <c r="AL340" s="76"/>
      <c r="AM340" s="76"/>
      <c r="AN340" s="76"/>
      <c r="AO340" s="76"/>
      <c r="AP340" s="76"/>
      <c r="AQ340" s="76"/>
      <c r="AR340" s="76"/>
      <c r="AS340" s="76"/>
      <c r="AT340" s="76"/>
      <c r="AU340" s="76"/>
      <c r="AV340" s="79"/>
      <c r="AW340" s="79"/>
    </row>
    <row r="341" spans="1:49" ht="21" customHeight="1" thickBot="1">
      <c r="A341" s="68"/>
      <c r="B341" s="68"/>
      <c r="C341" s="69"/>
      <c r="D341" s="70"/>
      <c r="E341" s="71"/>
      <c r="F341" s="72"/>
      <c r="G341" s="73"/>
      <c r="H341" s="73"/>
      <c r="I341" s="74"/>
      <c r="J341" s="75"/>
      <c r="K341" s="75"/>
      <c r="L341" s="75"/>
      <c r="M341" s="75"/>
      <c r="N341" s="75"/>
      <c r="O341" s="75"/>
      <c r="P341" s="76"/>
      <c r="Q341" s="77"/>
      <c r="R341" s="78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76"/>
      <c r="AK341" s="76"/>
      <c r="AL341" s="76"/>
      <c r="AM341" s="76"/>
      <c r="AN341" s="76"/>
      <c r="AO341" s="76"/>
      <c r="AP341" s="76"/>
      <c r="AQ341" s="76"/>
      <c r="AR341" s="76"/>
      <c r="AS341" s="76"/>
      <c r="AT341" s="76"/>
      <c r="AU341" s="76"/>
      <c r="AV341" s="79"/>
      <c r="AW341" s="79"/>
    </row>
    <row r="342" spans="1:49" ht="21" customHeight="1" thickBot="1">
      <c r="A342" s="68"/>
      <c r="B342" s="68"/>
      <c r="C342" s="69"/>
      <c r="D342" s="70"/>
      <c r="E342" s="71"/>
      <c r="F342" s="72"/>
      <c r="G342" s="73"/>
      <c r="H342" s="73"/>
      <c r="I342" s="74"/>
      <c r="J342" s="75"/>
      <c r="K342" s="75"/>
      <c r="L342" s="75"/>
      <c r="M342" s="75"/>
      <c r="N342" s="75"/>
      <c r="O342" s="75"/>
      <c r="P342" s="76"/>
      <c r="Q342" s="77"/>
      <c r="R342" s="78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76"/>
      <c r="AL342" s="76"/>
      <c r="AM342" s="76"/>
      <c r="AN342" s="76"/>
      <c r="AO342" s="76"/>
      <c r="AP342" s="76"/>
      <c r="AQ342" s="76"/>
      <c r="AR342" s="76"/>
      <c r="AS342" s="76"/>
      <c r="AT342" s="76"/>
      <c r="AU342" s="76"/>
      <c r="AV342" s="79"/>
      <c r="AW342" s="79"/>
    </row>
    <row r="343" spans="1:49" ht="21" customHeight="1" thickBot="1">
      <c r="A343" s="68"/>
      <c r="B343" s="68"/>
      <c r="C343" s="69"/>
      <c r="D343" s="70"/>
      <c r="E343" s="71"/>
      <c r="F343" s="72"/>
      <c r="G343" s="73"/>
      <c r="H343" s="73"/>
      <c r="I343" s="74"/>
      <c r="J343" s="75"/>
      <c r="K343" s="75"/>
      <c r="L343" s="75"/>
      <c r="M343" s="75"/>
      <c r="N343" s="75"/>
      <c r="O343" s="75"/>
      <c r="P343" s="76"/>
      <c r="Q343" s="77"/>
      <c r="R343" s="78"/>
      <c r="S343" s="76"/>
      <c r="T343" s="76"/>
      <c r="U343" s="76"/>
      <c r="V343" s="76"/>
      <c r="W343" s="76"/>
      <c r="X343" s="76"/>
      <c r="Y343" s="76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/>
      <c r="AJ343" s="76"/>
      <c r="AK343" s="76"/>
      <c r="AL343" s="76"/>
      <c r="AM343" s="76"/>
      <c r="AN343" s="76"/>
      <c r="AO343" s="76"/>
      <c r="AP343" s="76"/>
      <c r="AQ343" s="76"/>
      <c r="AR343" s="76"/>
      <c r="AS343" s="76"/>
      <c r="AT343" s="76"/>
      <c r="AU343" s="76"/>
      <c r="AV343" s="79"/>
      <c r="AW343" s="79"/>
    </row>
    <row r="344" spans="1:49" ht="21" customHeight="1" thickBot="1">
      <c r="A344" s="68"/>
      <c r="B344" s="68"/>
      <c r="C344" s="69"/>
      <c r="D344" s="70"/>
      <c r="E344" s="71"/>
      <c r="F344" s="72"/>
      <c r="G344" s="73"/>
      <c r="H344" s="73"/>
      <c r="I344" s="74"/>
      <c r="J344" s="75"/>
      <c r="K344" s="75"/>
      <c r="L344" s="75"/>
      <c r="M344" s="75"/>
      <c r="N344" s="75"/>
      <c r="O344" s="75"/>
      <c r="P344" s="76"/>
      <c r="Q344" s="77"/>
      <c r="R344" s="78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  <c r="AP344" s="76"/>
      <c r="AQ344" s="76"/>
      <c r="AR344" s="76"/>
      <c r="AS344" s="76"/>
      <c r="AT344" s="76"/>
      <c r="AU344" s="76"/>
      <c r="AV344" s="79"/>
      <c r="AW344" s="79"/>
    </row>
    <row r="345" spans="1:49" ht="21" customHeight="1" thickBot="1">
      <c r="A345" s="68"/>
      <c r="B345" s="68"/>
      <c r="C345" s="69"/>
      <c r="D345" s="70"/>
      <c r="E345" s="71"/>
      <c r="F345" s="72"/>
      <c r="G345" s="73"/>
      <c r="H345" s="73"/>
      <c r="I345" s="74"/>
      <c r="J345" s="75"/>
      <c r="K345" s="75"/>
      <c r="L345" s="75"/>
      <c r="M345" s="75"/>
      <c r="N345" s="75"/>
      <c r="O345" s="75"/>
      <c r="P345" s="76"/>
      <c r="Q345" s="77"/>
      <c r="R345" s="78"/>
      <c r="S345" s="76"/>
      <c r="T345" s="76"/>
      <c r="U345" s="76"/>
      <c r="V345" s="76"/>
      <c r="W345" s="76"/>
      <c r="X345" s="76"/>
      <c r="Y345" s="76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/>
      <c r="AJ345" s="76"/>
      <c r="AK345" s="76"/>
      <c r="AL345" s="76"/>
      <c r="AM345" s="76"/>
      <c r="AN345" s="76"/>
      <c r="AO345" s="76"/>
      <c r="AP345" s="76"/>
      <c r="AQ345" s="76"/>
      <c r="AR345" s="76"/>
      <c r="AS345" s="76"/>
      <c r="AT345" s="76"/>
      <c r="AU345" s="76"/>
      <c r="AV345" s="79"/>
      <c r="AW345" s="79"/>
    </row>
    <row r="346" spans="1:49" ht="21" customHeight="1" thickBot="1">
      <c r="A346" s="68"/>
      <c r="B346" s="68"/>
      <c r="C346" s="69"/>
      <c r="D346" s="70"/>
      <c r="E346" s="71"/>
      <c r="F346" s="72"/>
      <c r="G346" s="73"/>
      <c r="H346" s="73"/>
      <c r="I346" s="74"/>
      <c r="J346" s="75"/>
      <c r="K346" s="75"/>
      <c r="L346" s="75"/>
      <c r="M346" s="75"/>
      <c r="N346" s="75"/>
      <c r="O346" s="75"/>
      <c r="P346" s="76"/>
      <c r="Q346" s="77"/>
      <c r="R346" s="78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76"/>
      <c r="AL346" s="76"/>
      <c r="AM346" s="76"/>
      <c r="AN346" s="76"/>
      <c r="AO346" s="76"/>
      <c r="AP346" s="76"/>
      <c r="AQ346" s="76"/>
      <c r="AR346" s="76"/>
      <c r="AS346" s="76"/>
      <c r="AT346" s="76"/>
      <c r="AU346" s="76"/>
      <c r="AV346" s="79"/>
      <c r="AW346" s="79"/>
    </row>
    <row r="347" spans="1:49" ht="21" customHeight="1" thickBot="1">
      <c r="A347" s="68"/>
      <c r="B347" s="68"/>
      <c r="C347" s="69"/>
      <c r="D347" s="70"/>
      <c r="E347" s="71"/>
      <c r="F347" s="72"/>
      <c r="G347" s="73"/>
      <c r="H347" s="73"/>
      <c r="I347" s="74"/>
      <c r="J347" s="75"/>
      <c r="K347" s="75"/>
      <c r="L347" s="75"/>
      <c r="M347" s="75"/>
      <c r="N347" s="75"/>
      <c r="O347" s="75"/>
      <c r="P347" s="76"/>
      <c r="Q347" s="77"/>
      <c r="R347" s="78"/>
      <c r="S347" s="76"/>
      <c r="T347" s="76"/>
      <c r="U347" s="76"/>
      <c r="V347" s="76"/>
      <c r="W347" s="76"/>
      <c r="X347" s="76"/>
      <c r="Y347" s="76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/>
      <c r="AJ347" s="76"/>
      <c r="AK347" s="76"/>
      <c r="AL347" s="76"/>
      <c r="AM347" s="76"/>
      <c r="AN347" s="76"/>
      <c r="AO347" s="76"/>
      <c r="AP347" s="76"/>
      <c r="AQ347" s="76"/>
      <c r="AR347" s="76"/>
      <c r="AS347" s="76"/>
      <c r="AT347" s="76"/>
      <c r="AU347" s="76"/>
      <c r="AV347" s="79"/>
      <c r="AW347" s="79"/>
    </row>
    <row r="348" spans="1:49" ht="21" customHeight="1" thickBot="1">
      <c r="A348" s="68"/>
      <c r="B348" s="68"/>
      <c r="C348" s="69"/>
      <c r="D348" s="70"/>
      <c r="E348" s="71"/>
      <c r="F348" s="72"/>
      <c r="G348" s="73"/>
      <c r="H348" s="73"/>
      <c r="I348" s="74"/>
      <c r="J348" s="75"/>
      <c r="K348" s="75"/>
      <c r="L348" s="75"/>
      <c r="M348" s="75"/>
      <c r="N348" s="75"/>
      <c r="O348" s="75"/>
      <c r="P348" s="76"/>
      <c r="Q348" s="77"/>
      <c r="R348" s="78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/>
      <c r="AJ348" s="76"/>
      <c r="AK348" s="76"/>
      <c r="AL348" s="76"/>
      <c r="AM348" s="76"/>
      <c r="AN348" s="76"/>
      <c r="AO348" s="76"/>
      <c r="AP348" s="76"/>
      <c r="AQ348" s="76"/>
      <c r="AR348" s="76"/>
      <c r="AS348" s="76"/>
      <c r="AT348" s="76"/>
      <c r="AU348" s="76"/>
      <c r="AV348" s="79"/>
      <c r="AW348" s="79"/>
    </row>
    <row r="349" spans="1:49" ht="21" customHeight="1" thickBot="1">
      <c r="A349" s="68"/>
      <c r="B349" s="68"/>
      <c r="C349" s="69"/>
      <c r="D349" s="70"/>
      <c r="E349" s="71"/>
      <c r="F349" s="72"/>
      <c r="G349" s="73"/>
      <c r="H349" s="73"/>
      <c r="I349" s="74"/>
      <c r="J349" s="75"/>
      <c r="K349" s="75"/>
      <c r="L349" s="75"/>
      <c r="M349" s="75"/>
      <c r="N349" s="75"/>
      <c r="O349" s="75"/>
      <c r="P349" s="76"/>
      <c r="Q349" s="77"/>
      <c r="R349" s="78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  <c r="AP349" s="76"/>
      <c r="AQ349" s="76"/>
      <c r="AR349" s="76"/>
      <c r="AS349" s="76"/>
      <c r="AT349" s="76"/>
      <c r="AU349" s="76"/>
      <c r="AV349" s="79"/>
      <c r="AW349" s="79"/>
    </row>
    <row r="350" spans="1:49" ht="21" customHeight="1" thickBot="1">
      <c r="A350" s="68"/>
      <c r="B350" s="68"/>
      <c r="C350" s="69"/>
      <c r="D350" s="70"/>
      <c r="E350" s="71"/>
      <c r="F350" s="72"/>
      <c r="G350" s="73"/>
      <c r="H350" s="73"/>
      <c r="I350" s="74"/>
      <c r="J350" s="75"/>
      <c r="K350" s="75"/>
      <c r="L350" s="75"/>
      <c r="M350" s="75"/>
      <c r="N350" s="75"/>
      <c r="O350" s="75"/>
      <c r="P350" s="76"/>
      <c r="Q350" s="77"/>
      <c r="R350" s="78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76"/>
      <c r="AK350" s="76"/>
      <c r="AL350" s="76"/>
      <c r="AM350" s="76"/>
      <c r="AN350" s="76"/>
      <c r="AO350" s="76"/>
      <c r="AP350" s="76"/>
      <c r="AQ350" s="76"/>
      <c r="AR350" s="76"/>
      <c r="AS350" s="76"/>
      <c r="AT350" s="76"/>
      <c r="AU350" s="76"/>
      <c r="AV350" s="79"/>
      <c r="AW350" s="79"/>
    </row>
    <row r="351" spans="1:49" ht="21" customHeight="1" thickBot="1">
      <c r="A351" s="68"/>
      <c r="B351" s="68"/>
      <c r="C351" s="69"/>
      <c r="D351" s="70"/>
      <c r="E351" s="71"/>
      <c r="F351" s="72"/>
      <c r="G351" s="73"/>
      <c r="H351" s="73"/>
      <c r="I351" s="74"/>
      <c r="J351" s="75"/>
      <c r="K351" s="75"/>
      <c r="L351" s="75"/>
      <c r="M351" s="75"/>
      <c r="N351" s="75"/>
      <c r="O351" s="75"/>
      <c r="P351" s="76"/>
      <c r="Q351" s="77"/>
      <c r="R351" s="78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76"/>
      <c r="AK351" s="76"/>
      <c r="AL351" s="76"/>
      <c r="AM351" s="76"/>
      <c r="AN351" s="76"/>
      <c r="AO351" s="76"/>
      <c r="AP351" s="76"/>
      <c r="AQ351" s="76"/>
      <c r="AR351" s="76"/>
      <c r="AS351" s="76"/>
      <c r="AT351" s="76"/>
      <c r="AU351" s="76"/>
      <c r="AV351" s="79"/>
      <c r="AW351" s="79"/>
    </row>
    <row r="352" spans="1:49" ht="21" customHeight="1" thickBot="1">
      <c r="A352" s="68"/>
      <c r="B352" s="68"/>
      <c r="C352" s="69"/>
      <c r="D352" s="70"/>
      <c r="E352" s="71"/>
      <c r="F352" s="72"/>
      <c r="G352" s="73"/>
      <c r="H352" s="73"/>
      <c r="I352" s="74"/>
      <c r="J352" s="75"/>
      <c r="K352" s="75"/>
      <c r="L352" s="75"/>
      <c r="M352" s="75"/>
      <c r="N352" s="75"/>
      <c r="O352" s="75"/>
      <c r="P352" s="76"/>
      <c r="Q352" s="77"/>
      <c r="R352" s="78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76"/>
      <c r="AL352" s="76"/>
      <c r="AM352" s="76"/>
      <c r="AN352" s="76"/>
      <c r="AO352" s="76"/>
      <c r="AP352" s="76"/>
      <c r="AQ352" s="76"/>
      <c r="AR352" s="76"/>
      <c r="AS352" s="76"/>
      <c r="AT352" s="76"/>
      <c r="AU352" s="76"/>
      <c r="AV352" s="79"/>
      <c r="AW352" s="79"/>
    </row>
    <row r="353" spans="1:49" ht="21" customHeight="1" thickBot="1">
      <c r="A353" s="68"/>
      <c r="B353" s="68"/>
      <c r="C353" s="69"/>
      <c r="D353" s="70"/>
      <c r="E353" s="71"/>
      <c r="F353" s="72"/>
      <c r="G353" s="73"/>
      <c r="H353" s="73"/>
      <c r="I353" s="74"/>
      <c r="J353" s="75"/>
      <c r="K353" s="75"/>
      <c r="L353" s="75"/>
      <c r="M353" s="75"/>
      <c r="N353" s="75"/>
      <c r="O353" s="75"/>
      <c r="P353" s="76"/>
      <c r="Q353" s="77"/>
      <c r="R353" s="78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76"/>
      <c r="AL353" s="76"/>
      <c r="AM353" s="76"/>
      <c r="AN353" s="76"/>
      <c r="AO353" s="76"/>
      <c r="AP353" s="76"/>
      <c r="AQ353" s="76"/>
      <c r="AR353" s="76"/>
      <c r="AS353" s="76"/>
      <c r="AT353" s="76"/>
      <c r="AU353" s="76"/>
      <c r="AV353" s="79"/>
      <c r="AW353" s="79"/>
    </row>
    <row r="354" spans="1:49" ht="21" customHeight="1" thickBot="1">
      <c r="A354" s="68"/>
      <c r="B354" s="68"/>
      <c r="C354" s="69"/>
      <c r="D354" s="70"/>
      <c r="E354" s="71"/>
      <c r="F354" s="72"/>
      <c r="G354" s="73"/>
      <c r="H354" s="73"/>
      <c r="I354" s="74"/>
      <c r="J354" s="75"/>
      <c r="K354" s="75"/>
      <c r="L354" s="75"/>
      <c r="M354" s="75"/>
      <c r="N354" s="75"/>
      <c r="O354" s="75"/>
      <c r="P354" s="76"/>
      <c r="Q354" s="77"/>
      <c r="R354" s="78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/>
      <c r="AN354" s="76"/>
      <c r="AO354" s="76"/>
      <c r="AP354" s="76"/>
      <c r="AQ354" s="76"/>
      <c r="AR354" s="76"/>
      <c r="AS354" s="76"/>
      <c r="AT354" s="76"/>
      <c r="AU354" s="76"/>
      <c r="AV354" s="79"/>
      <c r="AW354" s="79"/>
    </row>
    <row r="355" spans="1:49" ht="21" customHeight="1" thickBot="1">
      <c r="A355" s="68"/>
      <c r="B355" s="68"/>
      <c r="C355" s="69"/>
      <c r="D355" s="70"/>
      <c r="E355" s="71"/>
      <c r="F355" s="72"/>
      <c r="G355" s="73"/>
      <c r="H355" s="73"/>
      <c r="I355" s="74"/>
      <c r="J355" s="75"/>
      <c r="K355" s="75"/>
      <c r="L355" s="75"/>
      <c r="M355" s="75"/>
      <c r="N355" s="75"/>
      <c r="O355" s="75"/>
      <c r="P355" s="76"/>
      <c r="Q355" s="77"/>
      <c r="R355" s="78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76"/>
      <c r="AK355" s="76"/>
      <c r="AL355" s="76"/>
      <c r="AM355" s="76"/>
      <c r="AN355" s="76"/>
      <c r="AO355" s="76"/>
      <c r="AP355" s="76"/>
      <c r="AQ355" s="76"/>
      <c r="AR355" s="76"/>
      <c r="AS355" s="76"/>
      <c r="AT355" s="76"/>
      <c r="AU355" s="76"/>
      <c r="AV355" s="79"/>
      <c r="AW355" s="79"/>
    </row>
    <row r="356" spans="1:49" ht="21" customHeight="1" thickBot="1">
      <c r="A356" s="68"/>
      <c r="B356" s="68"/>
      <c r="C356" s="69"/>
      <c r="D356" s="70"/>
      <c r="E356" s="71"/>
      <c r="F356" s="72"/>
      <c r="G356" s="73"/>
      <c r="H356" s="73"/>
      <c r="I356" s="74"/>
      <c r="J356" s="75"/>
      <c r="K356" s="75"/>
      <c r="L356" s="75"/>
      <c r="M356" s="75"/>
      <c r="N356" s="75"/>
      <c r="O356" s="75"/>
      <c r="P356" s="76"/>
      <c r="Q356" s="77"/>
      <c r="R356" s="78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9"/>
      <c r="AW356" s="79"/>
    </row>
    <row r="357" spans="1:49" ht="21" customHeight="1" thickBot="1">
      <c r="A357" s="68"/>
      <c r="B357" s="68"/>
      <c r="C357" s="69"/>
      <c r="D357" s="70"/>
      <c r="E357" s="71"/>
      <c r="F357" s="72"/>
      <c r="G357" s="73"/>
      <c r="H357" s="73"/>
      <c r="I357" s="74"/>
      <c r="J357" s="75"/>
      <c r="K357" s="75"/>
      <c r="L357" s="75"/>
      <c r="M357" s="75"/>
      <c r="N357" s="75"/>
      <c r="O357" s="75"/>
      <c r="P357" s="76"/>
      <c r="Q357" s="77"/>
      <c r="R357" s="78"/>
      <c r="S357" s="76"/>
      <c r="T357" s="76"/>
      <c r="U357" s="76"/>
      <c r="V357" s="76"/>
      <c r="W357" s="76"/>
      <c r="X357" s="76"/>
      <c r="Y357" s="76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/>
      <c r="AJ357" s="76"/>
      <c r="AK357" s="76"/>
      <c r="AL357" s="76"/>
      <c r="AM357" s="76"/>
      <c r="AN357" s="76"/>
      <c r="AO357" s="76"/>
      <c r="AP357" s="76"/>
      <c r="AQ357" s="76"/>
      <c r="AR357" s="76"/>
      <c r="AS357" s="76"/>
      <c r="AT357" s="76"/>
      <c r="AU357" s="76"/>
      <c r="AV357" s="79"/>
      <c r="AW357" s="79"/>
    </row>
    <row r="358" spans="1:49" ht="21" customHeight="1" thickBot="1">
      <c r="A358" s="68"/>
      <c r="B358" s="68"/>
      <c r="C358" s="69"/>
      <c r="D358" s="70"/>
      <c r="E358" s="71"/>
      <c r="F358" s="72"/>
      <c r="G358" s="73"/>
      <c r="H358" s="73"/>
      <c r="I358" s="74"/>
      <c r="J358" s="75"/>
      <c r="K358" s="75"/>
      <c r="L358" s="75"/>
      <c r="M358" s="75"/>
      <c r="N358" s="75"/>
      <c r="O358" s="75"/>
      <c r="P358" s="76"/>
      <c r="Q358" s="77"/>
      <c r="R358" s="78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76"/>
      <c r="AK358" s="76"/>
      <c r="AL358" s="76"/>
      <c r="AM358" s="76"/>
      <c r="AN358" s="76"/>
      <c r="AO358" s="76"/>
      <c r="AP358" s="76"/>
      <c r="AQ358" s="76"/>
      <c r="AR358" s="76"/>
      <c r="AS358" s="76"/>
      <c r="AT358" s="76"/>
      <c r="AU358" s="76"/>
      <c r="AV358" s="79"/>
      <c r="AW358" s="79"/>
    </row>
    <row r="359" spans="1:49" ht="21" customHeight="1" thickBot="1">
      <c r="A359" s="68"/>
      <c r="B359" s="68"/>
      <c r="C359" s="69"/>
      <c r="D359" s="70"/>
      <c r="E359" s="71"/>
      <c r="F359" s="72"/>
      <c r="G359" s="73"/>
      <c r="H359" s="73"/>
      <c r="I359" s="74"/>
      <c r="J359" s="75"/>
      <c r="K359" s="75"/>
      <c r="L359" s="75"/>
      <c r="M359" s="75"/>
      <c r="N359" s="75"/>
      <c r="O359" s="75"/>
      <c r="P359" s="76"/>
      <c r="Q359" s="77"/>
      <c r="R359" s="78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76"/>
      <c r="AL359" s="76"/>
      <c r="AM359" s="76"/>
      <c r="AN359" s="76"/>
      <c r="AO359" s="76"/>
      <c r="AP359" s="76"/>
      <c r="AQ359" s="76"/>
      <c r="AR359" s="76"/>
      <c r="AS359" s="76"/>
      <c r="AT359" s="76"/>
      <c r="AU359" s="76"/>
      <c r="AV359" s="79"/>
      <c r="AW359" s="79"/>
    </row>
    <row r="360" spans="1:49" ht="21" customHeight="1" thickBot="1">
      <c r="A360" s="68"/>
      <c r="B360" s="68"/>
      <c r="C360" s="69"/>
      <c r="D360" s="70"/>
      <c r="E360" s="71"/>
      <c r="F360" s="72"/>
      <c r="G360" s="73"/>
      <c r="H360" s="73"/>
      <c r="I360" s="74"/>
      <c r="J360" s="75"/>
      <c r="K360" s="75"/>
      <c r="L360" s="75"/>
      <c r="M360" s="75"/>
      <c r="N360" s="75"/>
      <c r="O360" s="75"/>
      <c r="P360" s="76"/>
      <c r="Q360" s="77"/>
      <c r="R360" s="78"/>
      <c r="S360" s="76"/>
      <c r="T360" s="76"/>
      <c r="U360" s="76"/>
      <c r="V360" s="76"/>
      <c r="W360" s="76"/>
      <c r="X360" s="76"/>
      <c r="Y360" s="76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/>
      <c r="AJ360" s="76"/>
      <c r="AK360" s="76"/>
      <c r="AL360" s="76"/>
      <c r="AM360" s="76"/>
      <c r="AN360" s="76"/>
      <c r="AO360" s="76"/>
      <c r="AP360" s="76"/>
      <c r="AQ360" s="76"/>
      <c r="AR360" s="76"/>
      <c r="AS360" s="76"/>
      <c r="AT360" s="76"/>
      <c r="AU360" s="76"/>
      <c r="AV360" s="79"/>
      <c r="AW360" s="79"/>
    </row>
    <row r="361" spans="1:49" ht="21" customHeight="1" thickBot="1">
      <c r="A361" s="68"/>
      <c r="B361" s="68"/>
      <c r="C361" s="69"/>
      <c r="D361" s="70"/>
      <c r="E361" s="71"/>
      <c r="F361" s="72"/>
      <c r="G361" s="73"/>
      <c r="H361" s="73"/>
      <c r="I361" s="74"/>
      <c r="J361" s="75"/>
      <c r="K361" s="75"/>
      <c r="L361" s="75"/>
      <c r="M361" s="75"/>
      <c r="N361" s="75"/>
      <c r="O361" s="75"/>
      <c r="P361" s="76"/>
      <c r="Q361" s="77"/>
      <c r="R361" s="78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76"/>
      <c r="AK361" s="76"/>
      <c r="AL361" s="76"/>
      <c r="AM361" s="76"/>
      <c r="AN361" s="76"/>
      <c r="AO361" s="76"/>
      <c r="AP361" s="76"/>
      <c r="AQ361" s="76"/>
      <c r="AR361" s="76"/>
      <c r="AS361" s="76"/>
      <c r="AT361" s="76"/>
      <c r="AU361" s="76"/>
      <c r="AV361" s="79"/>
      <c r="AW361" s="79"/>
    </row>
    <row r="362" spans="1:49" ht="21" customHeight="1" thickBot="1">
      <c r="A362" s="68"/>
      <c r="B362" s="68"/>
      <c r="C362" s="69"/>
      <c r="D362" s="70"/>
      <c r="E362" s="71"/>
      <c r="F362" s="72"/>
      <c r="G362" s="73"/>
      <c r="H362" s="73"/>
      <c r="I362" s="74"/>
      <c r="J362" s="75"/>
      <c r="K362" s="75"/>
      <c r="L362" s="75"/>
      <c r="M362" s="75"/>
      <c r="N362" s="75"/>
      <c r="O362" s="75"/>
      <c r="P362" s="76"/>
      <c r="Q362" s="77"/>
      <c r="R362" s="78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76"/>
      <c r="AL362" s="76"/>
      <c r="AM362" s="76"/>
      <c r="AN362" s="76"/>
      <c r="AO362" s="76"/>
      <c r="AP362" s="76"/>
      <c r="AQ362" s="76"/>
      <c r="AR362" s="76"/>
      <c r="AS362" s="76"/>
      <c r="AT362" s="76"/>
      <c r="AU362" s="76"/>
      <c r="AV362" s="79"/>
      <c r="AW362" s="79"/>
    </row>
    <row r="363" spans="1:49" ht="21" customHeight="1" thickBot="1">
      <c r="A363" s="68"/>
      <c r="B363" s="68"/>
      <c r="C363" s="69"/>
      <c r="D363" s="70"/>
      <c r="E363" s="71"/>
      <c r="F363" s="72"/>
      <c r="G363" s="73"/>
      <c r="H363" s="73"/>
      <c r="I363" s="74"/>
      <c r="J363" s="75"/>
      <c r="K363" s="75"/>
      <c r="L363" s="75"/>
      <c r="M363" s="75"/>
      <c r="N363" s="75"/>
      <c r="O363" s="75"/>
      <c r="P363" s="76"/>
      <c r="Q363" s="77"/>
      <c r="R363" s="78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76"/>
      <c r="AK363" s="76"/>
      <c r="AL363" s="76"/>
      <c r="AM363" s="76"/>
      <c r="AN363" s="76"/>
      <c r="AO363" s="76"/>
      <c r="AP363" s="76"/>
      <c r="AQ363" s="76"/>
      <c r="AR363" s="76"/>
      <c r="AS363" s="76"/>
      <c r="AT363" s="76"/>
      <c r="AU363" s="76"/>
      <c r="AV363" s="79"/>
      <c r="AW363" s="79"/>
    </row>
    <row r="364" spans="1:49" ht="21" customHeight="1" thickBot="1">
      <c r="A364" s="68"/>
      <c r="B364" s="68"/>
      <c r="C364" s="69"/>
      <c r="D364" s="70"/>
      <c r="E364" s="71"/>
      <c r="F364" s="72"/>
      <c r="G364" s="73"/>
      <c r="H364" s="73"/>
      <c r="I364" s="74"/>
      <c r="J364" s="75"/>
      <c r="K364" s="75"/>
      <c r="L364" s="75"/>
      <c r="M364" s="75"/>
      <c r="N364" s="75"/>
      <c r="O364" s="75"/>
      <c r="P364" s="76"/>
      <c r="Q364" s="77"/>
      <c r="R364" s="78"/>
      <c r="S364" s="76"/>
      <c r="T364" s="76"/>
      <c r="U364" s="76"/>
      <c r="V364" s="76"/>
      <c r="W364" s="76"/>
      <c r="X364" s="76"/>
      <c r="Y364" s="76"/>
      <c r="Z364" s="76"/>
      <c r="AA364" s="76"/>
      <c r="AB364" s="76"/>
      <c r="AC364" s="76"/>
      <c r="AD364" s="76"/>
      <c r="AE364" s="76"/>
      <c r="AF364" s="76"/>
      <c r="AG364" s="76"/>
      <c r="AH364" s="76"/>
      <c r="AI364" s="76"/>
      <c r="AJ364" s="76"/>
      <c r="AK364" s="76"/>
      <c r="AL364" s="76"/>
      <c r="AM364" s="76"/>
      <c r="AN364" s="76"/>
      <c r="AO364" s="76"/>
      <c r="AP364" s="76"/>
      <c r="AQ364" s="76"/>
      <c r="AR364" s="76"/>
      <c r="AS364" s="76"/>
      <c r="AT364" s="76"/>
      <c r="AU364" s="76"/>
      <c r="AV364" s="79"/>
      <c r="AW364" s="79"/>
    </row>
    <row r="365" spans="1:49" ht="21" customHeight="1" thickBot="1">
      <c r="A365" s="68"/>
      <c r="B365" s="68"/>
      <c r="C365" s="69"/>
      <c r="D365" s="70"/>
      <c r="E365" s="71"/>
      <c r="F365" s="72"/>
      <c r="G365" s="73"/>
      <c r="H365" s="73"/>
      <c r="I365" s="74"/>
      <c r="J365" s="75"/>
      <c r="K365" s="75"/>
      <c r="L365" s="75"/>
      <c r="M365" s="75"/>
      <c r="N365" s="75"/>
      <c r="O365" s="75"/>
      <c r="P365" s="76"/>
      <c r="Q365" s="77"/>
      <c r="R365" s="78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76"/>
      <c r="AL365" s="76"/>
      <c r="AM365" s="76"/>
      <c r="AN365" s="76"/>
      <c r="AO365" s="76"/>
      <c r="AP365" s="76"/>
      <c r="AQ365" s="76"/>
      <c r="AR365" s="76"/>
      <c r="AS365" s="76"/>
      <c r="AT365" s="76"/>
      <c r="AU365" s="76"/>
      <c r="AV365" s="79"/>
      <c r="AW365" s="79"/>
    </row>
    <row r="366" spans="1:49" ht="21" customHeight="1" thickBot="1">
      <c r="A366" s="68"/>
      <c r="B366" s="68"/>
      <c r="C366" s="69"/>
      <c r="D366" s="70"/>
      <c r="E366" s="71"/>
      <c r="F366" s="72"/>
      <c r="G366" s="73"/>
      <c r="H366" s="73"/>
      <c r="I366" s="74"/>
      <c r="J366" s="75"/>
      <c r="K366" s="75"/>
      <c r="L366" s="75"/>
      <c r="M366" s="75"/>
      <c r="N366" s="75"/>
      <c r="O366" s="75"/>
      <c r="P366" s="76"/>
      <c r="Q366" s="77"/>
      <c r="R366" s="78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/>
      <c r="AN366" s="76"/>
      <c r="AO366" s="76"/>
      <c r="AP366" s="76"/>
      <c r="AQ366" s="76"/>
      <c r="AR366" s="76"/>
      <c r="AS366" s="76"/>
      <c r="AT366" s="76"/>
      <c r="AU366" s="76"/>
      <c r="AV366" s="79"/>
      <c r="AW366" s="79"/>
    </row>
    <row r="367" spans="1:49" ht="21" customHeight="1" thickBot="1">
      <c r="A367" s="68"/>
      <c r="B367" s="68"/>
      <c r="C367" s="69"/>
      <c r="D367" s="70"/>
      <c r="E367" s="71"/>
      <c r="F367" s="72"/>
      <c r="G367" s="73"/>
      <c r="H367" s="73"/>
      <c r="I367" s="74"/>
      <c r="J367" s="75"/>
      <c r="K367" s="75"/>
      <c r="L367" s="75"/>
      <c r="M367" s="75"/>
      <c r="N367" s="75"/>
      <c r="O367" s="75"/>
      <c r="P367" s="76"/>
      <c r="Q367" s="77"/>
      <c r="R367" s="78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76"/>
      <c r="AK367" s="76"/>
      <c r="AL367" s="76"/>
      <c r="AM367" s="76"/>
      <c r="AN367" s="76"/>
      <c r="AO367" s="76"/>
      <c r="AP367" s="76"/>
      <c r="AQ367" s="76"/>
      <c r="AR367" s="76"/>
      <c r="AS367" s="76"/>
      <c r="AT367" s="76"/>
      <c r="AU367" s="76"/>
      <c r="AV367" s="79"/>
      <c r="AW367" s="79"/>
    </row>
    <row r="368" spans="1:49" ht="21" customHeight="1" thickBot="1">
      <c r="A368" s="68"/>
      <c r="B368" s="68"/>
      <c r="C368" s="69"/>
      <c r="D368" s="70"/>
      <c r="E368" s="71"/>
      <c r="F368" s="72"/>
      <c r="G368" s="73"/>
      <c r="H368" s="73"/>
      <c r="I368" s="74"/>
      <c r="J368" s="75"/>
      <c r="K368" s="75"/>
      <c r="L368" s="75"/>
      <c r="M368" s="75"/>
      <c r="N368" s="75"/>
      <c r="O368" s="75"/>
      <c r="P368" s="76"/>
      <c r="Q368" s="77"/>
      <c r="R368" s="78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76"/>
      <c r="AK368" s="76"/>
      <c r="AL368" s="76"/>
      <c r="AM368" s="76"/>
      <c r="AN368" s="76"/>
      <c r="AO368" s="76"/>
      <c r="AP368" s="76"/>
      <c r="AQ368" s="76"/>
      <c r="AR368" s="76"/>
      <c r="AS368" s="76"/>
      <c r="AT368" s="76"/>
      <c r="AU368" s="76"/>
      <c r="AV368" s="79"/>
      <c r="AW368" s="79"/>
    </row>
    <row r="369" spans="1:49" ht="21" customHeight="1" thickBot="1">
      <c r="A369" s="68"/>
      <c r="B369" s="68"/>
      <c r="C369" s="69"/>
      <c r="D369" s="70"/>
      <c r="E369" s="71"/>
      <c r="F369" s="72"/>
      <c r="G369" s="73"/>
      <c r="H369" s="73"/>
      <c r="I369" s="74"/>
      <c r="J369" s="75"/>
      <c r="K369" s="75"/>
      <c r="L369" s="75"/>
      <c r="M369" s="75"/>
      <c r="N369" s="75"/>
      <c r="O369" s="75"/>
      <c r="P369" s="76"/>
      <c r="Q369" s="77"/>
      <c r="R369" s="78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76"/>
      <c r="AL369" s="76"/>
      <c r="AM369" s="76"/>
      <c r="AN369" s="76"/>
      <c r="AO369" s="76"/>
      <c r="AP369" s="76"/>
      <c r="AQ369" s="76"/>
      <c r="AR369" s="76"/>
      <c r="AS369" s="76"/>
      <c r="AT369" s="76"/>
      <c r="AU369" s="76"/>
      <c r="AV369" s="79"/>
      <c r="AW369" s="79"/>
    </row>
    <row r="370" spans="1:49" ht="21" customHeight="1" thickBot="1">
      <c r="A370" s="68"/>
      <c r="B370" s="68"/>
      <c r="C370" s="69"/>
      <c r="D370" s="70"/>
      <c r="E370" s="71"/>
      <c r="F370" s="72"/>
      <c r="G370" s="73"/>
      <c r="H370" s="73"/>
      <c r="I370" s="74"/>
      <c r="J370" s="75"/>
      <c r="K370" s="75"/>
      <c r="L370" s="75"/>
      <c r="M370" s="75"/>
      <c r="N370" s="75"/>
      <c r="O370" s="75"/>
      <c r="P370" s="76"/>
      <c r="Q370" s="77"/>
      <c r="R370" s="78"/>
      <c r="S370" s="76"/>
      <c r="T370" s="76"/>
      <c r="U370" s="76"/>
      <c r="V370" s="76"/>
      <c r="W370" s="76"/>
      <c r="X370" s="76"/>
      <c r="Y370" s="76"/>
      <c r="Z370" s="76"/>
      <c r="AA370" s="76"/>
      <c r="AB370" s="76"/>
      <c r="AC370" s="76"/>
      <c r="AD370" s="76"/>
      <c r="AE370" s="76"/>
      <c r="AF370" s="76"/>
      <c r="AG370" s="76"/>
      <c r="AH370" s="76"/>
      <c r="AI370" s="76"/>
      <c r="AJ370" s="76"/>
      <c r="AK370" s="76"/>
      <c r="AL370" s="76"/>
      <c r="AM370" s="76"/>
      <c r="AN370" s="76"/>
      <c r="AO370" s="76"/>
      <c r="AP370" s="76"/>
      <c r="AQ370" s="76"/>
      <c r="AR370" s="76"/>
      <c r="AS370" s="76"/>
      <c r="AT370" s="76"/>
      <c r="AU370" s="76"/>
      <c r="AV370" s="79"/>
      <c r="AW370" s="79"/>
    </row>
    <row r="371" spans="1:49" ht="21" customHeight="1" thickBot="1">
      <c r="A371" s="68"/>
      <c r="B371" s="68"/>
      <c r="C371" s="69"/>
      <c r="D371" s="70"/>
      <c r="E371" s="71"/>
      <c r="F371" s="72"/>
      <c r="G371" s="73"/>
      <c r="H371" s="73"/>
      <c r="I371" s="74"/>
      <c r="J371" s="75"/>
      <c r="K371" s="75"/>
      <c r="L371" s="75"/>
      <c r="M371" s="75"/>
      <c r="N371" s="75"/>
      <c r="O371" s="75"/>
      <c r="P371" s="76"/>
      <c r="Q371" s="77"/>
      <c r="R371" s="78"/>
      <c r="S371" s="76"/>
      <c r="T371" s="76"/>
      <c r="U371" s="76"/>
      <c r="V371" s="76"/>
      <c r="W371" s="76"/>
      <c r="X371" s="76"/>
      <c r="Y371" s="76"/>
      <c r="Z371" s="76"/>
      <c r="AA371" s="76"/>
      <c r="AB371" s="76"/>
      <c r="AC371" s="76"/>
      <c r="AD371" s="76"/>
      <c r="AE371" s="76"/>
      <c r="AF371" s="76"/>
      <c r="AG371" s="76"/>
      <c r="AH371" s="76"/>
      <c r="AI371" s="76"/>
      <c r="AJ371" s="76"/>
      <c r="AK371" s="76"/>
      <c r="AL371" s="76"/>
      <c r="AM371" s="76"/>
      <c r="AN371" s="76"/>
      <c r="AO371" s="76"/>
      <c r="AP371" s="76"/>
      <c r="AQ371" s="76"/>
      <c r="AR371" s="76"/>
      <c r="AS371" s="76"/>
      <c r="AT371" s="76"/>
      <c r="AU371" s="76"/>
      <c r="AV371" s="79"/>
      <c r="AW371" s="79"/>
    </row>
    <row r="372" spans="1:49" ht="21" customHeight="1" thickBot="1">
      <c r="A372" s="68"/>
      <c r="B372" s="68"/>
      <c r="C372" s="69"/>
      <c r="D372" s="70"/>
      <c r="E372" s="71"/>
      <c r="F372" s="72"/>
      <c r="G372" s="73"/>
      <c r="H372" s="73"/>
      <c r="I372" s="74"/>
      <c r="J372" s="75"/>
      <c r="K372" s="75"/>
      <c r="L372" s="75"/>
      <c r="M372" s="75"/>
      <c r="N372" s="75"/>
      <c r="O372" s="75"/>
      <c r="P372" s="76"/>
      <c r="Q372" s="77"/>
      <c r="R372" s="78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76"/>
      <c r="AK372" s="76"/>
      <c r="AL372" s="76"/>
      <c r="AM372" s="76"/>
      <c r="AN372" s="76"/>
      <c r="AO372" s="76"/>
      <c r="AP372" s="76"/>
      <c r="AQ372" s="76"/>
      <c r="AR372" s="76"/>
      <c r="AS372" s="76"/>
      <c r="AT372" s="76"/>
      <c r="AU372" s="76"/>
      <c r="AV372" s="79"/>
      <c r="AW372" s="79"/>
    </row>
    <row r="373" spans="1:49" ht="21" customHeight="1" thickBot="1">
      <c r="A373" s="68"/>
      <c r="B373" s="68"/>
      <c r="C373" s="69"/>
      <c r="D373" s="70"/>
      <c r="E373" s="71"/>
      <c r="F373" s="72"/>
      <c r="G373" s="73"/>
      <c r="H373" s="73"/>
      <c r="I373" s="74"/>
      <c r="J373" s="75"/>
      <c r="K373" s="75"/>
      <c r="L373" s="75"/>
      <c r="M373" s="75"/>
      <c r="N373" s="75"/>
      <c r="O373" s="75"/>
      <c r="P373" s="76"/>
      <c r="Q373" s="77"/>
      <c r="R373" s="78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76"/>
      <c r="AK373" s="76"/>
      <c r="AL373" s="76"/>
      <c r="AM373" s="76"/>
      <c r="AN373" s="76"/>
      <c r="AO373" s="76"/>
      <c r="AP373" s="76"/>
      <c r="AQ373" s="76"/>
      <c r="AR373" s="76"/>
      <c r="AS373" s="76"/>
      <c r="AT373" s="76"/>
      <c r="AU373" s="76"/>
      <c r="AV373" s="79"/>
      <c r="AW373" s="79"/>
    </row>
    <row r="374" spans="1:49" ht="21" customHeight="1" thickBot="1">
      <c r="A374" s="68"/>
      <c r="B374" s="68"/>
      <c r="C374" s="69"/>
      <c r="D374" s="70"/>
      <c r="E374" s="71"/>
      <c r="F374" s="72"/>
      <c r="G374" s="73"/>
      <c r="H374" s="73"/>
      <c r="I374" s="74"/>
      <c r="J374" s="75"/>
      <c r="K374" s="75"/>
      <c r="L374" s="75"/>
      <c r="M374" s="75"/>
      <c r="N374" s="75"/>
      <c r="O374" s="75"/>
      <c r="P374" s="76"/>
      <c r="Q374" s="77"/>
      <c r="R374" s="78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  <c r="AP374" s="76"/>
      <c r="AQ374" s="76"/>
      <c r="AR374" s="76"/>
      <c r="AS374" s="76"/>
      <c r="AT374" s="76"/>
      <c r="AU374" s="76"/>
      <c r="AV374" s="79"/>
      <c r="AW374" s="79"/>
    </row>
    <row r="375" spans="1:49" ht="21" customHeight="1" thickBot="1">
      <c r="A375" s="68"/>
      <c r="B375" s="68"/>
      <c r="C375" s="69"/>
      <c r="D375" s="70"/>
      <c r="E375" s="71"/>
      <c r="F375" s="72"/>
      <c r="G375" s="73"/>
      <c r="H375" s="73"/>
      <c r="I375" s="74"/>
      <c r="J375" s="75"/>
      <c r="K375" s="75"/>
      <c r="L375" s="75"/>
      <c r="M375" s="75"/>
      <c r="N375" s="75"/>
      <c r="O375" s="75"/>
      <c r="P375" s="76"/>
      <c r="Q375" s="77"/>
      <c r="R375" s="78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76"/>
      <c r="AK375" s="76"/>
      <c r="AL375" s="76"/>
      <c r="AM375" s="76"/>
      <c r="AN375" s="76"/>
      <c r="AO375" s="76"/>
      <c r="AP375" s="76"/>
      <c r="AQ375" s="76"/>
      <c r="AR375" s="76"/>
      <c r="AS375" s="76"/>
      <c r="AT375" s="76"/>
      <c r="AU375" s="76"/>
      <c r="AV375" s="79"/>
      <c r="AW375" s="79"/>
    </row>
    <row r="376" spans="1:49" ht="21" customHeight="1" thickBot="1">
      <c r="A376" s="68"/>
      <c r="B376" s="68"/>
      <c r="C376" s="69"/>
      <c r="D376" s="70"/>
      <c r="E376" s="71"/>
      <c r="F376" s="72"/>
      <c r="G376" s="73"/>
      <c r="H376" s="73"/>
      <c r="I376" s="74"/>
      <c r="J376" s="75"/>
      <c r="K376" s="75"/>
      <c r="L376" s="75"/>
      <c r="M376" s="75"/>
      <c r="N376" s="75"/>
      <c r="O376" s="75"/>
      <c r="P376" s="76"/>
      <c r="Q376" s="77"/>
      <c r="R376" s="78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76"/>
      <c r="AK376" s="76"/>
      <c r="AL376" s="76"/>
      <c r="AM376" s="76"/>
      <c r="AN376" s="76"/>
      <c r="AO376" s="76"/>
      <c r="AP376" s="76"/>
      <c r="AQ376" s="76"/>
      <c r="AR376" s="76"/>
      <c r="AS376" s="76"/>
      <c r="AT376" s="76"/>
      <c r="AU376" s="76"/>
      <c r="AV376" s="79"/>
      <c r="AW376" s="79"/>
    </row>
    <row r="377" spans="1:49" ht="21" customHeight="1" thickBot="1">
      <c r="A377" s="68"/>
      <c r="B377" s="68"/>
      <c r="C377" s="69"/>
      <c r="D377" s="70"/>
      <c r="E377" s="71"/>
      <c r="F377" s="72"/>
      <c r="G377" s="73"/>
      <c r="H377" s="73"/>
      <c r="I377" s="74"/>
      <c r="J377" s="75"/>
      <c r="K377" s="75"/>
      <c r="L377" s="75"/>
      <c r="M377" s="75"/>
      <c r="N377" s="75"/>
      <c r="O377" s="75"/>
      <c r="P377" s="76"/>
      <c r="Q377" s="77"/>
      <c r="R377" s="78"/>
      <c r="S377" s="76"/>
      <c r="T377" s="76"/>
      <c r="U377" s="76"/>
      <c r="V377" s="76"/>
      <c r="W377" s="76"/>
      <c r="X377" s="76"/>
      <c r="Y377" s="76"/>
      <c r="Z377" s="76"/>
      <c r="AA377" s="76"/>
      <c r="AB377" s="76"/>
      <c r="AC377" s="76"/>
      <c r="AD377" s="76"/>
      <c r="AE377" s="76"/>
      <c r="AF377" s="76"/>
      <c r="AG377" s="76"/>
      <c r="AH377" s="76"/>
      <c r="AI377" s="76"/>
      <c r="AJ377" s="76"/>
      <c r="AK377" s="76"/>
      <c r="AL377" s="76"/>
      <c r="AM377" s="76"/>
      <c r="AN377" s="76"/>
      <c r="AO377" s="76"/>
      <c r="AP377" s="76"/>
      <c r="AQ377" s="76"/>
      <c r="AR377" s="76"/>
      <c r="AS377" s="76"/>
      <c r="AT377" s="76"/>
      <c r="AU377" s="76"/>
      <c r="AV377" s="79"/>
      <c r="AW377" s="79"/>
    </row>
    <row r="378" spans="1:49" ht="21" customHeight="1" thickBot="1">
      <c r="A378" s="68"/>
      <c r="B378" s="68"/>
      <c r="C378" s="69"/>
      <c r="D378" s="70"/>
      <c r="E378" s="71"/>
      <c r="F378" s="72"/>
      <c r="G378" s="73"/>
      <c r="H378" s="73"/>
      <c r="I378" s="74"/>
      <c r="J378" s="75"/>
      <c r="K378" s="75"/>
      <c r="L378" s="75"/>
      <c r="M378" s="75"/>
      <c r="N378" s="75"/>
      <c r="O378" s="75"/>
      <c r="P378" s="76"/>
      <c r="Q378" s="77"/>
      <c r="R378" s="78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76"/>
      <c r="AK378" s="76"/>
      <c r="AL378" s="76"/>
      <c r="AM378" s="76"/>
      <c r="AN378" s="76"/>
      <c r="AO378" s="76"/>
      <c r="AP378" s="76"/>
      <c r="AQ378" s="76"/>
      <c r="AR378" s="76"/>
      <c r="AS378" s="76"/>
      <c r="AT378" s="76"/>
      <c r="AU378" s="76"/>
      <c r="AV378" s="79"/>
      <c r="AW378" s="79"/>
    </row>
    <row r="379" spans="1:49" ht="21" customHeight="1" thickBot="1">
      <c r="A379" s="68"/>
      <c r="B379" s="68"/>
      <c r="C379" s="69"/>
      <c r="D379" s="70"/>
      <c r="E379" s="71"/>
      <c r="F379" s="72"/>
      <c r="G379" s="73"/>
      <c r="H379" s="73"/>
      <c r="I379" s="74"/>
      <c r="J379" s="75"/>
      <c r="K379" s="75"/>
      <c r="L379" s="75"/>
      <c r="M379" s="75"/>
      <c r="N379" s="75"/>
      <c r="O379" s="75"/>
      <c r="P379" s="76"/>
      <c r="Q379" s="77"/>
      <c r="R379" s="78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76"/>
      <c r="AS379" s="76"/>
      <c r="AT379" s="76"/>
      <c r="AU379" s="76"/>
      <c r="AV379" s="79"/>
      <c r="AW379" s="79"/>
    </row>
    <row r="380" spans="1:49" ht="21" customHeight="1" thickBot="1">
      <c r="A380" s="68"/>
      <c r="B380" s="68"/>
      <c r="C380" s="69"/>
      <c r="D380" s="70"/>
      <c r="E380" s="71"/>
      <c r="F380" s="72"/>
      <c r="G380" s="73"/>
      <c r="H380" s="73"/>
      <c r="I380" s="74"/>
      <c r="J380" s="75"/>
      <c r="K380" s="75"/>
      <c r="L380" s="75"/>
      <c r="M380" s="75"/>
      <c r="N380" s="75"/>
      <c r="O380" s="75"/>
      <c r="P380" s="76"/>
      <c r="Q380" s="77"/>
      <c r="R380" s="78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76"/>
      <c r="AK380" s="76"/>
      <c r="AL380" s="76"/>
      <c r="AM380" s="76"/>
      <c r="AN380" s="76"/>
      <c r="AO380" s="76"/>
      <c r="AP380" s="76"/>
      <c r="AQ380" s="76"/>
      <c r="AR380" s="76"/>
      <c r="AS380" s="76"/>
      <c r="AT380" s="76"/>
      <c r="AU380" s="76"/>
      <c r="AV380" s="79"/>
      <c r="AW380" s="79"/>
    </row>
    <row r="381" spans="1:49" ht="21" customHeight="1" thickBot="1">
      <c r="A381" s="68"/>
      <c r="B381" s="68"/>
      <c r="C381" s="69"/>
      <c r="D381" s="70"/>
      <c r="E381" s="71"/>
      <c r="F381" s="72"/>
      <c r="G381" s="73"/>
      <c r="H381" s="73"/>
      <c r="I381" s="74"/>
      <c r="J381" s="75"/>
      <c r="K381" s="75"/>
      <c r="L381" s="75"/>
      <c r="M381" s="75"/>
      <c r="N381" s="75"/>
      <c r="O381" s="75"/>
      <c r="P381" s="76"/>
      <c r="Q381" s="77"/>
      <c r="R381" s="78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76"/>
      <c r="AK381" s="76"/>
      <c r="AL381" s="76"/>
      <c r="AM381" s="76"/>
      <c r="AN381" s="76"/>
      <c r="AO381" s="76"/>
      <c r="AP381" s="76"/>
      <c r="AQ381" s="76"/>
      <c r="AR381" s="76"/>
      <c r="AS381" s="76"/>
      <c r="AT381" s="76"/>
      <c r="AU381" s="76"/>
      <c r="AV381" s="79"/>
      <c r="AW381" s="79"/>
    </row>
    <row r="382" spans="1:49" ht="21" customHeight="1" thickBot="1">
      <c r="A382" s="68"/>
      <c r="B382" s="68"/>
      <c r="C382" s="69"/>
      <c r="D382" s="70"/>
      <c r="E382" s="71"/>
      <c r="F382" s="72"/>
      <c r="G382" s="73"/>
      <c r="H382" s="73"/>
      <c r="I382" s="74"/>
      <c r="J382" s="75"/>
      <c r="K382" s="75"/>
      <c r="L382" s="75"/>
      <c r="M382" s="75"/>
      <c r="N382" s="75"/>
      <c r="O382" s="75"/>
      <c r="P382" s="76"/>
      <c r="Q382" s="77"/>
      <c r="R382" s="78"/>
      <c r="S382" s="76"/>
      <c r="T382" s="76"/>
      <c r="U382" s="76"/>
      <c r="V382" s="76"/>
      <c r="W382" s="76"/>
      <c r="X382" s="76"/>
      <c r="Y382" s="76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/>
      <c r="AJ382" s="76"/>
      <c r="AK382" s="76"/>
      <c r="AL382" s="76"/>
      <c r="AM382" s="76"/>
      <c r="AN382" s="76"/>
      <c r="AO382" s="76"/>
      <c r="AP382" s="76"/>
      <c r="AQ382" s="76"/>
      <c r="AR382" s="76"/>
      <c r="AS382" s="76"/>
      <c r="AT382" s="76"/>
      <c r="AU382" s="76"/>
      <c r="AV382" s="79"/>
      <c r="AW382" s="79"/>
    </row>
    <row r="383" spans="1:49" ht="21" customHeight="1" thickBot="1">
      <c r="A383" s="68"/>
      <c r="B383" s="68"/>
      <c r="C383" s="69"/>
      <c r="D383" s="70"/>
      <c r="E383" s="71"/>
      <c r="F383" s="72"/>
      <c r="G383" s="73"/>
      <c r="H383" s="73"/>
      <c r="I383" s="74"/>
      <c r="J383" s="75"/>
      <c r="K383" s="75"/>
      <c r="L383" s="75"/>
      <c r="M383" s="75"/>
      <c r="N383" s="75"/>
      <c r="O383" s="75"/>
      <c r="P383" s="76"/>
      <c r="Q383" s="77"/>
      <c r="R383" s="78"/>
      <c r="S383" s="76"/>
      <c r="T383" s="76"/>
      <c r="U383" s="76"/>
      <c r="V383" s="76"/>
      <c r="W383" s="76"/>
      <c r="X383" s="76"/>
      <c r="Y383" s="76"/>
      <c r="Z383" s="76"/>
      <c r="AA383" s="76"/>
      <c r="AB383" s="76"/>
      <c r="AC383" s="76"/>
      <c r="AD383" s="76"/>
      <c r="AE383" s="76"/>
      <c r="AF383" s="76"/>
      <c r="AG383" s="76"/>
      <c r="AH383" s="76"/>
      <c r="AI383" s="76"/>
      <c r="AJ383" s="76"/>
      <c r="AK383" s="76"/>
      <c r="AL383" s="76"/>
      <c r="AM383" s="76"/>
      <c r="AN383" s="76"/>
      <c r="AO383" s="76"/>
      <c r="AP383" s="76"/>
      <c r="AQ383" s="76"/>
      <c r="AR383" s="76"/>
      <c r="AS383" s="76"/>
      <c r="AT383" s="76"/>
      <c r="AU383" s="76"/>
      <c r="AV383" s="79"/>
      <c r="AW383" s="79"/>
    </row>
    <row r="384" spans="1:49" ht="21" customHeight="1" thickBot="1">
      <c r="A384" s="68"/>
      <c r="B384" s="68"/>
      <c r="C384" s="69"/>
      <c r="D384" s="70"/>
      <c r="E384" s="71"/>
      <c r="F384" s="72"/>
      <c r="G384" s="73"/>
      <c r="H384" s="73"/>
      <c r="I384" s="74"/>
      <c r="J384" s="75"/>
      <c r="K384" s="75"/>
      <c r="L384" s="75"/>
      <c r="M384" s="75"/>
      <c r="N384" s="75"/>
      <c r="O384" s="75"/>
      <c r="P384" s="76"/>
      <c r="Q384" s="77"/>
      <c r="R384" s="78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  <c r="AP384" s="76"/>
      <c r="AQ384" s="76"/>
      <c r="AR384" s="76"/>
      <c r="AS384" s="76"/>
      <c r="AT384" s="76"/>
      <c r="AU384" s="76"/>
      <c r="AV384" s="79"/>
      <c r="AW384" s="79"/>
    </row>
    <row r="385" spans="1:49" ht="21" customHeight="1" thickBot="1">
      <c r="A385" s="68"/>
      <c r="B385" s="68"/>
      <c r="C385" s="69"/>
      <c r="D385" s="70"/>
      <c r="E385" s="71"/>
      <c r="F385" s="72"/>
      <c r="G385" s="73"/>
      <c r="H385" s="73"/>
      <c r="I385" s="74"/>
      <c r="J385" s="75"/>
      <c r="K385" s="75"/>
      <c r="L385" s="75"/>
      <c r="M385" s="75"/>
      <c r="N385" s="75"/>
      <c r="O385" s="75"/>
      <c r="P385" s="76"/>
      <c r="Q385" s="77"/>
      <c r="R385" s="78"/>
      <c r="S385" s="76"/>
      <c r="T385" s="76"/>
      <c r="U385" s="76"/>
      <c r="V385" s="76"/>
      <c r="W385" s="76"/>
      <c r="X385" s="76"/>
      <c r="Y385" s="76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/>
      <c r="AJ385" s="76"/>
      <c r="AK385" s="76"/>
      <c r="AL385" s="76"/>
      <c r="AM385" s="76"/>
      <c r="AN385" s="76"/>
      <c r="AO385" s="76"/>
      <c r="AP385" s="76"/>
      <c r="AQ385" s="76"/>
      <c r="AR385" s="76"/>
      <c r="AS385" s="76"/>
      <c r="AT385" s="76"/>
      <c r="AU385" s="76"/>
      <c r="AV385" s="79"/>
      <c r="AW385" s="79"/>
    </row>
    <row r="386" spans="1:49" ht="21" customHeight="1" thickBot="1">
      <c r="A386" s="68"/>
      <c r="B386" s="68"/>
      <c r="C386" s="69"/>
      <c r="D386" s="70"/>
      <c r="E386" s="71"/>
      <c r="F386" s="72"/>
      <c r="G386" s="73"/>
      <c r="H386" s="73"/>
      <c r="I386" s="74"/>
      <c r="J386" s="75"/>
      <c r="K386" s="75"/>
      <c r="L386" s="75"/>
      <c r="M386" s="75"/>
      <c r="N386" s="75"/>
      <c r="O386" s="75"/>
      <c r="P386" s="76"/>
      <c r="Q386" s="77"/>
      <c r="R386" s="78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76"/>
      <c r="AK386" s="76"/>
      <c r="AL386" s="76"/>
      <c r="AM386" s="76"/>
      <c r="AN386" s="76"/>
      <c r="AO386" s="76"/>
      <c r="AP386" s="76"/>
      <c r="AQ386" s="76"/>
      <c r="AR386" s="76"/>
      <c r="AS386" s="76"/>
      <c r="AT386" s="76"/>
      <c r="AU386" s="76"/>
      <c r="AV386" s="79"/>
      <c r="AW386" s="79"/>
    </row>
    <row r="387" spans="1:49" ht="21" customHeight="1" thickBot="1">
      <c r="A387" s="68"/>
      <c r="B387" s="68"/>
      <c r="C387" s="69"/>
      <c r="D387" s="70"/>
      <c r="E387" s="71"/>
      <c r="F387" s="72"/>
      <c r="G387" s="73"/>
      <c r="H387" s="73"/>
      <c r="I387" s="74"/>
      <c r="J387" s="75"/>
      <c r="K387" s="75"/>
      <c r="L387" s="75"/>
      <c r="M387" s="75"/>
      <c r="N387" s="75"/>
      <c r="O387" s="75"/>
      <c r="P387" s="76"/>
      <c r="Q387" s="77"/>
      <c r="R387" s="78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76"/>
      <c r="AL387" s="76"/>
      <c r="AM387" s="76"/>
      <c r="AN387" s="76"/>
      <c r="AO387" s="76"/>
      <c r="AP387" s="76"/>
      <c r="AQ387" s="76"/>
      <c r="AR387" s="76"/>
      <c r="AS387" s="76"/>
      <c r="AT387" s="76"/>
      <c r="AU387" s="76"/>
      <c r="AV387" s="79"/>
      <c r="AW387" s="79"/>
    </row>
    <row r="388" spans="1:49" ht="21" customHeight="1" thickBot="1">
      <c r="A388" s="68"/>
      <c r="B388" s="68"/>
      <c r="C388" s="69"/>
      <c r="D388" s="70"/>
      <c r="E388" s="71"/>
      <c r="F388" s="72"/>
      <c r="G388" s="73"/>
      <c r="H388" s="73"/>
      <c r="I388" s="74"/>
      <c r="J388" s="75"/>
      <c r="K388" s="75"/>
      <c r="L388" s="75"/>
      <c r="M388" s="75"/>
      <c r="N388" s="75"/>
      <c r="O388" s="75"/>
      <c r="P388" s="76"/>
      <c r="Q388" s="77"/>
      <c r="R388" s="78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  <c r="AC388" s="76"/>
      <c r="AD388" s="76"/>
      <c r="AE388" s="76"/>
      <c r="AF388" s="76"/>
      <c r="AG388" s="76"/>
      <c r="AH388" s="76"/>
      <c r="AI388" s="76"/>
      <c r="AJ388" s="76"/>
      <c r="AK388" s="76"/>
      <c r="AL388" s="76"/>
      <c r="AM388" s="76"/>
      <c r="AN388" s="76"/>
      <c r="AO388" s="76"/>
      <c r="AP388" s="76"/>
      <c r="AQ388" s="76"/>
      <c r="AR388" s="76"/>
      <c r="AS388" s="76"/>
      <c r="AT388" s="76"/>
      <c r="AU388" s="76"/>
      <c r="AV388" s="79"/>
      <c r="AW388" s="79"/>
    </row>
    <row r="389" spans="1:49" ht="21" customHeight="1" thickBot="1">
      <c r="A389" s="68"/>
      <c r="B389" s="68"/>
      <c r="C389" s="69"/>
      <c r="D389" s="70"/>
      <c r="E389" s="71"/>
      <c r="F389" s="72"/>
      <c r="G389" s="73"/>
      <c r="H389" s="73"/>
      <c r="I389" s="74"/>
      <c r="J389" s="75"/>
      <c r="K389" s="75"/>
      <c r="L389" s="75"/>
      <c r="M389" s="75"/>
      <c r="N389" s="75"/>
      <c r="O389" s="75"/>
      <c r="P389" s="76"/>
      <c r="Q389" s="77"/>
      <c r="R389" s="78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  <c r="AP389" s="76"/>
      <c r="AQ389" s="76"/>
      <c r="AR389" s="76"/>
      <c r="AS389" s="76"/>
      <c r="AT389" s="76"/>
      <c r="AU389" s="76"/>
      <c r="AV389" s="79"/>
      <c r="AW389" s="79"/>
    </row>
    <row r="390" spans="1:49" ht="21" customHeight="1" thickBot="1">
      <c r="A390" s="68"/>
      <c r="B390" s="68"/>
      <c r="C390" s="69"/>
      <c r="D390" s="70"/>
      <c r="E390" s="71"/>
      <c r="F390" s="72"/>
      <c r="G390" s="73"/>
      <c r="H390" s="73"/>
      <c r="I390" s="74"/>
      <c r="J390" s="75"/>
      <c r="K390" s="75"/>
      <c r="L390" s="75"/>
      <c r="M390" s="75"/>
      <c r="N390" s="75"/>
      <c r="O390" s="75"/>
      <c r="P390" s="76"/>
      <c r="Q390" s="77"/>
      <c r="R390" s="78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76"/>
      <c r="AK390" s="76"/>
      <c r="AL390" s="76"/>
      <c r="AM390" s="76"/>
      <c r="AN390" s="76"/>
      <c r="AO390" s="76"/>
      <c r="AP390" s="76"/>
      <c r="AQ390" s="76"/>
      <c r="AR390" s="76"/>
      <c r="AS390" s="76"/>
      <c r="AT390" s="76"/>
      <c r="AU390" s="76"/>
      <c r="AV390" s="79"/>
      <c r="AW390" s="79"/>
    </row>
    <row r="391" spans="1:49" ht="21" customHeight="1" thickBot="1">
      <c r="A391" s="68"/>
      <c r="B391" s="68"/>
      <c r="C391" s="69"/>
      <c r="D391" s="70"/>
      <c r="E391" s="71"/>
      <c r="F391" s="72"/>
      <c r="G391" s="73"/>
      <c r="H391" s="73"/>
      <c r="I391" s="74"/>
      <c r="J391" s="75"/>
      <c r="K391" s="75"/>
      <c r="L391" s="75"/>
      <c r="M391" s="75"/>
      <c r="N391" s="75"/>
      <c r="O391" s="75"/>
      <c r="P391" s="76"/>
      <c r="Q391" s="77"/>
      <c r="R391" s="78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76"/>
      <c r="AK391" s="76"/>
      <c r="AL391" s="76"/>
      <c r="AM391" s="76"/>
      <c r="AN391" s="76"/>
      <c r="AO391" s="76"/>
      <c r="AP391" s="76"/>
      <c r="AQ391" s="76"/>
      <c r="AR391" s="76"/>
      <c r="AS391" s="76"/>
      <c r="AT391" s="76"/>
      <c r="AU391" s="76"/>
      <c r="AV391" s="79"/>
      <c r="AW391" s="79"/>
    </row>
    <row r="392" spans="1:49" ht="21" customHeight="1" thickBot="1">
      <c r="A392" s="68"/>
      <c r="B392" s="68"/>
      <c r="C392" s="69"/>
      <c r="D392" s="70"/>
      <c r="E392" s="71"/>
      <c r="F392" s="72"/>
      <c r="G392" s="73"/>
      <c r="H392" s="73"/>
      <c r="I392" s="74"/>
      <c r="J392" s="75"/>
      <c r="K392" s="75"/>
      <c r="L392" s="75"/>
      <c r="M392" s="75"/>
      <c r="N392" s="75"/>
      <c r="O392" s="75"/>
      <c r="P392" s="76"/>
      <c r="Q392" s="77"/>
      <c r="R392" s="78"/>
      <c r="S392" s="76"/>
      <c r="T392" s="76"/>
      <c r="U392" s="76"/>
      <c r="V392" s="76"/>
      <c r="W392" s="76"/>
      <c r="X392" s="76"/>
      <c r="Y392" s="76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/>
      <c r="AJ392" s="76"/>
      <c r="AK392" s="76"/>
      <c r="AL392" s="76"/>
      <c r="AM392" s="76"/>
      <c r="AN392" s="76"/>
      <c r="AO392" s="76"/>
      <c r="AP392" s="76"/>
      <c r="AQ392" s="76"/>
      <c r="AR392" s="76"/>
      <c r="AS392" s="76"/>
      <c r="AT392" s="76"/>
      <c r="AU392" s="76"/>
      <c r="AV392" s="79"/>
      <c r="AW392" s="79"/>
    </row>
    <row r="393" spans="1:49" ht="21" customHeight="1" thickBot="1">
      <c r="A393" s="68"/>
      <c r="B393" s="68"/>
      <c r="C393" s="69"/>
      <c r="D393" s="70"/>
      <c r="E393" s="71"/>
      <c r="F393" s="72"/>
      <c r="G393" s="73"/>
      <c r="H393" s="73"/>
      <c r="I393" s="74"/>
      <c r="J393" s="75"/>
      <c r="K393" s="75"/>
      <c r="L393" s="75"/>
      <c r="M393" s="75"/>
      <c r="N393" s="75"/>
      <c r="O393" s="75"/>
      <c r="P393" s="76"/>
      <c r="Q393" s="77"/>
      <c r="R393" s="78"/>
      <c r="S393" s="76"/>
      <c r="T393" s="76"/>
      <c r="U393" s="76"/>
      <c r="V393" s="76"/>
      <c r="W393" s="76"/>
      <c r="X393" s="76"/>
      <c r="Y393" s="76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/>
      <c r="AJ393" s="76"/>
      <c r="AK393" s="76"/>
      <c r="AL393" s="76"/>
      <c r="AM393" s="76"/>
      <c r="AN393" s="76"/>
      <c r="AO393" s="76"/>
      <c r="AP393" s="76"/>
      <c r="AQ393" s="76"/>
      <c r="AR393" s="76"/>
      <c r="AS393" s="76"/>
      <c r="AT393" s="76"/>
      <c r="AU393" s="76"/>
      <c r="AV393" s="79"/>
      <c r="AW393" s="79"/>
    </row>
    <row r="394" spans="1:49" ht="21" customHeight="1" thickBot="1">
      <c r="A394" s="68"/>
      <c r="B394" s="68"/>
      <c r="C394" s="69"/>
      <c r="D394" s="70"/>
      <c r="E394" s="71"/>
      <c r="F394" s="72"/>
      <c r="G394" s="73"/>
      <c r="H394" s="73"/>
      <c r="I394" s="74"/>
      <c r="J394" s="75"/>
      <c r="K394" s="75"/>
      <c r="L394" s="75"/>
      <c r="M394" s="75"/>
      <c r="N394" s="75"/>
      <c r="O394" s="75"/>
      <c r="P394" s="76"/>
      <c r="Q394" s="77"/>
      <c r="R394" s="78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  <c r="AP394" s="76"/>
      <c r="AQ394" s="76"/>
      <c r="AR394" s="76"/>
      <c r="AS394" s="76"/>
      <c r="AT394" s="76"/>
      <c r="AU394" s="76"/>
      <c r="AV394" s="79"/>
      <c r="AW394" s="79"/>
    </row>
    <row r="395" spans="1:49" ht="21" customHeight="1" thickBot="1">
      <c r="A395" s="68"/>
      <c r="B395" s="68"/>
      <c r="C395" s="69"/>
      <c r="D395" s="70"/>
      <c r="E395" s="71"/>
      <c r="F395" s="72"/>
      <c r="G395" s="73"/>
      <c r="H395" s="73"/>
      <c r="I395" s="74"/>
      <c r="J395" s="75"/>
      <c r="K395" s="75"/>
      <c r="L395" s="75"/>
      <c r="M395" s="75"/>
      <c r="N395" s="75"/>
      <c r="O395" s="75"/>
      <c r="P395" s="76"/>
      <c r="Q395" s="77"/>
      <c r="R395" s="78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76"/>
      <c r="AK395" s="76"/>
      <c r="AL395" s="76"/>
      <c r="AM395" s="76"/>
      <c r="AN395" s="76"/>
      <c r="AO395" s="76"/>
      <c r="AP395" s="76"/>
      <c r="AQ395" s="76"/>
      <c r="AR395" s="76"/>
      <c r="AS395" s="76"/>
      <c r="AT395" s="76"/>
      <c r="AU395" s="76"/>
      <c r="AV395" s="79"/>
      <c r="AW395" s="79"/>
    </row>
    <row r="396" spans="1:49" ht="21" customHeight="1" thickBot="1">
      <c r="A396" s="68"/>
      <c r="B396" s="68"/>
      <c r="C396" s="69"/>
      <c r="D396" s="70"/>
      <c r="E396" s="71"/>
      <c r="F396" s="72"/>
      <c r="G396" s="73"/>
      <c r="H396" s="73"/>
      <c r="I396" s="74"/>
      <c r="J396" s="75"/>
      <c r="K396" s="75"/>
      <c r="L396" s="75"/>
      <c r="M396" s="75"/>
      <c r="N396" s="75"/>
      <c r="O396" s="75"/>
      <c r="P396" s="76"/>
      <c r="Q396" s="77"/>
      <c r="R396" s="78"/>
      <c r="S396" s="76"/>
      <c r="T396" s="76"/>
      <c r="U396" s="76"/>
      <c r="V396" s="76"/>
      <c r="W396" s="76"/>
      <c r="X396" s="76"/>
      <c r="Y396" s="76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/>
      <c r="AJ396" s="76"/>
      <c r="AK396" s="76"/>
      <c r="AL396" s="76"/>
      <c r="AM396" s="76"/>
      <c r="AN396" s="76"/>
      <c r="AO396" s="76"/>
      <c r="AP396" s="76"/>
      <c r="AQ396" s="76"/>
      <c r="AR396" s="76"/>
      <c r="AS396" s="76"/>
      <c r="AT396" s="76"/>
      <c r="AU396" s="76"/>
      <c r="AV396" s="79"/>
      <c r="AW396" s="79"/>
    </row>
    <row r="397" spans="1:49" ht="21" customHeight="1" thickBot="1">
      <c r="A397" s="68"/>
      <c r="B397" s="68"/>
      <c r="C397" s="69"/>
      <c r="D397" s="70"/>
      <c r="E397" s="71"/>
      <c r="F397" s="72"/>
      <c r="G397" s="73"/>
      <c r="H397" s="73"/>
      <c r="I397" s="74"/>
      <c r="J397" s="75"/>
      <c r="K397" s="75"/>
      <c r="L397" s="75"/>
      <c r="M397" s="75"/>
      <c r="N397" s="75"/>
      <c r="O397" s="75"/>
      <c r="P397" s="76"/>
      <c r="Q397" s="77"/>
      <c r="R397" s="78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76"/>
      <c r="AK397" s="76"/>
      <c r="AL397" s="76"/>
      <c r="AM397" s="76"/>
      <c r="AN397" s="76"/>
      <c r="AO397" s="76"/>
      <c r="AP397" s="76"/>
      <c r="AQ397" s="76"/>
      <c r="AR397" s="76"/>
      <c r="AS397" s="76"/>
      <c r="AT397" s="76"/>
      <c r="AU397" s="76"/>
      <c r="AV397" s="79"/>
      <c r="AW397" s="79"/>
    </row>
    <row r="398" spans="1:49" ht="21" customHeight="1" thickBot="1">
      <c r="A398" s="68"/>
      <c r="B398" s="68"/>
      <c r="C398" s="69"/>
      <c r="D398" s="70"/>
      <c r="E398" s="71"/>
      <c r="F398" s="72"/>
      <c r="G398" s="73"/>
      <c r="H398" s="73"/>
      <c r="I398" s="74"/>
      <c r="J398" s="75"/>
      <c r="K398" s="75"/>
      <c r="L398" s="75"/>
      <c r="M398" s="75"/>
      <c r="N398" s="75"/>
      <c r="O398" s="75"/>
      <c r="P398" s="76"/>
      <c r="Q398" s="77"/>
      <c r="R398" s="78"/>
      <c r="S398" s="76"/>
      <c r="T398" s="76"/>
      <c r="U398" s="76"/>
      <c r="V398" s="76"/>
      <c r="W398" s="76"/>
      <c r="X398" s="76"/>
      <c r="Y398" s="76"/>
      <c r="Z398" s="76"/>
      <c r="AA398" s="76"/>
      <c r="AB398" s="76"/>
      <c r="AC398" s="76"/>
      <c r="AD398" s="76"/>
      <c r="AE398" s="76"/>
      <c r="AF398" s="76"/>
      <c r="AG398" s="76"/>
      <c r="AH398" s="76"/>
      <c r="AI398" s="76"/>
      <c r="AJ398" s="76"/>
      <c r="AK398" s="76"/>
      <c r="AL398" s="76"/>
      <c r="AM398" s="76"/>
      <c r="AN398" s="76"/>
      <c r="AO398" s="76"/>
      <c r="AP398" s="76"/>
      <c r="AQ398" s="76"/>
      <c r="AR398" s="76"/>
      <c r="AS398" s="76"/>
      <c r="AT398" s="76"/>
      <c r="AU398" s="76"/>
      <c r="AV398" s="79"/>
      <c r="AW398" s="79"/>
    </row>
    <row r="399" spans="1:49" ht="21" customHeight="1" thickBot="1">
      <c r="A399" s="68"/>
      <c r="B399" s="68"/>
      <c r="C399" s="69"/>
      <c r="D399" s="70"/>
      <c r="E399" s="71"/>
      <c r="F399" s="72"/>
      <c r="G399" s="73"/>
      <c r="H399" s="73"/>
      <c r="I399" s="74"/>
      <c r="J399" s="75"/>
      <c r="K399" s="75"/>
      <c r="L399" s="75"/>
      <c r="M399" s="75"/>
      <c r="N399" s="75"/>
      <c r="O399" s="75"/>
      <c r="P399" s="76"/>
      <c r="Q399" s="77"/>
      <c r="R399" s="78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76"/>
      <c r="AS399" s="76"/>
      <c r="AT399" s="76"/>
      <c r="AU399" s="76"/>
      <c r="AV399" s="79"/>
      <c r="AW399" s="79"/>
    </row>
    <row r="400" spans="1:49" ht="21" customHeight="1" thickBot="1">
      <c r="A400" s="68"/>
      <c r="B400" s="68"/>
      <c r="C400" s="69"/>
      <c r="D400" s="70"/>
      <c r="E400" s="71"/>
      <c r="F400" s="72"/>
      <c r="G400" s="73"/>
      <c r="H400" s="73"/>
      <c r="I400" s="74"/>
      <c r="J400" s="75"/>
      <c r="K400" s="75"/>
      <c r="L400" s="75"/>
      <c r="M400" s="75"/>
      <c r="N400" s="75"/>
      <c r="O400" s="75"/>
      <c r="P400" s="76"/>
      <c r="Q400" s="77"/>
      <c r="R400" s="78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76"/>
      <c r="AK400" s="76"/>
      <c r="AL400" s="76"/>
      <c r="AM400" s="76"/>
      <c r="AN400" s="76"/>
      <c r="AO400" s="76"/>
      <c r="AP400" s="76"/>
      <c r="AQ400" s="76"/>
      <c r="AR400" s="76"/>
      <c r="AS400" s="76"/>
      <c r="AT400" s="76"/>
      <c r="AU400" s="76"/>
      <c r="AV400" s="79"/>
      <c r="AW400" s="79"/>
    </row>
    <row r="401" spans="1:49" ht="21" customHeight="1" thickBot="1">
      <c r="A401" s="68"/>
      <c r="B401" s="68"/>
      <c r="C401" s="69"/>
      <c r="D401" s="70"/>
      <c r="E401" s="71"/>
      <c r="F401" s="72"/>
      <c r="G401" s="73"/>
      <c r="H401" s="73"/>
      <c r="I401" s="74"/>
      <c r="J401" s="75"/>
      <c r="K401" s="75"/>
      <c r="L401" s="75"/>
      <c r="M401" s="75"/>
      <c r="N401" s="75"/>
      <c r="O401" s="75"/>
      <c r="P401" s="76"/>
      <c r="Q401" s="77"/>
      <c r="R401" s="78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/>
      <c r="AJ401" s="76"/>
      <c r="AK401" s="76"/>
      <c r="AL401" s="76"/>
      <c r="AM401" s="76"/>
      <c r="AN401" s="76"/>
      <c r="AO401" s="76"/>
      <c r="AP401" s="76"/>
      <c r="AQ401" s="76"/>
      <c r="AR401" s="76"/>
      <c r="AS401" s="76"/>
      <c r="AT401" s="76"/>
      <c r="AU401" s="76"/>
      <c r="AV401" s="79"/>
      <c r="AW401" s="79"/>
    </row>
    <row r="402" spans="1:49" ht="21" customHeight="1" thickBot="1">
      <c r="A402" s="68"/>
      <c r="B402" s="68"/>
      <c r="C402" s="69"/>
      <c r="D402" s="70"/>
      <c r="E402" s="71"/>
      <c r="F402" s="72"/>
      <c r="G402" s="73"/>
      <c r="H402" s="73"/>
      <c r="I402" s="74"/>
      <c r="J402" s="75"/>
      <c r="K402" s="75"/>
      <c r="L402" s="75"/>
      <c r="M402" s="75"/>
      <c r="N402" s="75"/>
      <c r="O402" s="75"/>
      <c r="P402" s="76"/>
      <c r="Q402" s="77"/>
      <c r="R402" s="78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76"/>
      <c r="AK402" s="76"/>
      <c r="AL402" s="76"/>
      <c r="AM402" s="76"/>
      <c r="AN402" s="76"/>
      <c r="AO402" s="76"/>
      <c r="AP402" s="76"/>
      <c r="AQ402" s="76"/>
      <c r="AR402" s="76"/>
      <c r="AS402" s="76"/>
      <c r="AT402" s="76"/>
      <c r="AU402" s="76"/>
      <c r="AV402" s="79"/>
      <c r="AW402" s="79"/>
    </row>
    <row r="403" spans="1:49" ht="21" customHeight="1" thickBot="1">
      <c r="A403" s="68"/>
      <c r="B403" s="68"/>
      <c r="C403" s="69"/>
      <c r="D403" s="70"/>
      <c r="E403" s="71"/>
      <c r="F403" s="72"/>
      <c r="G403" s="73"/>
      <c r="H403" s="73"/>
      <c r="I403" s="74"/>
      <c r="J403" s="75"/>
      <c r="K403" s="75"/>
      <c r="L403" s="75"/>
      <c r="M403" s="75"/>
      <c r="N403" s="75"/>
      <c r="O403" s="75"/>
      <c r="P403" s="76"/>
      <c r="Q403" s="77"/>
      <c r="R403" s="78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76"/>
      <c r="AK403" s="76"/>
      <c r="AL403" s="76"/>
      <c r="AM403" s="76"/>
      <c r="AN403" s="76"/>
      <c r="AO403" s="76"/>
      <c r="AP403" s="76"/>
      <c r="AQ403" s="76"/>
      <c r="AR403" s="76"/>
      <c r="AS403" s="76"/>
      <c r="AT403" s="76"/>
      <c r="AU403" s="76"/>
      <c r="AV403" s="79"/>
      <c r="AW403" s="79"/>
    </row>
    <row r="404" spans="1:49" ht="21" customHeight="1" thickBot="1">
      <c r="A404" s="68"/>
      <c r="B404" s="68"/>
      <c r="C404" s="69"/>
      <c r="D404" s="70"/>
      <c r="E404" s="71"/>
      <c r="F404" s="72"/>
      <c r="G404" s="73"/>
      <c r="H404" s="73"/>
      <c r="I404" s="74"/>
      <c r="J404" s="75"/>
      <c r="K404" s="75"/>
      <c r="L404" s="75"/>
      <c r="M404" s="75"/>
      <c r="N404" s="75"/>
      <c r="O404" s="75"/>
      <c r="P404" s="76"/>
      <c r="Q404" s="77"/>
      <c r="R404" s="78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  <c r="AP404" s="76"/>
      <c r="AQ404" s="76"/>
      <c r="AR404" s="76"/>
      <c r="AS404" s="76"/>
      <c r="AT404" s="76"/>
      <c r="AU404" s="76"/>
      <c r="AV404" s="79"/>
      <c r="AW404" s="79"/>
    </row>
    <row r="405" spans="1:49" ht="21" customHeight="1" thickBot="1">
      <c r="A405" s="68"/>
      <c r="B405" s="68"/>
      <c r="C405" s="69"/>
      <c r="D405" s="70"/>
      <c r="E405" s="71"/>
      <c r="F405" s="72"/>
      <c r="G405" s="73"/>
      <c r="H405" s="73"/>
      <c r="I405" s="74"/>
      <c r="J405" s="75"/>
      <c r="K405" s="75"/>
      <c r="L405" s="75"/>
      <c r="M405" s="75"/>
      <c r="N405" s="75"/>
      <c r="O405" s="75"/>
      <c r="P405" s="76"/>
      <c r="Q405" s="77"/>
      <c r="R405" s="78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76"/>
      <c r="AK405" s="76"/>
      <c r="AL405" s="76"/>
      <c r="AM405" s="76"/>
      <c r="AN405" s="76"/>
      <c r="AO405" s="76"/>
      <c r="AP405" s="76"/>
      <c r="AQ405" s="76"/>
      <c r="AR405" s="76"/>
      <c r="AS405" s="76"/>
      <c r="AT405" s="76"/>
      <c r="AU405" s="76"/>
      <c r="AV405" s="79"/>
      <c r="AW405" s="79"/>
    </row>
    <row r="406" spans="1:49" ht="21" customHeight="1" thickBot="1">
      <c r="A406" s="68"/>
      <c r="B406" s="68"/>
      <c r="C406" s="69"/>
      <c r="D406" s="70"/>
      <c r="E406" s="71"/>
      <c r="F406" s="72"/>
      <c r="G406" s="73"/>
      <c r="H406" s="73"/>
      <c r="I406" s="74"/>
      <c r="J406" s="75"/>
      <c r="K406" s="75"/>
      <c r="L406" s="75"/>
      <c r="M406" s="75"/>
      <c r="N406" s="75"/>
      <c r="O406" s="75"/>
      <c r="P406" s="76"/>
      <c r="Q406" s="77"/>
      <c r="R406" s="78"/>
      <c r="S406" s="76"/>
      <c r="T406" s="76"/>
      <c r="U406" s="76"/>
      <c r="V406" s="76"/>
      <c r="W406" s="76"/>
      <c r="X406" s="76"/>
      <c r="Y406" s="76"/>
      <c r="Z406" s="76"/>
      <c r="AA406" s="76"/>
      <c r="AB406" s="76"/>
      <c r="AC406" s="76"/>
      <c r="AD406" s="76"/>
      <c r="AE406" s="76"/>
      <c r="AF406" s="76"/>
      <c r="AG406" s="76"/>
      <c r="AH406" s="76"/>
      <c r="AI406" s="76"/>
      <c r="AJ406" s="76"/>
      <c r="AK406" s="76"/>
      <c r="AL406" s="76"/>
      <c r="AM406" s="76"/>
      <c r="AN406" s="76"/>
      <c r="AO406" s="76"/>
      <c r="AP406" s="76"/>
      <c r="AQ406" s="76"/>
      <c r="AR406" s="76"/>
      <c r="AS406" s="76"/>
      <c r="AT406" s="76"/>
      <c r="AU406" s="76"/>
      <c r="AV406" s="79"/>
      <c r="AW406" s="79"/>
    </row>
    <row r="407" spans="1:49" ht="21" customHeight="1" thickBot="1">
      <c r="A407" s="68"/>
      <c r="B407" s="68"/>
      <c r="C407" s="69"/>
      <c r="D407" s="70"/>
      <c r="E407" s="71"/>
      <c r="F407" s="72"/>
      <c r="G407" s="73"/>
      <c r="H407" s="73"/>
      <c r="I407" s="74"/>
      <c r="J407" s="75"/>
      <c r="K407" s="75"/>
      <c r="L407" s="75"/>
      <c r="M407" s="75"/>
      <c r="N407" s="75"/>
      <c r="O407" s="75"/>
      <c r="P407" s="76"/>
      <c r="Q407" s="77"/>
      <c r="R407" s="78"/>
      <c r="S407" s="76"/>
      <c r="T407" s="76"/>
      <c r="U407" s="76"/>
      <c r="V407" s="76"/>
      <c r="W407" s="76"/>
      <c r="X407" s="76"/>
      <c r="Y407" s="76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/>
      <c r="AJ407" s="76"/>
      <c r="AK407" s="76"/>
      <c r="AL407" s="76"/>
      <c r="AM407" s="76"/>
      <c r="AN407" s="76"/>
      <c r="AO407" s="76"/>
      <c r="AP407" s="76"/>
      <c r="AQ407" s="76"/>
      <c r="AR407" s="76"/>
      <c r="AS407" s="76"/>
      <c r="AT407" s="76"/>
      <c r="AU407" s="76"/>
      <c r="AV407" s="79"/>
      <c r="AW407" s="79"/>
    </row>
    <row r="408" spans="1:49" ht="21" customHeight="1" thickBot="1">
      <c r="A408" s="68"/>
      <c r="B408" s="68"/>
      <c r="C408" s="69"/>
      <c r="D408" s="70"/>
      <c r="E408" s="71"/>
      <c r="F408" s="72"/>
      <c r="G408" s="73"/>
      <c r="H408" s="73"/>
      <c r="I408" s="74"/>
      <c r="J408" s="75"/>
      <c r="K408" s="75"/>
      <c r="L408" s="75"/>
      <c r="M408" s="75"/>
      <c r="N408" s="75"/>
      <c r="O408" s="75"/>
      <c r="P408" s="76"/>
      <c r="Q408" s="77"/>
      <c r="R408" s="78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76"/>
      <c r="AK408" s="76"/>
      <c r="AL408" s="76"/>
      <c r="AM408" s="76"/>
      <c r="AN408" s="76"/>
      <c r="AO408" s="76"/>
      <c r="AP408" s="76"/>
      <c r="AQ408" s="76"/>
      <c r="AR408" s="76"/>
      <c r="AS408" s="76"/>
      <c r="AT408" s="76"/>
      <c r="AU408" s="76"/>
      <c r="AV408" s="79"/>
      <c r="AW408" s="79"/>
    </row>
    <row r="409" spans="1:49" ht="21" customHeight="1" thickBot="1">
      <c r="A409" s="68"/>
      <c r="B409" s="68"/>
      <c r="C409" s="69"/>
      <c r="D409" s="70"/>
      <c r="E409" s="71"/>
      <c r="F409" s="72"/>
      <c r="G409" s="73"/>
      <c r="H409" s="73"/>
      <c r="I409" s="74"/>
      <c r="J409" s="75"/>
      <c r="K409" s="75"/>
      <c r="L409" s="75"/>
      <c r="M409" s="75"/>
      <c r="N409" s="75"/>
      <c r="O409" s="75"/>
      <c r="P409" s="76"/>
      <c r="Q409" s="77"/>
      <c r="R409" s="78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  <c r="AP409" s="76"/>
      <c r="AQ409" s="76"/>
      <c r="AR409" s="76"/>
      <c r="AS409" s="76"/>
      <c r="AT409" s="76"/>
      <c r="AU409" s="76"/>
      <c r="AV409" s="79"/>
      <c r="AW409" s="79"/>
    </row>
    <row r="410" spans="1:49" ht="21" customHeight="1" thickBot="1">
      <c r="A410" s="68"/>
      <c r="B410" s="68"/>
      <c r="C410" s="69"/>
      <c r="D410" s="70"/>
      <c r="E410" s="71"/>
      <c r="F410" s="72"/>
      <c r="G410" s="73"/>
      <c r="H410" s="73"/>
      <c r="I410" s="74"/>
      <c r="J410" s="75"/>
      <c r="K410" s="75"/>
      <c r="L410" s="75"/>
      <c r="M410" s="75"/>
      <c r="N410" s="75"/>
      <c r="O410" s="75"/>
      <c r="P410" s="76"/>
      <c r="Q410" s="77"/>
      <c r="R410" s="78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/>
      <c r="AJ410" s="76"/>
      <c r="AK410" s="76"/>
      <c r="AL410" s="76"/>
      <c r="AM410" s="76"/>
      <c r="AN410" s="76"/>
      <c r="AO410" s="76"/>
      <c r="AP410" s="76"/>
      <c r="AQ410" s="76"/>
      <c r="AR410" s="76"/>
      <c r="AS410" s="76"/>
      <c r="AT410" s="76"/>
      <c r="AU410" s="76"/>
      <c r="AV410" s="79"/>
      <c r="AW410" s="79"/>
    </row>
    <row r="411" spans="1:49" ht="21" customHeight="1" thickBot="1">
      <c r="A411" s="68"/>
      <c r="B411" s="68"/>
      <c r="C411" s="69"/>
      <c r="D411" s="70"/>
      <c r="E411" s="71"/>
      <c r="F411" s="72"/>
      <c r="G411" s="73"/>
      <c r="H411" s="73"/>
      <c r="I411" s="74"/>
      <c r="J411" s="75"/>
      <c r="K411" s="75"/>
      <c r="L411" s="75"/>
      <c r="M411" s="75"/>
      <c r="N411" s="75"/>
      <c r="O411" s="75"/>
      <c r="P411" s="76"/>
      <c r="Q411" s="77"/>
      <c r="R411" s="78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76"/>
      <c r="AK411" s="76"/>
      <c r="AL411" s="76"/>
      <c r="AM411" s="76"/>
      <c r="AN411" s="76"/>
      <c r="AO411" s="76"/>
      <c r="AP411" s="76"/>
      <c r="AQ411" s="76"/>
      <c r="AR411" s="76"/>
      <c r="AS411" s="76"/>
      <c r="AT411" s="76"/>
      <c r="AU411" s="76"/>
      <c r="AV411" s="79"/>
      <c r="AW411" s="79"/>
    </row>
    <row r="412" spans="1:49" ht="21" customHeight="1" thickBot="1">
      <c r="A412" s="68"/>
      <c r="B412" s="68"/>
      <c r="C412" s="69"/>
      <c r="D412" s="70"/>
      <c r="E412" s="71"/>
      <c r="F412" s="72"/>
      <c r="G412" s="73"/>
      <c r="H412" s="73"/>
      <c r="I412" s="74"/>
      <c r="J412" s="75"/>
      <c r="K412" s="75"/>
      <c r="L412" s="75"/>
      <c r="M412" s="75"/>
      <c r="N412" s="75"/>
      <c r="O412" s="75"/>
      <c r="P412" s="76"/>
      <c r="Q412" s="77"/>
      <c r="R412" s="78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76"/>
      <c r="AL412" s="76"/>
      <c r="AM412" s="76"/>
      <c r="AN412" s="76"/>
      <c r="AO412" s="76"/>
      <c r="AP412" s="76"/>
      <c r="AQ412" s="76"/>
      <c r="AR412" s="76"/>
      <c r="AS412" s="76"/>
      <c r="AT412" s="76"/>
      <c r="AU412" s="76"/>
      <c r="AV412" s="79"/>
      <c r="AW412" s="79"/>
    </row>
    <row r="413" spans="1:49" ht="21" customHeight="1" thickBot="1">
      <c r="A413" s="68"/>
      <c r="B413" s="68"/>
      <c r="C413" s="69"/>
      <c r="D413" s="70"/>
      <c r="E413" s="71"/>
      <c r="F413" s="72"/>
      <c r="G413" s="73"/>
      <c r="H413" s="73"/>
      <c r="I413" s="74"/>
      <c r="J413" s="75"/>
      <c r="K413" s="75"/>
      <c r="L413" s="75"/>
      <c r="M413" s="75"/>
      <c r="N413" s="75"/>
      <c r="O413" s="75"/>
      <c r="P413" s="76"/>
      <c r="Q413" s="77"/>
      <c r="R413" s="78"/>
      <c r="S413" s="76"/>
      <c r="T413" s="76"/>
      <c r="U413" s="76"/>
      <c r="V413" s="76"/>
      <c r="W413" s="76"/>
      <c r="X413" s="76"/>
      <c r="Y413" s="76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/>
      <c r="AJ413" s="76"/>
      <c r="AK413" s="76"/>
      <c r="AL413" s="76"/>
      <c r="AM413" s="76"/>
      <c r="AN413" s="76"/>
      <c r="AO413" s="76"/>
      <c r="AP413" s="76"/>
      <c r="AQ413" s="76"/>
      <c r="AR413" s="76"/>
      <c r="AS413" s="76"/>
      <c r="AT413" s="76"/>
      <c r="AU413" s="76"/>
      <c r="AV413" s="79"/>
      <c r="AW413" s="79"/>
    </row>
    <row r="414" spans="1:49" ht="21" customHeight="1" thickBot="1">
      <c r="A414" s="68"/>
      <c r="B414" s="68"/>
      <c r="C414" s="69"/>
      <c r="D414" s="70"/>
      <c r="E414" s="71"/>
      <c r="F414" s="72"/>
      <c r="G414" s="73"/>
      <c r="H414" s="73"/>
      <c r="I414" s="74"/>
      <c r="J414" s="75"/>
      <c r="K414" s="75"/>
      <c r="L414" s="75"/>
      <c r="M414" s="75"/>
      <c r="N414" s="75"/>
      <c r="O414" s="75"/>
      <c r="P414" s="76"/>
      <c r="Q414" s="77"/>
      <c r="R414" s="78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  <c r="AP414" s="76"/>
      <c r="AQ414" s="76"/>
      <c r="AR414" s="76"/>
      <c r="AS414" s="76"/>
      <c r="AT414" s="76"/>
      <c r="AU414" s="76"/>
      <c r="AV414" s="79"/>
      <c r="AW414" s="79"/>
    </row>
    <row r="415" spans="1:49" ht="21" customHeight="1" thickBot="1">
      <c r="A415" s="68"/>
      <c r="B415" s="68"/>
      <c r="C415" s="69"/>
      <c r="D415" s="70"/>
      <c r="E415" s="71"/>
      <c r="F415" s="72"/>
      <c r="G415" s="73"/>
      <c r="H415" s="73"/>
      <c r="I415" s="74"/>
      <c r="J415" s="75"/>
      <c r="K415" s="75"/>
      <c r="L415" s="75"/>
      <c r="M415" s="75"/>
      <c r="N415" s="75"/>
      <c r="O415" s="75"/>
      <c r="P415" s="76"/>
      <c r="Q415" s="77"/>
      <c r="R415" s="78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76"/>
      <c r="AK415" s="76"/>
      <c r="AL415" s="76"/>
      <c r="AM415" s="76"/>
      <c r="AN415" s="76"/>
      <c r="AO415" s="76"/>
      <c r="AP415" s="76"/>
      <c r="AQ415" s="76"/>
      <c r="AR415" s="76"/>
      <c r="AS415" s="76"/>
      <c r="AT415" s="76"/>
      <c r="AU415" s="76"/>
      <c r="AV415" s="79"/>
      <c r="AW415" s="79"/>
    </row>
    <row r="416" spans="1:49" ht="21" customHeight="1" thickBot="1">
      <c r="A416" s="68"/>
      <c r="B416" s="68"/>
      <c r="C416" s="69"/>
      <c r="D416" s="70"/>
      <c r="E416" s="71"/>
      <c r="F416" s="72"/>
      <c r="G416" s="73"/>
      <c r="H416" s="73"/>
      <c r="I416" s="74"/>
      <c r="J416" s="75"/>
      <c r="K416" s="75"/>
      <c r="L416" s="75"/>
      <c r="M416" s="75"/>
      <c r="N416" s="75"/>
      <c r="O416" s="75"/>
      <c r="P416" s="76"/>
      <c r="Q416" s="77"/>
      <c r="R416" s="78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76"/>
      <c r="AK416" s="76"/>
      <c r="AL416" s="76"/>
      <c r="AM416" s="76"/>
      <c r="AN416" s="76"/>
      <c r="AO416" s="76"/>
      <c r="AP416" s="76"/>
      <c r="AQ416" s="76"/>
      <c r="AR416" s="76"/>
      <c r="AS416" s="76"/>
      <c r="AT416" s="76"/>
      <c r="AU416" s="76"/>
      <c r="AV416" s="79"/>
      <c r="AW416" s="79"/>
    </row>
    <row r="417" spans="1:49" ht="21" customHeight="1" thickBot="1">
      <c r="A417" s="68"/>
      <c r="B417" s="68"/>
      <c r="C417" s="69"/>
      <c r="D417" s="70"/>
      <c r="E417" s="71"/>
      <c r="F417" s="72"/>
      <c r="G417" s="73"/>
      <c r="H417" s="73"/>
      <c r="I417" s="74"/>
      <c r="J417" s="75"/>
      <c r="K417" s="75"/>
      <c r="L417" s="75"/>
      <c r="M417" s="75"/>
      <c r="N417" s="75"/>
      <c r="O417" s="75"/>
      <c r="P417" s="76"/>
      <c r="Q417" s="77"/>
      <c r="R417" s="78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76"/>
      <c r="AL417" s="76"/>
      <c r="AM417" s="76"/>
      <c r="AN417" s="76"/>
      <c r="AO417" s="76"/>
      <c r="AP417" s="76"/>
      <c r="AQ417" s="76"/>
      <c r="AR417" s="76"/>
      <c r="AS417" s="76"/>
      <c r="AT417" s="76"/>
      <c r="AU417" s="76"/>
      <c r="AV417" s="79"/>
      <c r="AW417" s="79"/>
    </row>
    <row r="418" spans="1:49" ht="21" customHeight="1" thickBot="1">
      <c r="A418" s="68"/>
      <c r="B418" s="68"/>
      <c r="C418" s="69"/>
      <c r="D418" s="70"/>
      <c r="E418" s="71"/>
      <c r="F418" s="72"/>
      <c r="G418" s="73"/>
      <c r="H418" s="73"/>
      <c r="I418" s="74"/>
      <c r="J418" s="75"/>
      <c r="K418" s="75"/>
      <c r="L418" s="75"/>
      <c r="M418" s="75"/>
      <c r="N418" s="75"/>
      <c r="O418" s="75"/>
      <c r="P418" s="76"/>
      <c r="Q418" s="77"/>
      <c r="R418" s="78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/>
      <c r="AN418" s="76"/>
      <c r="AO418" s="76"/>
      <c r="AP418" s="76"/>
      <c r="AQ418" s="76"/>
      <c r="AR418" s="76"/>
      <c r="AS418" s="76"/>
      <c r="AT418" s="76"/>
      <c r="AU418" s="76"/>
      <c r="AV418" s="79"/>
      <c r="AW418" s="79"/>
    </row>
    <row r="419" spans="1:49" ht="21" customHeight="1" thickBot="1">
      <c r="A419" s="68"/>
      <c r="B419" s="68"/>
      <c r="C419" s="69"/>
      <c r="D419" s="70"/>
      <c r="E419" s="71"/>
      <c r="F419" s="72"/>
      <c r="G419" s="73"/>
      <c r="H419" s="73"/>
      <c r="I419" s="74"/>
      <c r="J419" s="75"/>
      <c r="K419" s="75"/>
      <c r="L419" s="75"/>
      <c r="M419" s="75"/>
      <c r="N419" s="75"/>
      <c r="O419" s="75"/>
      <c r="P419" s="76"/>
      <c r="Q419" s="77"/>
      <c r="R419" s="78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76"/>
      <c r="AU419" s="76"/>
      <c r="AV419" s="79"/>
      <c r="AW419" s="79"/>
    </row>
    <row r="420" spans="1:49" ht="21" customHeight="1" thickBot="1">
      <c r="A420" s="68"/>
      <c r="B420" s="68"/>
      <c r="C420" s="69"/>
      <c r="D420" s="70"/>
      <c r="E420" s="71"/>
      <c r="F420" s="72"/>
      <c r="G420" s="73"/>
      <c r="H420" s="73"/>
      <c r="I420" s="74"/>
      <c r="J420" s="75"/>
      <c r="K420" s="75"/>
      <c r="L420" s="75"/>
      <c r="M420" s="75"/>
      <c r="N420" s="75"/>
      <c r="O420" s="75"/>
      <c r="P420" s="76"/>
      <c r="Q420" s="77"/>
      <c r="R420" s="78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76"/>
      <c r="AU420" s="76"/>
      <c r="AV420" s="79"/>
      <c r="AW420" s="79"/>
    </row>
    <row r="421" spans="1:49" ht="21" customHeight="1" thickBot="1">
      <c r="A421" s="68"/>
      <c r="B421" s="68"/>
      <c r="C421" s="69"/>
      <c r="D421" s="70"/>
      <c r="E421" s="71"/>
      <c r="F421" s="72"/>
      <c r="G421" s="73"/>
      <c r="H421" s="73"/>
      <c r="I421" s="74"/>
      <c r="J421" s="75"/>
      <c r="K421" s="75"/>
      <c r="L421" s="75"/>
      <c r="M421" s="75"/>
      <c r="N421" s="75"/>
      <c r="O421" s="75"/>
      <c r="P421" s="76"/>
      <c r="Q421" s="77"/>
      <c r="R421" s="78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76"/>
      <c r="AU421" s="76"/>
      <c r="AV421" s="79"/>
      <c r="AW421" s="79"/>
    </row>
    <row r="422" spans="1:49" ht="21" customHeight="1" thickBot="1">
      <c r="A422" s="68"/>
      <c r="B422" s="68"/>
      <c r="C422" s="69"/>
      <c r="D422" s="70"/>
      <c r="E422" s="71"/>
      <c r="F422" s="72"/>
      <c r="G422" s="73"/>
      <c r="H422" s="73"/>
      <c r="I422" s="74"/>
      <c r="J422" s="75"/>
      <c r="K422" s="75"/>
      <c r="L422" s="75"/>
      <c r="M422" s="75"/>
      <c r="N422" s="75"/>
      <c r="O422" s="75"/>
      <c r="P422" s="76"/>
      <c r="Q422" s="77"/>
      <c r="R422" s="78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76"/>
      <c r="AU422" s="76"/>
      <c r="AV422" s="79"/>
      <c r="AW422" s="79"/>
    </row>
    <row r="423" spans="1:49" ht="21" customHeight="1" thickBot="1">
      <c r="A423" s="68"/>
      <c r="B423" s="68"/>
      <c r="C423" s="69"/>
      <c r="D423" s="70"/>
      <c r="E423" s="71"/>
      <c r="F423" s="72"/>
      <c r="G423" s="73"/>
      <c r="H423" s="73"/>
      <c r="I423" s="74"/>
      <c r="J423" s="75"/>
      <c r="K423" s="75"/>
      <c r="L423" s="75"/>
      <c r="M423" s="75"/>
      <c r="N423" s="75"/>
      <c r="O423" s="75"/>
      <c r="P423" s="76"/>
      <c r="Q423" s="77"/>
      <c r="R423" s="78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  <c r="AC423" s="76"/>
      <c r="AD423" s="76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76"/>
      <c r="AU423" s="76"/>
      <c r="AV423" s="79"/>
      <c r="AW423" s="79"/>
    </row>
    <row r="424" spans="1:49" ht="21" customHeight="1" thickBot="1">
      <c r="A424" s="68"/>
      <c r="B424" s="68"/>
      <c r="C424" s="69"/>
      <c r="D424" s="70"/>
      <c r="E424" s="71"/>
      <c r="F424" s="72"/>
      <c r="G424" s="73"/>
      <c r="H424" s="73"/>
      <c r="I424" s="74"/>
      <c r="J424" s="75"/>
      <c r="K424" s="75"/>
      <c r="L424" s="75"/>
      <c r="M424" s="75"/>
      <c r="N424" s="75"/>
      <c r="O424" s="75"/>
      <c r="P424" s="76"/>
      <c r="Q424" s="77"/>
      <c r="R424" s="78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76"/>
      <c r="AU424" s="76"/>
      <c r="AV424" s="79"/>
      <c r="AW424" s="79"/>
    </row>
    <row r="425" spans="1:49" ht="21" customHeight="1" thickBot="1">
      <c r="A425" s="68"/>
      <c r="B425" s="68"/>
      <c r="C425" s="69"/>
      <c r="D425" s="70"/>
      <c r="E425" s="71"/>
      <c r="F425" s="72"/>
      <c r="G425" s="73"/>
      <c r="H425" s="73"/>
      <c r="I425" s="74"/>
      <c r="J425" s="75"/>
      <c r="K425" s="75"/>
      <c r="L425" s="75"/>
      <c r="M425" s="75"/>
      <c r="N425" s="75"/>
      <c r="O425" s="75"/>
      <c r="P425" s="76"/>
      <c r="Q425" s="77"/>
      <c r="R425" s="78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  <c r="AC425" s="76"/>
      <c r="AD425" s="76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76"/>
      <c r="AT425" s="76"/>
      <c r="AU425" s="76"/>
      <c r="AV425" s="79"/>
      <c r="AW425" s="79"/>
    </row>
    <row r="426" spans="1:49" ht="21" customHeight="1" thickBot="1">
      <c r="A426" s="68"/>
      <c r="B426" s="68"/>
      <c r="C426" s="69"/>
      <c r="D426" s="70"/>
      <c r="E426" s="71"/>
      <c r="F426" s="72"/>
      <c r="G426" s="73"/>
      <c r="H426" s="73"/>
      <c r="I426" s="74"/>
      <c r="J426" s="75"/>
      <c r="K426" s="75"/>
      <c r="L426" s="75"/>
      <c r="M426" s="75"/>
      <c r="N426" s="75"/>
      <c r="O426" s="75"/>
      <c r="P426" s="76"/>
      <c r="Q426" s="77"/>
      <c r="R426" s="78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  <c r="AC426" s="76"/>
      <c r="AD426" s="76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76"/>
      <c r="AT426" s="76"/>
      <c r="AU426" s="76"/>
      <c r="AV426" s="79"/>
      <c r="AW426" s="79"/>
    </row>
    <row r="427" spans="1:49" ht="21" customHeight="1" thickBot="1">
      <c r="A427" s="68"/>
      <c r="B427" s="68"/>
      <c r="C427" s="69"/>
      <c r="D427" s="70"/>
      <c r="E427" s="71"/>
      <c r="F427" s="72"/>
      <c r="G427" s="73"/>
      <c r="H427" s="73"/>
      <c r="I427" s="74"/>
      <c r="J427" s="75"/>
      <c r="K427" s="75"/>
      <c r="L427" s="75"/>
      <c r="M427" s="75"/>
      <c r="N427" s="75"/>
      <c r="O427" s="75"/>
      <c r="P427" s="76"/>
      <c r="Q427" s="77"/>
      <c r="R427" s="78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  <c r="AC427" s="76"/>
      <c r="AD427" s="76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76"/>
      <c r="AT427" s="76"/>
      <c r="AU427" s="76"/>
      <c r="AV427" s="79"/>
      <c r="AW427" s="79"/>
    </row>
    <row r="428" spans="1:49" ht="21" customHeight="1" thickBot="1">
      <c r="A428" s="68"/>
      <c r="B428" s="68"/>
      <c r="C428" s="69"/>
      <c r="D428" s="70"/>
      <c r="E428" s="71"/>
      <c r="F428" s="72"/>
      <c r="G428" s="73"/>
      <c r="H428" s="73"/>
      <c r="I428" s="74"/>
      <c r="J428" s="75"/>
      <c r="K428" s="75"/>
      <c r="L428" s="75"/>
      <c r="M428" s="75"/>
      <c r="N428" s="75"/>
      <c r="O428" s="75"/>
      <c r="P428" s="76"/>
      <c r="Q428" s="77"/>
      <c r="R428" s="78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76"/>
      <c r="AT428" s="76"/>
      <c r="AU428" s="76"/>
      <c r="AV428" s="79"/>
      <c r="AW428" s="79"/>
    </row>
    <row r="429" spans="1:49" ht="21" customHeight="1" thickBot="1">
      <c r="A429" s="68"/>
      <c r="B429" s="68"/>
      <c r="C429" s="69"/>
      <c r="D429" s="70"/>
      <c r="E429" s="71"/>
      <c r="F429" s="72"/>
      <c r="G429" s="73"/>
      <c r="H429" s="73"/>
      <c r="I429" s="74"/>
      <c r="J429" s="75"/>
      <c r="K429" s="75"/>
      <c r="L429" s="75"/>
      <c r="M429" s="75"/>
      <c r="N429" s="75"/>
      <c r="O429" s="75"/>
      <c r="P429" s="76"/>
      <c r="Q429" s="77"/>
      <c r="R429" s="78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76"/>
      <c r="AU429" s="76"/>
      <c r="AV429" s="79"/>
      <c r="AW429" s="79"/>
    </row>
    <row r="430" spans="1:49" ht="21" customHeight="1" thickBot="1">
      <c r="A430" s="68"/>
      <c r="B430" s="68"/>
      <c r="C430" s="69"/>
      <c r="D430" s="70"/>
      <c r="E430" s="71"/>
      <c r="F430" s="72"/>
      <c r="G430" s="73"/>
      <c r="H430" s="73"/>
      <c r="I430" s="74"/>
      <c r="J430" s="75"/>
      <c r="K430" s="75"/>
      <c r="L430" s="75"/>
      <c r="M430" s="75"/>
      <c r="N430" s="75"/>
      <c r="O430" s="75"/>
      <c r="P430" s="76"/>
      <c r="Q430" s="77"/>
      <c r="R430" s="78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76"/>
      <c r="AU430" s="76"/>
      <c r="AV430" s="79"/>
      <c r="AW430" s="79"/>
    </row>
    <row r="431" spans="1:49" ht="21" customHeight="1" thickBot="1">
      <c r="A431" s="68"/>
      <c r="B431" s="68"/>
      <c r="C431" s="69"/>
      <c r="D431" s="70"/>
      <c r="E431" s="71"/>
      <c r="F431" s="72"/>
      <c r="G431" s="73"/>
      <c r="H431" s="73"/>
      <c r="I431" s="74"/>
      <c r="J431" s="75"/>
      <c r="K431" s="75"/>
      <c r="L431" s="75"/>
      <c r="M431" s="75"/>
      <c r="N431" s="75"/>
      <c r="O431" s="75"/>
      <c r="P431" s="76"/>
      <c r="Q431" s="77"/>
      <c r="R431" s="78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76"/>
      <c r="AU431" s="76"/>
      <c r="AV431" s="79"/>
      <c r="AW431" s="79"/>
    </row>
    <row r="432" spans="1:49" ht="21" customHeight="1" thickBot="1">
      <c r="A432" s="68"/>
      <c r="B432" s="68"/>
      <c r="C432" s="69"/>
      <c r="D432" s="70"/>
      <c r="E432" s="71"/>
      <c r="F432" s="72"/>
      <c r="G432" s="73"/>
      <c r="H432" s="73"/>
      <c r="I432" s="74"/>
      <c r="J432" s="75"/>
      <c r="K432" s="75"/>
      <c r="L432" s="75"/>
      <c r="M432" s="75"/>
      <c r="N432" s="75"/>
      <c r="O432" s="75"/>
      <c r="P432" s="76"/>
      <c r="Q432" s="77"/>
      <c r="R432" s="78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76"/>
      <c r="AU432" s="76"/>
      <c r="AV432" s="79"/>
      <c r="AW432" s="79"/>
    </row>
    <row r="433" spans="1:49" ht="21" customHeight="1" thickBot="1">
      <c r="A433" s="68"/>
      <c r="B433" s="68"/>
      <c r="C433" s="69"/>
      <c r="D433" s="70"/>
      <c r="E433" s="71"/>
      <c r="F433" s="72"/>
      <c r="G433" s="73"/>
      <c r="H433" s="73"/>
      <c r="I433" s="74"/>
      <c r="J433" s="75"/>
      <c r="K433" s="75"/>
      <c r="L433" s="75"/>
      <c r="M433" s="75"/>
      <c r="N433" s="75"/>
      <c r="O433" s="75"/>
      <c r="P433" s="76"/>
      <c r="Q433" s="77"/>
      <c r="R433" s="78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76"/>
      <c r="AU433" s="76"/>
      <c r="AV433" s="79"/>
      <c r="AW433" s="79"/>
    </row>
    <row r="434" spans="1:49" ht="21" customHeight="1" thickBot="1">
      <c r="A434" s="68"/>
      <c r="B434" s="68"/>
      <c r="C434" s="69"/>
      <c r="D434" s="70"/>
      <c r="E434" s="71"/>
      <c r="F434" s="72"/>
      <c r="G434" s="73"/>
      <c r="H434" s="73"/>
      <c r="I434" s="74"/>
      <c r="J434" s="75"/>
      <c r="K434" s="75"/>
      <c r="L434" s="75"/>
      <c r="M434" s="75"/>
      <c r="N434" s="75"/>
      <c r="O434" s="75"/>
      <c r="P434" s="76"/>
      <c r="Q434" s="77"/>
      <c r="R434" s="78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76"/>
      <c r="AS434" s="76"/>
      <c r="AT434" s="76"/>
      <c r="AU434" s="76"/>
      <c r="AV434" s="79"/>
      <c r="AW434" s="79"/>
    </row>
    <row r="435" spans="1:49" ht="21" customHeight="1" thickBot="1">
      <c r="A435" s="68"/>
      <c r="B435" s="68"/>
      <c r="C435" s="69"/>
      <c r="D435" s="70"/>
      <c r="E435" s="71"/>
      <c r="F435" s="72"/>
      <c r="G435" s="73"/>
      <c r="H435" s="73"/>
      <c r="I435" s="74"/>
      <c r="J435" s="75"/>
      <c r="K435" s="75"/>
      <c r="L435" s="75"/>
      <c r="M435" s="75"/>
      <c r="N435" s="75"/>
      <c r="O435" s="75"/>
      <c r="P435" s="76"/>
      <c r="Q435" s="77"/>
      <c r="R435" s="78"/>
      <c r="S435" s="76"/>
      <c r="T435" s="76"/>
      <c r="U435" s="76"/>
      <c r="V435" s="76"/>
      <c r="W435" s="76"/>
      <c r="X435" s="76"/>
      <c r="Y435" s="76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/>
      <c r="AJ435" s="76"/>
      <c r="AK435" s="76"/>
      <c r="AL435" s="76"/>
      <c r="AM435" s="76"/>
      <c r="AN435" s="76"/>
      <c r="AO435" s="76"/>
      <c r="AP435" s="76"/>
      <c r="AQ435" s="76"/>
      <c r="AR435" s="76"/>
      <c r="AS435" s="76"/>
      <c r="AT435" s="76"/>
      <c r="AU435" s="76"/>
      <c r="AV435" s="79"/>
      <c r="AW435" s="79"/>
    </row>
    <row r="436" spans="1:49" ht="21" customHeight="1" thickBot="1">
      <c r="A436" s="68"/>
      <c r="B436" s="68"/>
      <c r="C436" s="69"/>
      <c r="D436" s="70"/>
      <c r="E436" s="71"/>
      <c r="F436" s="72"/>
      <c r="G436" s="73"/>
      <c r="H436" s="73"/>
      <c r="I436" s="74"/>
      <c r="J436" s="75"/>
      <c r="K436" s="75"/>
      <c r="L436" s="75"/>
      <c r="M436" s="75"/>
      <c r="N436" s="75"/>
      <c r="O436" s="75"/>
      <c r="P436" s="76"/>
      <c r="Q436" s="77"/>
      <c r="R436" s="78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76"/>
      <c r="AK436" s="76"/>
      <c r="AL436" s="76"/>
      <c r="AM436" s="76"/>
      <c r="AN436" s="76"/>
      <c r="AO436" s="76"/>
      <c r="AP436" s="76"/>
      <c r="AQ436" s="76"/>
      <c r="AR436" s="76"/>
      <c r="AS436" s="76"/>
      <c r="AT436" s="76"/>
      <c r="AU436" s="76"/>
      <c r="AV436" s="79"/>
      <c r="AW436" s="79"/>
    </row>
    <row r="437" spans="1:49" ht="21" customHeight="1" thickBot="1">
      <c r="A437" s="68"/>
      <c r="B437" s="68"/>
      <c r="C437" s="69"/>
      <c r="D437" s="70"/>
      <c r="E437" s="71"/>
      <c r="F437" s="72"/>
      <c r="G437" s="73"/>
      <c r="H437" s="73"/>
      <c r="I437" s="74"/>
      <c r="J437" s="75"/>
      <c r="K437" s="75"/>
      <c r="L437" s="75"/>
      <c r="M437" s="75"/>
      <c r="N437" s="75"/>
      <c r="O437" s="75"/>
      <c r="P437" s="76"/>
      <c r="Q437" s="77"/>
      <c r="R437" s="78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76"/>
      <c r="AL437" s="76"/>
      <c r="AM437" s="76"/>
      <c r="AN437" s="76"/>
      <c r="AO437" s="76"/>
      <c r="AP437" s="76"/>
      <c r="AQ437" s="76"/>
      <c r="AR437" s="76"/>
      <c r="AS437" s="76"/>
      <c r="AT437" s="76"/>
      <c r="AU437" s="76"/>
      <c r="AV437" s="79"/>
      <c r="AW437" s="79"/>
    </row>
    <row r="438" spans="1:49" ht="21" customHeight="1" thickBot="1">
      <c r="A438" s="68"/>
      <c r="B438" s="68"/>
      <c r="C438" s="69"/>
      <c r="D438" s="70"/>
      <c r="E438" s="71"/>
      <c r="F438" s="72"/>
      <c r="G438" s="73"/>
      <c r="H438" s="73"/>
      <c r="I438" s="74"/>
      <c r="J438" s="75"/>
      <c r="K438" s="75"/>
      <c r="L438" s="75"/>
      <c r="M438" s="75"/>
      <c r="N438" s="75"/>
      <c r="O438" s="75"/>
      <c r="P438" s="76"/>
      <c r="Q438" s="77"/>
      <c r="R438" s="78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76"/>
      <c r="AK438" s="76"/>
      <c r="AL438" s="76"/>
      <c r="AM438" s="76"/>
      <c r="AN438" s="76"/>
      <c r="AO438" s="76"/>
      <c r="AP438" s="76"/>
      <c r="AQ438" s="76"/>
      <c r="AR438" s="76"/>
      <c r="AS438" s="76"/>
      <c r="AT438" s="76"/>
      <c r="AU438" s="76"/>
      <c r="AV438" s="79"/>
      <c r="AW438" s="79"/>
    </row>
    <row r="439" spans="1:49" ht="21" customHeight="1" thickBot="1">
      <c r="A439" s="68"/>
      <c r="B439" s="68"/>
      <c r="C439" s="69"/>
      <c r="D439" s="70"/>
      <c r="E439" s="71"/>
      <c r="F439" s="72"/>
      <c r="G439" s="73"/>
      <c r="H439" s="73"/>
      <c r="I439" s="74"/>
      <c r="J439" s="75"/>
      <c r="K439" s="75"/>
      <c r="L439" s="75"/>
      <c r="M439" s="75"/>
      <c r="N439" s="75"/>
      <c r="O439" s="75"/>
      <c r="P439" s="76"/>
      <c r="Q439" s="77"/>
      <c r="R439" s="78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  <c r="AP439" s="76"/>
      <c r="AQ439" s="76"/>
      <c r="AR439" s="76"/>
      <c r="AS439" s="76"/>
      <c r="AT439" s="76"/>
      <c r="AU439" s="76"/>
      <c r="AV439" s="79"/>
      <c r="AW439" s="79"/>
    </row>
    <row r="440" spans="1:49" ht="21" customHeight="1" thickBot="1">
      <c r="A440" s="68"/>
      <c r="B440" s="68"/>
      <c r="C440" s="69"/>
      <c r="D440" s="70"/>
      <c r="E440" s="71"/>
      <c r="F440" s="72"/>
      <c r="G440" s="73"/>
      <c r="H440" s="73"/>
      <c r="I440" s="74"/>
      <c r="J440" s="75"/>
      <c r="K440" s="75"/>
      <c r="L440" s="75"/>
      <c r="M440" s="75"/>
      <c r="N440" s="75"/>
      <c r="O440" s="75"/>
      <c r="P440" s="76"/>
      <c r="Q440" s="77"/>
      <c r="R440" s="78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76"/>
      <c r="AK440" s="76"/>
      <c r="AL440" s="76"/>
      <c r="AM440" s="76"/>
      <c r="AN440" s="76"/>
      <c r="AO440" s="76"/>
      <c r="AP440" s="76"/>
      <c r="AQ440" s="76"/>
      <c r="AR440" s="76"/>
      <c r="AS440" s="76"/>
      <c r="AT440" s="76"/>
      <c r="AU440" s="76"/>
      <c r="AV440" s="79"/>
      <c r="AW440" s="79"/>
    </row>
    <row r="441" spans="1:49" ht="21" customHeight="1" thickBot="1">
      <c r="A441" s="68"/>
      <c r="B441" s="68"/>
      <c r="C441" s="69"/>
      <c r="D441" s="70"/>
      <c r="E441" s="71"/>
      <c r="F441" s="72"/>
      <c r="G441" s="73"/>
      <c r="H441" s="73"/>
      <c r="I441" s="74"/>
      <c r="J441" s="75"/>
      <c r="K441" s="75"/>
      <c r="L441" s="75"/>
      <c r="M441" s="75"/>
      <c r="N441" s="75"/>
      <c r="O441" s="75"/>
      <c r="P441" s="76"/>
      <c r="Q441" s="77"/>
      <c r="R441" s="78"/>
      <c r="S441" s="76"/>
      <c r="T441" s="76"/>
      <c r="U441" s="76"/>
      <c r="V441" s="76"/>
      <c r="W441" s="76"/>
      <c r="X441" s="76"/>
      <c r="Y441" s="76"/>
      <c r="Z441" s="76"/>
      <c r="AA441" s="76"/>
      <c r="AB441" s="76"/>
      <c r="AC441" s="76"/>
      <c r="AD441" s="76"/>
      <c r="AE441" s="76"/>
      <c r="AF441" s="76"/>
      <c r="AG441" s="76"/>
      <c r="AH441" s="76"/>
      <c r="AI441" s="76"/>
      <c r="AJ441" s="76"/>
      <c r="AK441" s="76"/>
      <c r="AL441" s="76"/>
      <c r="AM441" s="76"/>
      <c r="AN441" s="76"/>
      <c r="AO441" s="76"/>
      <c r="AP441" s="76"/>
      <c r="AQ441" s="76"/>
      <c r="AR441" s="76"/>
      <c r="AS441" s="76"/>
      <c r="AT441" s="76"/>
      <c r="AU441" s="76"/>
      <c r="AV441" s="79"/>
      <c r="AW441" s="79"/>
    </row>
    <row r="442" spans="1:49" ht="21" customHeight="1" thickBot="1">
      <c r="A442" s="68"/>
      <c r="B442" s="68"/>
      <c r="C442" s="69"/>
      <c r="D442" s="70"/>
      <c r="E442" s="71"/>
      <c r="F442" s="72"/>
      <c r="G442" s="73"/>
      <c r="H442" s="73"/>
      <c r="I442" s="74"/>
      <c r="J442" s="75"/>
      <c r="K442" s="75"/>
      <c r="L442" s="75"/>
      <c r="M442" s="75"/>
      <c r="N442" s="75"/>
      <c r="O442" s="75"/>
      <c r="P442" s="76"/>
      <c r="Q442" s="77"/>
      <c r="R442" s="78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76"/>
      <c r="AL442" s="76"/>
      <c r="AM442" s="76"/>
      <c r="AN442" s="76"/>
      <c r="AO442" s="76"/>
      <c r="AP442" s="76"/>
      <c r="AQ442" s="76"/>
      <c r="AR442" s="76"/>
      <c r="AS442" s="76"/>
      <c r="AT442" s="76"/>
      <c r="AU442" s="76"/>
      <c r="AV442" s="79"/>
      <c r="AW442" s="79"/>
    </row>
    <row r="443" spans="1:49" ht="21" customHeight="1" thickBot="1">
      <c r="A443" s="68"/>
      <c r="B443" s="68"/>
      <c r="C443" s="69"/>
      <c r="D443" s="70"/>
      <c r="E443" s="71"/>
      <c r="F443" s="72"/>
      <c r="G443" s="73"/>
      <c r="H443" s="73"/>
      <c r="I443" s="74"/>
      <c r="J443" s="75"/>
      <c r="K443" s="75"/>
      <c r="L443" s="75"/>
      <c r="M443" s="75"/>
      <c r="N443" s="75"/>
      <c r="O443" s="75"/>
      <c r="P443" s="76"/>
      <c r="Q443" s="77"/>
      <c r="R443" s="78"/>
      <c r="S443" s="76"/>
      <c r="T443" s="76"/>
      <c r="U443" s="76"/>
      <c r="V443" s="76"/>
      <c r="W443" s="76"/>
      <c r="X443" s="76"/>
      <c r="Y443" s="76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/>
      <c r="AJ443" s="76"/>
      <c r="AK443" s="76"/>
      <c r="AL443" s="76"/>
      <c r="AM443" s="76"/>
      <c r="AN443" s="76"/>
      <c r="AO443" s="76"/>
      <c r="AP443" s="76"/>
      <c r="AQ443" s="76"/>
      <c r="AR443" s="76"/>
      <c r="AS443" s="76"/>
      <c r="AT443" s="76"/>
      <c r="AU443" s="76"/>
      <c r="AV443" s="79"/>
      <c r="AW443" s="79"/>
    </row>
    <row r="444" spans="1:49" ht="21" customHeight="1" thickBot="1">
      <c r="A444" s="68"/>
      <c r="B444" s="68"/>
      <c r="C444" s="69"/>
      <c r="D444" s="70"/>
      <c r="E444" s="71"/>
      <c r="F444" s="72"/>
      <c r="G444" s="73"/>
      <c r="H444" s="73"/>
      <c r="I444" s="74"/>
      <c r="J444" s="75"/>
      <c r="K444" s="75"/>
      <c r="L444" s="75"/>
      <c r="M444" s="75"/>
      <c r="N444" s="75"/>
      <c r="O444" s="75"/>
      <c r="P444" s="76"/>
      <c r="Q444" s="77"/>
      <c r="R444" s="78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76"/>
      <c r="AK444" s="76"/>
      <c r="AL444" s="76"/>
      <c r="AM444" s="76"/>
      <c r="AN444" s="76"/>
      <c r="AO444" s="76"/>
      <c r="AP444" s="76"/>
      <c r="AQ444" s="76"/>
      <c r="AR444" s="76"/>
      <c r="AS444" s="76"/>
      <c r="AT444" s="76"/>
      <c r="AU444" s="76"/>
      <c r="AV444" s="79"/>
      <c r="AW444" s="79"/>
    </row>
    <row r="445" spans="1:49" ht="21" customHeight="1" thickBot="1">
      <c r="A445" s="68"/>
      <c r="B445" s="68"/>
      <c r="C445" s="69"/>
      <c r="D445" s="70"/>
      <c r="E445" s="71"/>
      <c r="F445" s="72"/>
      <c r="G445" s="73"/>
      <c r="H445" s="73"/>
      <c r="I445" s="74"/>
      <c r="J445" s="75"/>
      <c r="K445" s="75"/>
      <c r="L445" s="75"/>
      <c r="M445" s="75"/>
      <c r="N445" s="75"/>
      <c r="O445" s="75"/>
      <c r="P445" s="76"/>
      <c r="Q445" s="77"/>
      <c r="R445" s="78"/>
      <c r="S445" s="76"/>
      <c r="T445" s="76"/>
      <c r="U445" s="76"/>
      <c r="V445" s="76"/>
      <c r="W445" s="76"/>
      <c r="X445" s="76"/>
      <c r="Y445" s="76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/>
      <c r="AJ445" s="76"/>
      <c r="AK445" s="76"/>
      <c r="AL445" s="76"/>
      <c r="AM445" s="76"/>
      <c r="AN445" s="76"/>
      <c r="AO445" s="76"/>
      <c r="AP445" s="76"/>
      <c r="AQ445" s="76"/>
      <c r="AR445" s="76"/>
      <c r="AS445" s="76"/>
      <c r="AT445" s="76"/>
      <c r="AU445" s="76"/>
      <c r="AV445" s="79"/>
      <c r="AW445" s="79"/>
    </row>
    <row r="446" spans="1:49" ht="21" customHeight="1" thickBot="1">
      <c r="A446" s="68"/>
      <c r="B446" s="68"/>
      <c r="C446" s="69"/>
      <c r="D446" s="70"/>
      <c r="E446" s="71"/>
      <c r="F446" s="72"/>
      <c r="G446" s="73"/>
      <c r="H446" s="73"/>
      <c r="I446" s="74"/>
      <c r="J446" s="75"/>
      <c r="K446" s="75"/>
      <c r="L446" s="75"/>
      <c r="M446" s="75"/>
      <c r="N446" s="75"/>
      <c r="O446" s="75"/>
      <c r="P446" s="76"/>
      <c r="Q446" s="77"/>
      <c r="R446" s="78"/>
      <c r="S446" s="76"/>
      <c r="T446" s="76"/>
      <c r="U446" s="76"/>
      <c r="V446" s="76"/>
      <c r="W446" s="76"/>
      <c r="X446" s="76"/>
      <c r="Y446" s="76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/>
      <c r="AJ446" s="76"/>
      <c r="AK446" s="76"/>
      <c r="AL446" s="76"/>
      <c r="AM446" s="76"/>
      <c r="AN446" s="76"/>
      <c r="AO446" s="76"/>
      <c r="AP446" s="76"/>
      <c r="AQ446" s="76"/>
      <c r="AR446" s="76"/>
      <c r="AS446" s="76"/>
      <c r="AT446" s="76"/>
      <c r="AU446" s="76"/>
      <c r="AV446" s="79"/>
      <c r="AW446" s="79"/>
    </row>
    <row r="447" spans="1:49" ht="21" customHeight="1" thickBot="1">
      <c r="A447" s="68"/>
      <c r="B447" s="68"/>
      <c r="C447" s="69"/>
      <c r="D447" s="70"/>
      <c r="E447" s="71"/>
      <c r="F447" s="72"/>
      <c r="G447" s="73"/>
      <c r="H447" s="73"/>
      <c r="I447" s="74"/>
      <c r="J447" s="75"/>
      <c r="K447" s="75"/>
      <c r="L447" s="75"/>
      <c r="M447" s="75"/>
      <c r="N447" s="75"/>
      <c r="O447" s="75"/>
      <c r="P447" s="76"/>
      <c r="Q447" s="77"/>
      <c r="R447" s="78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76"/>
      <c r="AK447" s="76"/>
      <c r="AL447" s="76"/>
      <c r="AM447" s="76"/>
      <c r="AN447" s="76"/>
      <c r="AO447" s="76"/>
      <c r="AP447" s="76"/>
      <c r="AQ447" s="76"/>
      <c r="AR447" s="76"/>
      <c r="AS447" s="76"/>
      <c r="AT447" s="76"/>
      <c r="AU447" s="76"/>
      <c r="AV447" s="79"/>
      <c r="AW447" s="79"/>
    </row>
    <row r="448" spans="1:49" ht="21" customHeight="1" thickBot="1">
      <c r="A448" s="68"/>
      <c r="B448" s="68"/>
      <c r="C448" s="69"/>
      <c r="D448" s="70"/>
      <c r="E448" s="71"/>
      <c r="F448" s="72"/>
      <c r="G448" s="73"/>
      <c r="H448" s="73"/>
      <c r="I448" s="74"/>
      <c r="J448" s="75"/>
      <c r="K448" s="75"/>
      <c r="L448" s="75"/>
      <c r="M448" s="75"/>
      <c r="N448" s="75"/>
      <c r="O448" s="75"/>
      <c r="P448" s="76"/>
      <c r="Q448" s="77"/>
      <c r="R448" s="78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76"/>
      <c r="AK448" s="76"/>
      <c r="AL448" s="76"/>
      <c r="AM448" s="76"/>
      <c r="AN448" s="76"/>
      <c r="AO448" s="76"/>
      <c r="AP448" s="76"/>
      <c r="AQ448" s="76"/>
      <c r="AR448" s="76"/>
      <c r="AS448" s="76"/>
      <c r="AT448" s="76"/>
      <c r="AU448" s="76"/>
      <c r="AV448" s="79"/>
      <c r="AW448" s="79"/>
    </row>
    <row r="449" spans="1:49" ht="21" customHeight="1" thickBot="1">
      <c r="A449" s="68"/>
      <c r="B449" s="68"/>
      <c r="C449" s="69"/>
      <c r="D449" s="70"/>
      <c r="E449" s="71"/>
      <c r="F449" s="72"/>
      <c r="G449" s="73"/>
      <c r="H449" s="73"/>
      <c r="I449" s="74"/>
      <c r="J449" s="75"/>
      <c r="K449" s="75"/>
      <c r="L449" s="75"/>
      <c r="M449" s="75"/>
      <c r="N449" s="75"/>
      <c r="O449" s="75"/>
      <c r="P449" s="76"/>
      <c r="Q449" s="77"/>
      <c r="R449" s="78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76"/>
      <c r="AK449" s="76"/>
      <c r="AL449" s="76"/>
      <c r="AM449" s="76"/>
      <c r="AN449" s="76"/>
      <c r="AO449" s="76"/>
      <c r="AP449" s="76"/>
      <c r="AQ449" s="76"/>
      <c r="AR449" s="76"/>
      <c r="AS449" s="76"/>
      <c r="AT449" s="76"/>
      <c r="AU449" s="76"/>
      <c r="AV449" s="79"/>
      <c r="AW449" s="79"/>
    </row>
    <row r="450" spans="1:49" ht="21" customHeight="1" thickBot="1">
      <c r="A450" s="68"/>
      <c r="B450" s="68"/>
      <c r="C450" s="69"/>
      <c r="D450" s="70"/>
      <c r="E450" s="71"/>
      <c r="F450" s="72"/>
      <c r="G450" s="73"/>
      <c r="H450" s="73"/>
      <c r="I450" s="74"/>
      <c r="J450" s="75"/>
      <c r="K450" s="75"/>
      <c r="L450" s="75"/>
      <c r="M450" s="75"/>
      <c r="N450" s="75"/>
      <c r="O450" s="75"/>
      <c r="P450" s="76"/>
      <c r="Q450" s="77"/>
      <c r="R450" s="78"/>
      <c r="S450" s="76"/>
      <c r="T450" s="76"/>
      <c r="U450" s="76"/>
      <c r="V450" s="76"/>
      <c r="W450" s="76"/>
      <c r="X450" s="76"/>
      <c r="Y450" s="76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/>
      <c r="AJ450" s="76"/>
      <c r="AK450" s="76"/>
      <c r="AL450" s="76"/>
      <c r="AM450" s="76"/>
      <c r="AN450" s="76"/>
      <c r="AO450" s="76"/>
      <c r="AP450" s="76"/>
      <c r="AQ450" s="76"/>
      <c r="AR450" s="76"/>
      <c r="AS450" s="76"/>
      <c r="AT450" s="76"/>
      <c r="AU450" s="76"/>
      <c r="AV450" s="79"/>
      <c r="AW450" s="79"/>
    </row>
    <row r="451" spans="1:49" ht="21" customHeight="1" thickBot="1">
      <c r="A451" s="68"/>
      <c r="B451" s="68"/>
      <c r="C451" s="69"/>
      <c r="D451" s="70"/>
      <c r="E451" s="71"/>
      <c r="F451" s="72"/>
      <c r="G451" s="73"/>
      <c r="H451" s="73"/>
      <c r="I451" s="74"/>
      <c r="J451" s="75"/>
      <c r="K451" s="75"/>
      <c r="L451" s="75"/>
      <c r="M451" s="75"/>
      <c r="N451" s="75"/>
      <c r="O451" s="75"/>
      <c r="P451" s="76"/>
      <c r="Q451" s="77"/>
      <c r="R451" s="78"/>
      <c r="S451" s="76"/>
      <c r="T451" s="76"/>
      <c r="U451" s="76"/>
      <c r="V451" s="76"/>
      <c r="W451" s="76"/>
      <c r="X451" s="76"/>
      <c r="Y451" s="76"/>
      <c r="Z451" s="76"/>
      <c r="AA451" s="76"/>
      <c r="AB451" s="76"/>
      <c r="AC451" s="76"/>
      <c r="AD451" s="76"/>
      <c r="AE451" s="76"/>
      <c r="AF451" s="76"/>
      <c r="AG451" s="76"/>
      <c r="AH451" s="76"/>
      <c r="AI451" s="76"/>
      <c r="AJ451" s="76"/>
      <c r="AK451" s="76"/>
      <c r="AL451" s="76"/>
      <c r="AM451" s="76"/>
      <c r="AN451" s="76"/>
      <c r="AO451" s="76"/>
      <c r="AP451" s="76"/>
      <c r="AQ451" s="76"/>
      <c r="AR451" s="76"/>
      <c r="AS451" s="76"/>
      <c r="AT451" s="76"/>
      <c r="AU451" s="76"/>
      <c r="AV451" s="79"/>
      <c r="AW451" s="79"/>
    </row>
    <row r="452" spans="1:49" ht="21" customHeight="1" thickBot="1">
      <c r="A452" s="68"/>
      <c r="B452" s="68"/>
      <c r="C452" s="69"/>
      <c r="D452" s="70"/>
      <c r="E452" s="71"/>
      <c r="F452" s="72"/>
      <c r="G452" s="73"/>
      <c r="H452" s="73"/>
      <c r="I452" s="74"/>
      <c r="J452" s="75"/>
      <c r="K452" s="75"/>
      <c r="L452" s="75"/>
      <c r="M452" s="75"/>
      <c r="N452" s="75"/>
      <c r="O452" s="75"/>
      <c r="P452" s="76"/>
      <c r="Q452" s="77"/>
      <c r="R452" s="78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76"/>
      <c r="AK452" s="76"/>
      <c r="AL452" s="76"/>
      <c r="AM452" s="76"/>
      <c r="AN452" s="76"/>
      <c r="AO452" s="76"/>
      <c r="AP452" s="76"/>
      <c r="AQ452" s="76"/>
      <c r="AR452" s="76"/>
      <c r="AS452" s="76"/>
      <c r="AT452" s="76"/>
      <c r="AU452" s="76"/>
      <c r="AV452" s="79"/>
      <c r="AW452" s="79"/>
    </row>
    <row r="453" spans="1:49" ht="21" customHeight="1" thickBot="1">
      <c r="A453" s="68"/>
      <c r="B453" s="68"/>
      <c r="C453" s="69"/>
      <c r="D453" s="70"/>
      <c r="E453" s="71"/>
      <c r="F453" s="72"/>
      <c r="G453" s="73"/>
      <c r="H453" s="73"/>
      <c r="I453" s="74"/>
      <c r="J453" s="75"/>
      <c r="K453" s="75"/>
      <c r="L453" s="75"/>
      <c r="M453" s="75"/>
      <c r="N453" s="75"/>
      <c r="O453" s="75"/>
      <c r="P453" s="76"/>
      <c r="Q453" s="77"/>
      <c r="R453" s="78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76"/>
      <c r="AK453" s="76"/>
      <c r="AL453" s="76"/>
      <c r="AM453" s="76"/>
      <c r="AN453" s="76"/>
      <c r="AO453" s="76"/>
      <c r="AP453" s="76"/>
      <c r="AQ453" s="76"/>
      <c r="AR453" s="76"/>
      <c r="AS453" s="76"/>
      <c r="AT453" s="76"/>
      <c r="AU453" s="76"/>
      <c r="AV453" s="79"/>
      <c r="AW453" s="79"/>
    </row>
    <row r="454" spans="1:49" ht="21" customHeight="1" thickBot="1">
      <c r="A454" s="68"/>
      <c r="B454" s="68"/>
      <c r="C454" s="69"/>
      <c r="D454" s="70"/>
      <c r="E454" s="71"/>
      <c r="F454" s="72"/>
      <c r="G454" s="73"/>
      <c r="H454" s="73"/>
      <c r="I454" s="74"/>
      <c r="J454" s="75"/>
      <c r="K454" s="75"/>
      <c r="L454" s="75"/>
      <c r="M454" s="75"/>
      <c r="N454" s="75"/>
      <c r="O454" s="75"/>
      <c r="P454" s="76"/>
      <c r="Q454" s="77"/>
      <c r="R454" s="78"/>
      <c r="S454" s="76"/>
      <c r="T454" s="76"/>
      <c r="U454" s="76"/>
      <c r="V454" s="76"/>
      <c r="W454" s="76"/>
      <c r="X454" s="76"/>
      <c r="Y454" s="76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/>
      <c r="AJ454" s="76"/>
      <c r="AK454" s="76"/>
      <c r="AL454" s="76"/>
      <c r="AM454" s="76"/>
      <c r="AN454" s="76"/>
      <c r="AO454" s="76"/>
      <c r="AP454" s="76"/>
      <c r="AQ454" s="76"/>
      <c r="AR454" s="76"/>
      <c r="AS454" s="76"/>
      <c r="AT454" s="76"/>
      <c r="AU454" s="76"/>
      <c r="AV454" s="79"/>
      <c r="AW454" s="79"/>
    </row>
    <row r="455" spans="1:49" ht="21" customHeight="1" thickBot="1">
      <c r="A455" s="68"/>
      <c r="B455" s="68"/>
      <c r="C455" s="69"/>
      <c r="D455" s="70"/>
      <c r="E455" s="71"/>
      <c r="F455" s="72"/>
      <c r="G455" s="73"/>
      <c r="H455" s="73"/>
      <c r="I455" s="74"/>
      <c r="J455" s="75"/>
      <c r="K455" s="75"/>
      <c r="L455" s="75"/>
      <c r="M455" s="75"/>
      <c r="N455" s="75"/>
      <c r="O455" s="75"/>
      <c r="P455" s="76"/>
      <c r="Q455" s="77"/>
      <c r="R455" s="78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/>
      <c r="AJ455" s="76"/>
      <c r="AK455" s="76"/>
      <c r="AL455" s="76"/>
      <c r="AM455" s="76"/>
      <c r="AN455" s="76"/>
      <c r="AO455" s="76"/>
      <c r="AP455" s="76"/>
      <c r="AQ455" s="76"/>
      <c r="AR455" s="76"/>
      <c r="AS455" s="76"/>
      <c r="AT455" s="76"/>
      <c r="AU455" s="76"/>
      <c r="AV455" s="79"/>
      <c r="AW455" s="79"/>
    </row>
    <row r="456" spans="1:49" ht="21" customHeight="1" thickBot="1">
      <c r="A456" s="68"/>
      <c r="B456" s="68"/>
      <c r="C456" s="69"/>
      <c r="D456" s="70"/>
      <c r="E456" s="71"/>
      <c r="F456" s="72"/>
      <c r="G456" s="73"/>
      <c r="H456" s="73"/>
      <c r="I456" s="74"/>
      <c r="J456" s="75"/>
      <c r="K456" s="75"/>
      <c r="L456" s="75"/>
      <c r="M456" s="75"/>
      <c r="N456" s="75"/>
      <c r="O456" s="75"/>
      <c r="P456" s="76"/>
      <c r="Q456" s="77"/>
      <c r="R456" s="78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6"/>
      <c r="AL456" s="76"/>
      <c r="AM456" s="76"/>
      <c r="AN456" s="76"/>
      <c r="AO456" s="76"/>
      <c r="AP456" s="76"/>
      <c r="AQ456" s="76"/>
      <c r="AR456" s="76"/>
      <c r="AS456" s="76"/>
      <c r="AT456" s="76"/>
      <c r="AU456" s="76"/>
      <c r="AV456" s="79"/>
      <c r="AW456" s="79"/>
    </row>
    <row r="457" spans="1:49" ht="21" customHeight="1" thickBot="1">
      <c r="A457" s="68"/>
      <c r="B457" s="68"/>
      <c r="C457" s="69"/>
      <c r="D457" s="70"/>
      <c r="E457" s="71"/>
      <c r="F457" s="72"/>
      <c r="G457" s="73"/>
      <c r="H457" s="73"/>
      <c r="I457" s="74"/>
      <c r="J457" s="75"/>
      <c r="K457" s="75"/>
      <c r="L457" s="75"/>
      <c r="M457" s="75"/>
      <c r="N457" s="75"/>
      <c r="O457" s="75"/>
      <c r="P457" s="76"/>
      <c r="Q457" s="77"/>
      <c r="R457" s="78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76"/>
      <c r="AL457" s="76"/>
      <c r="AM457" s="76"/>
      <c r="AN457" s="76"/>
      <c r="AO457" s="76"/>
      <c r="AP457" s="76"/>
      <c r="AQ457" s="76"/>
      <c r="AR457" s="76"/>
      <c r="AS457" s="76"/>
      <c r="AT457" s="76"/>
      <c r="AU457" s="76"/>
      <c r="AV457" s="79"/>
      <c r="AW457" s="79"/>
    </row>
    <row r="458" spans="1:49" ht="21" customHeight="1" thickBot="1">
      <c r="A458" s="68"/>
      <c r="B458" s="68"/>
      <c r="C458" s="69"/>
      <c r="D458" s="70"/>
      <c r="E458" s="71"/>
      <c r="F458" s="72"/>
      <c r="G458" s="73"/>
      <c r="H458" s="73"/>
      <c r="I458" s="74"/>
      <c r="J458" s="75"/>
      <c r="K458" s="75"/>
      <c r="L458" s="75"/>
      <c r="M458" s="75"/>
      <c r="N458" s="75"/>
      <c r="O458" s="75"/>
      <c r="P458" s="76"/>
      <c r="Q458" s="77"/>
      <c r="R458" s="78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/>
      <c r="AJ458" s="76"/>
      <c r="AK458" s="76"/>
      <c r="AL458" s="76"/>
      <c r="AM458" s="76"/>
      <c r="AN458" s="76"/>
      <c r="AO458" s="76"/>
      <c r="AP458" s="76"/>
      <c r="AQ458" s="76"/>
      <c r="AR458" s="76"/>
      <c r="AS458" s="76"/>
      <c r="AT458" s="76"/>
      <c r="AU458" s="76"/>
      <c r="AV458" s="79"/>
      <c r="AW458" s="79"/>
    </row>
    <row r="459" spans="1:49" ht="21" customHeight="1" thickBot="1">
      <c r="A459" s="68"/>
      <c r="B459" s="68"/>
      <c r="C459" s="69"/>
      <c r="D459" s="70"/>
      <c r="E459" s="71"/>
      <c r="F459" s="72"/>
      <c r="G459" s="73"/>
      <c r="H459" s="73"/>
      <c r="I459" s="74"/>
      <c r="J459" s="75"/>
      <c r="K459" s="75"/>
      <c r="L459" s="75"/>
      <c r="M459" s="75"/>
      <c r="N459" s="75"/>
      <c r="O459" s="75"/>
      <c r="P459" s="76"/>
      <c r="Q459" s="77"/>
      <c r="R459" s="78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/>
      <c r="AJ459" s="76"/>
      <c r="AK459" s="76"/>
      <c r="AL459" s="76"/>
      <c r="AM459" s="76"/>
      <c r="AN459" s="76"/>
      <c r="AO459" s="76"/>
      <c r="AP459" s="76"/>
      <c r="AQ459" s="76"/>
      <c r="AR459" s="76"/>
      <c r="AS459" s="76"/>
      <c r="AT459" s="76"/>
      <c r="AU459" s="76"/>
      <c r="AV459" s="79"/>
      <c r="AW459" s="79"/>
    </row>
    <row r="460" spans="1:49" ht="21" customHeight="1" thickBot="1">
      <c r="A460" s="68"/>
      <c r="B460" s="68"/>
      <c r="C460" s="69"/>
      <c r="D460" s="70"/>
      <c r="E460" s="71"/>
      <c r="F460" s="72"/>
      <c r="G460" s="73"/>
      <c r="H460" s="73"/>
      <c r="I460" s="74"/>
      <c r="J460" s="75"/>
      <c r="K460" s="75"/>
      <c r="L460" s="75"/>
      <c r="M460" s="75"/>
      <c r="N460" s="75"/>
      <c r="O460" s="75"/>
      <c r="P460" s="76"/>
      <c r="Q460" s="77"/>
      <c r="R460" s="78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76"/>
      <c r="AL460" s="76"/>
      <c r="AM460" s="76"/>
      <c r="AN460" s="76"/>
      <c r="AO460" s="76"/>
      <c r="AP460" s="76"/>
      <c r="AQ460" s="76"/>
      <c r="AR460" s="76"/>
      <c r="AS460" s="76"/>
      <c r="AT460" s="76"/>
      <c r="AU460" s="76"/>
      <c r="AV460" s="79"/>
      <c r="AW460" s="79"/>
    </row>
    <row r="461" spans="1:49" ht="21" customHeight="1" thickBot="1">
      <c r="A461" s="68"/>
      <c r="B461" s="68"/>
      <c r="C461" s="69"/>
      <c r="D461" s="70"/>
      <c r="E461" s="71"/>
      <c r="F461" s="72"/>
      <c r="G461" s="73"/>
      <c r="H461" s="73"/>
      <c r="I461" s="74"/>
      <c r="J461" s="75"/>
      <c r="K461" s="75"/>
      <c r="L461" s="75"/>
      <c r="M461" s="75"/>
      <c r="N461" s="75"/>
      <c r="O461" s="75"/>
      <c r="P461" s="76"/>
      <c r="Q461" s="77"/>
      <c r="R461" s="78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76"/>
      <c r="AK461" s="76"/>
      <c r="AL461" s="76"/>
      <c r="AM461" s="76"/>
      <c r="AN461" s="76"/>
      <c r="AO461" s="76"/>
      <c r="AP461" s="76"/>
      <c r="AQ461" s="76"/>
      <c r="AR461" s="76"/>
      <c r="AS461" s="76"/>
      <c r="AT461" s="76"/>
      <c r="AU461" s="76"/>
      <c r="AV461" s="79"/>
      <c r="AW461" s="79"/>
    </row>
    <row r="462" spans="1:49" ht="21" customHeight="1" thickBot="1">
      <c r="A462" s="68"/>
      <c r="B462" s="68"/>
      <c r="C462" s="69"/>
      <c r="D462" s="70"/>
      <c r="E462" s="71"/>
      <c r="F462" s="72"/>
      <c r="G462" s="73"/>
      <c r="H462" s="73"/>
      <c r="I462" s="74"/>
      <c r="J462" s="75"/>
      <c r="K462" s="75"/>
      <c r="L462" s="75"/>
      <c r="M462" s="75"/>
      <c r="N462" s="75"/>
      <c r="O462" s="75"/>
      <c r="P462" s="76"/>
      <c r="Q462" s="77"/>
      <c r="R462" s="78"/>
      <c r="S462" s="76"/>
      <c r="T462" s="76"/>
      <c r="U462" s="76"/>
      <c r="V462" s="76"/>
      <c r="W462" s="76"/>
      <c r="X462" s="76"/>
      <c r="Y462" s="76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/>
      <c r="AJ462" s="76"/>
      <c r="AK462" s="76"/>
      <c r="AL462" s="76"/>
      <c r="AM462" s="76"/>
      <c r="AN462" s="76"/>
      <c r="AO462" s="76"/>
      <c r="AP462" s="76"/>
      <c r="AQ462" s="76"/>
      <c r="AR462" s="76"/>
      <c r="AS462" s="76"/>
      <c r="AT462" s="76"/>
      <c r="AU462" s="76"/>
      <c r="AV462" s="79"/>
      <c r="AW462" s="79"/>
    </row>
    <row r="463" spans="1:49" ht="21" customHeight="1" thickBot="1">
      <c r="A463" s="68"/>
      <c r="B463" s="68"/>
      <c r="C463" s="69"/>
      <c r="D463" s="70"/>
      <c r="E463" s="71"/>
      <c r="F463" s="72"/>
      <c r="G463" s="73"/>
      <c r="H463" s="73"/>
      <c r="I463" s="74"/>
      <c r="J463" s="75"/>
      <c r="K463" s="75"/>
      <c r="L463" s="75"/>
      <c r="M463" s="75"/>
      <c r="N463" s="75"/>
      <c r="O463" s="75"/>
      <c r="P463" s="76"/>
      <c r="Q463" s="77"/>
      <c r="R463" s="78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76"/>
      <c r="AK463" s="76"/>
      <c r="AL463" s="76"/>
      <c r="AM463" s="76"/>
      <c r="AN463" s="76"/>
      <c r="AO463" s="76"/>
      <c r="AP463" s="76"/>
      <c r="AQ463" s="76"/>
      <c r="AR463" s="76"/>
      <c r="AS463" s="76"/>
      <c r="AT463" s="76"/>
      <c r="AU463" s="76"/>
      <c r="AV463" s="79"/>
      <c r="AW463" s="79"/>
    </row>
    <row r="464" spans="1:49" ht="21" customHeight="1" thickBot="1">
      <c r="A464" s="68"/>
      <c r="B464" s="68"/>
      <c r="C464" s="69"/>
      <c r="D464" s="70"/>
      <c r="E464" s="71"/>
      <c r="F464" s="72"/>
      <c r="G464" s="73"/>
      <c r="H464" s="73"/>
      <c r="I464" s="74"/>
      <c r="J464" s="75"/>
      <c r="K464" s="75"/>
      <c r="L464" s="75"/>
      <c r="M464" s="75"/>
      <c r="N464" s="75"/>
      <c r="O464" s="75"/>
      <c r="P464" s="76"/>
      <c r="Q464" s="77"/>
      <c r="R464" s="78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/>
      <c r="AN464" s="76"/>
      <c r="AO464" s="76"/>
      <c r="AP464" s="76"/>
      <c r="AQ464" s="76"/>
      <c r="AR464" s="76"/>
      <c r="AS464" s="76"/>
      <c r="AT464" s="76"/>
      <c r="AU464" s="76"/>
      <c r="AV464" s="79"/>
      <c r="AW464" s="79"/>
    </row>
    <row r="465" spans="1:49" ht="21" customHeight="1" thickBot="1">
      <c r="A465" s="68"/>
      <c r="B465" s="68"/>
      <c r="C465" s="69"/>
      <c r="D465" s="70"/>
      <c r="E465" s="71"/>
      <c r="F465" s="72"/>
      <c r="G465" s="73"/>
      <c r="H465" s="73"/>
      <c r="I465" s="74"/>
      <c r="J465" s="75"/>
      <c r="K465" s="75"/>
      <c r="L465" s="75"/>
      <c r="M465" s="75"/>
      <c r="N465" s="75"/>
      <c r="O465" s="75"/>
      <c r="P465" s="76"/>
      <c r="Q465" s="77"/>
      <c r="R465" s="78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76"/>
      <c r="AK465" s="76"/>
      <c r="AL465" s="76"/>
      <c r="AM465" s="76"/>
      <c r="AN465" s="76"/>
      <c r="AO465" s="76"/>
      <c r="AP465" s="76"/>
      <c r="AQ465" s="76"/>
      <c r="AR465" s="76"/>
      <c r="AS465" s="76"/>
      <c r="AT465" s="76"/>
      <c r="AU465" s="76"/>
      <c r="AV465" s="79"/>
      <c r="AW465" s="79"/>
    </row>
    <row r="466" spans="1:49" ht="21" customHeight="1" thickBot="1">
      <c r="A466" s="68"/>
      <c r="B466" s="68"/>
      <c r="C466" s="69"/>
      <c r="D466" s="70"/>
      <c r="E466" s="71"/>
      <c r="F466" s="72"/>
      <c r="G466" s="73"/>
      <c r="H466" s="73"/>
      <c r="I466" s="74"/>
      <c r="J466" s="75"/>
      <c r="K466" s="75"/>
      <c r="L466" s="75"/>
      <c r="M466" s="75"/>
      <c r="N466" s="75"/>
      <c r="O466" s="75"/>
      <c r="P466" s="76"/>
      <c r="Q466" s="77"/>
      <c r="R466" s="78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/>
      <c r="AJ466" s="76"/>
      <c r="AK466" s="76"/>
      <c r="AL466" s="76"/>
      <c r="AM466" s="76"/>
      <c r="AN466" s="76"/>
      <c r="AO466" s="76"/>
      <c r="AP466" s="76"/>
      <c r="AQ466" s="76"/>
      <c r="AR466" s="76"/>
      <c r="AS466" s="76"/>
      <c r="AT466" s="76"/>
      <c r="AU466" s="76"/>
      <c r="AV466" s="79"/>
      <c r="AW466" s="79"/>
    </row>
    <row r="467" spans="1:49" ht="21" customHeight="1" thickBot="1">
      <c r="A467" s="68"/>
      <c r="B467" s="68"/>
      <c r="C467" s="69"/>
      <c r="D467" s="70"/>
      <c r="E467" s="71"/>
      <c r="F467" s="72"/>
      <c r="G467" s="73"/>
      <c r="H467" s="73"/>
      <c r="I467" s="74"/>
      <c r="J467" s="75"/>
      <c r="K467" s="75"/>
      <c r="L467" s="75"/>
      <c r="M467" s="75"/>
      <c r="N467" s="75"/>
      <c r="O467" s="75"/>
      <c r="P467" s="76"/>
      <c r="Q467" s="77"/>
      <c r="R467" s="78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76"/>
      <c r="AK467" s="76"/>
      <c r="AL467" s="76"/>
      <c r="AM467" s="76"/>
      <c r="AN467" s="76"/>
      <c r="AO467" s="76"/>
      <c r="AP467" s="76"/>
      <c r="AQ467" s="76"/>
      <c r="AR467" s="76"/>
      <c r="AS467" s="76"/>
      <c r="AT467" s="76"/>
      <c r="AU467" s="76"/>
      <c r="AV467" s="79"/>
      <c r="AW467" s="79"/>
    </row>
    <row r="468" spans="1:49" ht="21" customHeight="1" thickBot="1">
      <c r="A468" s="68"/>
      <c r="B468" s="68"/>
      <c r="C468" s="69"/>
      <c r="D468" s="70"/>
      <c r="E468" s="71"/>
      <c r="F468" s="72"/>
      <c r="G468" s="73"/>
      <c r="H468" s="73"/>
      <c r="I468" s="74"/>
      <c r="J468" s="75"/>
      <c r="K468" s="75"/>
      <c r="L468" s="75"/>
      <c r="M468" s="75"/>
      <c r="N468" s="75"/>
      <c r="O468" s="75"/>
      <c r="P468" s="76"/>
      <c r="Q468" s="77"/>
      <c r="R468" s="78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/>
      <c r="AJ468" s="76"/>
      <c r="AK468" s="76"/>
      <c r="AL468" s="76"/>
      <c r="AM468" s="76"/>
      <c r="AN468" s="76"/>
      <c r="AO468" s="76"/>
      <c r="AP468" s="76"/>
      <c r="AQ468" s="76"/>
      <c r="AR468" s="76"/>
      <c r="AS468" s="76"/>
      <c r="AT468" s="76"/>
      <c r="AU468" s="76"/>
      <c r="AV468" s="79"/>
      <c r="AW468" s="79"/>
    </row>
    <row r="469" spans="1:49" ht="21" customHeight="1" thickBot="1">
      <c r="A469" s="68"/>
      <c r="B469" s="68"/>
      <c r="C469" s="69"/>
      <c r="D469" s="70"/>
      <c r="E469" s="71"/>
      <c r="F469" s="72"/>
      <c r="G469" s="73"/>
      <c r="H469" s="73"/>
      <c r="I469" s="74"/>
      <c r="J469" s="75"/>
      <c r="K469" s="75"/>
      <c r="L469" s="75"/>
      <c r="M469" s="75"/>
      <c r="N469" s="75"/>
      <c r="O469" s="75"/>
      <c r="P469" s="76"/>
      <c r="Q469" s="77"/>
      <c r="R469" s="78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  <c r="AN469" s="76"/>
      <c r="AO469" s="76"/>
      <c r="AP469" s="76"/>
      <c r="AQ469" s="76"/>
      <c r="AR469" s="76"/>
      <c r="AS469" s="76"/>
      <c r="AT469" s="76"/>
      <c r="AU469" s="76"/>
      <c r="AV469" s="79"/>
      <c r="AW469" s="79"/>
    </row>
    <row r="470" spans="1:49" ht="21" customHeight="1" thickBot="1">
      <c r="A470" s="68"/>
      <c r="B470" s="68"/>
      <c r="C470" s="69"/>
      <c r="D470" s="70"/>
      <c r="E470" s="71"/>
      <c r="F470" s="72"/>
      <c r="G470" s="73"/>
      <c r="H470" s="73"/>
      <c r="I470" s="74"/>
      <c r="J470" s="75"/>
      <c r="K470" s="75"/>
      <c r="L470" s="75"/>
      <c r="M470" s="75"/>
      <c r="N470" s="75"/>
      <c r="O470" s="75"/>
      <c r="P470" s="76"/>
      <c r="Q470" s="77"/>
      <c r="R470" s="78"/>
      <c r="S470" s="76"/>
      <c r="T470" s="76"/>
      <c r="U470" s="76"/>
      <c r="V470" s="76"/>
      <c r="W470" s="76"/>
      <c r="X470" s="76"/>
      <c r="Y470" s="76"/>
      <c r="Z470" s="76"/>
      <c r="AA470" s="76"/>
      <c r="AB470" s="76"/>
      <c r="AC470" s="76"/>
      <c r="AD470" s="76"/>
      <c r="AE470" s="76"/>
      <c r="AF470" s="76"/>
      <c r="AG470" s="76"/>
      <c r="AH470" s="76"/>
      <c r="AI470" s="76"/>
      <c r="AJ470" s="76"/>
      <c r="AK470" s="76"/>
      <c r="AL470" s="76"/>
      <c r="AM470" s="76"/>
      <c r="AN470" s="76"/>
      <c r="AO470" s="76"/>
      <c r="AP470" s="76"/>
      <c r="AQ470" s="76"/>
      <c r="AR470" s="76"/>
      <c r="AS470" s="76"/>
      <c r="AT470" s="76"/>
      <c r="AU470" s="76"/>
      <c r="AV470" s="79"/>
      <c r="AW470" s="79"/>
    </row>
    <row r="471" spans="1:49" ht="21" customHeight="1" thickBot="1">
      <c r="A471" s="68"/>
      <c r="B471" s="68"/>
      <c r="C471" s="69"/>
      <c r="D471" s="70"/>
      <c r="E471" s="71"/>
      <c r="F471" s="72"/>
      <c r="G471" s="73"/>
      <c r="H471" s="73"/>
      <c r="I471" s="74"/>
      <c r="J471" s="75"/>
      <c r="K471" s="75"/>
      <c r="L471" s="75"/>
      <c r="M471" s="75"/>
      <c r="N471" s="75"/>
      <c r="O471" s="75"/>
      <c r="P471" s="76"/>
      <c r="Q471" s="77"/>
      <c r="R471" s="78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76"/>
      <c r="AK471" s="76"/>
      <c r="AL471" s="76"/>
      <c r="AM471" s="76"/>
      <c r="AN471" s="76"/>
      <c r="AO471" s="76"/>
      <c r="AP471" s="76"/>
      <c r="AQ471" s="76"/>
      <c r="AR471" s="76"/>
      <c r="AS471" s="76"/>
      <c r="AT471" s="76"/>
      <c r="AU471" s="76"/>
      <c r="AV471" s="79"/>
      <c r="AW471" s="79"/>
    </row>
    <row r="472" spans="1:49" ht="21" customHeight="1" thickBot="1">
      <c r="A472" s="68"/>
      <c r="B472" s="68"/>
      <c r="C472" s="69"/>
      <c r="D472" s="70"/>
      <c r="E472" s="71"/>
      <c r="F472" s="72"/>
      <c r="G472" s="73"/>
      <c r="H472" s="73"/>
      <c r="I472" s="74"/>
      <c r="J472" s="75"/>
      <c r="K472" s="75"/>
      <c r="L472" s="75"/>
      <c r="M472" s="75"/>
      <c r="N472" s="75"/>
      <c r="O472" s="75"/>
      <c r="P472" s="76"/>
      <c r="Q472" s="77"/>
      <c r="R472" s="78"/>
      <c r="S472" s="76"/>
      <c r="T472" s="76"/>
      <c r="U472" s="76"/>
      <c r="V472" s="76"/>
      <c r="W472" s="76"/>
      <c r="X472" s="76"/>
      <c r="Y472" s="76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/>
      <c r="AJ472" s="76"/>
      <c r="AK472" s="76"/>
      <c r="AL472" s="76"/>
      <c r="AM472" s="76"/>
      <c r="AN472" s="76"/>
      <c r="AO472" s="76"/>
      <c r="AP472" s="76"/>
      <c r="AQ472" s="76"/>
      <c r="AR472" s="76"/>
      <c r="AS472" s="76"/>
      <c r="AT472" s="76"/>
      <c r="AU472" s="76"/>
      <c r="AV472" s="79"/>
      <c r="AW472" s="79"/>
    </row>
    <row r="473" spans="1:49" ht="21" customHeight="1" thickBot="1">
      <c r="A473" s="68"/>
      <c r="B473" s="68"/>
      <c r="C473" s="69"/>
      <c r="D473" s="70"/>
      <c r="E473" s="71"/>
      <c r="F473" s="72"/>
      <c r="G473" s="73"/>
      <c r="H473" s="73"/>
      <c r="I473" s="74"/>
      <c r="J473" s="75"/>
      <c r="K473" s="75"/>
      <c r="L473" s="75"/>
      <c r="M473" s="75"/>
      <c r="N473" s="75"/>
      <c r="O473" s="75"/>
      <c r="P473" s="76"/>
      <c r="Q473" s="77"/>
      <c r="R473" s="78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76"/>
      <c r="AK473" s="76"/>
      <c r="AL473" s="76"/>
      <c r="AM473" s="76"/>
      <c r="AN473" s="76"/>
      <c r="AO473" s="76"/>
      <c r="AP473" s="76"/>
      <c r="AQ473" s="76"/>
      <c r="AR473" s="76"/>
      <c r="AS473" s="76"/>
      <c r="AT473" s="76"/>
      <c r="AU473" s="76"/>
      <c r="AV473" s="79"/>
      <c r="AW473" s="79"/>
    </row>
    <row r="474" spans="1:49" ht="21" customHeight="1" thickBot="1">
      <c r="A474" s="68"/>
      <c r="B474" s="68"/>
      <c r="C474" s="69"/>
      <c r="D474" s="70"/>
      <c r="E474" s="71"/>
      <c r="F474" s="72"/>
      <c r="G474" s="73"/>
      <c r="H474" s="73"/>
      <c r="I474" s="74"/>
      <c r="J474" s="75"/>
      <c r="K474" s="75"/>
      <c r="L474" s="75"/>
      <c r="M474" s="75"/>
      <c r="N474" s="75"/>
      <c r="O474" s="75"/>
      <c r="P474" s="76"/>
      <c r="Q474" s="77"/>
      <c r="R474" s="78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/>
      <c r="AN474" s="76"/>
      <c r="AO474" s="76"/>
      <c r="AP474" s="76"/>
      <c r="AQ474" s="76"/>
      <c r="AR474" s="76"/>
      <c r="AS474" s="76"/>
      <c r="AT474" s="76"/>
      <c r="AU474" s="76"/>
      <c r="AV474" s="79"/>
      <c r="AW474" s="79"/>
    </row>
    <row r="475" spans="1:49" ht="21" customHeight="1" thickBot="1">
      <c r="A475" s="68"/>
      <c r="B475" s="68"/>
      <c r="C475" s="69"/>
      <c r="D475" s="70"/>
      <c r="E475" s="71"/>
      <c r="F475" s="72"/>
      <c r="G475" s="73"/>
      <c r="H475" s="73"/>
      <c r="I475" s="74"/>
      <c r="J475" s="75"/>
      <c r="K475" s="75"/>
      <c r="L475" s="75"/>
      <c r="M475" s="75"/>
      <c r="N475" s="75"/>
      <c r="O475" s="75"/>
      <c r="P475" s="76"/>
      <c r="Q475" s="77"/>
      <c r="R475" s="78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76"/>
      <c r="AK475" s="76"/>
      <c r="AL475" s="76"/>
      <c r="AM475" s="76"/>
      <c r="AN475" s="76"/>
      <c r="AO475" s="76"/>
      <c r="AP475" s="76"/>
      <c r="AQ475" s="76"/>
      <c r="AR475" s="76"/>
      <c r="AS475" s="76"/>
      <c r="AT475" s="76"/>
      <c r="AU475" s="76"/>
      <c r="AV475" s="79"/>
      <c r="AW475" s="79"/>
    </row>
    <row r="476" spans="1:49" ht="21" customHeight="1" thickBot="1">
      <c r="A476" s="68"/>
      <c r="B476" s="68"/>
      <c r="C476" s="69"/>
      <c r="D476" s="70"/>
      <c r="E476" s="71"/>
      <c r="F476" s="72"/>
      <c r="G476" s="73"/>
      <c r="H476" s="73"/>
      <c r="I476" s="74"/>
      <c r="J476" s="75"/>
      <c r="K476" s="75"/>
      <c r="L476" s="75"/>
      <c r="M476" s="75"/>
      <c r="N476" s="75"/>
      <c r="O476" s="75"/>
      <c r="P476" s="76"/>
      <c r="Q476" s="77"/>
      <c r="R476" s="78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76"/>
      <c r="AL476" s="76"/>
      <c r="AM476" s="76"/>
      <c r="AN476" s="76"/>
      <c r="AO476" s="76"/>
      <c r="AP476" s="76"/>
      <c r="AQ476" s="76"/>
      <c r="AR476" s="76"/>
      <c r="AS476" s="76"/>
      <c r="AT476" s="76"/>
      <c r="AU476" s="76"/>
      <c r="AV476" s="79"/>
      <c r="AW476" s="79"/>
    </row>
    <row r="477" spans="1:49" ht="21" customHeight="1" thickBot="1">
      <c r="A477" s="68"/>
      <c r="B477" s="68"/>
      <c r="C477" s="69"/>
      <c r="D477" s="70"/>
      <c r="E477" s="71"/>
      <c r="F477" s="72"/>
      <c r="G477" s="73"/>
      <c r="H477" s="73"/>
      <c r="I477" s="74"/>
      <c r="J477" s="75"/>
      <c r="K477" s="75"/>
      <c r="L477" s="75"/>
      <c r="M477" s="75"/>
      <c r="N477" s="75"/>
      <c r="O477" s="75"/>
      <c r="P477" s="76"/>
      <c r="Q477" s="77"/>
      <c r="R477" s="78"/>
      <c r="S477" s="76"/>
      <c r="T477" s="76"/>
      <c r="U477" s="76"/>
      <c r="V477" s="76"/>
      <c r="W477" s="76"/>
      <c r="X477" s="76"/>
      <c r="Y477" s="76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/>
      <c r="AJ477" s="76"/>
      <c r="AK477" s="76"/>
      <c r="AL477" s="76"/>
      <c r="AM477" s="76"/>
      <c r="AN477" s="76"/>
      <c r="AO477" s="76"/>
      <c r="AP477" s="76"/>
      <c r="AQ477" s="76"/>
      <c r="AR477" s="76"/>
      <c r="AS477" s="76"/>
      <c r="AT477" s="76"/>
      <c r="AU477" s="76"/>
      <c r="AV477" s="79"/>
      <c r="AW477" s="79"/>
    </row>
    <row r="478" spans="1:49" ht="21" customHeight="1" thickBot="1">
      <c r="A478" s="68"/>
      <c r="B478" s="68"/>
      <c r="C478" s="69"/>
      <c r="D478" s="70"/>
      <c r="E478" s="71"/>
      <c r="F478" s="72"/>
      <c r="G478" s="73"/>
      <c r="H478" s="73"/>
      <c r="I478" s="74"/>
      <c r="J478" s="75"/>
      <c r="K478" s="75"/>
      <c r="L478" s="75"/>
      <c r="M478" s="75"/>
      <c r="N478" s="75"/>
      <c r="O478" s="75"/>
      <c r="P478" s="76"/>
      <c r="Q478" s="77"/>
      <c r="R478" s="78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/>
      <c r="AJ478" s="76"/>
      <c r="AK478" s="76"/>
      <c r="AL478" s="76"/>
      <c r="AM478" s="76"/>
      <c r="AN478" s="76"/>
      <c r="AO478" s="76"/>
      <c r="AP478" s="76"/>
      <c r="AQ478" s="76"/>
      <c r="AR478" s="76"/>
      <c r="AS478" s="76"/>
      <c r="AT478" s="76"/>
      <c r="AU478" s="76"/>
      <c r="AV478" s="79"/>
      <c r="AW478" s="79"/>
    </row>
    <row r="479" spans="1:49" ht="21" customHeight="1" thickBot="1">
      <c r="A479" s="68"/>
      <c r="B479" s="68"/>
      <c r="C479" s="69"/>
      <c r="D479" s="70"/>
      <c r="E479" s="71"/>
      <c r="F479" s="72"/>
      <c r="G479" s="73"/>
      <c r="H479" s="73"/>
      <c r="I479" s="74"/>
      <c r="J479" s="75"/>
      <c r="K479" s="75"/>
      <c r="L479" s="75"/>
      <c r="M479" s="75"/>
      <c r="N479" s="75"/>
      <c r="O479" s="75"/>
      <c r="P479" s="76"/>
      <c r="Q479" s="77"/>
      <c r="R479" s="78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  <c r="AO479" s="76"/>
      <c r="AP479" s="76"/>
      <c r="AQ479" s="76"/>
      <c r="AR479" s="76"/>
      <c r="AS479" s="76"/>
      <c r="AT479" s="76"/>
      <c r="AU479" s="76"/>
      <c r="AV479" s="79"/>
      <c r="AW479" s="79"/>
    </row>
    <row r="480" spans="1:49" ht="21" customHeight="1" thickBot="1">
      <c r="A480" s="68"/>
      <c r="B480" s="68"/>
      <c r="C480" s="69"/>
      <c r="D480" s="70"/>
      <c r="E480" s="71"/>
      <c r="F480" s="72"/>
      <c r="G480" s="73"/>
      <c r="H480" s="73"/>
      <c r="I480" s="74"/>
      <c r="J480" s="75"/>
      <c r="K480" s="75"/>
      <c r="L480" s="75"/>
      <c r="M480" s="75"/>
      <c r="N480" s="75"/>
      <c r="O480" s="75"/>
      <c r="P480" s="76"/>
      <c r="Q480" s="77"/>
      <c r="R480" s="78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76"/>
      <c r="AK480" s="76"/>
      <c r="AL480" s="76"/>
      <c r="AM480" s="76"/>
      <c r="AN480" s="76"/>
      <c r="AO480" s="76"/>
      <c r="AP480" s="76"/>
      <c r="AQ480" s="76"/>
      <c r="AR480" s="76"/>
      <c r="AS480" s="76"/>
      <c r="AT480" s="76"/>
      <c r="AU480" s="76"/>
      <c r="AV480" s="79"/>
      <c r="AW480" s="79"/>
    </row>
    <row r="481" spans="1:49" ht="21" customHeight="1" thickBot="1">
      <c r="A481" s="68"/>
      <c r="B481" s="68"/>
      <c r="C481" s="69"/>
      <c r="D481" s="70"/>
      <c r="E481" s="71"/>
      <c r="F481" s="72"/>
      <c r="G481" s="73"/>
      <c r="H481" s="73"/>
      <c r="I481" s="74"/>
      <c r="J481" s="75"/>
      <c r="K481" s="75"/>
      <c r="L481" s="75"/>
      <c r="M481" s="75"/>
      <c r="N481" s="75"/>
      <c r="O481" s="75"/>
      <c r="P481" s="76"/>
      <c r="Q481" s="77"/>
      <c r="R481" s="78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/>
      <c r="AJ481" s="76"/>
      <c r="AK481" s="76"/>
      <c r="AL481" s="76"/>
      <c r="AM481" s="76"/>
      <c r="AN481" s="76"/>
      <c r="AO481" s="76"/>
      <c r="AP481" s="76"/>
      <c r="AQ481" s="76"/>
      <c r="AR481" s="76"/>
      <c r="AS481" s="76"/>
      <c r="AT481" s="76"/>
      <c r="AU481" s="76"/>
      <c r="AV481" s="79"/>
      <c r="AW481" s="79"/>
    </row>
    <row r="482" spans="1:49" ht="21" customHeight="1" thickBot="1">
      <c r="A482" s="68"/>
      <c r="B482" s="68"/>
      <c r="C482" s="69"/>
      <c r="D482" s="70"/>
      <c r="E482" s="71"/>
      <c r="F482" s="72"/>
      <c r="G482" s="73"/>
      <c r="H482" s="73"/>
      <c r="I482" s="74"/>
      <c r="J482" s="75"/>
      <c r="K482" s="75"/>
      <c r="L482" s="75"/>
      <c r="M482" s="75"/>
      <c r="N482" s="75"/>
      <c r="O482" s="75"/>
      <c r="P482" s="76"/>
      <c r="Q482" s="77"/>
      <c r="R482" s="78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76"/>
      <c r="AK482" s="76"/>
      <c r="AL482" s="76"/>
      <c r="AM482" s="76"/>
      <c r="AN482" s="76"/>
      <c r="AO482" s="76"/>
      <c r="AP482" s="76"/>
      <c r="AQ482" s="76"/>
      <c r="AR482" s="76"/>
      <c r="AS482" s="76"/>
      <c r="AT482" s="76"/>
      <c r="AU482" s="76"/>
      <c r="AV482" s="79"/>
      <c r="AW482" s="79"/>
    </row>
    <row r="483" spans="1:49" ht="21" customHeight="1" thickBot="1">
      <c r="A483" s="68"/>
      <c r="B483" s="68"/>
      <c r="C483" s="69"/>
      <c r="D483" s="70"/>
      <c r="E483" s="71"/>
      <c r="F483" s="72"/>
      <c r="G483" s="73"/>
      <c r="H483" s="73"/>
      <c r="I483" s="74"/>
      <c r="J483" s="75"/>
      <c r="K483" s="75"/>
      <c r="L483" s="75"/>
      <c r="M483" s="75"/>
      <c r="N483" s="75"/>
      <c r="O483" s="75"/>
      <c r="P483" s="76"/>
      <c r="Q483" s="77"/>
      <c r="R483" s="78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76"/>
      <c r="AK483" s="76"/>
      <c r="AL483" s="76"/>
      <c r="AM483" s="76"/>
      <c r="AN483" s="76"/>
      <c r="AO483" s="76"/>
      <c r="AP483" s="76"/>
      <c r="AQ483" s="76"/>
      <c r="AR483" s="76"/>
      <c r="AS483" s="76"/>
      <c r="AT483" s="76"/>
      <c r="AU483" s="76"/>
      <c r="AV483" s="79"/>
      <c r="AW483" s="79"/>
    </row>
    <row r="484" spans="1:49" ht="21" customHeight="1" thickBot="1">
      <c r="A484" s="68"/>
      <c r="B484" s="68"/>
      <c r="C484" s="69"/>
      <c r="D484" s="70"/>
      <c r="E484" s="71"/>
      <c r="F484" s="72"/>
      <c r="G484" s="73"/>
      <c r="H484" s="73"/>
      <c r="I484" s="74"/>
      <c r="J484" s="75"/>
      <c r="K484" s="75"/>
      <c r="L484" s="75"/>
      <c r="M484" s="75"/>
      <c r="N484" s="75"/>
      <c r="O484" s="75"/>
      <c r="P484" s="76"/>
      <c r="Q484" s="77"/>
      <c r="R484" s="78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  <c r="AP484" s="76"/>
      <c r="AQ484" s="76"/>
      <c r="AR484" s="76"/>
      <c r="AS484" s="76"/>
      <c r="AT484" s="76"/>
      <c r="AU484" s="76"/>
      <c r="AV484" s="79"/>
      <c r="AW484" s="79"/>
    </row>
    <row r="485" spans="1:49" ht="21" customHeight="1" thickBot="1">
      <c r="A485" s="68"/>
      <c r="B485" s="68"/>
      <c r="C485" s="69"/>
      <c r="D485" s="70"/>
      <c r="E485" s="71"/>
      <c r="F485" s="72"/>
      <c r="G485" s="73"/>
      <c r="H485" s="73"/>
      <c r="I485" s="74"/>
      <c r="J485" s="75"/>
      <c r="K485" s="75"/>
      <c r="L485" s="75"/>
      <c r="M485" s="75"/>
      <c r="N485" s="75"/>
      <c r="O485" s="75"/>
      <c r="P485" s="76"/>
      <c r="Q485" s="77"/>
      <c r="R485" s="78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  <c r="AP485" s="76"/>
      <c r="AQ485" s="76"/>
      <c r="AR485" s="76"/>
      <c r="AS485" s="76"/>
      <c r="AT485" s="76"/>
      <c r="AU485" s="76"/>
      <c r="AV485" s="79"/>
      <c r="AW485" s="79"/>
    </row>
    <row r="486" spans="1:49" ht="21" customHeight="1" thickBot="1">
      <c r="A486" s="68"/>
      <c r="B486" s="68"/>
      <c r="C486" s="69"/>
      <c r="D486" s="70"/>
      <c r="E486" s="71"/>
      <c r="F486" s="72"/>
      <c r="G486" s="73"/>
      <c r="H486" s="73"/>
      <c r="I486" s="74"/>
      <c r="J486" s="75"/>
      <c r="K486" s="75"/>
      <c r="L486" s="75"/>
      <c r="M486" s="75"/>
      <c r="N486" s="75"/>
      <c r="O486" s="75"/>
      <c r="P486" s="76"/>
      <c r="Q486" s="77"/>
      <c r="R486" s="78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76"/>
      <c r="AL486" s="76"/>
      <c r="AM486" s="76"/>
      <c r="AN486" s="76"/>
      <c r="AO486" s="76"/>
      <c r="AP486" s="76"/>
      <c r="AQ486" s="76"/>
      <c r="AR486" s="76"/>
      <c r="AS486" s="76"/>
      <c r="AT486" s="76"/>
      <c r="AU486" s="76"/>
      <c r="AV486" s="79"/>
      <c r="AW486" s="79"/>
    </row>
    <row r="487" spans="1:49" ht="21" customHeight="1" thickBot="1">
      <c r="A487" s="68"/>
      <c r="B487" s="68"/>
      <c r="C487" s="69"/>
      <c r="D487" s="70"/>
      <c r="E487" s="71"/>
      <c r="F487" s="72"/>
      <c r="G487" s="73"/>
      <c r="H487" s="73"/>
      <c r="I487" s="74"/>
      <c r="J487" s="75"/>
      <c r="K487" s="75"/>
      <c r="L487" s="75"/>
      <c r="M487" s="75"/>
      <c r="N487" s="75"/>
      <c r="O487" s="75"/>
      <c r="P487" s="76"/>
      <c r="Q487" s="77"/>
      <c r="R487" s="78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76"/>
      <c r="AK487" s="76"/>
      <c r="AL487" s="76"/>
      <c r="AM487" s="76"/>
      <c r="AN487" s="76"/>
      <c r="AO487" s="76"/>
      <c r="AP487" s="76"/>
      <c r="AQ487" s="76"/>
      <c r="AR487" s="76"/>
      <c r="AS487" s="76"/>
      <c r="AT487" s="76"/>
      <c r="AU487" s="76"/>
      <c r="AV487" s="79"/>
      <c r="AW487" s="79"/>
    </row>
    <row r="488" spans="1:49" ht="21" customHeight="1" thickBot="1">
      <c r="A488" s="68"/>
      <c r="B488" s="68"/>
      <c r="C488" s="69"/>
      <c r="D488" s="70"/>
      <c r="E488" s="71"/>
      <c r="F488" s="72"/>
      <c r="G488" s="73"/>
      <c r="H488" s="73"/>
      <c r="I488" s="74"/>
      <c r="J488" s="75"/>
      <c r="K488" s="75"/>
      <c r="L488" s="75"/>
      <c r="M488" s="75"/>
      <c r="N488" s="75"/>
      <c r="O488" s="75"/>
      <c r="P488" s="76"/>
      <c r="Q488" s="77"/>
      <c r="R488" s="78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76"/>
      <c r="AL488" s="76"/>
      <c r="AM488" s="76"/>
      <c r="AN488" s="76"/>
      <c r="AO488" s="76"/>
      <c r="AP488" s="76"/>
      <c r="AQ488" s="76"/>
      <c r="AR488" s="76"/>
      <c r="AS488" s="76"/>
      <c r="AT488" s="76"/>
      <c r="AU488" s="76"/>
      <c r="AV488" s="79"/>
      <c r="AW488" s="79"/>
    </row>
    <row r="489" spans="1:49" ht="21" customHeight="1" thickBot="1">
      <c r="A489" s="68"/>
      <c r="B489" s="68"/>
      <c r="C489" s="69"/>
      <c r="D489" s="70"/>
      <c r="E489" s="71"/>
      <c r="F489" s="72"/>
      <c r="G489" s="73"/>
      <c r="H489" s="73"/>
      <c r="I489" s="74"/>
      <c r="J489" s="75"/>
      <c r="K489" s="75"/>
      <c r="L489" s="75"/>
      <c r="M489" s="75"/>
      <c r="N489" s="75"/>
      <c r="O489" s="75"/>
      <c r="P489" s="76"/>
      <c r="Q489" s="77"/>
      <c r="R489" s="78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  <c r="AP489" s="76"/>
      <c r="AQ489" s="76"/>
      <c r="AR489" s="76"/>
      <c r="AS489" s="76"/>
      <c r="AT489" s="76"/>
      <c r="AU489" s="76"/>
      <c r="AV489" s="79"/>
      <c r="AW489" s="79"/>
    </row>
    <row r="490" spans="1:49" ht="21" customHeight="1" thickBot="1">
      <c r="A490" s="68"/>
      <c r="B490" s="68"/>
      <c r="C490" s="69"/>
      <c r="D490" s="70"/>
      <c r="E490" s="71"/>
      <c r="F490" s="72"/>
      <c r="G490" s="73"/>
      <c r="H490" s="73"/>
      <c r="I490" s="74"/>
      <c r="J490" s="75"/>
      <c r="K490" s="75"/>
      <c r="L490" s="75"/>
      <c r="M490" s="75"/>
      <c r="N490" s="75"/>
      <c r="O490" s="75"/>
      <c r="P490" s="76"/>
      <c r="Q490" s="77"/>
      <c r="R490" s="78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76"/>
      <c r="AL490" s="76"/>
      <c r="AM490" s="76"/>
      <c r="AN490" s="76"/>
      <c r="AO490" s="76"/>
      <c r="AP490" s="76"/>
      <c r="AQ490" s="76"/>
      <c r="AR490" s="76"/>
      <c r="AS490" s="76"/>
      <c r="AT490" s="76"/>
      <c r="AU490" s="76"/>
      <c r="AV490" s="79"/>
      <c r="AW490" s="79"/>
    </row>
    <row r="491" spans="1:49" ht="21" customHeight="1" thickBot="1">
      <c r="A491" s="68"/>
      <c r="B491" s="68"/>
      <c r="C491" s="69"/>
      <c r="D491" s="70"/>
      <c r="E491" s="71"/>
      <c r="F491" s="72"/>
      <c r="G491" s="73"/>
      <c r="H491" s="73"/>
      <c r="I491" s="74"/>
      <c r="J491" s="75"/>
      <c r="K491" s="75"/>
      <c r="L491" s="75"/>
      <c r="M491" s="75"/>
      <c r="N491" s="75"/>
      <c r="O491" s="75"/>
      <c r="P491" s="76"/>
      <c r="Q491" s="77"/>
      <c r="R491" s="78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76"/>
      <c r="AL491" s="76"/>
      <c r="AM491" s="76"/>
      <c r="AN491" s="76"/>
      <c r="AO491" s="76"/>
      <c r="AP491" s="76"/>
      <c r="AQ491" s="76"/>
      <c r="AR491" s="76"/>
      <c r="AS491" s="76"/>
      <c r="AT491" s="76"/>
      <c r="AU491" s="76"/>
      <c r="AV491" s="79"/>
      <c r="AW491" s="79"/>
    </row>
    <row r="492" spans="1:49" ht="21" customHeight="1" thickBot="1">
      <c r="A492" s="68"/>
      <c r="B492" s="68"/>
      <c r="C492" s="69"/>
      <c r="D492" s="70"/>
      <c r="E492" s="71"/>
      <c r="F492" s="72"/>
      <c r="G492" s="73"/>
      <c r="H492" s="73"/>
      <c r="I492" s="74"/>
      <c r="J492" s="75"/>
      <c r="K492" s="75"/>
      <c r="L492" s="75"/>
      <c r="M492" s="75"/>
      <c r="N492" s="75"/>
      <c r="O492" s="75"/>
      <c r="P492" s="76"/>
      <c r="Q492" s="77"/>
      <c r="R492" s="78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/>
      <c r="AN492" s="76"/>
      <c r="AO492" s="76"/>
      <c r="AP492" s="76"/>
      <c r="AQ492" s="76"/>
      <c r="AR492" s="76"/>
      <c r="AS492" s="76"/>
      <c r="AT492" s="76"/>
      <c r="AU492" s="76"/>
      <c r="AV492" s="79"/>
      <c r="AW492" s="79"/>
    </row>
    <row r="493" spans="1:49" ht="21" customHeight="1" thickBot="1">
      <c r="A493" s="68"/>
      <c r="B493" s="68"/>
      <c r="C493" s="69"/>
      <c r="D493" s="70"/>
      <c r="E493" s="71"/>
      <c r="F493" s="72"/>
      <c r="G493" s="73"/>
      <c r="H493" s="73"/>
      <c r="I493" s="74"/>
      <c r="J493" s="75"/>
      <c r="K493" s="75"/>
      <c r="L493" s="75"/>
      <c r="M493" s="75"/>
      <c r="N493" s="75"/>
      <c r="O493" s="75"/>
      <c r="P493" s="76"/>
      <c r="Q493" s="77"/>
      <c r="R493" s="78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76"/>
      <c r="AK493" s="76"/>
      <c r="AL493" s="76"/>
      <c r="AM493" s="76"/>
      <c r="AN493" s="76"/>
      <c r="AO493" s="76"/>
      <c r="AP493" s="76"/>
      <c r="AQ493" s="76"/>
      <c r="AR493" s="76"/>
      <c r="AS493" s="76"/>
      <c r="AT493" s="76"/>
      <c r="AU493" s="76"/>
      <c r="AV493" s="79"/>
      <c r="AW493" s="79"/>
    </row>
    <row r="494" spans="1:49" ht="21" customHeight="1" thickBot="1">
      <c r="A494" s="68"/>
      <c r="B494" s="68"/>
      <c r="C494" s="69"/>
      <c r="D494" s="70"/>
      <c r="E494" s="71"/>
      <c r="F494" s="72"/>
      <c r="G494" s="73"/>
      <c r="H494" s="73"/>
      <c r="I494" s="74"/>
      <c r="J494" s="75"/>
      <c r="K494" s="75"/>
      <c r="L494" s="75"/>
      <c r="M494" s="75"/>
      <c r="N494" s="75"/>
      <c r="O494" s="75"/>
      <c r="P494" s="76"/>
      <c r="Q494" s="77"/>
      <c r="R494" s="78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76"/>
      <c r="AS494" s="76"/>
      <c r="AT494" s="76"/>
      <c r="AU494" s="76"/>
      <c r="AV494" s="79"/>
      <c r="AW494" s="79"/>
    </row>
    <row r="495" spans="1:49" ht="21" customHeight="1" thickBot="1">
      <c r="A495" s="68"/>
      <c r="B495" s="68"/>
      <c r="C495" s="69"/>
      <c r="D495" s="70"/>
      <c r="E495" s="71"/>
      <c r="F495" s="72"/>
      <c r="G495" s="73"/>
      <c r="H495" s="73"/>
      <c r="I495" s="74"/>
      <c r="J495" s="75"/>
      <c r="K495" s="75"/>
      <c r="L495" s="75"/>
      <c r="M495" s="75"/>
      <c r="N495" s="75"/>
      <c r="O495" s="75"/>
      <c r="P495" s="76"/>
      <c r="Q495" s="77"/>
      <c r="R495" s="78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/>
      <c r="AN495" s="76"/>
      <c r="AO495" s="76"/>
      <c r="AP495" s="76"/>
      <c r="AQ495" s="76"/>
      <c r="AR495" s="76"/>
      <c r="AS495" s="76"/>
      <c r="AT495" s="76"/>
      <c r="AU495" s="76"/>
      <c r="AV495" s="79"/>
      <c r="AW495" s="79"/>
    </row>
    <row r="496" spans="1:49" ht="21" customHeight="1" thickBot="1">
      <c r="A496" s="68"/>
      <c r="B496" s="68"/>
      <c r="C496" s="69"/>
      <c r="D496" s="70"/>
      <c r="E496" s="71"/>
      <c r="F496" s="72"/>
      <c r="G496" s="73"/>
      <c r="H496" s="73"/>
      <c r="I496" s="74"/>
      <c r="J496" s="75"/>
      <c r="K496" s="75"/>
      <c r="L496" s="75"/>
      <c r="M496" s="75"/>
      <c r="N496" s="75"/>
      <c r="O496" s="75"/>
      <c r="P496" s="76"/>
      <c r="Q496" s="77"/>
      <c r="R496" s="78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76"/>
      <c r="AK496" s="76"/>
      <c r="AL496" s="76"/>
      <c r="AM496" s="76"/>
      <c r="AN496" s="76"/>
      <c r="AO496" s="76"/>
      <c r="AP496" s="76"/>
      <c r="AQ496" s="76"/>
      <c r="AR496" s="76"/>
      <c r="AS496" s="76"/>
      <c r="AT496" s="76"/>
      <c r="AU496" s="76"/>
      <c r="AV496" s="79"/>
      <c r="AW496" s="79"/>
    </row>
    <row r="497" spans="1:49" ht="21" customHeight="1" thickBot="1">
      <c r="A497" s="68"/>
      <c r="B497" s="68"/>
      <c r="C497" s="69"/>
      <c r="D497" s="70"/>
      <c r="E497" s="71"/>
      <c r="F497" s="72"/>
      <c r="G497" s="73"/>
      <c r="H497" s="73"/>
      <c r="I497" s="74"/>
      <c r="J497" s="75"/>
      <c r="K497" s="75"/>
      <c r="L497" s="75"/>
      <c r="M497" s="75"/>
      <c r="N497" s="75"/>
      <c r="O497" s="75"/>
      <c r="P497" s="76"/>
      <c r="Q497" s="77"/>
      <c r="R497" s="78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76"/>
      <c r="AL497" s="76"/>
      <c r="AM497" s="76"/>
      <c r="AN497" s="76"/>
      <c r="AO497" s="76"/>
      <c r="AP497" s="76"/>
      <c r="AQ497" s="76"/>
      <c r="AR497" s="76"/>
      <c r="AS497" s="76"/>
      <c r="AT497" s="76"/>
      <c r="AU497" s="76"/>
      <c r="AV497" s="79"/>
      <c r="AW497" s="79"/>
    </row>
    <row r="498" spans="1:49" ht="21" customHeight="1" thickBot="1">
      <c r="A498" s="68"/>
      <c r="B498" s="68"/>
      <c r="C498" s="69"/>
      <c r="D498" s="70"/>
      <c r="E498" s="71"/>
      <c r="F498" s="72"/>
      <c r="G498" s="73"/>
      <c r="H498" s="73"/>
      <c r="I498" s="74"/>
      <c r="J498" s="75"/>
      <c r="K498" s="75"/>
      <c r="L498" s="75"/>
      <c r="M498" s="75"/>
      <c r="N498" s="75"/>
      <c r="O498" s="75"/>
      <c r="P498" s="76"/>
      <c r="Q498" s="77"/>
      <c r="R498" s="78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76"/>
      <c r="AK498" s="76"/>
      <c r="AL498" s="76"/>
      <c r="AM498" s="76"/>
      <c r="AN498" s="76"/>
      <c r="AO498" s="76"/>
      <c r="AP498" s="76"/>
      <c r="AQ498" s="76"/>
      <c r="AR498" s="76"/>
      <c r="AS498" s="76"/>
      <c r="AT498" s="76"/>
      <c r="AU498" s="76"/>
      <c r="AV498" s="79"/>
      <c r="AW498" s="79"/>
    </row>
    <row r="499" spans="1:49" ht="21" customHeight="1" thickBot="1">
      <c r="A499" s="68"/>
      <c r="B499" s="68"/>
      <c r="C499" s="69"/>
      <c r="D499" s="70"/>
      <c r="E499" s="71"/>
      <c r="F499" s="72"/>
      <c r="G499" s="73"/>
      <c r="H499" s="73"/>
      <c r="I499" s="74"/>
      <c r="J499" s="75"/>
      <c r="K499" s="75"/>
      <c r="L499" s="75"/>
      <c r="M499" s="75"/>
      <c r="N499" s="75"/>
      <c r="O499" s="75"/>
      <c r="P499" s="76"/>
      <c r="Q499" s="77"/>
      <c r="R499" s="78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/>
      <c r="AN499" s="76"/>
      <c r="AO499" s="76"/>
      <c r="AP499" s="76"/>
      <c r="AQ499" s="76"/>
      <c r="AR499" s="76"/>
      <c r="AS499" s="76"/>
      <c r="AT499" s="76"/>
      <c r="AU499" s="76"/>
      <c r="AV499" s="79"/>
      <c r="AW499" s="79"/>
    </row>
    <row r="500" spans="1:49" ht="21" customHeight="1" thickBot="1">
      <c r="A500" s="68"/>
      <c r="B500" s="68"/>
      <c r="C500" s="69"/>
      <c r="D500" s="70"/>
      <c r="E500" s="71"/>
      <c r="F500" s="72"/>
      <c r="G500" s="73"/>
      <c r="H500" s="73"/>
      <c r="I500" s="74"/>
      <c r="J500" s="75"/>
      <c r="K500" s="75"/>
      <c r="L500" s="75"/>
      <c r="M500" s="75"/>
      <c r="N500" s="75"/>
      <c r="O500" s="75"/>
      <c r="P500" s="76"/>
      <c r="Q500" s="77"/>
      <c r="R500" s="78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/>
      <c r="AJ500" s="76"/>
      <c r="AK500" s="76"/>
      <c r="AL500" s="76"/>
      <c r="AM500" s="76"/>
      <c r="AN500" s="76"/>
      <c r="AO500" s="76"/>
      <c r="AP500" s="76"/>
      <c r="AQ500" s="76"/>
      <c r="AR500" s="76"/>
      <c r="AS500" s="76"/>
      <c r="AT500" s="76"/>
      <c r="AU500" s="76"/>
      <c r="AV500" s="79"/>
      <c r="AW500" s="79"/>
    </row>
    <row r="501" spans="1:49" ht="21" customHeight="1" thickBot="1">
      <c r="A501" s="68"/>
      <c r="B501" s="68"/>
      <c r="C501" s="69"/>
      <c r="D501" s="70"/>
      <c r="E501" s="71"/>
      <c r="F501" s="72"/>
      <c r="G501" s="73"/>
      <c r="H501" s="73"/>
      <c r="I501" s="74"/>
      <c r="J501" s="75"/>
      <c r="K501" s="75"/>
      <c r="L501" s="75"/>
      <c r="M501" s="75"/>
      <c r="N501" s="75"/>
      <c r="O501" s="75"/>
      <c r="P501" s="76"/>
      <c r="Q501" s="77"/>
      <c r="R501" s="78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76"/>
      <c r="AK501" s="76"/>
      <c r="AL501" s="76"/>
      <c r="AM501" s="76"/>
      <c r="AN501" s="76"/>
      <c r="AO501" s="76"/>
      <c r="AP501" s="76"/>
      <c r="AQ501" s="76"/>
      <c r="AR501" s="76"/>
      <c r="AS501" s="76"/>
      <c r="AT501" s="76"/>
      <c r="AU501" s="76"/>
      <c r="AV501" s="79"/>
      <c r="AW501" s="79"/>
    </row>
    <row r="502" spans="1:49" ht="21" customHeight="1" thickBot="1">
      <c r="A502" s="68"/>
      <c r="B502" s="68"/>
      <c r="C502" s="69"/>
      <c r="D502" s="70"/>
      <c r="E502" s="71"/>
      <c r="F502" s="72"/>
      <c r="G502" s="73"/>
      <c r="H502" s="73"/>
      <c r="I502" s="74"/>
      <c r="J502" s="75"/>
      <c r="K502" s="75"/>
      <c r="L502" s="75"/>
      <c r="M502" s="75"/>
      <c r="N502" s="75"/>
      <c r="O502" s="75"/>
      <c r="P502" s="76"/>
      <c r="Q502" s="77"/>
      <c r="R502" s="78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76"/>
      <c r="AK502" s="76"/>
      <c r="AL502" s="76"/>
      <c r="AM502" s="76"/>
      <c r="AN502" s="76"/>
      <c r="AO502" s="76"/>
      <c r="AP502" s="76"/>
      <c r="AQ502" s="76"/>
      <c r="AR502" s="76"/>
      <c r="AS502" s="76"/>
      <c r="AT502" s="76"/>
      <c r="AU502" s="76"/>
      <c r="AV502" s="79"/>
      <c r="AW502" s="79"/>
    </row>
    <row r="503" spans="1:49" ht="21" customHeight="1" thickBot="1">
      <c r="A503" s="68"/>
      <c r="B503" s="68"/>
      <c r="C503" s="69"/>
      <c r="D503" s="70"/>
      <c r="E503" s="71"/>
      <c r="F503" s="72"/>
      <c r="G503" s="73"/>
      <c r="H503" s="73"/>
      <c r="I503" s="74"/>
      <c r="J503" s="75"/>
      <c r="K503" s="75"/>
      <c r="L503" s="75"/>
      <c r="M503" s="75"/>
      <c r="N503" s="75"/>
      <c r="O503" s="75"/>
      <c r="P503" s="76"/>
      <c r="Q503" s="77"/>
      <c r="R503" s="78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76"/>
      <c r="AK503" s="76"/>
      <c r="AL503" s="76"/>
      <c r="AM503" s="76"/>
      <c r="AN503" s="76"/>
      <c r="AO503" s="76"/>
      <c r="AP503" s="76"/>
      <c r="AQ503" s="76"/>
      <c r="AR503" s="76"/>
      <c r="AS503" s="76"/>
      <c r="AT503" s="76"/>
      <c r="AU503" s="76"/>
      <c r="AV503" s="79"/>
      <c r="AW503" s="79"/>
    </row>
    <row r="504" spans="1:49" ht="21" customHeight="1" thickBot="1">
      <c r="A504" s="68"/>
      <c r="B504" s="68"/>
      <c r="C504" s="69"/>
      <c r="D504" s="70"/>
      <c r="E504" s="71"/>
      <c r="F504" s="72"/>
      <c r="G504" s="73"/>
      <c r="H504" s="73"/>
      <c r="I504" s="74"/>
      <c r="J504" s="75"/>
      <c r="K504" s="75"/>
      <c r="L504" s="75"/>
      <c r="M504" s="75"/>
      <c r="N504" s="75"/>
      <c r="O504" s="75"/>
      <c r="P504" s="76"/>
      <c r="Q504" s="77"/>
      <c r="R504" s="78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/>
      <c r="AN504" s="76"/>
      <c r="AO504" s="76"/>
      <c r="AP504" s="76"/>
      <c r="AQ504" s="76"/>
      <c r="AR504" s="76"/>
      <c r="AS504" s="76"/>
      <c r="AT504" s="76"/>
      <c r="AU504" s="76"/>
      <c r="AV504" s="79"/>
      <c r="AW504" s="79"/>
    </row>
    <row r="505" spans="1:49" ht="21" customHeight="1" thickBot="1">
      <c r="A505" s="68"/>
      <c r="B505" s="68"/>
      <c r="C505" s="69"/>
      <c r="D505" s="70"/>
      <c r="E505" s="71"/>
      <c r="F505" s="72"/>
      <c r="G505" s="73"/>
      <c r="H505" s="73"/>
      <c r="I505" s="74"/>
      <c r="J505" s="75"/>
      <c r="K505" s="75"/>
      <c r="L505" s="75"/>
      <c r="M505" s="75"/>
      <c r="N505" s="75"/>
      <c r="O505" s="75"/>
      <c r="P505" s="76"/>
      <c r="Q505" s="77"/>
      <c r="R505" s="78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76"/>
      <c r="AK505" s="76"/>
      <c r="AL505" s="76"/>
      <c r="AM505" s="76"/>
      <c r="AN505" s="76"/>
      <c r="AO505" s="76"/>
      <c r="AP505" s="76"/>
      <c r="AQ505" s="76"/>
      <c r="AR505" s="76"/>
      <c r="AS505" s="76"/>
      <c r="AT505" s="76"/>
      <c r="AU505" s="76"/>
      <c r="AV505" s="79"/>
      <c r="AW505" s="79"/>
    </row>
    <row r="506" spans="1:49" ht="21" customHeight="1" thickBot="1">
      <c r="A506" s="68"/>
      <c r="B506" s="68"/>
      <c r="C506" s="69"/>
      <c r="D506" s="70"/>
      <c r="E506" s="71"/>
      <c r="F506" s="72"/>
      <c r="G506" s="73"/>
      <c r="H506" s="73"/>
      <c r="I506" s="74"/>
      <c r="J506" s="75"/>
      <c r="K506" s="75"/>
      <c r="L506" s="75"/>
      <c r="M506" s="75"/>
      <c r="N506" s="75"/>
      <c r="O506" s="75"/>
      <c r="P506" s="76"/>
      <c r="Q506" s="77"/>
      <c r="R506" s="78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76"/>
      <c r="AL506" s="76"/>
      <c r="AM506" s="76"/>
      <c r="AN506" s="76"/>
      <c r="AO506" s="76"/>
      <c r="AP506" s="76"/>
      <c r="AQ506" s="76"/>
      <c r="AR506" s="76"/>
      <c r="AS506" s="76"/>
      <c r="AT506" s="76"/>
      <c r="AU506" s="76"/>
      <c r="AV506" s="79"/>
      <c r="AW506" s="79"/>
    </row>
    <row r="507" spans="1:49" ht="21" customHeight="1" thickBot="1">
      <c r="A507" s="68"/>
      <c r="B507" s="68"/>
      <c r="C507" s="69"/>
      <c r="D507" s="70"/>
      <c r="E507" s="71"/>
      <c r="F507" s="72"/>
      <c r="G507" s="73"/>
      <c r="H507" s="73"/>
      <c r="I507" s="74"/>
      <c r="J507" s="75"/>
      <c r="K507" s="75"/>
      <c r="L507" s="75"/>
      <c r="M507" s="75"/>
      <c r="N507" s="75"/>
      <c r="O507" s="75"/>
      <c r="P507" s="76"/>
      <c r="Q507" s="77"/>
      <c r="R507" s="78"/>
      <c r="S507" s="76"/>
      <c r="T507" s="76"/>
      <c r="U507" s="76"/>
      <c r="V507" s="76"/>
      <c r="W507" s="76"/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76"/>
      <c r="AK507" s="76"/>
      <c r="AL507" s="76"/>
      <c r="AM507" s="76"/>
      <c r="AN507" s="76"/>
      <c r="AO507" s="76"/>
      <c r="AP507" s="76"/>
      <c r="AQ507" s="76"/>
      <c r="AR507" s="76"/>
      <c r="AS507" s="76"/>
      <c r="AT507" s="76"/>
      <c r="AU507" s="76"/>
      <c r="AV507" s="79"/>
      <c r="AW507" s="79"/>
    </row>
    <row r="508" spans="1:49" ht="21" customHeight="1" thickBot="1">
      <c r="A508" s="68"/>
      <c r="B508" s="68"/>
      <c r="C508" s="69"/>
      <c r="D508" s="70"/>
      <c r="E508" s="71"/>
      <c r="F508" s="72"/>
      <c r="G508" s="73"/>
      <c r="H508" s="73"/>
      <c r="I508" s="74"/>
      <c r="J508" s="75"/>
      <c r="K508" s="75"/>
      <c r="L508" s="75"/>
      <c r="M508" s="75"/>
      <c r="N508" s="75"/>
      <c r="O508" s="75"/>
      <c r="P508" s="76"/>
      <c r="Q508" s="77"/>
      <c r="R508" s="78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76"/>
      <c r="AK508" s="76"/>
      <c r="AL508" s="76"/>
      <c r="AM508" s="76"/>
      <c r="AN508" s="76"/>
      <c r="AO508" s="76"/>
      <c r="AP508" s="76"/>
      <c r="AQ508" s="76"/>
      <c r="AR508" s="76"/>
      <c r="AS508" s="76"/>
      <c r="AT508" s="76"/>
      <c r="AU508" s="76"/>
      <c r="AV508" s="79"/>
      <c r="AW508" s="79"/>
    </row>
    <row r="509" spans="1:49" ht="21" customHeight="1" thickBot="1">
      <c r="A509" s="68"/>
      <c r="B509" s="68"/>
      <c r="C509" s="69"/>
      <c r="D509" s="70"/>
      <c r="E509" s="71"/>
      <c r="F509" s="72"/>
      <c r="G509" s="73"/>
      <c r="H509" s="73"/>
      <c r="I509" s="74"/>
      <c r="J509" s="75"/>
      <c r="K509" s="75"/>
      <c r="L509" s="75"/>
      <c r="M509" s="75"/>
      <c r="N509" s="75"/>
      <c r="O509" s="75"/>
      <c r="P509" s="76"/>
      <c r="Q509" s="77"/>
      <c r="R509" s="78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/>
      <c r="AN509" s="76"/>
      <c r="AO509" s="76"/>
      <c r="AP509" s="76"/>
      <c r="AQ509" s="76"/>
      <c r="AR509" s="76"/>
      <c r="AS509" s="76"/>
      <c r="AT509" s="76"/>
      <c r="AU509" s="76"/>
      <c r="AV509" s="79"/>
      <c r="AW509" s="79"/>
    </row>
    <row r="510" spans="1:49" ht="21" customHeight="1" thickBot="1">
      <c r="A510" s="68"/>
      <c r="B510" s="68"/>
      <c r="C510" s="69"/>
      <c r="D510" s="70"/>
      <c r="E510" s="71"/>
      <c r="F510" s="72"/>
      <c r="G510" s="73"/>
      <c r="H510" s="73"/>
      <c r="I510" s="74"/>
      <c r="J510" s="75"/>
      <c r="K510" s="75"/>
      <c r="L510" s="75"/>
      <c r="M510" s="75"/>
      <c r="N510" s="75"/>
      <c r="O510" s="75"/>
      <c r="P510" s="76"/>
      <c r="Q510" s="77"/>
      <c r="R510" s="78"/>
      <c r="S510" s="76"/>
      <c r="T510" s="76"/>
      <c r="U510" s="76"/>
      <c r="V510" s="76"/>
      <c r="W510" s="76"/>
      <c r="X510" s="76"/>
      <c r="Y510" s="76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/>
      <c r="AJ510" s="76"/>
      <c r="AK510" s="76"/>
      <c r="AL510" s="76"/>
      <c r="AM510" s="76"/>
      <c r="AN510" s="76"/>
      <c r="AO510" s="76"/>
      <c r="AP510" s="76"/>
      <c r="AQ510" s="76"/>
      <c r="AR510" s="76"/>
      <c r="AS510" s="76"/>
      <c r="AT510" s="76"/>
      <c r="AU510" s="76"/>
      <c r="AV510" s="79"/>
      <c r="AW510" s="79"/>
    </row>
    <row r="511" spans="1:49" ht="21" customHeight="1" thickBot="1">
      <c r="A511" s="68"/>
      <c r="B511" s="68"/>
      <c r="C511" s="69"/>
      <c r="D511" s="70"/>
      <c r="E511" s="71"/>
      <c r="F511" s="72"/>
      <c r="G511" s="73"/>
      <c r="H511" s="73"/>
      <c r="I511" s="74"/>
      <c r="J511" s="75"/>
      <c r="K511" s="75"/>
      <c r="L511" s="75"/>
      <c r="M511" s="75"/>
      <c r="N511" s="75"/>
      <c r="O511" s="75"/>
      <c r="P511" s="76"/>
      <c r="Q511" s="77"/>
      <c r="R511" s="78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76"/>
      <c r="AK511" s="76"/>
      <c r="AL511" s="76"/>
      <c r="AM511" s="76"/>
      <c r="AN511" s="76"/>
      <c r="AO511" s="76"/>
      <c r="AP511" s="76"/>
      <c r="AQ511" s="76"/>
      <c r="AR511" s="76"/>
      <c r="AS511" s="76"/>
      <c r="AT511" s="76"/>
      <c r="AU511" s="76"/>
      <c r="AV511" s="79"/>
      <c r="AW511" s="79"/>
    </row>
    <row r="512" spans="1:49" ht="21" customHeight="1" thickBot="1">
      <c r="A512" s="68"/>
      <c r="B512" s="68"/>
      <c r="C512" s="69"/>
      <c r="D512" s="70"/>
      <c r="E512" s="71"/>
      <c r="F512" s="72"/>
      <c r="G512" s="73"/>
      <c r="H512" s="73"/>
      <c r="I512" s="74"/>
      <c r="J512" s="75"/>
      <c r="K512" s="75"/>
      <c r="L512" s="75"/>
      <c r="M512" s="75"/>
      <c r="N512" s="75"/>
      <c r="O512" s="75"/>
      <c r="P512" s="76"/>
      <c r="Q512" s="77"/>
      <c r="R512" s="78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76"/>
      <c r="AK512" s="76"/>
      <c r="AL512" s="76"/>
      <c r="AM512" s="76"/>
      <c r="AN512" s="76"/>
      <c r="AO512" s="76"/>
      <c r="AP512" s="76"/>
      <c r="AQ512" s="76"/>
      <c r="AR512" s="76"/>
      <c r="AS512" s="76"/>
      <c r="AT512" s="76"/>
      <c r="AU512" s="76"/>
      <c r="AV512" s="79"/>
      <c r="AW512" s="79"/>
    </row>
    <row r="513" spans="1:49" ht="21" customHeight="1" thickBot="1">
      <c r="A513" s="68"/>
      <c r="B513" s="68"/>
      <c r="C513" s="69"/>
      <c r="D513" s="70"/>
      <c r="E513" s="71"/>
      <c r="F513" s="72"/>
      <c r="G513" s="73"/>
      <c r="H513" s="73"/>
      <c r="I513" s="74"/>
      <c r="J513" s="75"/>
      <c r="K513" s="75"/>
      <c r="L513" s="75"/>
      <c r="M513" s="75"/>
      <c r="N513" s="75"/>
      <c r="O513" s="75"/>
      <c r="P513" s="76"/>
      <c r="Q513" s="77"/>
      <c r="R513" s="78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76"/>
      <c r="AK513" s="76"/>
      <c r="AL513" s="76"/>
      <c r="AM513" s="76"/>
      <c r="AN513" s="76"/>
      <c r="AO513" s="76"/>
      <c r="AP513" s="76"/>
      <c r="AQ513" s="76"/>
      <c r="AR513" s="76"/>
      <c r="AS513" s="76"/>
      <c r="AT513" s="76"/>
      <c r="AU513" s="76"/>
      <c r="AV513" s="79"/>
      <c r="AW513" s="79"/>
    </row>
    <row r="514" spans="1:49" ht="21" customHeight="1" thickBot="1">
      <c r="A514" s="68"/>
      <c r="B514" s="68"/>
      <c r="C514" s="69"/>
      <c r="D514" s="70"/>
      <c r="E514" s="71"/>
      <c r="F514" s="72"/>
      <c r="G514" s="73"/>
      <c r="H514" s="73"/>
      <c r="I514" s="74"/>
      <c r="J514" s="75"/>
      <c r="K514" s="75"/>
      <c r="L514" s="75"/>
      <c r="M514" s="75"/>
      <c r="N514" s="75"/>
      <c r="O514" s="75"/>
      <c r="P514" s="76"/>
      <c r="Q514" s="77"/>
      <c r="R514" s="78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/>
      <c r="AP514" s="76"/>
      <c r="AQ514" s="76"/>
      <c r="AR514" s="76"/>
      <c r="AS514" s="76"/>
      <c r="AT514" s="76"/>
      <c r="AU514" s="76"/>
      <c r="AV514" s="79"/>
      <c r="AW514" s="79"/>
    </row>
    <row r="515" spans="1:49" ht="21" customHeight="1" thickBot="1">
      <c r="A515" s="68"/>
      <c r="B515" s="68"/>
      <c r="C515" s="69"/>
      <c r="D515" s="70"/>
      <c r="E515" s="71"/>
      <c r="F515" s="72"/>
      <c r="G515" s="73"/>
      <c r="H515" s="73"/>
      <c r="I515" s="74"/>
      <c r="J515" s="75"/>
      <c r="K515" s="75"/>
      <c r="L515" s="75"/>
      <c r="M515" s="75"/>
      <c r="N515" s="75"/>
      <c r="O515" s="75"/>
      <c r="P515" s="76"/>
      <c r="Q515" s="77"/>
      <c r="R515" s="78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76"/>
      <c r="AK515" s="76"/>
      <c r="AL515" s="76"/>
      <c r="AM515" s="76"/>
      <c r="AN515" s="76"/>
      <c r="AO515" s="76"/>
      <c r="AP515" s="76"/>
      <c r="AQ515" s="76"/>
      <c r="AR515" s="76"/>
      <c r="AS515" s="76"/>
      <c r="AT515" s="76"/>
      <c r="AU515" s="76"/>
      <c r="AV515" s="79"/>
      <c r="AW515" s="79"/>
    </row>
    <row r="516" spans="1:49" ht="21" customHeight="1" thickBot="1">
      <c r="A516" s="68"/>
      <c r="B516" s="68"/>
      <c r="C516" s="69"/>
      <c r="D516" s="70"/>
      <c r="E516" s="71"/>
      <c r="F516" s="72"/>
      <c r="G516" s="73"/>
      <c r="H516" s="73"/>
      <c r="I516" s="74"/>
      <c r="J516" s="75"/>
      <c r="K516" s="75"/>
      <c r="L516" s="75"/>
      <c r="M516" s="75"/>
      <c r="N516" s="75"/>
      <c r="O516" s="75"/>
      <c r="P516" s="76"/>
      <c r="Q516" s="77"/>
      <c r="R516" s="78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76"/>
      <c r="AK516" s="76"/>
      <c r="AL516" s="76"/>
      <c r="AM516" s="76"/>
      <c r="AN516" s="76"/>
      <c r="AO516" s="76"/>
      <c r="AP516" s="76"/>
      <c r="AQ516" s="76"/>
      <c r="AR516" s="76"/>
      <c r="AS516" s="76"/>
      <c r="AT516" s="76"/>
      <c r="AU516" s="76"/>
      <c r="AV516" s="79"/>
      <c r="AW516" s="79"/>
    </row>
    <row r="517" spans="1:49" ht="21" customHeight="1" thickBot="1">
      <c r="A517" s="68"/>
      <c r="B517" s="68"/>
      <c r="C517" s="69"/>
      <c r="D517" s="70"/>
      <c r="E517" s="71"/>
      <c r="F517" s="72"/>
      <c r="G517" s="73"/>
      <c r="H517" s="73"/>
      <c r="I517" s="74"/>
      <c r="J517" s="75"/>
      <c r="K517" s="75"/>
      <c r="L517" s="75"/>
      <c r="M517" s="75"/>
      <c r="N517" s="75"/>
      <c r="O517" s="75"/>
      <c r="P517" s="76"/>
      <c r="Q517" s="77"/>
      <c r="R517" s="78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76"/>
      <c r="AK517" s="76"/>
      <c r="AL517" s="76"/>
      <c r="AM517" s="76"/>
      <c r="AN517" s="76"/>
      <c r="AO517" s="76"/>
      <c r="AP517" s="76"/>
      <c r="AQ517" s="76"/>
      <c r="AR517" s="76"/>
      <c r="AS517" s="76"/>
      <c r="AT517" s="76"/>
      <c r="AU517" s="76"/>
      <c r="AV517" s="79"/>
      <c r="AW517" s="79"/>
    </row>
    <row r="518" spans="1:49" ht="21" customHeight="1" thickBot="1">
      <c r="A518" s="68"/>
      <c r="B518" s="68"/>
      <c r="C518" s="69"/>
      <c r="D518" s="70"/>
      <c r="E518" s="71"/>
      <c r="F518" s="72"/>
      <c r="G518" s="73"/>
      <c r="H518" s="73"/>
      <c r="I518" s="74"/>
      <c r="J518" s="75"/>
      <c r="K518" s="75"/>
      <c r="L518" s="75"/>
      <c r="M518" s="75"/>
      <c r="N518" s="75"/>
      <c r="O518" s="75"/>
      <c r="P518" s="76"/>
      <c r="Q518" s="77"/>
      <c r="R518" s="78"/>
      <c r="S518" s="76"/>
      <c r="T518" s="76"/>
      <c r="U518" s="76"/>
      <c r="V518" s="76"/>
      <c r="W518" s="76"/>
      <c r="X518" s="76"/>
      <c r="Y518" s="76"/>
      <c r="Z518" s="76"/>
      <c r="AA518" s="76"/>
      <c r="AB518" s="76"/>
      <c r="AC518" s="76"/>
      <c r="AD518" s="76"/>
      <c r="AE518" s="76"/>
      <c r="AF518" s="76"/>
      <c r="AG518" s="76"/>
      <c r="AH518" s="76"/>
      <c r="AI518" s="76"/>
      <c r="AJ518" s="76"/>
      <c r="AK518" s="76"/>
      <c r="AL518" s="76"/>
      <c r="AM518" s="76"/>
      <c r="AN518" s="76"/>
      <c r="AO518" s="76"/>
      <c r="AP518" s="76"/>
      <c r="AQ518" s="76"/>
      <c r="AR518" s="76"/>
      <c r="AS518" s="76"/>
      <c r="AT518" s="76"/>
      <c r="AU518" s="76"/>
      <c r="AV518" s="79"/>
      <c r="AW518" s="79"/>
    </row>
    <row r="519" spans="1:49" ht="21" customHeight="1" thickBot="1">
      <c r="A519" s="68"/>
      <c r="B519" s="68"/>
      <c r="C519" s="69"/>
      <c r="D519" s="70"/>
      <c r="E519" s="71"/>
      <c r="F519" s="72"/>
      <c r="G519" s="73"/>
      <c r="H519" s="73"/>
      <c r="I519" s="74"/>
      <c r="J519" s="75"/>
      <c r="K519" s="75"/>
      <c r="L519" s="75"/>
      <c r="M519" s="75"/>
      <c r="N519" s="75"/>
      <c r="O519" s="75"/>
      <c r="P519" s="76"/>
      <c r="Q519" s="77"/>
      <c r="R519" s="78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/>
      <c r="AN519" s="76"/>
      <c r="AO519" s="76"/>
      <c r="AP519" s="76"/>
      <c r="AQ519" s="76"/>
      <c r="AR519" s="76"/>
      <c r="AS519" s="76"/>
      <c r="AT519" s="76"/>
      <c r="AU519" s="76"/>
      <c r="AV519" s="79"/>
      <c r="AW519" s="79"/>
    </row>
    <row r="520" spans="1:49" ht="21" customHeight="1" thickBot="1">
      <c r="A520" s="68"/>
      <c r="B520" s="68"/>
      <c r="C520" s="69"/>
      <c r="D520" s="70"/>
      <c r="E520" s="71"/>
      <c r="F520" s="72"/>
      <c r="G520" s="73"/>
      <c r="H520" s="73"/>
      <c r="I520" s="74"/>
      <c r="J520" s="75"/>
      <c r="K520" s="75"/>
      <c r="L520" s="75"/>
      <c r="M520" s="75"/>
      <c r="N520" s="75"/>
      <c r="O520" s="75"/>
      <c r="P520" s="76"/>
      <c r="Q520" s="77"/>
      <c r="R520" s="78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76"/>
      <c r="AK520" s="76"/>
      <c r="AL520" s="76"/>
      <c r="AM520" s="76"/>
      <c r="AN520" s="76"/>
      <c r="AO520" s="76"/>
      <c r="AP520" s="76"/>
      <c r="AQ520" s="76"/>
      <c r="AR520" s="76"/>
      <c r="AS520" s="76"/>
      <c r="AT520" s="76"/>
      <c r="AU520" s="76"/>
      <c r="AV520" s="79"/>
      <c r="AW520" s="79"/>
    </row>
    <row r="521" spans="1:49" ht="21" customHeight="1" thickBot="1">
      <c r="A521" s="68"/>
      <c r="B521" s="68"/>
      <c r="C521" s="69"/>
      <c r="D521" s="70"/>
      <c r="E521" s="71"/>
      <c r="F521" s="72"/>
      <c r="G521" s="73"/>
      <c r="H521" s="73"/>
      <c r="I521" s="74"/>
      <c r="J521" s="75"/>
      <c r="K521" s="75"/>
      <c r="L521" s="75"/>
      <c r="M521" s="75"/>
      <c r="N521" s="75"/>
      <c r="O521" s="75"/>
      <c r="P521" s="76"/>
      <c r="Q521" s="77"/>
      <c r="R521" s="78"/>
      <c r="S521" s="76"/>
      <c r="T521" s="76"/>
      <c r="U521" s="76"/>
      <c r="V521" s="76"/>
      <c r="W521" s="76"/>
      <c r="X521" s="76"/>
      <c r="Y521" s="76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/>
      <c r="AJ521" s="76"/>
      <c r="AK521" s="76"/>
      <c r="AL521" s="76"/>
      <c r="AM521" s="76"/>
      <c r="AN521" s="76"/>
      <c r="AO521" s="76"/>
      <c r="AP521" s="76"/>
      <c r="AQ521" s="76"/>
      <c r="AR521" s="76"/>
      <c r="AS521" s="76"/>
      <c r="AT521" s="76"/>
      <c r="AU521" s="76"/>
      <c r="AV521" s="79"/>
      <c r="AW521" s="79"/>
    </row>
    <row r="522" spans="1:49" ht="21" customHeight="1" thickBot="1">
      <c r="A522" s="68"/>
      <c r="B522" s="68"/>
      <c r="C522" s="69"/>
      <c r="D522" s="70"/>
      <c r="E522" s="71"/>
      <c r="F522" s="72"/>
      <c r="G522" s="73"/>
      <c r="H522" s="73"/>
      <c r="I522" s="74"/>
      <c r="J522" s="75"/>
      <c r="K522" s="75"/>
      <c r="L522" s="75"/>
      <c r="M522" s="75"/>
      <c r="N522" s="75"/>
      <c r="O522" s="75"/>
      <c r="P522" s="76"/>
      <c r="Q522" s="77"/>
      <c r="R522" s="78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76"/>
      <c r="AD522" s="76"/>
      <c r="AE522" s="76"/>
      <c r="AF522" s="76"/>
      <c r="AG522" s="76"/>
      <c r="AH522" s="76"/>
      <c r="AI522" s="76"/>
      <c r="AJ522" s="76"/>
      <c r="AK522" s="76"/>
      <c r="AL522" s="76"/>
      <c r="AM522" s="76"/>
      <c r="AN522" s="76"/>
      <c r="AO522" s="76"/>
      <c r="AP522" s="76"/>
      <c r="AQ522" s="76"/>
      <c r="AR522" s="76"/>
      <c r="AS522" s="76"/>
      <c r="AT522" s="76"/>
      <c r="AU522" s="76"/>
      <c r="AV522" s="79"/>
      <c r="AW522" s="79"/>
    </row>
    <row r="523" spans="1:49" ht="21" customHeight="1" thickBot="1">
      <c r="A523" s="68"/>
      <c r="B523" s="68"/>
      <c r="C523" s="69"/>
      <c r="D523" s="70"/>
      <c r="E523" s="71"/>
      <c r="F523" s="72"/>
      <c r="G523" s="73"/>
      <c r="H523" s="73"/>
      <c r="I523" s="74"/>
      <c r="J523" s="75"/>
      <c r="K523" s="75"/>
      <c r="L523" s="75"/>
      <c r="M523" s="75"/>
      <c r="N523" s="75"/>
      <c r="O523" s="75"/>
      <c r="P523" s="76"/>
      <c r="Q523" s="77"/>
      <c r="R523" s="78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76"/>
      <c r="AK523" s="76"/>
      <c r="AL523" s="76"/>
      <c r="AM523" s="76"/>
      <c r="AN523" s="76"/>
      <c r="AO523" s="76"/>
      <c r="AP523" s="76"/>
      <c r="AQ523" s="76"/>
      <c r="AR523" s="76"/>
      <c r="AS523" s="76"/>
      <c r="AT523" s="76"/>
      <c r="AU523" s="76"/>
      <c r="AV523" s="79"/>
      <c r="AW523" s="79"/>
    </row>
    <row r="524" spans="1:49" ht="21" customHeight="1" thickBot="1">
      <c r="A524" s="68"/>
      <c r="B524" s="68"/>
      <c r="C524" s="69"/>
      <c r="D524" s="70"/>
      <c r="E524" s="71"/>
      <c r="F524" s="72"/>
      <c r="G524" s="73"/>
      <c r="H524" s="73"/>
      <c r="I524" s="74"/>
      <c r="J524" s="75"/>
      <c r="K524" s="75"/>
      <c r="L524" s="75"/>
      <c r="M524" s="75"/>
      <c r="N524" s="75"/>
      <c r="O524" s="75"/>
      <c r="P524" s="76"/>
      <c r="Q524" s="77"/>
      <c r="R524" s="78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/>
      <c r="AN524" s="76"/>
      <c r="AO524" s="76"/>
      <c r="AP524" s="76"/>
      <c r="AQ524" s="76"/>
      <c r="AR524" s="76"/>
      <c r="AS524" s="76"/>
      <c r="AT524" s="76"/>
      <c r="AU524" s="76"/>
      <c r="AV524" s="79"/>
      <c r="AW524" s="79"/>
    </row>
    <row r="525" spans="1:49" ht="21" customHeight="1" thickBot="1">
      <c r="A525" s="68"/>
      <c r="B525" s="68"/>
      <c r="C525" s="69"/>
      <c r="D525" s="70"/>
      <c r="E525" s="71"/>
      <c r="F525" s="72"/>
      <c r="G525" s="73"/>
      <c r="H525" s="73"/>
      <c r="I525" s="74"/>
      <c r="J525" s="75"/>
      <c r="K525" s="75"/>
      <c r="L525" s="75"/>
      <c r="M525" s="75"/>
      <c r="N525" s="75"/>
      <c r="O525" s="75"/>
      <c r="P525" s="76"/>
      <c r="Q525" s="77"/>
      <c r="R525" s="78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/>
      <c r="AJ525" s="76"/>
      <c r="AK525" s="76"/>
      <c r="AL525" s="76"/>
      <c r="AM525" s="76"/>
      <c r="AN525" s="76"/>
      <c r="AO525" s="76"/>
      <c r="AP525" s="76"/>
      <c r="AQ525" s="76"/>
      <c r="AR525" s="76"/>
      <c r="AS525" s="76"/>
      <c r="AT525" s="76"/>
      <c r="AU525" s="76"/>
      <c r="AV525" s="79"/>
      <c r="AW525" s="79"/>
    </row>
    <row r="526" spans="1:49" ht="21" customHeight="1" thickBot="1">
      <c r="A526" s="68"/>
      <c r="B526" s="68"/>
      <c r="C526" s="69"/>
      <c r="D526" s="70"/>
      <c r="E526" s="71"/>
      <c r="F526" s="72"/>
      <c r="G526" s="73"/>
      <c r="H526" s="73"/>
      <c r="I526" s="74"/>
      <c r="J526" s="75"/>
      <c r="K526" s="75"/>
      <c r="L526" s="75"/>
      <c r="M526" s="75"/>
      <c r="N526" s="75"/>
      <c r="O526" s="75"/>
      <c r="P526" s="76"/>
      <c r="Q526" s="77"/>
      <c r="R526" s="78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76"/>
      <c r="AK526" s="76"/>
      <c r="AL526" s="76"/>
      <c r="AM526" s="76"/>
      <c r="AN526" s="76"/>
      <c r="AO526" s="76"/>
      <c r="AP526" s="76"/>
      <c r="AQ526" s="76"/>
      <c r="AR526" s="76"/>
      <c r="AS526" s="76"/>
      <c r="AT526" s="76"/>
      <c r="AU526" s="76"/>
      <c r="AV526" s="79"/>
      <c r="AW526" s="79"/>
    </row>
    <row r="527" spans="1:49" ht="21" customHeight="1" thickBot="1">
      <c r="A527" s="68"/>
      <c r="B527" s="68"/>
      <c r="C527" s="69"/>
      <c r="D527" s="70"/>
      <c r="E527" s="71"/>
      <c r="F527" s="72"/>
      <c r="G527" s="73"/>
      <c r="H527" s="73"/>
      <c r="I527" s="74"/>
      <c r="J527" s="75"/>
      <c r="K527" s="75"/>
      <c r="L527" s="75"/>
      <c r="M527" s="75"/>
      <c r="N527" s="75"/>
      <c r="O527" s="75"/>
      <c r="P527" s="76"/>
      <c r="Q527" s="77"/>
      <c r="R527" s="78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  <c r="AC527" s="76"/>
      <c r="AD527" s="76"/>
      <c r="AE527" s="76"/>
      <c r="AF527" s="76"/>
      <c r="AG527" s="76"/>
      <c r="AH527" s="76"/>
      <c r="AI527" s="76"/>
      <c r="AJ527" s="76"/>
      <c r="AK527" s="76"/>
      <c r="AL527" s="76"/>
      <c r="AM527" s="76"/>
      <c r="AN527" s="76"/>
      <c r="AO527" s="76"/>
      <c r="AP527" s="76"/>
      <c r="AQ527" s="76"/>
      <c r="AR527" s="76"/>
      <c r="AS527" s="76"/>
      <c r="AT527" s="76"/>
      <c r="AU527" s="76"/>
      <c r="AV527" s="79"/>
      <c r="AW527" s="79"/>
    </row>
    <row r="528" spans="1:49" ht="21" customHeight="1" thickBot="1">
      <c r="A528" s="68"/>
      <c r="B528" s="68"/>
      <c r="C528" s="69"/>
      <c r="D528" s="70"/>
      <c r="E528" s="71"/>
      <c r="F528" s="72"/>
      <c r="G528" s="73"/>
      <c r="H528" s="73"/>
      <c r="I528" s="74"/>
      <c r="J528" s="75"/>
      <c r="K528" s="75"/>
      <c r="L528" s="75"/>
      <c r="M528" s="75"/>
      <c r="N528" s="75"/>
      <c r="O528" s="75"/>
      <c r="P528" s="76"/>
      <c r="Q528" s="77"/>
      <c r="R528" s="78"/>
      <c r="S528" s="76"/>
      <c r="T528" s="76"/>
      <c r="U528" s="76"/>
      <c r="V528" s="76"/>
      <c r="W528" s="76"/>
      <c r="X528" s="76"/>
      <c r="Y528" s="76"/>
      <c r="Z528" s="76"/>
      <c r="AA528" s="76"/>
      <c r="AB528" s="76"/>
      <c r="AC528" s="76"/>
      <c r="AD528" s="76"/>
      <c r="AE528" s="76"/>
      <c r="AF528" s="76"/>
      <c r="AG528" s="76"/>
      <c r="AH528" s="76"/>
      <c r="AI528" s="76"/>
      <c r="AJ528" s="76"/>
      <c r="AK528" s="76"/>
      <c r="AL528" s="76"/>
      <c r="AM528" s="76"/>
      <c r="AN528" s="76"/>
      <c r="AO528" s="76"/>
      <c r="AP528" s="76"/>
      <c r="AQ528" s="76"/>
      <c r="AR528" s="76"/>
      <c r="AS528" s="76"/>
      <c r="AT528" s="76"/>
      <c r="AU528" s="76"/>
      <c r="AV528" s="79"/>
      <c r="AW528" s="79"/>
    </row>
    <row r="529" spans="1:49" ht="21" customHeight="1" thickBot="1">
      <c r="A529" s="68"/>
      <c r="B529" s="68"/>
      <c r="C529" s="69"/>
      <c r="D529" s="70"/>
      <c r="E529" s="71"/>
      <c r="F529" s="72"/>
      <c r="G529" s="73"/>
      <c r="H529" s="73"/>
      <c r="I529" s="74"/>
      <c r="J529" s="75"/>
      <c r="K529" s="75"/>
      <c r="L529" s="75"/>
      <c r="M529" s="75"/>
      <c r="N529" s="75"/>
      <c r="O529" s="75"/>
      <c r="P529" s="76"/>
      <c r="Q529" s="77"/>
      <c r="R529" s="78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  <c r="AP529" s="76"/>
      <c r="AQ529" s="76"/>
      <c r="AR529" s="76"/>
      <c r="AS529" s="76"/>
      <c r="AT529" s="76"/>
      <c r="AU529" s="76"/>
      <c r="AV529" s="79"/>
      <c r="AW529" s="79"/>
    </row>
    <row r="530" spans="1:49" ht="21" customHeight="1" thickBot="1">
      <c r="A530" s="68"/>
      <c r="B530" s="68"/>
      <c r="C530" s="69"/>
      <c r="D530" s="70"/>
      <c r="E530" s="71"/>
      <c r="F530" s="72"/>
      <c r="G530" s="73"/>
      <c r="H530" s="73"/>
      <c r="I530" s="74"/>
      <c r="J530" s="75"/>
      <c r="K530" s="75"/>
      <c r="L530" s="75"/>
      <c r="M530" s="75"/>
      <c r="N530" s="75"/>
      <c r="O530" s="75"/>
      <c r="P530" s="76"/>
      <c r="Q530" s="77"/>
      <c r="R530" s="78"/>
      <c r="S530" s="76"/>
      <c r="T530" s="76"/>
      <c r="U530" s="76"/>
      <c r="V530" s="76"/>
      <c r="W530" s="76"/>
      <c r="X530" s="76"/>
      <c r="Y530" s="76"/>
      <c r="Z530" s="76"/>
      <c r="AA530" s="76"/>
      <c r="AB530" s="76"/>
      <c r="AC530" s="76"/>
      <c r="AD530" s="76"/>
      <c r="AE530" s="76"/>
      <c r="AF530" s="76"/>
      <c r="AG530" s="76"/>
      <c r="AH530" s="76"/>
      <c r="AI530" s="76"/>
      <c r="AJ530" s="76"/>
      <c r="AK530" s="76"/>
      <c r="AL530" s="76"/>
      <c r="AM530" s="76"/>
      <c r="AN530" s="76"/>
      <c r="AO530" s="76"/>
      <c r="AP530" s="76"/>
      <c r="AQ530" s="76"/>
      <c r="AR530" s="76"/>
      <c r="AS530" s="76"/>
      <c r="AT530" s="76"/>
      <c r="AU530" s="76"/>
      <c r="AV530" s="79"/>
      <c r="AW530" s="79"/>
    </row>
    <row r="531" spans="1:49" ht="21" customHeight="1" thickBot="1">
      <c r="A531" s="68"/>
      <c r="B531" s="68"/>
      <c r="C531" s="69"/>
      <c r="D531" s="70"/>
      <c r="E531" s="71"/>
      <c r="F531" s="72"/>
      <c r="G531" s="73"/>
      <c r="H531" s="73"/>
      <c r="I531" s="74"/>
      <c r="J531" s="75"/>
      <c r="K531" s="75"/>
      <c r="L531" s="75"/>
      <c r="M531" s="75"/>
      <c r="N531" s="75"/>
      <c r="O531" s="75"/>
      <c r="P531" s="76"/>
      <c r="Q531" s="77"/>
      <c r="R531" s="78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/>
      <c r="AJ531" s="76"/>
      <c r="AK531" s="76"/>
      <c r="AL531" s="76"/>
      <c r="AM531" s="76"/>
      <c r="AN531" s="76"/>
      <c r="AO531" s="76"/>
      <c r="AP531" s="76"/>
      <c r="AQ531" s="76"/>
      <c r="AR531" s="76"/>
      <c r="AS531" s="76"/>
      <c r="AT531" s="76"/>
      <c r="AU531" s="76"/>
      <c r="AV531" s="79"/>
      <c r="AW531" s="79"/>
    </row>
    <row r="532" spans="1:49" ht="21" customHeight="1" thickBot="1">
      <c r="A532" s="68"/>
      <c r="B532" s="68"/>
      <c r="C532" s="69"/>
      <c r="D532" s="70"/>
      <c r="E532" s="71"/>
      <c r="F532" s="72"/>
      <c r="G532" s="73"/>
      <c r="H532" s="73"/>
      <c r="I532" s="74"/>
      <c r="J532" s="75"/>
      <c r="K532" s="75"/>
      <c r="L532" s="75"/>
      <c r="M532" s="75"/>
      <c r="N532" s="75"/>
      <c r="O532" s="75"/>
      <c r="P532" s="76"/>
      <c r="Q532" s="77"/>
      <c r="R532" s="78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  <c r="AC532" s="76"/>
      <c r="AD532" s="76"/>
      <c r="AE532" s="76"/>
      <c r="AF532" s="76"/>
      <c r="AG532" s="76"/>
      <c r="AH532" s="76"/>
      <c r="AI532" s="76"/>
      <c r="AJ532" s="76"/>
      <c r="AK532" s="76"/>
      <c r="AL532" s="76"/>
      <c r="AM532" s="76"/>
      <c r="AN532" s="76"/>
      <c r="AO532" s="76"/>
      <c r="AP532" s="76"/>
      <c r="AQ532" s="76"/>
      <c r="AR532" s="76"/>
      <c r="AS532" s="76"/>
      <c r="AT532" s="76"/>
      <c r="AU532" s="76"/>
      <c r="AV532" s="79"/>
      <c r="AW532" s="79"/>
    </row>
    <row r="533" spans="1:49" ht="21" customHeight="1" thickBot="1">
      <c r="A533" s="68"/>
      <c r="B533" s="68"/>
      <c r="C533" s="69"/>
      <c r="D533" s="70"/>
      <c r="E533" s="71"/>
      <c r="F533" s="72"/>
      <c r="G533" s="73"/>
      <c r="H533" s="73"/>
      <c r="I533" s="74"/>
      <c r="J533" s="75"/>
      <c r="K533" s="75"/>
      <c r="L533" s="75"/>
      <c r="M533" s="75"/>
      <c r="N533" s="75"/>
      <c r="O533" s="75"/>
      <c r="P533" s="76"/>
      <c r="Q533" s="77"/>
      <c r="R533" s="78"/>
      <c r="S533" s="76"/>
      <c r="T533" s="76"/>
      <c r="U533" s="76"/>
      <c r="V533" s="76"/>
      <c r="W533" s="76"/>
      <c r="X533" s="76"/>
      <c r="Y533" s="76"/>
      <c r="Z533" s="76"/>
      <c r="AA533" s="76"/>
      <c r="AB533" s="76"/>
      <c r="AC533" s="76"/>
      <c r="AD533" s="76"/>
      <c r="AE533" s="76"/>
      <c r="AF533" s="76"/>
      <c r="AG533" s="76"/>
      <c r="AH533" s="76"/>
      <c r="AI533" s="76"/>
      <c r="AJ533" s="76"/>
      <c r="AK533" s="76"/>
      <c r="AL533" s="76"/>
      <c r="AM533" s="76"/>
      <c r="AN533" s="76"/>
      <c r="AO533" s="76"/>
      <c r="AP533" s="76"/>
      <c r="AQ533" s="76"/>
      <c r="AR533" s="76"/>
      <c r="AS533" s="76"/>
      <c r="AT533" s="76"/>
      <c r="AU533" s="76"/>
      <c r="AV533" s="79"/>
      <c r="AW533" s="79"/>
    </row>
    <row r="534" spans="1:49" ht="21" customHeight="1" thickBot="1">
      <c r="A534" s="68"/>
      <c r="B534" s="68"/>
      <c r="C534" s="69"/>
      <c r="D534" s="70"/>
      <c r="E534" s="71"/>
      <c r="F534" s="72"/>
      <c r="G534" s="73"/>
      <c r="H534" s="73"/>
      <c r="I534" s="74"/>
      <c r="J534" s="75"/>
      <c r="K534" s="75"/>
      <c r="L534" s="75"/>
      <c r="M534" s="75"/>
      <c r="N534" s="75"/>
      <c r="O534" s="75"/>
      <c r="P534" s="76"/>
      <c r="Q534" s="77"/>
      <c r="R534" s="78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  <c r="AC534" s="76"/>
      <c r="AD534" s="76"/>
      <c r="AE534" s="76"/>
      <c r="AF534" s="76"/>
      <c r="AG534" s="76"/>
      <c r="AH534" s="76"/>
      <c r="AI534" s="76"/>
      <c r="AJ534" s="76"/>
      <c r="AK534" s="76"/>
      <c r="AL534" s="76"/>
      <c r="AM534" s="76"/>
      <c r="AN534" s="76"/>
      <c r="AO534" s="76"/>
      <c r="AP534" s="76"/>
      <c r="AQ534" s="76"/>
      <c r="AR534" s="76"/>
      <c r="AS534" s="76"/>
      <c r="AT534" s="76"/>
      <c r="AU534" s="76"/>
      <c r="AV534" s="79"/>
      <c r="AW534" s="79"/>
    </row>
    <row r="535" spans="1:49" ht="21" customHeight="1" thickBot="1">
      <c r="A535" s="68"/>
      <c r="B535" s="68"/>
      <c r="C535" s="69"/>
      <c r="D535" s="70"/>
      <c r="E535" s="71"/>
      <c r="F535" s="72"/>
      <c r="G535" s="73"/>
      <c r="H535" s="73"/>
      <c r="I535" s="74"/>
      <c r="J535" s="75"/>
      <c r="K535" s="75"/>
      <c r="L535" s="75"/>
      <c r="M535" s="75"/>
      <c r="N535" s="75"/>
      <c r="O535" s="75"/>
      <c r="P535" s="76"/>
      <c r="Q535" s="77"/>
      <c r="R535" s="78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  <c r="AC535" s="76"/>
      <c r="AD535" s="76"/>
      <c r="AE535" s="76"/>
      <c r="AF535" s="76"/>
      <c r="AG535" s="76"/>
      <c r="AH535" s="76"/>
      <c r="AI535" s="76"/>
      <c r="AJ535" s="76"/>
      <c r="AK535" s="76"/>
      <c r="AL535" s="76"/>
      <c r="AM535" s="76"/>
      <c r="AN535" s="76"/>
      <c r="AO535" s="76"/>
      <c r="AP535" s="76"/>
      <c r="AQ535" s="76"/>
      <c r="AR535" s="76"/>
      <c r="AS535" s="76"/>
      <c r="AT535" s="76"/>
      <c r="AU535" s="76"/>
      <c r="AV535" s="79"/>
      <c r="AW535" s="79"/>
    </row>
    <row r="536" spans="1:49" ht="21" customHeight="1" thickBot="1">
      <c r="A536" s="68"/>
      <c r="B536" s="68"/>
      <c r="C536" s="69"/>
      <c r="D536" s="70"/>
      <c r="E536" s="71"/>
      <c r="F536" s="72"/>
      <c r="G536" s="73"/>
      <c r="H536" s="73"/>
      <c r="I536" s="74"/>
      <c r="J536" s="75"/>
      <c r="K536" s="75"/>
      <c r="L536" s="75"/>
      <c r="M536" s="75"/>
      <c r="N536" s="75"/>
      <c r="O536" s="75"/>
      <c r="P536" s="76"/>
      <c r="Q536" s="77"/>
      <c r="R536" s="78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  <c r="AC536" s="76"/>
      <c r="AD536" s="76"/>
      <c r="AE536" s="76"/>
      <c r="AF536" s="76"/>
      <c r="AG536" s="76"/>
      <c r="AH536" s="76"/>
      <c r="AI536" s="76"/>
      <c r="AJ536" s="76"/>
      <c r="AK536" s="76"/>
      <c r="AL536" s="76"/>
      <c r="AM536" s="76"/>
      <c r="AN536" s="76"/>
      <c r="AO536" s="76"/>
      <c r="AP536" s="76"/>
      <c r="AQ536" s="76"/>
      <c r="AR536" s="76"/>
      <c r="AS536" s="76"/>
      <c r="AT536" s="76"/>
      <c r="AU536" s="76"/>
      <c r="AV536" s="79"/>
      <c r="AW536" s="79"/>
    </row>
    <row r="537" spans="1:49" ht="21" customHeight="1" thickBot="1">
      <c r="A537" s="68"/>
      <c r="B537" s="68"/>
      <c r="C537" s="69"/>
      <c r="D537" s="70"/>
      <c r="E537" s="71"/>
      <c r="F537" s="72"/>
      <c r="G537" s="73"/>
      <c r="H537" s="73"/>
      <c r="I537" s="74"/>
      <c r="J537" s="75"/>
      <c r="K537" s="75"/>
      <c r="L537" s="75"/>
      <c r="M537" s="75"/>
      <c r="N537" s="75"/>
      <c r="O537" s="75"/>
      <c r="P537" s="76"/>
      <c r="Q537" s="77"/>
      <c r="R537" s="78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/>
      <c r="AJ537" s="76"/>
      <c r="AK537" s="76"/>
      <c r="AL537" s="76"/>
      <c r="AM537" s="76"/>
      <c r="AN537" s="76"/>
      <c r="AO537" s="76"/>
      <c r="AP537" s="76"/>
      <c r="AQ537" s="76"/>
      <c r="AR537" s="76"/>
      <c r="AS537" s="76"/>
      <c r="AT537" s="76"/>
      <c r="AU537" s="76"/>
      <c r="AV537" s="79"/>
      <c r="AW537" s="79"/>
    </row>
    <row r="538" spans="1:49" ht="21" customHeight="1" thickBot="1">
      <c r="A538" s="68"/>
      <c r="B538" s="68"/>
      <c r="C538" s="69"/>
      <c r="D538" s="70"/>
      <c r="E538" s="71"/>
      <c r="F538" s="72"/>
      <c r="G538" s="73"/>
      <c r="H538" s="73"/>
      <c r="I538" s="74"/>
      <c r="J538" s="75"/>
      <c r="K538" s="75"/>
      <c r="L538" s="75"/>
      <c r="M538" s="75"/>
      <c r="N538" s="75"/>
      <c r="O538" s="75"/>
      <c r="P538" s="76"/>
      <c r="Q538" s="77"/>
      <c r="R538" s="78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/>
      <c r="AJ538" s="76"/>
      <c r="AK538" s="76"/>
      <c r="AL538" s="76"/>
      <c r="AM538" s="76"/>
      <c r="AN538" s="76"/>
      <c r="AO538" s="76"/>
      <c r="AP538" s="76"/>
      <c r="AQ538" s="76"/>
      <c r="AR538" s="76"/>
      <c r="AS538" s="76"/>
      <c r="AT538" s="76"/>
      <c r="AU538" s="76"/>
      <c r="AV538" s="79"/>
      <c r="AW538" s="79"/>
    </row>
    <row r="539" spans="1:49" ht="21" customHeight="1" thickBot="1">
      <c r="A539" s="68"/>
      <c r="B539" s="68"/>
      <c r="C539" s="69"/>
      <c r="D539" s="70"/>
      <c r="E539" s="71"/>
      <c r="F539" s="72"/>
      <c r="G539" s="73"/>
      <c r="H539" s="73"/>
      <c r="I539" s="74"/>
      <c r="J539" s="75"/>
      <c r="K539" s="75"/>
      <c r="L539" s="75"/>
      <c r="M539" s="75"/>
      <c r="N539" s="75"/>
      <c r="O539" s="75"/>
      <c r="P539" s="76"/>
      <c r="Q539" s="77"/>
      <c r="R539" s="78"/>
      <c r="S539" s="76"/>
      <c r="T539" s="76"/>
      <c r="U539" s="76"/>
      <c r="V539" s="76"/>
      <c r="W539" s="76"/>
      <c r="X539" s="76"/>
      <c r="Y539" s="76"/>
      <c r="Z539" s="76"/>
      <c r="AA539" s="76"/>
      <c r="AB539" s="76"/>
      <c r="AC539" s="76"/>
      <c r="AD539" s="76"/>
      <c r="AE539" s="76"/>
      <c r="AF539" s="76"/>
      <c r="AG539" s="76"/>
      <c r="AH539" s="76"/>
      <c r="AI539" s="76"/>
      <c r="AJ539" s="76"/>
      <c r="AK539" s="76"/>
      <c r="AL539" s="76"/>
      <c r="AM539" s="76"/>
      <c r="AN539" s="76"/>
      <c r="AO539" s="76"/>
      <c r="AP539" s="76"/>
      <c r="AQ539" s="76"/>
      <c r="AR539" s="76"/>
      <c r="AS539" s="76"/>
      <c r="AT539" s="76"/>
      <c r="AU539" s="76"/>
      <c r="AV539" s="79"/>
      <c r="AW539" s="79"/>
    </row>
    <row r="540" spans="1:49" ht="21" customHeight="1" thickBot="1">
      <c r="A540" s="68"/>
      <c r="B540" s="68"/>
      <c r="C540" s="69"/>
      <c r="D540" s="70"/>
      <c r="E540" s="71"/>
      <c r="F540" s="72"/>
      <c r="G540" s="73"/>
      <c r="H540" s="73"/>
      <c r="I540" s="74"/>
      <c r="J540" s="75"/>
      <c r="K540" s="75"/>
      <c r="L540" s="75"/>
      <c r="M540" s="75"/>
      <c r="N540" s="75"/>
      <c r="O540" s="75"/>
      <c r="P540" s="76"/>
      <c r="Q540" s="77"/>
      <c r="R540" s="78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76"/>
      <c r="AK540" s="76"/>
      <c r="AL540" s="76"/>
      <c r="AM540" s="76"/>
      <c r="AN540" s="76"/>
      <c r="AO540" s="76"/>
      <c r="AP540" s="76"/>
      <c r="AQ540" s="76"/>
      <c r="AR540" s="76"/>
      <c r="AS540" s="76"/>
      <c r="AT540" s="76"/>
      <c r="AU540" s="76"/>
      <c r="AV540" s="79"/>
      <c r="AW540" s="79"/>
    </row>
    <row r="541" spans="1:49" ht="21" customHeight="1" thickBot="1">
      <c r="A541" s="68"/>
      <c r="B541" s="68"/>
      <c r="C541" s="69"/>
      <c r="D541" s="70"/>
      <c r="E541" s="71"/>
      <c r="F541" s="72"/>
      <c r="G541" s="73"/>
      <c r="H541" s="73"/>
      <c r="I541" s="74"/>
      <c r="J541" s="75"/>
      <c r="K541" s="75"/>
      <c r="L541" s="75"/>
      <c r="M541" s="75"/>
      <c r="N541" s="75"/>
      <c r="O541" s="75"/>
      <c r="P541" s="76"/>
      <c r="Q541" s="77"/>
      <c r="R541" s="78"/>
      <c r="S541" s="76"/>
      <c r="T541" s="76"/>
      <c r="U541" s="76"/>
      <c r="V541" s="76"/>
      <c r="W541" s="76"/>
      <c r="X541" s="76"/>
      <c r="Y541" s="76"/>
      <c r="Z541" s="76"/>
      <c r="AA541" s="76"/>
      <c r="AB541" s="76"/>
      <c r="AC541" s="76"/>
      <c r="AD541" s="76"/>
      <c r="AE541" s="76"/>
      <c r="AF541" s="76"/>
      <c r="AG541" s="76"/>
      <c r="AH541" s="76"/>
      <c r="AI541" s="76"/>
      <c r="AJ541" s="76"/>
      <c r="AK541" s="76"/>
      <c r="AL541" s="76"/>
      <c r="AM541" s="76"/>
      <c r="AN541" s="76"/>
      <c r="AO541" s="76"/>
      <c r="AP541" s="76"/>
      <c r="AQ541" s="76"/>
      <c r="AR541" s="76"/>
      <c r="AS541" s="76"/>
      <c r="AT541" s="76"/>
      <c r="AU541" s="76"/>
      <c r="AV541" s="79"/>
      <c r="AW541" s="79"/>
    </row>
    <row r="542" spans="1:49" ht="21" customHeight="1" thickBot="1">
      <c r="A542" s="68"/>
      <c r="B542" s="68"/>
      <c r="C542" s="69"/>
      <c r="D542" s="70"/>
      <c r="E542" s="71"/>
      <c r="F542" s="72"/>
      <c r="G542" s="73"/>
      <c r="H542" s="73"/>
      <c r="I542" s="74"/>
      <c r="J542" s="75"/>
      <c r="K542" s="75"/>
      <c r="L542" s="75"/>
      <c r="M542" s="75"/>
      <c r="N542" s="75"/>
      <c r="O542" s="75"/>
      <c r="P542" s="76"/>
      <c r="Q542" s="77"/>
      <c r="R542" s="78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76"/>
      <c r="AK542" s="76"/>
      <c r="AL542" s="76"/>
      <c r="AM542" s="76"/>
      <c r="AN542" s="76"/>
      <c r="AO542" s="76"/>
      <c r="AP542" s="76"/>
      <c r="AQ542" s="76"/>
      <c r="AR542" s="76"/>
      <c r="AS542" s="76"/>
      <c r="AT542" s="76"/>
      <c r="AU542" s="76"/>
      <c r="AV542" s="79"/>
      <c r="AW542" s="79"/>
    </row>
    <row r="543" spans="1:49" ht="21" customHeight="1" thickBot="1">
      <c r="A543" s="68"/>
      <c r="B543" s="68"/>
      <c r="C543" s="69"/>
      <c r="D543" s="70"/>
      <c r="E543" s="71"/>
      <c r="F543" s="72"/>
      <c r="G543" s="73"/>
      <c r="H543" s="73"/>
      <c r="I543" s="74"/>
      <c r="J543" s="75"/>
      <c r="K543" s="75"/>
      <c r="L543" s="75"/>
      <c r="M543" s="75"/>
      <c r="N543" s="75"/>
      <c r="O543" s="75"/>
      <c r="P543" s="76"/>
      <c r="Q543" s="77"/>
      <c r="R543" s="78"/>
      <c r="S543" s="76"/>
      <c r="T543" s="76"/>
      <c r="U543" s="76"/>
      <c r="V543" s="76"/>
      <c r="W543" s="76"/>
      <c r="X543" s="76"/>
      <c r="Y543" s="76"/>
      <c r="Z543" s="76"/>
      <c r="AA543" s="76"/>
      <c r="AB543" s="76"/>
      <c r="AC543" s="76"/>
      <c r="AD543" s="76"/>
      <c r="AE543" s="76"/>
      <c r="AF543" s="76"/>
      <c r="AG543" s="76"/>
      <c r="AH543" s="76"/>
      <c r="AI543" s="76"/>
      <c r="AJ543" s="76"/>
      <c r="AK543" s="76"/>
      <c r="AL543" s="76"/>
      <c r="AM543" s="76"/>
      <c r="AN543" s="76"/>
      <c r="AO543" s="76"/>
      <c r="AP543" s="76"/>
      <c r="AQ543" s="76"/>
      <c r="AR543" s="76"/>
      <c r="AS543" s="76"/>
      <c r="AT543" s="76"/>
      <c r="AU543" s="76"/>
      <c r="AV543" s="79"/>
      <c r="AW543" s="79"/>
    </row>
    <row r="544" spans="1:49" ht="21" customHeight="1" thickBot="1">
      <c r="A544" s="68"/>
      <c r="B544" s="68"/>
      <c r="C544" s="69"/>
      <c r="D544" s="70"/>
      <c r="E544" s="71"/>
      <c r="F544" s="72"/>
      <c r="G544" s="73"/>
      <c r="H544" s="73"/>
      <c r="I544" s="74"/>
      <c r="J544" s="75"/>
      <c r="K544" s="75"/>
      <c r="L544" s="75"/>
      <c r="M544" s="75"/>
      <c r="N544" s="75"/>
      <c r="O544" s="75"/>
      <c r="P544" s="76"/>
      <c r="Q544" s="77"/>
      <c r="R544" s="78"/>
      <c r="S544" s="76"/>
      <c r="T544" s="76"/>
      <c r="U544" s="76"/>
      <c r="V544" s="76"/>
      <c r="W544" s="76"/>
      <c r="X544" s="76"/>
      <c r="Y544" s="76"/>
      <c r="Z544" s="76"/>
      <c r="AA544" s="76"/>
      <c r="AB544" s="76"/>
      <c r="AC544" s="76"/>
      <c r="AD544" s="76"/>
      <c r="AE544" s="76"/>
      <c r="AF544" s="76"/>
      <c r="AG544" s="76"/>
      <c r="AH544" s="76"/>
      <c r="AI544" s="76"/>
      <c r="AJ544" s="76"/>
      <c r="AK544" s="76"/>
      <c r="AL544" s="76"/>
      <c r="AM544" s="76"/>
      <c r="AN544" s="76"/>
      <c r="AO544" s="76"/>
      <c r="AP544" s="76"/>
      <c r="AQ544" s="76"/>
      <c r="AR544" s="76"/>
      <c r="AS544" s="76"/>
      <c r="AT544" s="76"/>
      <c r="AU544" s="76"/>
      <c r="AV544" s="79"/>
      <c r="AW544" s="79"/>
    </row>
    <row r="545" spans="1:49" ht="21" customHeight="1" thickBot="1">
      <c r="A545" s="68"/>
      <c r="B545" s="68"/>
      <c r="C545" s="69"/>
      <c r="D545" s="70"/>
      <c r="E545" s="71"/>
      <c r="F545" s="72"/>
      <c r="G545" s="73"/>
      <c r="H545" s="73"/>
      <c r="I545" s="74"/>
      <c r="J545" s="75"/>
      <c r="K545" s="75"/>
      <c r="L545" s="75"/>
      <c r="M545" s="75"/>
      <c r="N545" s="75"/>
      <c r="O545" s="75"/>
      <c r="P545" s="76"/>
      <c r="Q545" s="77"/>
      <c r="R545" s="78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  <c r="AC545" s="76"/>
      <c r="AD545" s="76"/>
      <c r="AE545" s="76"/>
      <c r="AF545" s="76"/>
      <c r="AG545" s="76"/>
      <c r="AH545" s="76"/>
      <c r="AI545" s="76"/>
      <c r="AJ545" s="76"/>
      <c r="AK545" s="76"/>
      <c r="AL545" s="76"/>
      <c r="AM545" s="76"/>
      <c r="AN545" s="76"/>
      <c r="AO545" s="76"/>
      <c r="AP545" s="76"/>
      <c r="AQ545" s="76"/>
      <c r="AR545" s="76"/>
      <c r="AS545" s="76"/>
      <c r="AT545" s="76"/>
      <c r="AU545" s="76"/>
      <c r="AV545" s="79"/>
      <c r="AW545" s="79"/>
    </row>
    <row r="546" spans="1:49" ht="21" customHeight="1" thickBot="1">
      <c r="A546" s="68"/>
      <c r="B546" s="68"/>
      <c r="C546" s="69"/>
      <c r="D546" s="70"/>
      <c r="E546" s="71"/>
      <c r="F546" s="72"/>
      <c r="G546" s="73"/>
      <c r="H546" s="73"/>
      <c r="I546" s="74"/>
      <c r="J546" s="75"/>
      <c r="K546" s="75"/>
      <c r="L546" s="75"/>
      <c r="M546" s="75"/>
      <c r="N546" s="75"/>
      <c r="O546" s="75"/>
      <c r="P546" s="76"/>
      <c r="Q546" s="77"/>
      <c r="R546" s="78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6"/>
      <c r="AL546" s="76"/>
      <c r="AM546" s="76"/>
      <c r="AN546" s="76"/>
      <c r="AO546" s="76"/>
      <c r="AP546" s="76"/>
      <c r="AQ546" s="76"/>
      <c r="AR546" s="76"/>
      <c r="AS546" s="76"/>
      <c r="AT546" s="76"/>
      <c r="AU546" s="76"/>
      <c r="AV546" s="79"/>
      <c r="AW546" s="79"/>
    </row>
    <row r="547" spans="1:49" ht="21" customHeight="1" thickBot="1">
      <c r="A547" s="68"/>
      <c r="B547" s="68"/>
      <c r="C547" s="69"/>
      <c r="D547" s="70"/>
      <c r="E547" s="71"/>
      <c r="F547" s="72"/>
      <c r="G547" s="73"/>
      <c r="H547" s="73"/>
      <c r="I547" s="74"/>
      <c r="J547" s="75"/>
      <c r="K547" s="75"/>
      <c r="L547" s="75"/>
      <c r="M547" s="75"/>
      <c r="N547" s="75"/>
      <c r="O547" s="75"/>
      <c r="P547" s="76"/>
      <c r="Q547" s="77"/>
      <c r="R547" s="78"/>
      <c r="S547" s="76"/>
      <c r="T547" s="76"/>
      <c r="U547" s="76"/>
      <c r="V547" s="76"/>
      <c r="W547" s="76"/>
      <c r="X547" s="76"/>
      <c r="Y547" s="76"/>
      <c r="Z547" s="76"/>
      <c r="AA547" s="76"/>
      <c r="AB547" s="76"/>
      <c r="AC547" s="76"/>
      <c r="AD547" s="76"/>
      <c r="AE547" s="76"/>
      <c r="AF547" s="76"/>
      <c r="AG547" s="76"/>
      <c r="AH547" s="76"/>
      <c r="AI547" s="76"/>
      <c r="AJ547" s="76"/>
      <c r="AK547" s="76"/>
      <c r="AL547" s="76"/>
      <c r="AM547" s="76"/>
      <c r="AN547" s="76"/>
      <c r="AO547" s="76"/>
      <c r="AP547" s="76"/>
      <c r="AQ547" s="76"/>
      <c r="AR547" s="76"/>
      <c r="AS547" s="76"/>
      <c r="AT547" s="76"/>
      <c r="AU547" s="76"/>
      <c r="AV547" s="79"/>
      <c r="AW547" s="79"/>
    </row>
    <row r="548" spans="1:49" ht="21" customHeight="1" thickBot="1">
      <c r="A548" s="68"/>
      <c r="B548" s="68"/>
      <c r="C548" s="69"/>
      <c r="D548" s="70"/>
      <c r="E548" s="71"/>
      <c r="F548" s="72"/>
      <c r="G548" s="73"/>
      <c r="H548" s="73"/>
      <c r="I548" s="74"/>
      <c r="J548" s="75"/>
      <c r="K548" s="75"/>
      <c r="L548" s="75"/>
      <c r="M548" s="75"/>
      <c r="N548" s="75"/>
      <c r="O548" s="75"/>
      <c r="P548" s="76"/>
      <c r="Q548" s="77"/>
      <c r="R548" s="78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  <c r="AC548" s="76"/>
      <c r="AD548" s="76"/>
      <c r="AE548" s="76"/>
      <c r="AF548" s="76"/>
      <c r="AG548" s="76"/>
      <c r="AH548" s="76"/>
      <c r="AI548" s="76"/>
      <c r="AJ548" s="76"/>
      <c r="AK548" s="76"/>
      <c r="AL548" s="76"/>
      <c r="AM548" s="76"/>
      <c r="AN548" s="76"/>
      <c r="AO548" s="76"/>
      <c r="AP548" s="76"/>
      <c r="AQ548" s="76"/>
      <c r="AR548" s="76"/>
      <c r="AS548" s="76"/>
      <c r="AT548" s="76"/>
      <c r="AU548" s="76"/>
      <c r="AV548" s="79"/>
      <c r="AW548" s="79"/>
    </row>
    <row r="549" spans="1:49" ht="21" customHeight="1" thickBot="1">
      <c r="A549" s="68"/>
      <c r="B549" s="68"/>
      <c r="C549" s="69"/>
      <c r="D549" s="70"/>
      <c r="E549" s="71"/>
      <c r="F549" s="72"/>
      <c r="G549" s="73"/>
      <c r="H549" s="73"/>
      <c r="I549" s="74"/>
      <c r="J549" s="75"/>
      <c r="K549" s="75"/>
      <c r="L549" s="75"/>
      <c r="M549" s="75"/>
      <c r="N549" s="75"/>
      <c r="O549" s="75"/>
      <c r="P549" s="76"/>
      <c r="Q549" s="77"/>
      <c r="R549" s="78"/>
      <c r="S549" s="76"/>
      <c r="T549" s="76"/>
      <c r="U549" s="76"/>
      <c r="V549" s="76"/>
      <c r="W549" s="76"/>
      <c r="X549" s="76"/>
      <c r="Y549" s="76"/>
      <c r="Z549" s="76"/>
      <c r="AA549" s="76"/>
      <c r="AB549" s="76"/>
      <c r="AC549" s="76"/>
      <c r="AD549" s="76"/>
      <c r="AE549" s="76"/>
      <c r="AF549" s="76"/>
      <c r="AG549" s="76"/>
      <c r="AH549" s="76"/>
      <c r="AI549" s="76"/>
      <c r="AJ549" s="76"/>
      <c r="AK549" s="76"/>
      <c r="AL549" s="76"/>
      <c r="AM549" s="76"/>
      <c r="AN549" s="76"/>
      <c r="AO549" s="76"/>
      <c r="AP549" s="76"/>
      <c r="AQ549" s="76"/>
      <c r="AR549" s="76"/>
      <c r="AS549" s="76"/>
      <c r="AT549" s="76"/>
      <c r="AU549" s="76"/>
      <c r="AV549" s="79"/>
      <c r="AW549" s="79"/>
    </row>
    <row r="550" spans="1:49" ht="21" customHeight="1" thickBot="1">
      <c r="A550" s="68"/>
      <c r="B550" s="68"/>
      <c r="C550" s="69"/>
      <c r="D550" s="70"/>
      <c r="E550" s="71"/>
      <c r="F550" s="72"/>
      <c r="G550" s="73"/>
      <c r="H550" s="73"/>
      <c r="I550" s="74"/>
      <c r="J550" s="75"/>
      <c r="K550" s="75"/>
      <c r="L550" s="75"/>
      <c r="M550" s="75"/>
      <c r="N550" s="75"/>
      <c r="O550" s="75"/>
      <c r="P550" s="76"/>
      <c r="Q550" s="77"/>
      <c r="R550" s="78"/>
      <c r="S550" s="76"/>
      <c r="T550" s="76"/>
      <c r="U550" s="76"/>
      <c r="V550" s="76"/>
      <c r="W550" s="76"/>
      <c r="X550" s="76"/>
      <c r="Y550" s="76"/>
      <c r="Z550" s="76"/>
      <c r="AA550" s="76"/>
      <c r="AB550" s="76"/>
      <c r="AC550" s="76"/>
      <c r="AD550" s="76"/>
      <c r="AE550" s="76"/>
      <c r="AF550" s="76"/>
      <c r="AG550" s="76"/>
      <c r="AH550" s="76"/>
      <c r="AI550" s="76"/>
      <c r="AJ550" s="76"/>
      <c r="AK550" s="76"/>
      <c r="AL550" s="76"/>
      <c r="AM550" s="76"/>
      <c r="AN550" s="76"/>
      <c r="AO550" s="76"/>
      <c r="AP550" s="76"/>
      <c r="AQ550" s="76"/>
      <c r="AR550" s="76"/>
      <c r="AS550" s="76"/>
      <c r="AT550" s="76"/>
      <c r="AU550" s="76"/>
      <c r="AV550" s="79"/>
      <c r="AW550" s="79"/>
    </row>
    <row r="551" spans="1:49" ht="21" customHeight="1" thickBot="1">
      <c r="A551" s="68"/>
      <c r="B551" s="68"/>
      <c r="C551" s="69"/>
      <c r="D551" s="70"/>
      <c r="E551" s="71"/>
      <c r="F551" s="72"/>
      <c r="G551" s="73"/>
      <c r="H551" s="73"/>
      <c r="I551" s="74"/>
      <c r="J551" s="75"/>
      <c r="K551" s="75"/>
      <c r="L551" s="75"/>
      <c r="M551" s="75"/>
      <c r="N551" s="75"/>
      <c r="O551" s="75"/>
      <c r="P551" s="76"/>
      <c r="Q551" s="77"/>
      <c r="R551" s="78"/>
      <c r="S551" s="76"/>
      <c r="T551" s="76"/>
      <c r="U551" s="76"/>
      <c r="V551" s="76"/>
      <c r="W551" s="76"/>
      <c r="X551" s="76"/>
      <c r="Y551" s="76"/>
      <c r="Z551" s="76"/>
      <c r="AA551" s="76"/>
      <c r="AB551" s="76"/>
      <c r="AC551" s="76"/>
      <c r="AD551" s="76"/>
      <c r="AE551" s="76"/>
      <c r="AF551" s="76"/>
      <c r="AG551" s="76"/>
      <c r="AH551" s="76"/>
      <c r="AI551" s="76"/>
      <c r="AJ551" s="76"/>
      <c r="AK551" s="76"/>
      <c r="AL551" s="76"/>
      <c r="AM551" s="76"/>
      <c r="AN551" s="76"/>
      <c r="AO551" s="76"/>
      <c r="AP551" s="76"/>
      <c r="AQ551" s="76"/>
      <c r="AR551" s="76"/>
      <c r="AS551" s="76"/>
      <c r="AT551" s="76"/>
      <c r="AU551" s="76"/>
      <c r="AV551" s="79"/>
      <c r="AW551" s="79"/>
    </row>
    <row r="552" spans="1:49" ht="21" customHeight="1" thickBot="1">
      <c r="A552" s="68"/>
      <c r="B552" s="68"/>
      <c r="C552" s="69"/>
      <c r="D552" s="70"/>
      <c r="E552" s="71"/>
      <c r="F552" s="72"/>
      <c r="G552" s="73"/>
      <c r="H552" s="73"/>
      <c r="I552" s="74"/>
      <c r="J552" s="75"/>
      <c r="K552" s="75"/>
      <c r="L552" s="75"/>
      <c r="M552" s="75"/>
      <c r="N552" s="75"/>
      <c r="O552" s="75"/>
      <c r="P552" s="76"/>
      <c r="Q552" s="77"/>
      <c r="R552" s="78"/>
      <c r="S552" s="76"/>
      <c r="T552" s="76"/>
      <c r="U552" s="76"/>
      <c r="V552" s="76"/>
      <c r="W552" s="76"/>
      <c r="X552" s="76"/>
      <c r="Y552" s="76"/>
      <c r="Z552" s="76"/>
      <c r="AA552" s="76"/>
      <c r="AB552" s="76"/>
      <c r="AC552" s="76"/>
      <c r="AD552" s="76"/>
      <c r="AE552" s="76"/>
      <c r="AF552" s="76"/>
      <c r="AG552" s="76"/>
      <c r="AH552" s="76"/>
      <c r="AI552" s="76"/>
      <c r="AJ552" s="76"/>
      <c r="AK552" s="76"/>
      <c r="AL552" s="76"/>
      <c r="AM552" s="76"/>
      <c r="AN552" s="76"/>
      <c r="AO552" s="76"/>
      <c r="AP552" s="76"/>
      <c r="AQ552" s="76"/>
      <c r="AR552" s="76"/>
      <c r="AS552" s="76"/>
      <c r="AT552" s="76"/>
      <c r="AU552" s="76"/>
      <c r="AV552" s="79"/>
      <c r="AW552" s="79"/>
    </row>
    <row r="553" spans="1:49" ht="21" customHeight="1" thickBot="1">
      <c r="A553" s="68"/>
      <c r="B553" s="68"/>
      <c r="C553" s="69"/>
      <c r="D553" s="70"/>
      <c r="E553" s="71"/>
      <c r="F553" s="72"/>
      <c r="G553" s="73"/>
      <c r="H553" s="73"/>
      <c r="I553" s="74"/>
      <c r="J553" s="75"/>
      <c r="K553" s="75"/>
      <c r="L553" s="75"/>
      <c r="M553" s="75"/>
      <c r="N553" s="75"/>
      <c r="O553" s="75"/>
      <c r="P553" s="76"/>
      <c r="Q553" s="77"/>
      <c r="R553" s="78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  <c r="AC553" s="76"/>
      <c r="AD553" s="76"/>
      <c r="AE553" s="76"/>
      <c r="AF553" s="76"/>
      <c r="AG553" s="76"/>
      <c r="AH553" s="76"/>
      <c r="AI553" s="76"/>
      <c r="AJ553" s="76"/>
      <c r="AK553" s="76"/>
      <c r="AL553" s="76"/>
      <c r="AM553" s="76"/>
      <c r="AN553" s="76"/>
      <c r="AO553" s="76"/>
      <c r="AP553" s="76"/>
      <c r="AQ553" s="76"/>
      <c r="AR553" s="76"/>
      <c r="AS553" s="76"/>
      <c r="AT553" s="76"/>
      <c r="AU553" s="76"/>
      <c r="AV553" s="79"/>
      <c r="AW553" s="79"/>
    </row>
    <row r="554" spans="1:49" ht="21" customHeight="1" thickBot="1">
      <c r="A554" s="68"/>
      <c r="B554" s="68"/>
      <c r="C554" s="69"/>
      <c r="D554" s="70"/>
      <c r="E554" s="71"/>
      <c r="F554" s="72"/>
      <c r="G554" s="73"/>
      <c r="H554" s="73"/>
      <c r="I554" s="74"/>
      <c r="J554" s="75"/>
      <c r="K554" s="75"/>
      <c r="L554" s="75"/>
      <c r="M554" s="75"/>
      <c r="N554" s="75"/>
      <c r="O554" s="75"/>
      <c r="P554" s="76"/>
      <c r="Q554" s="77"/>
      <c r="R554" s="78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/>
      <c r="AN554" s="76"/>
      <c r="AO554" s="76"/>
      <c r="AP554" s="76"/>
      <c r="AQ554" s="76"/>
      <c r="AR554" s="76"/>
      <c r="AS554" s="76"/>
      <c r="AT554" s="76"/>
      <c r="AU554" s="76"/>
      <c r="AV554" s="79"/>
      <c r="AW554" s="79"/>
    </row>
    <row r="555" spans="1:49" ht="21" customHeight="1" thickBot="1">
      <c r="A555" s="68"/>
      <c r="B555" s="68"/>
      <c r="C555" s="69"/>
      <c r="D555" s="70"/>
      <c r="E555" s="71"/>
      <c r="F555" s="72"/>
      <c r="G555" s="73"/>
      <c r="H555" s="73"/>
      <c r="I555" s="74"/>
      <c r="J555" s="75"/>
      <c r="K555" s="75"/>
      <c r="L555" s="75"/>
      <c r="M555" s="75"/>
      <c r="N555" s="75"/>
      <c r="O555" s="75"/>
      <c r="P555" s="76"/>
      <c r="Q555" s="77"/>
      <c r="R555" s="78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/>
      <c r="AJ555" s="76"/>
      <c r="AK555" s="76"/>
      <c r="AL555" s="76"/>
      <c r="AM555" s="76"/>
      <c r="AN555" s="76"/>
      <c r="AO555" s="76"/>
      <c r="AP555" s="76"/>
      <c r="AQ555" s="76"/>
      <c r="AR555" s="76"/>
      <c r="AS555" s="76"/>
      <c r="AT555" s="76"/>
      <c r="AU555" s="76"/>
      <c r="AV555" s="79"/>
      <c r="AW555" s="79"/>
    </row>
    <row r="556" spans="1:49" ht="21" customHeight="1" thickBot="1">
      <c r="A556" s="68"/>
      <c r="B556" s="68"/>
      <c r="C556" s="69"/>
      <c r="D556" s="70"/>
      <c r="E556" s="71"/>
      <c r="F556" s="72"/>
      <c r="G556" s="73"/>
      <c r="H556" s="73"/>
      <c r="I556" s="74"/>
      <c r="J556" s="75"/>
      <c r="K556" s="75"/>
      <c r="L556" s="75"/>
      <c r="M556" s="75"/>
      <c r="N556" s="75"/>
      <c r="O556" s="75"/>
      <c r="P556" s="76"/>
      <c r="Q556" s="77"/>
      <c r="R556" s="78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  <c r="AC556" s="76"/>
      <c r="AD556" s="76"/>
      <c r="AE556" s="76"/>
      <c r="AF556" s="76"/>
      <c r="AG556" s="76"/>
      <c r="AH556" s="76"/>
      <c r="AI556" s="76"/>
      <c r="AJ556" s="76"/>
      <c r="AK556" s="76"/>
      <c r="AL556" s="76"/>
      <c r="AM556" s="76"/>
      <c r="AN556" s="76"/>
      <c r="AO556" s="76"/>
      <c r="AP556" s="76"/>
      <c r="AQ556" s="76"/>
      <c r="AR556" s="76"/>
      <c r="AS556" s="76"/>
      <c r="AT556" s="76"/>
      <c r="AU556" s="76"/>
      <c r="AV556" s="79"/>
      <c r="AW556" s="79"/>
    </row>
    <row r="557" spans="1:49" ht="21" customHeight="1" thickBot="1">
      <c r="A557" s="68"/>
      <c r="B557" s="68"/>
      <c r="C557" s="69"/>
      <c r="D557" s="70"/>
      <c r="E557" s="71"/>
      <c r="F557" s="72"/>
      <c r="G557" s="73"/>
      <c r="H557" s="73"/>
      <c r="I557" s="74"/>
      <c r="J557" s="75"/>
      <c r="K557" s="75"/>
      <c r="L557" s="75"/>
      <c r="M557" s="75"/>
      <c r="N557" s="75"/>
      <c r="O557" s="75"/>
      <c r="P557" s="76"/>
      <c r="Q557" s="77"/>
      <c r="R557" s="78"/>
      <c r="S557" s="76"/>
      <c r="T557" s="76"/>
      <c r="U557" s="76"/>
      <c r="V557" s="76"/>
      <c r="W557" s="76"/>
      <c r="X557" s="76"/>
      <c r="Y557" s="76"/>
      <c r="Z557" s="76"/>
      <c r="AA557" s="76"/>
      <c r="AB557" s="76"/>
      <c r="AC557" s="76"/>
      <c r="AD557" s="76"/>
      <c r="AE557" s="76"/>
      <c r="AF557" s="76"/>
      <c r="AG557" s="76"/>
      <c r="AH557" s="76"/>
      <c r="AI557" s="76"/>
      <c r="AJ557" s="76"/>
      <c r="AK557" s="76"/>
      <c r="AL557" s="76"/>
      <c r="AM557" s="76"/>
      <c r="AN557" s="76"/>
      <c r="AO557" s="76"/>
      <c r="AP557" s="76"/>
      <c r="AQ557" s="76"/>
      <c r="AR557" s="76"/>
      <c r="AS557" s="76"/>
      <c r="AT557" s="76"/>
      <c r="AU557" s="76"/>
      <c r="AV557" s="79"/>
      <c r="AW557" s="79"/>
    </row>
    <row r="558" spans="1:49" ht="21" customHeight="1" thickBot="1">
      <c r="A558" s="68"/>
      <c r="B558" s="68"/>
      <c r="C558" s="69"/>
      <c r="D558" s="70"/>
      <c r="E558" s="71"/>
      <c r="F558" s="72"/>
      <c r="G558" s="73"/>
      <c r="H558" s="73"/>
      <c r="I558" s="74"/>
      <c r="J558" s="75"/>
      <c r="K558" s="75"/>
      <c r="L558" s="75"/>
      <c r="M558" s="75"/>
      <c r="N558" s="75"/>
      <c r="O558" s="75"/>
      <c r="P558" s="76"/>
      <c r="Q558" s="77"/>
      <c r="R558" s="78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/>
      <c r="AJ558" s="76"/>
      <c r="AK558" s="76"/>
      <c r="AL558" s="76"/>
      <c r="AM558" s="76"/>
      <c r="AN558" s="76"/>
      <c r="AO558" s="76"/>
      <c r="AP558" s="76"/>
      <c r="AQ558" s="76"/>
      <c r="AR558" s="76"/>
      <c r="AS558" s="76"/>
      <c r="AT558" s="76"/>
      <c r="AU558" s="76"/>
      <c r="AV558" s="79"/>
      <c r="AW558" s="79"/>
    </row>
    <row r="559" spans="1:49" ht="21" customHeight="1" thickBot="1">
      <c r="A559" s="68"/>
      <c r="B559" s="68"/>
      <c r="C559" s="69"/>
      <c r="D559" s="70"/>
      <c r="E559" s="71"/>
      <c r="F559" s="72"/>
      <c r="G559" s="73"/>
      <c r="H559" s="73"/>
      <c r="I559" s="74"/>
      <c r="J559" s="75"/>
      <c r="K559" s="75"/>
      <c r="L559" s="75"/>
      <c r="M559" s="75"/>
      <c r="N559" s="75"/>
      <c r="O559" s="75"/>
      <c r="P559" s="76"/>
      <c r="Q559" s="77"/>
      <c r="R559" s="78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/>
      <c r="AN559" s="76"/>
      <c r="AO559" s="76"/>
      <c r="AP559" s="76"/>
      <c r="AQ559" s="76"/>
      <c r="AR559" s="76"/>
      <c r="AS559" s="76"/>
      <c r="AT559" s="76"/>
      <c r="AU559" s="76"/>
      <c r="AV559" s="79"/>
      <c r="AW559" s="79"/>
    </row>
    <row r="560" spans="1:49" ht="21" customHeight="1" thickBot="1">
      <c r="A560" s="68"/>
      <c r="B560" s="68"/>
      <c r="C560" s="69"/>
      <c r="D560" s="70"/>
      <c r="E560" s="71"/>
      <c r="F560" s="72"/>
      <c r="G560" s="73"/>
      <c r="H560" s="73"/>
      <c r="I560" s="74"/>
      <c r="J560" s="75"/>
      <c r="K560" s="75"/>
      <c r="L560" s="75"/>
      <c r="M560" s="75"/>
      <c r="N560" s="75"/>
      <c r="O560" s="75"/>
      <c r="P560" s="76"/>
      <c r="Q560" s="77"/>
      <c r="R560" s="78"/>
      <c r="S560" s="76"/>
      <c r="T560" s="76"/>
      <c r="U560" s="76"/>
      <c r="V560" s="76"/>
      <c r="W560" s="76"/>
      <c r="X560" s="76"/>
      <c r="Y560" s="76"/>
      <c r="Z560" s="76"/>
      <c r="AA560" s="76"/>
      <c r="AB560" s="76"/>
      <c r="AC560" s="76"/>
      <c r="AD560" s="76"/>
      <c r="AE560" s="76"/>
      <c r="AF560" s="76"/>
      <c r="AG560" s="76"/>
      <c r="AH560" s="76"/>
      <c r="AI560" s="76"/>
      <c r="AJ560" s="76"/>
      <c r="AK560" s="76"/>
      <c r="AL560" s="76"/>
      <c r="AM560" s="76"/>
      <c r="AN560" s="76"/>
      <c r="AO560" s="76"/>
      <c r="AP560" s="76"/>
      <c r="AQ560" s="76"/>
      <c r="AR560" s="76"/>
      <c r="AS560" s="76"/>
      <c r="AT560" s="76"/>
      <c r="AU560" s="76"/>
      <c r="AV560" s="79"/>
      <c r="AW560" s="79"/>
    </row>
    <row r="561" spans="1:49" ht="21" customHeight="1" thickBot="1">
      <c r="A561" s="68"/>
      <c r="B561" s="68"/>
      <c r="C561" s="69"/>
      <c r="D561" s="70"/>
      <c r="E561" s="71"/>
      <c r="F561" s="72"/>
      <c r="G561" s="73"/>
      <c r="H561" s="73"/>
      <c r="I561" s="74"/>
      <c r="J561" s="75"/>
      <c r="K561" s="75"/>
      <c r="L561" s="75"/>
      <c r="M561" s="75"/>
      <c r="N561" s="75"/>
      <c r="O561" s="75"/>
      <c r="P561" s="76"/>
      <c r="Q561" s="77"/>
      <c r="R561" s="78"/>
      <c r="S561" s="76"/>
      <c r="T561" s="76"/>
      <c r="U561" s="76"/>
      <c r="V561" s="76"/>
      <c r="W561" s="76"/>
      <c r="X561" s="76"/>
      <c r="Y561" s="76"/>
      <c r="Z561" s="76"/>
      <c r="AA561" s="76"/>
      <c r="AB561" s="76"/>
      <c r="AC561" s="76"/>
      <c r="AD561" s="76"/>
      <c r="AE561" s="76"/>
      <c r="AF561" s="76"/>
      <c r="AG561" s="76"/>
      <c r="AH561" s="76"/>
      <c r="AI561" s="76"/>
      <c r="AJ561" s="76"/>
      <c r="AK561" s="76"/>
      <c r="AL561" s="76"/>
      <c r="AM561" s="76"/>
      <c r="AN561" s="76"/>
      <c r="AO561" s="76"/>
      <c r="AP561" s="76"/>
      <c r="AQ561" s="76"/>
      <c r="AR561" s="76"/>
      <c r="AS561" s="76"/>
      <c r="AT561" s="76"/>
      <c r="AU561" s="76"/>
      <c r="AV561" s="79"/>
      <c r="AW561" s="79"/>
    </row>
    <row r="562" spans="1:49" ht="21" customHeight="1" thickBot="1">
      <c r="A562" s="68"/>
      <c r="B562" s="68"/>
      <c r="C562" s="69"/>
      <c r="D562" s="70"/>
      <c r="E562" s="71"/>
      <c r="F562" s="72"/>
      <c r="G562" s="73"/>
      <c r="H562" s="73"/>
      <c r="I562" s="74"/>
      <c r="J562" s="75"/>
      <c r="K562" s="75"/>
      <c r="L562" s="75"/>
      <c r="M562" s="75"/>
      <c r="N562" s="75"/>
      <c r="O562" s="75"/>
      <c r="P562" s="76"/>
      <c r="Q562" s="77"/>
      <c r="R562" s="78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  <c r="AC562" s="76"/>
      <c r="AD562" s="76"/>
      <c r="AE562" s="76"/>
      <c r="AF562" s="76"/>
      <c r="AG562" s="76"/>
      <c r="AH562" s="76"/>
      <c r="AI562" s="76"/>
      <c r="AJ562" s="76"/>
      <c r="AK562" s="76"/>
      <c r="AL562" s="76"/>
      <c r="AM562" s="76"/>
      <c r="AN562" s="76"/>
      <c r="AO562" s="76"/>
      <c r="AP562" s="76"/>
      <c r="AQ562" s="76"/>
      <c r="AR562" s="76"/>
      <c r="AS562" s="76"/>
      <c r="AT562" s="76"/>
      <c r="AU562" s="76"/>
      <c r="AV562" s="79"/>
      <c r="AW562" s="79"/>
    </row>
    <row r="563" spans="1:49" ht="21" customHeight="1" thickBot="1">
      <c r="A563" s="68"/>
      <c r="B563" s="68"/>
      <c r="C563" s="69"/>
      <c r="D563" s="70"/>
      <c r="E563" s="71"/>
      <c r="F563" s="72"/>
      <c r="G563" s="73"/>
      <c r="H563" s="73"/>
      <c r="I563" s="74"/>
      <c r="J563" s="75"/>
      <c r="K563" s="75"/>
      <c r="L563" s="75"/>
      <c r="M563" s="75"/>
      <c r="N563" s="75"/>
      <c r="O563" s="75"/>
      <c r="P563" s="76"/>
      <c r="Q563" s="77"/>
      <c r="R563" s="78"/>
      <c r="S563" s="76"/>
      <c r="T563" s="76"/>
      <c r="U563" s="76"/>
      <c r="V563" s="76"/>
      <c r="W563" s="76"/>
      <c r="X563" s="76"/>
      <c r="Y563" s="76"/>
      <c r="Z563" s="76"/>
      <c r="AA563" s="76"/>
      <c r="AB563" s="76"/>
      <c r="AC563" s="76"/>
      <c r="AD563" s="76"/>
      <c r="AE563" s="76"/>
      <c r="AF563" s="76"/>
      <c r="AG563" s="76"/>
      <c r="AH563" s="76"/>
      <c r="AI563" s="76"/>
      <c r="AJ563" s="76"/>
      <c r="AK563" s="76"/>
      <c r="AL563" s="76"/>
      <c r="AM563" s="76"/>
      <c r="AN563" s="76"/>
      <c r="AO563" s="76"/>
      <c r="AP563" s="76"/>
      <c r="AQ563" s="76"/>
      <c r="AR563" s="76"/>
      <c r="AS563" s="76"/>
      <c r="AT563" s="76"/>
      <c r="AU563" s="76"/>
      <c r="AV563" s="79"/>
      <c r="AW563" s="79"/>
    </row>
    <row r="564" spans="1:49" ht="21" customHeight="1" thickBot="1">
      <c r="A564" s="68"/>
      <c r="B564" s="68"/>
      <c r="C564" s="69"/>
      <c r="D564" s="70"/>
      <c r="E564" s="71"/>
      <c r="F564" s="72"/>
      <c r="G564" s="73"/>
      <c r="H564" s="73"/>
      <c r="I564" s="74"/>
      <c r="J564" s="75"/>
      <c r="K564" s="75"/>
      <c r="L564" s="75"/>
      <c r="M564" s="75"/>
      <c r="N564" s="75"/>
      <c r="O564" s="75"/>
      <c r="P564" s="76"/>
      <c r="Q564" s="77"/>
      <c r="R564" s="78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  <c r="AO564" s="76"/>
      <c r="AP564" s="76"/>
      <c r="AQ564" s="76"/>
      <c r="AR564" s="76"/>
      <c r="AS564" s="76"/>
      <c r="AT564" s="76"/>
      <c r="AU564" s="76"/>
      <c r="AV564" s="79"/>
      <c r="AW564" s="79"/>
    </row>
    <row r="565" spans="1:49" ht="21" customHeight="1" thickBot="1">
      <c r="A565" s="68"/>
      <c r="B565" s="68"/>
      <c r="C565" s="69"/>
      <c r="D565" s="70"/>
      <c r="E565" s="71"/>
      <c r="F565" s="72"/>
      <c r="G565" s="73"/>
      <c r="H565" s="73"/>
      <c r="I565" s="74"/>
      <c r="J565" s="75"/>
      <c r="K565" s="75"/>
      <c r="L565" s="75"/>
      <c r="M565" s="75"/>
      <c r="N565" s="75"/>
      <c r="O565" s="75"/>
      <c r="P565" s="76"/>
      <c r="Q565" s="77"/>
      <c r="R565" s="78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  <c r="AC565" s="76"/>
      <c r="AD565" s="76"/>
      <c r="AE565" s="76"/>
      <c r="AF565" s="76"/>
      <c r="AG565" s="76"/>
      <c r="AH565" s="76"/>
      <c r="AI565" s="76"/>
      <c r="AJ565" s="76"/>
      <c r="AK565" s="76"/>
      <c r="AL565" s="76"/>
      <c r="AM565" s="76"/>
      <c r="AN565" s="76"/>
      <c r="AO565" s="76"/>
      <c r="AP565" s="76"/>
      <c r="AQ565" s="76"/>
      <c r="AR565" s="76"/>
      <c r="AS565" s="76"/>
      <c r="AT565" s="76"/>
      <c r="AU565" s="76"/>
      <c r="AV565" s="79"/>
      <c r="AW565" s="79"/>
    </row>
    <row r="566" spans="1:49" ht="21" customHeight="1" thickBot="1">
      <c r="A566" s="68"/>
      <c r="B566" s="68"/>
      <c r="C566" s="69"/>
      <c r="D566" s="70"/>
      <c r="E566" s="71"/>
      <c r="F566" s="72"/>
      <c r="G566" s="73"/>
      <c r="H566" s="73"/>
      <c r="I566" s="74"/>
      <c r="J566" s="75"/>
      <c r="K566" s="75"/>
      <c r="L566" s="75"/>
      <c r="M566" s="75"/>
      <c r="N566" s="75"/>
      <c r="O566" s="75"/>
      <c r="P566" s="76"/>
      <c r="Q566" s="77"/>
      <c r="R566" s="78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/>
      <c r="AN566" s="76"/>
      <c r="AO566" s="76"/>
      <c r="AP566" s="76"/>
      <c r="AQ566" s="76"/>
      <c r="AR566" s="76"/>
      <c r="AS566" s="76"/>
      <c r="AT566" s="76"/>
      <c r="AU566" s="76"/>
      <c r="AV566" s="79"/>
      <c r="AW566" s="79"/>
    </row>
    <row r="567" spans="1:49" ht="21" customHeight="1" thickBot="1">
      <c r="A567" s="68"/>
      <c r="B567" s="68"/>
      <c r="C567" s="69"/>
      <c r="D567" s="70"/>
      <c r="E567" s="71"/>
      <c r="F567" s="72"/>
      <c r="G567" s="73"/>
      <c r="H567" s="73"/>
      <c r="I567" s="74"/>
      <c r="J567" s="75"/>
      <c r="K567" s="75"/>
      <c r="L567" s="75"/>
      <c r="M567" s="75"/>
      <c r="N567" s="75"/>
      <c r="O567" s="75"/>
      <c r="P567" s="76"/>
      <c r="Q567" s="77"/>
      <c r="R567" s="78"/>
      <c r="S567" s="76"/>
      <c r="T567" s="76"/>
      <c r="U567" s="76"/>
      <c r="V567" s="76"/>
      <c r="W567" s="76"/>
      <c r="X567" s="76"/>
      <c r="Y567" s="76"/>
      <c r="Z567" s="76"/>
      <c r="AA567" s="76"/>
      <c r="AB567" s="76"/>
      <c r="AC567" s="76"/>
      <c r="AD567" s="76"/>
      <c r="AE567" s="76"/>
      <c r="AF567" s="76"/>
      <c r="AG567" s="76"/>
      <c r="AH567" s="76"/>
      <c r="AI567" s="76"/>
      <c r="AJ567" s="76"/>
      <c r="AK567" s="76"/>
      <c r="AL567" s="76"/>
      <c r="AM567" s="76"/>
      <c r="AN567" s="76"/>
      <c r="AO567" s="76"/>
      <c r="AP567" s="76"/>
      <c r="AQ567" s="76"/>
      <c r="AR567" s="76"/>
      <c r="AS567" s="76"/>
      <c r="AT567" s="76"/>
      <c r="AU567" s="76"/>
      <c r="AV567" s="79"/>
      <c r="AW567" s="79"/>
    </row>
    <row r="568" spans="1:49" ht="21" customHeight="1" thickBot="1">
      <c r="A568" s="68"/>
      <c r="B568" s="68"/>
      <c r="C568" s="69"/>
      <c r="D568" s="70"/>
      <c r="E568" s="71"/>
      <c r="F568" s="72"/>
      <c r="G568" s="73"/>
      <c r="H568" s="73"/>
      <c r="I568" s="74"/>
      <c r="J568" s="75"/>
      <c r="K568" s="75"/>
      <c r="L568" s="75"/>
      <c r="M568" s="75"/>
      <c r="N568" s="75"/>
      <c r="O568" s="75"/>
      <c r="P568" s="76"/>
      <c r="Q568" s="77"/>
      <c r="R568" s="78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/>
      <c r="AJ568" s="76"/>
      <c r="AK568" s="76"/>
      <c r="AL568" s="76"/>
      <c r="AM568" s="76"/>
      <c r="AN568" s="76"/>
      <c r="AO568" s="76"/>
      <c r="AP568" s="76"/>
      <c r="AQ568" s="76"/>
      <c r="AR568" s="76"/>
      <c r="AS568" s="76"/>
      <c r="AT568" s="76"/>
      <c r="AU568" s="76"/>
      <c r="AV568" s="79"/>
      <c r="AW568" s="79"/>
    </row>
    <row r="569" spans="1:49" ht="21" customHeight="1" thickBot="1">
      <c r="A569" s="68"/>
      <c r="B569" s="68"/>
      <c r="C569" s="69"/>
      <c r="D569" s="70"/>
      <c r="E569" s="71"/>
      <c r="F569" s="72"/>
      <c r="G569" s="73"/>
      <c r="H569" s="73"/>
      <c r="I569" s="74"/>
      <c r="J569" s="75"/>
      <c r="K569" s="75"/>
      <c r="L569" s="75"/>
      <c r="M569" s="75"/>
      <c r="N569" s="75"/>
      <c r="O569" s="75"/>
      <c r="P569" s="76"/>
      <c r="Q569" s="77"/>
      <c r="R569" s="78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/>
      <c r="AN569" s="76"/>
      <c r="AO569" s="76"/>
      <c r="AP569" s="76"/>
      <c r="AQ569" s="76"/>
      <c r="AR569" s="76"/>
      <c r="AS569" s="76"/>
      <c r="AT569" s="76"/>
      <c r="AU569" s="76"/>
      <c r="AV569" s="79"/>
      <c r="AW569" s="79"/>
    </row>
    <row r="570" spans="1:49" ht="21" customHeight="1" thickBot="1">
      <c r="A570" s="68"/>
      <c r="B570" s="68"/>
      <c r="C570" s="69"/>
      <c r="D570" s="70"/>
      <c r="E570" s="71"/>
      <c r="F570" s="72"/>
      <c r="G570" s="73"/>
      <c r="H570" s="73"/>
      <c r="I570" s="74"/>
      <c r="J570" s="75"/>
      <c r="K570" s="75"/>
      <c r="L570" s="75"/>
      <c r="M570" s="75"/>
      <c r="N570" s="75"/>
      <c r="O570" s="75"/>
      <c r="P570" s="76"/>
      <c r="Q570" s="77"/>
      <c r="R570" s="78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  <c r="AD570" s="76"/>
      <c r="AE570" s="76"/>
      <c r="AF570" s="76"/>
      <c r="AG570" s="76"/>
      <c r="AH570" s="76"/>
      <c r="AI570" s="76"/>
      <c r="AJ570" s="76"/>
      <c r="AK570" s="76"/>
      <c r="AL570" s="76"/>
      <c r="AM570" s="76"/>
      <c r="AN570" s="76"/>
      <c r="AO570" s="76"/>
      <c r="AP570" s="76"/>
      <c r="AQ570" s="76"/>
      <c r="AR570" s="76"/>
      <c r="AS570" s="76"/>
      <c r="AT570" s="76"/>
      <c r="AU570" s="76"/>
      <c r="AV570" s="79"/>
      <c r="AW570" s="79"/>
    </row>
    <row r="571" spans="1:49" ht="21" customHeight="1" thickBot="1">
      <c r="A571" s="68"/>
      <c r="B571" s="68"/>
      <c r="C571" s="69"/>
      <c r="D571" s="70"/>
      <c r="E571" s="71"/>
      <c r="F571" s="72"/>
      <c r="G571" s="73"/>
      <c r="H571" s="73"/>
      <c r="I571" s="74"/>
      <c r="J571" s="75"/>
      <c r="K571" s="75"/>
      <c r="L571" s="75"/>
      <c r="M571" s="75"/>
      <c r="N571" s="75"/>
      <c r="O571" s="75"/>
      <c r="P571" s="76"/>
      <c r="Q571" s="77"/>
      <c r="R571" s="78"/>
      <c r="S571" s="76"/>
      <c r="T571" s="76"/>
      <c r="U571" s="76"/>
      <c r="V571" s="76"/>
      <c r="W571" s="76"/>
      <c r="X571" s="76"/>
      <c r="Y571" s="76"/>
      <c r="Z571" s="76"/>
      <c r="AA571" s="76"/>
      <c r="AB571" s="76"/>
      <c r="AC571" s="76"/>
      <c r="AD571" s="76"/>
      <c r="AE571" s="76"/>
      <c r="AF571" s="76"/>
      <c r="AG571" s="76"/>
      <c r="AH571" s="76"/>
      <c r="AI571" s="76"/>
      <c r="AJ571" s="76"/>
      <c r="AK571" s="76"/>
      <c r="AL571" s="76"/>
      <c r="AM571" s="76"/>
      <c r="AN571" s="76"/>
      <c r="AO571" s="76"/>
      <c r="AP571" s="76"/>
      <c r="AQ571" s="76"/>
      <c r="AR571" s="76"/>
      <c r="AS571" s="76"/>
      <c r="AT571" s="76"/>
      <c r="AU571" s="76"/>
      <c r="AV571" s="79"/>
      <c r="AW571" s="79"/>
    </row>
    <row r="572" spans="1:49" ht="21" customHeight="1" thickBot="1">
      <c r="A572" s="68"/>
      <c r="B572" s="68"/>
      <c r="C572" s="69"/>
      <c r="D572" s="70"/>
      <c r="E572" s="71"/>
      <c r="F572" s="72"/>
      <c r="G572" s="73"/>
      <c r="H572" s="73"/>
      <c r="I572" s="74"/>
      <c r="J572" s="75"/>
      <c r="K572" s="75"/>
      <c r="L572" s="75"/>
      <c r="M572" s="75"/>
      <c r="N572" s="75"/>
      <c r="O572" s="75"/>
      <c r="P572" s="76"/>
      <c r="Q572" s="77"/>
      <c r="R572" s="78"/>
      <c r="S572" s="76"/>
      <c r="T572" s="76"/>
      <c r="U572" s="76"/>
      <c r="V572" s="76"/>
      <c r="W572" s="76"/>
      <c r="X572" s="76"/>
      <c r="Y572" s="76"/>
      <c r="Z572" s="76"/>
      <c r="AA572" s="76"/>
      <c r="AB572" s="76"/>
      <c r="AC572" s="76"/>
      <c r="AD572" s="76"/>
      <c r="AE572" s="76"/>
      <c r="AF572" s="76"/>
      <c r="AG572" s="76"/>
      <c r="AH572" s="76"/>
      <c r="AI572" s="76"/>
      <c r="AJ572" s="76"/>
      <c r="AK572" s="76"/>
      <c r="AL572" s="76"/>
      <c r="AM572" s="76"/>
      <c r="AN572" s="76"/>
      <c r="AO572" s="76"/>
      <c r="AP572" s="76"/>
      <c r="AQ572" s="76"/>
      <c r="AR572" s="76"/>
      <c r="AS572" s="76"/>
      <c r="AT572" s="76"/>
      <c r="AU572" s="76"/>
      <c r="AV572" s="79"/>
      <c r="AW572" s="79"/>
    </row>
    <row r="573" spans="1:49" ht="21" customHeight="1" thickBot="1">
      <c r="A573" s="68"/>
      <c r="B573" s="68"/>
      <c r="C573" s="69"/>
      <c r="D573" s="70"/>
      <c r="E573" s="71"/>
      <c r="F573" s="72"/>
      <c r="G573" s="73"/>
      <c r="H573" s="73"/>
      <c r="I573" s="74"/>
      <c r="J573" s="75"/>
      <c r="K573" s="75"/>
      <c r="L573" s="75"/>
      <c r="M573" s="75"/>
      <c r="N573" s="75"/>
      <c r="O573" s="75"/>
      <c r="P573" s="76"/>
      <c r="Q573" s="77"/>
      <c r="R573" s="78"/>
      <c r="S573" s="76"/>
      <c r="T573" s="76"/>
      <c r="U573" s="76"/>
      <c r="V573" s="76"/>
      <c r="W573" s="76"/>
      <c r="X573" s="76"/>
      <c r="Y573" s="76"/>
      <c r="Z573" s="76"/>
      <c r="AA573" s="76"/>
      <c r="AB573" s="76"/>
      <c r="AC573" s="76"/>
      <c r="AD573" s="76"/>
      <c r="AE573" s="76"/>
      <c r="AF573" s="76"/>
      <c r="AG573" s="76"/>
      <c r="AH573" s="76"/>
      <c r="AI573" s="76"/>
      <c r="AJ573" s="76"/>
      <c r="AK573" s="76"/>
      <c r="AL573" s="76"/>
      <c r="AM573" s="76"/>
      <c r="AN573" s="76"/>
      <c r="AO573" s="76"/>
      <c r="AP573" s="76"/>
      <c r="AQ573" s="76"/>
      <c r="AR573" s="76"/>
      <c r="AS573" s="76"/>
      <c r="AT573" s="76"/>
      <c r="AU573" s="76"/>
      <c r="AV573" s="79"/>
      <c r="AW573" s="79"/>
    </row>
    <row r="574" spans="1:49" ht="21" customHeight="1" thickBot="1">
      <c r="A574" s="68"/>
      <c r="B574" s="68"/>
      <c r="C574" s="69"/>
      <c r="D574" s="70"/>
      <c r="E574" s="71"/>
      <c r="F574" s="72"/>
      <c r="G574" s="73"/>
      <c r="H574" s="73"/>
      <c r="I574" s="74"/>
      <c r="J574" s="75"/>
      <c r="K574" s="75"/>
      <c r="L574" s="75"/>
      <c r="M574" s="75"/>
      <c r="N574" s="75"/>
      <c r="O574" s="75"/>
      <c r="P574" s="76"/>
      <c r="Q574" s="77"/>
      <c r="R574" s="78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  <c r="AO574" s="76"/>
      <c r="AP574" s="76"/>
      <c r="AQ574" s="76"/>
      <c r="AR574" s="76"/>
      <c r="AS574" s="76"/>
      <c r="AT574" s="76"/>
      <c r="AU574" s="76"/>
      <c r="AV574" s="79"/>
      <c r="AW574" s="79"/>
    </row>
    <row r="575" spans="1:49" ht="21" customHeight="1" thickBot="1">
      <c r="A575" s="68"/>
      <c r="B575" s="68"/>
      <c r="C575" s="69"/>
      <c r="D575" s="70"/>
      <c r="E575" s="71"/>
      <c r="F575" s="72"/>
      <c r="G575" s="73"/>
      <c r="H575" s="73"/>
      <c r="I575" s="74"/>
      <c r="J575" s="75"/>
      <c r="K575" s="75"/>
      <c r="L575" s="75"/>
      <c r="M575" s="75"/>
      <c r="N575" s="75"/>
      <c r="O575" s="75"/>
      <c r="P575" s="76"/>
      <c r="Q575" s="77"/>
      <c r="R575" s="78"/>
      <c r="S575" s="76"/>
      <c r="T575" s="76"/>
      <c r="U575" s="76"/>
      <c r="V575" s="76"/>
      <c r="W575" s="76"/>
      <c r="X575" s="76"/>
      <c r="Y575" s="76"/>
      <c r="Z575" s="76"/>
      <c r="AA575" s="76"/>
      <c r="AB575" s="76"/>
      <c r="AC575" s="76"/>
      <c r="AD575" s="76"/>
      <c r="AE575" s="76"/>
      <c r="AF575" s="76"/>
      <c r="AG575" s="76"/>
      <c r="AH575" s="76"/>
      <c r="AI575" s="76"/>
      <c r="AJ575" s="76"/>
      <c r="AK575" s="76"/>
      <c r="AL575" s="76"/>
      <c r="AM575" s="76"/>
      <c r="AN575" s="76"/>
      <c r="AO575" s="76"/>
      <c r="AP575" s="76"/>
      <c r="AQ575" s="76"/>
      <c r="AR575" s="76"/>
      <c r="AS575" s="76"/>
      <c r="AT575" s="76"/>
      <c r="AU575" s="76"/>
      <c r="AV575" s="79"/>
      <c r="AW575" s="79"/>
    </row>
    <row r="576" spans="1:49" ht="21" customHeight="1" thickBot="1">
      <c r="A576" s="68"/>
      <c r="B576" s="68"/>
      <c r="C576" s="69"/>
      <c r="D576" s="70"/>
      <c r="E576" s="71"/>
      <c r="F576" s="72"/>
      <c r="G576" s="73"/>
      <c r="H576" s="73"/>
      <c r="I576" s="74"/>
      <c r="J576" s="75"/>
      <c r="K576" s="75"/>
      <c r="L576" s="75"/>
      <c r="M576" s="75"/>
      <c r="N576" s="75"/>
      <c r="O576" s="75"/>
      <c r="P576" s="76"/>
      <c r="Q576" s="77"/>
      <c r="R576" s="78"/>
      <c r="S576" s="76"/>
      <c r="T576" s="76"/>
      <c r="U576" s="76"/>
      <c r="V576" s="76"/>
      <c r="W576" s="76"/>
      <c r="X576" s="76"/>
      <c r="Y576" s="76"/>
      <c r="Z576" s="76"/>
      <c r="AA576" s="76"/>
      <c r="AB576" s="76"/>
      <c r="AC576" s="76"/>
      <c r="AD576" s="76"/>
      <c r="AE576" s="76"/>
      <c r="AF576" s="76"/>
      <c r="AG576" s="76"/>
      <c r="AH576" s="76"/>
      <c r="AI576" s="76"/>
      <c r="AJ576" s="76"/>
      <c r="AK576" s="76"/>
      <c r="AL576" s="76"/>
      <c r="AM576" s="76"/>
      <c r="AN576" s="76"/>
      <c r="AO576" s="76"/>
      <c r="AP576" s="76"/>
      <c r="AQ576" s="76"/>
      <c r="AR576" s="76"/>
      <c r="AS576" s="76"/>
      <c r="AT576" s="76"/>
      <c r="AU576" s="76"/>
      <c r="AV576" s="79"/>
      <c r="AW576" s="79"/>
    </row>
    <row r="577" spans="1:49" ht="21" customHeight="1" thickBot="1">
      <c r="A577" s="68"/>
      <c r="B577" s="68"/>
      <c r="C577" s="69"/>
      <c r="D577" s="70"/>
      <c r="E577" s="71"/>
      <c r="F577" s="72"/>
      <c r="G577" s="73"/>
      <c r="H577" s="73"/>
      <c r="I577" s="74"/>
      <c r="J577" s="75"/>
      <c r="K577" s="75"/>
      <c r="L577" s="75"/>
      <c r="M577" s="75"/>
      <c r="N577" s="75"/>
      <c r="O577" s="75"/>
      <c r="P577" s="76"/>
      <c r="Q577" s="77"/>
      <c r="R577" s="78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  <c r="AD577" s="76"/>
      <c r="AE577" s="76"/>
      <c r="AF577" s="76"/>
      <c r="AG577" s="76"/>
      <c r="AH577" s="76"/>
      <c r="AI577" s="76"/>
      <c r="AJ577" s="76"/>
      <c r="AK577" s="76"/>
      <c r="AL577" s="76"/>
      <c r="AM577" s="76"/>
      <c r="AN577" s="76"/>
      <c r="AO577" s="76"/>
      <c r="AP577" s="76"/>
      <c r="AQ577" s="76"/>
      <c r="AR577" s="76"/>
      <c r="AS577" s="76"/>
      <c r="AT577" s="76"/>
      <c r="AU577" s="76"/>
      <c r="AV577" s="79"/>
      <c r="AW577" s="79"/>
    </row>
    <row r="578" spans="1:49" ht="21" customHeight="1" thickBot="1">
      <c r="A578" s="68"/>
      <c r="B578" s="68"/>
      <c r="C578" s="69"/>
      <c r="D578" s="70"/>
      <c r="E578" s="71"/>
      <c r="F578" s="72"/>
      <c r="G578" s="73"/>
      <c r="H578" s="73"/>
      <c r="I578" s="74"/>
      <c r="J578" s="75"/>
      <c r="K578" s="75"/>
      <c r="L578" s="75"/>
      <c r="M578" s="75"/>
      <c r="N578" s="75"/>
      <c r="O578" s="75"/>
      <c r="P578" s="76"/>
      <c r="Q578" s="77"/>
      <c r="R578" s="78"/>
      <c r="S578" s="76"/>
      <c r="T578" s="76"/>
      <c r="U578" s="76"/>
      <c r="V578" s="76"/>
      <c r="W578" s="76"/>
      <c r="X578" s="76"/>
      <c r="Y578" s="76"/>
      <c r="Z578" s="76"/>
      <c r="AA578" s="76"/>
      <c r="AB578" s="76"/>
      <c r="AC578" s="76"/>
      <c r="AD578" s="76"/>
      <c r="AE578" s="76"/>
      <c r="AF578" s="76"/>
      <c r="AG578" s="76"/>
      <c r="AH578" s="76"/>
      <c r="AI578" s="76"/>
      <c r="AJ578" s="76"/>
      <c r="AK578" s="76"/>
      <c r="AL578" s="76"/>
      <c r="AM578" s="76"/>
      <c r="AN578" s="76"/>
      <c r="AO578" s="76"/>
      <c r="AP578" s="76"/>
      <c r="AQ578" s="76"/>
      <c r="AR578" s="76"/>
      <c r="AS578" s="76"/>
      <c r="AT578" s="76"/>
      <c r="AU578" s="76"/>
      <c r="AV578" s="79"/>
      <c r="AW578" s="79"/>
    </row>
    <row r="579" spans="1:49" ht="21" customHeight="1" thickBot="1">
      <c r="A579" s="68"/>
      <c r="B579" s="68"/>
      <c r="C579" s="69"/>
      <c r="D579" s="70"/>
      <c r="E579" s="71"/>
      <c r="F579" s="72"/>
      <c r="G579" s="73"/>
      <c r="H579" s="73"/>
      <c r="I579" s="74"/>
      <c r="J579" s="75"/>
      <c r="K579" s="75"/>
      <c r="L579" s="75"/>
      <c r="M579" s="75"/>
      <c r="N579" s="75"/>
      <c r="O579" s="75"/>
      <c r="P579" s="76"/>
      <c r="Q579" s="77"/>
      <c r="R579" s="78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/>
      <c r="AN579" s="76"/>
      <c r="AO579" s="76"/>
      <c r="AP579" s="76"/>
      <c r="AQ579" s="76"/>
      <c r="AR579" s="76"/>
      <c r="AS579" s="76"/>
      <c r="AT579" s="76"/>
      <c r="AU579" s="76"/>
      <c r="AV579" s="79"/>
      <c r="AW579" s="79"/>
    </row>
    <row r="580" spans="1:49" ht="21" customHeight="1" thickBot="1">
      <c r="A580" s="68"/>
      <c r="B580" s="68"/>
      <c r="C580" s="69"/>
      <c r="D580" s="70"/>
      <c r="E580" s="71"/>
      <c r="F580" s="72"/>
      <c r="G580" s="73"/>
      <c r="H580" s="73"/>
      <c r="I580" s="74"/>
      <c r="J580" s="75"/>
      <c r="K580" s="75"/>
      <c r="L580" s="75"/>
      <c r="M580" s="75"/>
      <c r="N580" s="75"/>
      <c r="O580" s="75"/>
      <c r="P580" s="76"/>
      <c r="Q580" s="77"/>
      <c r="R580" s="78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/>
      <c r="AJ580" s="76"/>
      <c r="AK580" s="76"/>
      <c r="AL580" s="76"/>
      <c r="AM580" s="76"/>
      <c r="AN580" s="76"/>
      <c r="AO580" s="76"/>
      <c r="AP580" s="76"/>
      <c r="AQ580" s="76"/>
      <c r="AR580" s="76"/>
      <c r="AS580" s="76"/>
      <c r="AT580" s="76"/>
      <c r="AU580" s="76"/>
      <c r="AV580" s="79"/>
      <c r="AW580" s="79"/>
    </row>
    <row r="581" spans="1:49" ht="21" customHeight="1" thickBot="1">
      <c r="A581" s="68"/>
      <c r="B581" s="68"/>
      <c r="C581" s="69"/>
      <c r="D581" s="70"/>
      <c r="E581" s="71"/>
      <c r="F581" s="72"/>
      <c r="G581" s="73"/>
      <c r="H581" s="73"/>
      <c r="I581" s="74"/>
      <c r="J581" s="75"/>
      <c r="K581" s="75"/>
      <c r="L581" s="75"/>
      <c r="M581" s="75"/>
      <c r="N581" s="75"/>
      <c r="O581" s="75"/>
      <c r="P581" s="76"/>
      <c r="Q581" s="77"/>
      <c r="R581" s="78"/>
      <c r="S581" s="76"/>
      <c r="T581" s="76"/>
      <c r="U581" s="76"/>
      <c r="V581" s="76"/>
      <c r="W581" s="76"/>
      <c r="X581" s="76"/>
      <c r="Y581" s="76"/>
      <c r="Z581" s="76"/>
      <c r="AA581" s="76"/>
      <c r="AB581" s="76"/>
      <c r="AC581" s="76"/>
      <c r="AD581" s="76"/>
      <c r="AE581" s="76"/>
      <c r="AF581" s="76"/>
      <c r="AG581" s="76"/>
      <c r="AH581" s="76"/>
      <c r="AI581" s="76"/>
      <c r="AJ581" s="76"/>
      <c r="AK581" s="76"/>
      <c r="AL581" s="76"/>
      <c r="AM581" s="76"/>
      <c r="AN581" s="76"/>
      <c r="AO581" s="76"/>
      <c r="AP581" s="76"/>
      <c r="AQ581" s="76"/>
      <c r="AR581" s="76"/>
      <c r="AS581" s="76"/>
      <c r="AT581" s="76"/>
      <c r="AU581" s="76"/>
      <c r="AV581" s="79"/>
      <c r="AW581" s="79"/>
    </row>
    <row r="582" spans="1:49" ht="21" customHeight="1" thickBot="1">
      <c r="A582" s="68"/>
      <c r="B582" s="68"/>
      <c r="C582" s="69"/>
      <c r="D582" s="70"/>
      <c r="E582" s="71"/>
      <c r="F582" s="72"/>
      <c r="G582" s="73"/>
      <c r="H582" s="73"/>
      <c r="I582" s="74"/>
      <c r="J582" s="75"/>
      <c r="K582" s="75"/>
      <c r="L582" s="75"/>
      <c r="M582" s="75"/>
      <c r="N582" s="75"/>
      <c r="O582" s="75"/>
      <c r="P582" s="76"/>
      <c r="Q582" s="77"/>
      <c r="R582" s="78"/>
      <c r="S582" s="76"/>
      <c r="T582" s="76"/>
      <c r="U582" s="76"/>
      <c r="V582" s="76"/>
      <c r="W582" s="76"/>
      <c r="X582" s="76"/>
      <c r="Y582" s="76"/>
      <c r="Z582" s="76"/>
      <c r="AA582" s="76"/>
      <c r="AB582" s="76"/>
      <c r="AC582" s="76"/>
      <c r="AD582" s="76"/>
      <c r="AE582" s="76"/>
      <c r="AF582" s="76"/>
      <c r="AG582" s="76"/>
      <c r="AH582" s="76"/>
      <c r="AI582" s="76"/>
      <c r="AJ582" s="76"/>
      <c r="AK582" s="76"/>
      <c r="AL582" s="76"/>
      <c r="AM582" s="76"/>
      <c r="AN582" s="76"/>
      <c r="AO582" s="76"/>
      <c r="AP582" s="76"/>
      <c r="AQ582" s="76"/>
      <c r="AR582" s="76"/>
      <c r="AS582" s="76"/>
      <c r="AT582" s="76"/>
      <c r="AU582" s="76"/>
      <c r="AV582" s="79"/>
      <c r="AW582" s="79"/>
    </row>
    <row r="583" spans="1:49" ht="21" customHeight="1" thickBot="1">
      <c r="A583" s="68"/>
      <c r="B583" s="68"/>
      <c r="C583" s="69"/>
      <c r="D583" s="70"/>
      <c r="E583" s="71"/>
      <c r="F583" s="72"/>
      <c r="G583" s="73"/>
      <c r="H583" s="73"/>
      <c r="I583" s="74"/>
      <c r="J583" s="75"/>
      <c r="K583" s="75"/>
      <c r="L583" s="75"/>
      <c r="M583" s="75"/>
      <c r="N583" s="75"/>
      <c r="O583" s="75"/>
      <c r="P583" s="76"/>
      <c r="Q583" s="77"/>
      <c r="R583" s="78"/>
      <c r="S583" s="76"/>
      <c r="T583" s="76"/>
      <c r="U583" s="76"/>
      <c r="V583" s="76"/>
      <c r="W583" s="76"/>
      <c r="X583" s="76"/>
      <c r="Y583" s="76"/>
      <c r="Z583" s="76"/>
      <c r="AA583" s="76"/>
      <c r="AB583" s="76"/>
      <c r="AC583" s="76"/>
      <c r="AD583" s="76"/>
      <c r="AE583" s="76"/>
      <c r="AF583" s="76"/>
      <c r="AG583" s="76"/>
      <c r="AH583" s="76"/>
      <c r="AI583" s="76"/>
      <c r="AJ583" s="76"/>
      <c r="AK583" s="76"/>
      <c r="AL583" s="76"/>
      <c r="AM583" s="76"/>
      <c r="AN583" s="76"/>
      <c r="AO583" s="76"/>
      <c r="AP583" s="76"/>
      <c r="AQ583" s="76"/>
      <c r="AR583" s="76"/>
      <c r="AS583" s="76"/>
      <c r="AT583" s="76"/>
      <c r="AU583" s="76"/>
      <c r="AV583" s="79"/>
      <c r="AW583" s="79"/>
    </row>
    <row r="584" spans="1:49" ht="21" customHeight="1" thickBot="1">
      <c r="A584" s="68"/>
      <c r="B584" s="68"/>
      <c r="C584" s="69"/>
      <c r="D584" s="70"/>
      <c r="E584" s="71"/>
      <c r="F584" s="72"/>
      <c r="G584" s="73"/>
      <c r="H584" s="73"/>
      <c r="I584" s="74"/>
      <c r="J584" s="75"/>
      <c r="K584" s="75"/>
      <c r="L584" s="75"/>
      <c r="M584" s="75"/>
      <c r="N584" s="75"/>
      <c r="O584" s="75"/>
      <c r="P584" s="76"/>
      <c r="Q584" s="77"/>
      <c r="R584" s="78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  <c r="AP584" s="76"/>
      <c r="AQ584" s="76"/>
      <c r="AR584" s="76"/>
      <c r="AS584" s="76"/>
      <c r="AT584" s="76"/>
      <c r="AU584" s="76"/>
      <c r="AV584" s="79"/>
      <c r="AW584" s="79"/>
    </row>
    <row r="585" spans="1:49" ht="21" customHeight="1" thickBot="1">
      <c r="A585" s="68"/>
      <c r="B585" s="68"/>
      <c r="C585" s="69"/>
      <c r="D585" s="70"/>
      <c r="E585" s="71"/>
      <c r="F585" s="72"/>
      <c r="G585" s="73"/>
      <c r="H585" s="73"/>
      <c r="I585" s="74"/>
      <c r="J585" s="75"/>
      <c r="K585" s="75"/>
      <c r="L585" s="75"/>
      <c r="M585" s="75"/>
      <c r="N585" s="75"/>
      <c r="O585" s="75"/>
      <c r="P585" s="76"/>
      <c r="Q585" s="77"/>
      <c r="R585" s="78"/>
      <c r="S585" s="76"/>
      <c r="T585" s="76"/>
      <c r="U585" s="76"/>
      <c r="V585" s="76"/>
      <c r="W585" s="76"/>
      <c r="X585" s="76"/>
      <c r="Y585" s="76"/>
      <c r="Z585" s="76"/>
      <c r="AA585" s="76"/>
      <c r="AB585" s="76"/>
      <c r="AC585" s="76"/>
      <c r="AD585" s="76"/>
      <c r="AE585" s="76"/>
      <c r="AF585" s="76"/>
      <c r="AG585" s="76"/>
      <c r="AH585" s="76"/>
      <c r="AI585" s="76"/>
      <c r="AJ585" s="76"/>
      <c r="AK585" s="76"/>
      <c r="AL585" s="76"/>
      <c r="AM585" s="76"/>
      <c r="AN585" s="76"/>
      <c r="AO585" s="76"/>
      <c r="AP585" s="76"/>
      <c r="AQ585" s="76"/>
      <c r="AR585" s="76"/>
      <c r="AS585" s="76"/>
      <c r="AT585" s="76"/>
      <c r="AU585" s="76"/>
      <c r="AV585" s="79"/>
      <c r="AW585" s="79"/>
    </row>
    <row r="586" spans="1:49" ht="21" customHeight="1" thickBot="1">
      <c r="A586" s="68"/>
      <c r="B586" s="68"/>
      <c r="C586" s="69"/>
      <c r="D586" s="70"/>
      <c r="E586" s="71"/>
      <c r="F586" s="72"/>
      <c r="G586" s="73"/>
      <c r="H586" s="73"/>
      <c r="I586" s="74"/>
      <c r="J586" s="75"/>
      <c r="K586" s="75"/>
      <c r="L586" s="75"/>
      <c r="M586" s="75"/>
      <c r="N586" s="75"/>
      <c r="O586" s="75"/>
      <c r="P586" s="76"/>
      <c r="Q586" s="77"/>
      <c r="R586" s="78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/>
      <c r="AJ586" s="76"/>
      <c r="AK586" s="76"/>
      <c r="AL586" s="76"/>
      <c r="AM586" s="76"/>
      <c r="AN586" s="76"/>
      <c r="AO586" s="76"/>
      <c r="AP586" s="76"/>
      <c r="AQ586" s="76"/>
      <c r="AR586" s="76"/>
      <c r="AS586" s="76"/>
      <c r="AT586" s="76"/>
      <c r="AU586" s="76"/>
      <c r="AV586" s="79"/>
      <c r="AW586" s="79"/>
    </row>
    <row r="587" spans="1:49" ht="21" customHeight="1" thickBot="1">
      <c r="A587" s="68"/>
      <c r="B587" s="68"/>
      <c r="C587" s="69"/>
      <c r="D587" s="70"/>
      <c r="E587" s="71"/>
      <c r="F587" s="72"/>
      <c r="G587" s="73"/>
      <c r="H587" s="73"/>
      <c r="I587" s="74"/>
      <c r="J587" s="75"/>
      <c r="K587" s="75"/>
      <c r="L587" s="75"/>
      <c r="M587" s="75"/>
      <c r="N587" s="75"/>
      <c r="O587" s="75"/>
      <c r="P587" s="76"/>
      <c r="Q587" s="77"/>
      <c r="R587" s="78"/>
      <c r="S587" s="76"/>
      <c r="T587" s="76"/>
      <c r="U587" s="76"/>
      <c r="V587" s="76"/>
      <c r="W587" s="76"/>
      <c r="X587" s="76"/>
      <c r="Y587" s="76"/>
      <c r="Z587" s="76"/>
      <c r="AA587" s="76"/>
      <c r="AB587" s="76"/>
      <c r="AC587" s="76"/>
      <c r="AD587" s="76"/>
      <c r="AE587" s="76"/>
      <c r="AF587" s="76"/>
      <c r="AG587" s="76"/>
      <c r="AH587" s="76"/>
      <c r="AI587" s="76"/>
      <c r="AJ587" s="76"/>
      <c r="AK587" s="76"/>
      <c r="AL587" s="76"/>
      <c r="AM587" s="76"/>
      <c r="AN587" s="76"/>
      <c r="AO587" s="76"/>
      <c r="AP587" s="76"/>
      <c r="AQ587" s="76"/>
      <c r="AR587" s="76"/>
      <c r="AS587" s="76"/>
      <c r="AT587" s="76"/>
      <c r="AU587" s="76"/>
      <c r="AV587" s="79"/>
      <c r="AW587" s="79"/>
    </row>
    <row r="588" spans="1:49" ht="21" customHeight="1" thickBot="1">
      <c r="A588" s="68"/>
      <c r="B588" s="68"/>
      <c r="C588" s="69"/>
      <c r="D588" s="70"/>
      <c r="E588" s="71"/>
      <c r="F588" s="72"/>
      <c r="G588" s="73"/>
      <c r="H588" s="73"/>
      <c r="I588" s="74"/>
      <c r="J588" s="75"/>
      <c r="K588" s="75"/>
      <c r="L588" s="75"/>
      <c r="M588" s="75"/>
      <c r="N588" s="75"/>
      <c r="O588" s="75"/>
      <c r="P588" s="76"/>
      <c r="Q588" s="77"/>
      <c r="R588" s="78"/>
      <c r="S588" s="76"/>
      <c r="T588" s="76"/>
      <c r="U588" s="76"/>
      <c r="V588" s="76"/>
      <c r="W588" s="76"/>
      <c r="X588" s="76"/>
      <c r="Y588" s="76"/>
      <c r="Z588" s="76"/>
      <c r="AA588" s="76"/>
      <c r="AB588" s="76"/>
      <c r="AC588" s="76"/>
      <c r="AD588" s="76"/>
      <c r="AE588" s="76"/>
      <c r="AF588" s="76"/>
      <c r="AG588" s="76"/>
      <c r="AH588" s="76"/>
      <c r="AI588" s="76"/>
      <c r="AJ588" s="76"/>
      <c r="AK588" s="76"/>
      <c r="AL588" s="76"/>
      <c r="AM588" s="76"/>
      <c r="AN588" s="76"/>
      <c r="AO588" s="76"/>
      <c r="AP588" s="76"/>
      <c r="AQ588" s="76"/>
      <c r="AR588" s="76"/>
      <c r="AS588" s="76"/>
      <c r="AT588" s="76"/>
      <c r="AU588" s="76"/>
      <c r="AV588" s="79"/>
      <c r="AW588" s="79"/>
    </row>
    <row r="589" spans="1:49" ht="21" customHeight="1" thickBot="1">
      <c r="A589" s="68"/>
      <c r="B589" s="68"/>
      <c r="C589" s="69"/>
      <c r="D589" s="70"/>
      <c r="E589" s="71"/>
      <c r="F589" s="72"/>
      <c r="G589" s="73"/>
      <c r="H589" s="73"/>
      <c r="I589" s="74"/>
      <c r="J589" s="75"/>
      <c r="K589" s="75"/>
      <c r="L589" s="75"/>
      <c r="M589" s="75"/>
      <c r="N589" s="75"/>
      <c r="O589" s="75"/>
      <c r="P589" s="76"/>
      <c r="Q589" s="77"/>
      <c r="R589" s="78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  <c r="AP589" s="76"/>
      <c r="AQ589" s="76"/>
      <c r="AR589" s="76"/>
      <c r="AS589" s="76"/>
      <c r="AT589" s="76"/>
      <c r="AU589" s="76"/>
      <c r="AV589" s="79"/>
      <c r="AW589" s="79"/>
    </row>
    <row r="590" spans="1:49" ht="21" customHeight="1" thickBot="1">
      <c r="A590" s="68"/>
      <c r="B590" s="68"/>
      <c r="C590" s="69"/>
      <c r="D590" s="70"/>
      <c r="E590" s="71"/>
      <c r="F590" s="72"/>
      <c r="G590" s="73"/>
      <c r="H590" s="73"/>
      <c r="I590" s="74"/>
      <c r="J590" s="75"/>
      <c r="K590" s="75"/>
      <c r="L590" s="75"/>
      <c r="M590" s="75"/>
      <c r="N590" s="75"/>
      <c r="O590" s="75"/>
      <c r="P590" s="76"/>
      <c r="Q590" s="77"/>
      <c r="R590" s="78"/>
      <c r="S590" s="76"/>
      <c r="T590" s="76"/>
      <c r="U590" s="76"/>
      <c r="V590" s="76"/>
      <c r="W590" s="76"/>
      <c r="X590" s="76"/>
      <c r="Y590" s="76"/>
      <c r="Z590" s="76"/>
      <c r="AA590" s="76"/>
      <c r="AB590" s="76"/>
      <c r="AC590" s="76"/>
      <c r="AD590" s="76"/>
      <c r="AE590" s="76"/>
      <c r="AF590" s="76"/>
      <c r="AG590" s="76"/>
      <c r="AH590" s="76"/>
      <c r="AI590" s="76"/>
      <c r="AJ590" s="76"/>
      <c r="AK590" s="76"/>
      <c r="AL590" s="76"/>
      <c r="AM590" s="76"/>
      <c r="AN590" s="76"/>
      <c r="AO590" s="76"/>
      <c r="AP590" s="76"/>
      <c r="AQ590" s="76"/>
      <c r="AR590" s="76"/>
      <c r="AS590" s="76"/>
      <c r="AT590" s="76"/>
      <c r="AU590" s="76"/>
      <c r="AV590" s="79"/>
      <c r="AW590" s="79"/>
    </row>
    <row r="591" spans="1:49" ht="21" customHeight="1" thickBot="1">
      <c r="A591" s="68"/>
      <c r="B591" s="68"/>
      <c r="C591" s="69"/>
      <c r="D591" s="70"/>
      <c r="E591" s="71"/>
      <c r="F591" s="72"/>
      <c r="G591" s="73"/>
      <c r="H591" s="73"/>
      <c r="I591" s="74"/>
      <c r="J591" s="75"/>
      <c r="K591" s="75"/>
      <c r="L591" s="75"/>
      <c r="M591" s="75"/>
      <c r="N591" s="75"/>
      <c r="O591" s="75"/>
      <c r="P591" s="76"/>
      <c r="Q591" s="77"/>
      <c r="R591" s="78"/>
      <c r="S591" s="76"/>
      <c r="T591" s="76"/>
      <c r="U591" s="76"/>
      <c r="V591" s="76"/>
      <c r="W591" s="76"/>
      <c r="X591" s="76"/>
      <c r="Y591" s="76"/>
      <c r="Z591" s="76"/>
      <c r="AA591" s="76"/>
      <c r="AB591" s="76"/>
      <c r="AC591" s="76"/>
      <c r="AD591" s="76"/>
      <c r="AE591" s="76"/>
      <c r="AF591" s="76"/>
      <c r="AG591" s="76"/>
      <c r="AH591" s="76"/>
      <c r="AI591" s="76"/>
      <c r="AJ591" s="76"/>
      <c r="AK591" s="76"/>
      <c r="AL591" s="76"/>
      <c r="AM591" s="76"/>
      <c r="AN591" s="76"/>
      <c r="AO591" s="76"/>
      <c r="AP591" s="76"/>
      <c r="AQ591" s="76"/>
      <c r="AR591" s="76"/>
      <c r="AS591" s="76"/>
      <c r="AT591" s="76"/>
      <c r="AU591" s="76"/>
      <c r="AV591" s="79"/>
      <c r="AW591" s="79"/>
    </row>
    <row r="592" spans="1:49" ht="21" customHeight="1" thickBot="1">
      <c r="A592" s="68"/>
      <c r="B592" s="68"/>
      <c r="C592" s="69"/>
      <c r="D592" s="70"/>
      <c r="E592" s="71"/>
      <c r="F592" s="72"/>
      <c r="G592" s="73"/>
      <c r="H592" s="73"/>
      <c r="I592" s="74"/>
      <c r="J592" s="75"/>
      <c r="K592" s="75"/>
      <c r="L592" s="75"/>
      <c r="M592" s="75"/>
      <c r="N592" s="75"/>
      <c r="O592" s="75"/>
      <c r="P592" s="76"/>
      <c r="Q592" s="77"/>
      <c r="R592" s="78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/>
      <c r="AJ592" s="76"/>
      <c r="AK592" s="76"/>
      <c r="AL592" s="76"/>
      <c r="AM592" s="76"/>
      <c r="AN592" s="76"/>
      <c r="AO592" s="76"/>
      <c r="AP592" s="76"/>
      <c r="AQ592" s="76"/>
      <c r="AR592" s="76"/>
      <c r="AS592" s="76"/>
      <c r="AT592" s="76"/>
      <c r="AU592" s="76"/>
      <c r="AV592" s="79"/>
      <c r="AW592" s="79"/>
    </row>
    <row r="593" spans="1:49" ht="21" customHeight="1" thickBot="1">
      <c r="A593" s="68"/>
      <c r="B593" s="68"/>
      <c r="C593" s="69"/>
      <c r="D593" s="70"/>
      <c r="E593" s="71"/>
      <c r="F593" s="72"/>
      <c r="G593" s="73"/>
      <c r="H593" s="73"/>
      <c r="I593" s="74"/>
      <c r="J593" s="75"/>
      <c r="K593" s="75"/>
      <c r="L593" s="75"/>
      <c r="M593" s="75"/>
      <c r="N593" s="75"/>
      <c r="O593" s="75"/>
      <c r="P593" s="76"/>
      <c r="Q593" s="77"/>
      <c r="R593" s="78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  <c r="AC593" s="76"/>
      <c r="AD593" s="76"/>
      <c r="AE593" s="76"/>
      <c r="AF593" s="76"/>
      <c r="AG593" s="76"/>
      <c r="AH593" s="76"/>
      <c r="AI593" s="76"/>
      <c r="AJ593" s="76"/>
      <c r="AK593" s="76"/>
      <c r="AL593" s="76"/>
      <c r="AM593" s="76"/>
      <c r="AN593" s="76"/>
      <c r="AO593" s="76"/>
      <c r="AP593" s="76"/>
      <c r="AQ593" s="76"/>
      <c r="AR593" s="76"/>
      <c r="AS593" s="76"/>
      <c r="AT593" s="76"/>
      <c r="AU593" s="76"/>
      <c r="AV593" s="79"/>
      <c r="AW593" s="79"/>
    </row>
    <row r="594" spans="1:49" ht="21" customHeight="1" thickBot="1">
      <c r="A594" s="68"/>
      <c r="B594" s="68"/>
      <c r="C594" s="69"/>
      <c r="D594" s="70"/>
      <c r="E594" s="71"/>
      <c r="F594" s="72"/>
      <c r="G594" s="73"/>
      <c r="H594" s="73"/>
      <c r="I594" s="74"/>
      <c r="J594" s="75"/>
      <c r="K594" s="75"/>
      <c r="L594" s="75"/>
      <c r="M594" s="75"/>
      <c r="N594" s="75"/>
      <c r="O594" s="75"/>
      <c r="P594" s="76"/>
      <c r="Q594" s="77"/>
      <c r="R594" s="78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  <c r="AP594" s="76"/>
      <c r="AQ594" s="76"/>
      <c r="AR594" s="76"/>
      <c r="AS594" s="76"/>
      <c r="AT594" s="76"/>
      <c r="AU594" s="76"/>
      <c r="AV594" s="79"/>
      <c r="AW594" s="79"/>
    </row>
    <row r="595" spans="1:49" ht="21" customHeight="1" thickBot="1">
      <c r="A595" s="68"/>
      <c r="B595" s="68"/>
      <c r="C595" s="69"/>
      <c r="D595" s="70"/>
      <c r="E595" s="71"/>
      <c r="F595" s="72"/>
      <c r="G595" s="73"/>
      <c r="H595" s="73"/>
      <c r="I595" s="74"/>
      <c r="J595" s="75"/>
      <c r="K595" s="75"/>
      <c r="L595" s="75"/>
      <c r="M595" s="75"/>
      <c r="N595" s="75"/>
      <c r="O595" s="75"/>
      <c r="P595" s="76"/>
      <c r="Q595" s="77"/>
      <c r="R595" s="78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/>
      <c r="AJ595" s="76"/>
      <c r="AK595" s="76"/>
      <c r="AL595" s="76"/>
      <c r="AM595" s="76"/>
      <c r="AN595" s="76"/>
      <c r="AO595" s="76"/>
      <c r="AP595" s="76"/>
      <c r="AQ595" s="76"/>
      <c r="AR595" s="76"/>
      <c r="AS595" s="76"/>
      <c r="AT595" s="76"/>
      <c r="AU595" s="76"/>
      <c r="AV595" s="79"/>
      <c r="AW595" s="79"/>
    </row>
    <row r="596" spans="1:49" ht="21" customHeight="1" thickBot="1">
      <c r="A596" s="68"/>
      <c r="B596" s="68"/>
      <c r="C596" s="69"/>
      <c r="D596" s="70"/>
      <c r="E596" s="71"/>
      <c r="F596" s="72"/>
      <c r="G596" s="73"/>
      <c r="H596" s="73"/>
      <c r="I596" s="74"/>
      <c r="J596" s="75"/>
      <c r="K596" s="75"/>
      <c r="L596" s="75"/>
      <c r="M596" s="75"/>
      <c r="N596" s="75"/>
      <c r="O596" s="75"/>
      <c r="P596" s="76"/>
      <c r="Q596" s="77"/>
      <c r="R596" s="78"/>
      <c r="S596" s="76"/>
      <c r="T596" s="76"/>
      <c r="U596" s="76"/>
      <c r="V596" s="76"/>
      <c r="W596" s="76"/>
      <c r="X596" s="76"/>
      <c r="Y596" s="76"/>
      <c r="Z596" s="76"/>
      <c r="AA596" s="76"/>
      <c r="AB596" s="76"/>
      <c r="AC596" s="76"/>
      <c r="AD596" s="76"/>
      <c r="AE596" s="76"/>
      <c r="AF596" s="76"/>
      <c r="AG596" s="76"/>
      <c r="AH596" s="76"/>
      <c r="AI596" s="76"/>
      <c r="AJ596" s="76"/>
      <c r="AK596" s="76"/>
      <c r="AL596" s="76"/>
      <c r="AM596" s="76"/>
      <c r="AN596" s="76"/>
      <c r="AO596" s="76"/>
      <c r="AP596" s="76"/>
      <c r="AQ596" s="76"/>
      <c r="AR596" s="76"/>
      <c r="AS596" s="76"/>
      <c r="AT596" s="76"/>
      <c r="AU596" s="76"/>
      <c r="AV596" s="79"/>
      <c r="AW596" s="79"/>
    </row>
    <row r="597" spans="1:49" ht="21" customHeight="1" thickBot="1">
      <c r="A597" s="68"/>
      <c r="B597" s="68"/>
      <c r="C597" s="69"/>
      <c r="D597" s="70"/>
      <c r="E597" s="71"/>
      <c r="F597" s="72"/>
      <c r="G597" s="73"/>
      <c r="H597" s="73"/>
      <c r="I597" s="74"/>
      <c r="J597" s="75"/>
      <c r="K597" s="75"/>
      <c r="L597" s="75"/>
      <c r="M597" s="75"/>
      <c r="N597" s="75"/>
      <c r="O597" s="75"/>
      <c r="P597" s="76"/>
      <c r="Q597" s="77"/>
      <c r="R597" s="78"/>
      <c r="S597" s="76"/>
      <c r="T597" s="76"/>
      <c r="U597" s="76"/>
      <c r="V597" s="76"/>
      <c r="W597" s="76"/>
      <c r="X597" s="76"/>
      <c r="Y597" s="76"/>
      <c r="Z597" s="76"/>
      <c r="AA597" s="76"/>
      <c r="AB597" s="76"/>
      <c r="AC597" s="76"/>
      <c r="AD597" s="76"/>
      <c r="AE597" s="76"/>
      <c r="AF597" s="76"/>
      <c r="AG597" s="76"/>
      <c r="AH597" s="76"/>
      <c r="AI597" s="76"/>
      <c r="AJ597" s="76"/>
      <c r="AK597" s="76"/>
      <c r="AL597" s="76"/>
      <c r="AM597" s="76"/>
      <c r="AN597" s="76"/>
      <c r="AO597" s="76"/>
      <c r="AP597" s="76"/>
      <c r="AQ597" s="76"/>
      <c r="AR597" s="76"/>
      <c r="AS597" s="76"/>
      <c r="AT597" s="76"/>
      <c r="AU597" s="76"/>
      <c r="AV597" s="79"/>
      <c r="AW597" s="79"/>
    </row>
    <row r="598" spans="1:49" ht="21" customHeight="1" thickBot="1">
      <c r="A598" s="68"/>
      <c r="B598" s="68"/>
      <c r="C598" s="69"/>
      <c r="D598" s="70"/>
      <c r="E598" s="71"/>
      <c r="F598" s="72"/>
      <c r="G598" s="73"/>
      <c r="H598" s="73"/>
      <c r="I598" s="74"/>
      <c r="J598" s="75"/>
      <c r="K598" s="75"/>
      <c r="L598" s="75"/>
      <c r="M598" s="75"/>
      <c r="N598" s="75"/>
      <c r="O598" s="75"/>
      <c r="P598" s="76"/>
      <c r="Q598" s="77"/>
      <c r="R598" s="78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/>
      <c r="AN598" s="76"/>
      <c r="AO598" s="76"/>
      <c r="AP598" s="76"/>
      <c r="AQ598" s="76"/>
      <c r="AR598" s="76"/>
      <c r="AS598" s="76"/>
      <c r="AT598" s="76"/>
      <c r="AU598" s="76"/>
      <c r="AV598" s="79"/>
      <c r="AW598" s="79"/>
    </row>
    <row r="599" spans="1:49" ht="21" customHeight="1" thickBot="1">
      <c r="A599" s="68"/>
      <c r="B599" s="68"/>
      <c r="C599" s="69"/>
      <c r="D599" s="70"/>
      <c r="E599" s="71"/>
      <c r="F599" s="72"/>
      <c r="G599" s="73"/>
      <c r="H599" s="73"/>
      <c r="I599" s="74"/>
      <c r="J599" s="75"/>
      <c r="K599" s="75"/>
      <c r="L599" s="75"/>
      <c r="M599" s="75"/>
      <c r="N599" s="75"/>
      <c r="O599" s="75"/>
      <c r="P599" s="76"/>
      <c r="Q599" s="77"/>
      <c r="R599" s="78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/>
      <c r="AN599" s="76"/>
      <c r="AO599" s="76"/>
      <c r="AP599" s="76"/>
      <c r="AQ599" s="76"/>
      <c r="AR599" s="76"/>
      <c r="AS599" s="76"/>
      <c r="AT599" s="76"/>
      <c r="AU599" s="76"/>
      <c r="AV599" s="79"/>
      <c r="AW599" s="79"/>
    </row>
    <row r="600" spans="1:49" ht="21" customHeight="1" thickBot="1">
      <c r="A600" s="68"/>
      <c r="B600" s="68"/>
      <c r="C600" s="69"/>
      <c r="D600" s="70"/>
      <c r="E600" s="71"/>
      <c r="F600" s="72"/>
      <c r="G600" s="73"/>
      <c r="H600" s="73"/>
      <c r="I600" s="74"/>
      <c r="J600" s="75"/>
      <c r="K600" s="75"/>
      <c r="L600" s="75"/>
      <c r="M600" s="75"/>
      <c r="N600" s="75"/>
      <c r="O600" s="75"/>
      <c r="P600" s="76"/>
      <c r="Q600" s="77"/>
      <c r="R600" s="78"/>
      <c r="S600" s="76"/>
      <c r="T600" s="76"/>
      <c r="U600" s="76"/>
      <c r="V600" s="76"/>
      <c r="W600" s="76"/>
      <c r="X600" s="76"/>
      <c r="Y600" s="76"/>
      <c r="Z600" s="76"/>
      <c r="AA600" s="76"/>
      <c r="AB600" s="76"/>
      <c r="AC600" s="76"/>
      <c r="AD600" s="76"/>
      <c r="AE600" s="76"/>
      <c r="AF600" s="76"/>
      <c r="AG600" s="76"/>
      <c r="AH600" s="76"/>
      <c r="AI600" s="76"/>
      <c r="AJ600" s="76"/>
      <c r="AK600" s="76"/>
      <c r="AL600" s="76"/>
      <c r="AM600" s="76"/>
      <c r="AN600" s="76"/>
      <c r="AO600" s="76"/>
      <c r="AP600" s="76"/>
      <c r="AQ600" s="76"/>
      <c r="AR600" s="76"/>
      <c r="AS600" s="76"/>
      <c r="AT600" s="76"/>
      <c r="AU600" s="76"/>
      <c r="AV600" s="79"/>
      <c r="AW600" s="79"/>
    </row>
    <row r="601" spans="1:49" ht="21" customHeight="1" thickBot="1">
      <c r="A601" s="68"/>
      <c r="B601" s="68"/>
      <c r="C601" s="69"/>
      <c r="D601" s="70"/>
      <c r="E601" s="71"/>
      <c r="F601" s="72"/>
      <c r="G601" s="73"/>
      <c r="H601" s="73"/>
      <c r="I601" s="74"/>
      <c r="J601" s="75"/>
      <c r="K601" s="75"/>
      <c r="L601" s="75"/>
      <c r="M601" s="75"/>
      <c r="N601" s="75"/>
      <c r="O601" s="75"/>
      <c r="P601" s="76"/>
      <c r="Q601" s="77"/>
      <c r="R601" s="78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/>
      <c r="AJ601" s="76"/>
      <c r="AK601" s="76"/>
      <c r="AL601" s="76"/>
      <c r="AM601" s="76"/>
      <c r="AN601" s="76"/>
      <c r="AO601" s="76"/>
      <c r="AP601" s="76"/>
      <c r="AQ601" s="76"/>
      <c r="AR601" s="76"/>
      <c r="AS601" s="76"/>
      <c r="AT601" s="76"/>
      <c r="AU601" s="76"/>
      <c r="AV601" s="79"/>
      <c r="AW601" s="79"/>
    </row>
    <row r="602" spans="1:49" ht="21" customHeight="1" thickBot="1">
      <c r="A602" s="68"/>
      <c r="B602" s="68"/>
      <c r="C602" s="69"/>
      <c r="D602" s="70"/>
      <c r="E602" s="71"/>
      <c r="F602" s="72"/>
      <c r="G602" s="73"/>
      <c r="H602" s="73"/>
      <c r="I602" s="74"/>
      <c r="J602" s="75"/>
      <c r="K602" s="75"/>
      <c r="L602" s="75"/>
      <c r="M602" s="75"/>
      <c r="N602" s="75"/>
      <c r="O602" s="75"/>
      <c r="P602" s="76"/>
      <c r="Q602" s="77"/>
      <c r="R602" s="78"/>
      <c r="S602" s="76"/>
      <c r="T602" s="76"/>
      <c r="U602" s="76"/>
      <c r="V602" s="76"/>
      <c r="W602" s="76"/>
      <c r="X602" s="76"/>
      <c r="Y602" s="76"/>
      <c r="Z602" s="76"/>
      <c r="AA602" s="76"/>
      <c r="AB602" s="76"/>
      <c r="AC602" s="76"/>
      <c r="AD602" s="76"/>
      <c r="AE602" s="76"/>
      <c r="AF602" s="76"/>
      <c r="AG602" s="76"/>
      <c r="AH602" s="76"/>
      <c r="AI602" s="76"/>
      <c r="AJ602" s="76"/>
      <c r="AK602" s="76"/>
      <c r="AL602" s="76"/>
      <c r="AM602" s="76"/>
      <c r="AN602" s="76"/>
      <c r="AO602" s="76"/>
      <c r="AP602" s="76"/>
      <c r="AQ602" s="76"/>
      <c r="AR602" s="76"/>
      <c r="AS602" s="76"/>
      <c r="AT602" s="76"/>
      <c r="AU602" s="76"/>
      <c r="AV602" s="79"/>
      <c r="AW602" s="79"/>
    </row>
    <row r="603" spans="1:49" ht="21" customHeight="1" thickBot="1">
      <c r="A603" s="68"/>
      <c r="B603" s="68"/>
      <c r="C603" s="69"/>
      <c r="D603" s="70"/>
      <c r="E603" s="71"/>
      <c r="F603" s="72"/>
      <c r="G603" s="73"/>
      <c r="H603" s="73"/>
      <c r="I603" s="74"/>
      <c r="J603" s="75"/>
      <c r="K603" s="75"/>
      <c r="L603" s="75"/>
      <c r="M603" s="75"/>
      <c r="N603" s="75"/>
      <c r="O603" s="75"/>
      <c r="P603" s="76"/>
      <c r="Q603" s="77"/>
      <c r="R603" s="78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  <c r="AC603" s="76"/>
      <c r="AD603" s="76"/>
      <c r="AE603" s="76"/>
      <c r="AF603" s="76"/>
      <c r="AG603" s="76"/>
      <c r="AH603" s="76"/>
      <c r="AI603" s="76"/>
      <c r="AJ603" s="76"/>
      <c r="AK603" s="76"/>
      <c r="AL603" s="76"/>
      <c r="AM603" s="76"/>
      <c r="AN603" s="76"/>
      <c r="AO603" s="76"/>
      <c r="AP603" s="76"/>
      <c r="AQ603" s="76"/>
      <c r="AR603" s="76"/>
      <c r="AS603" s="76"/>
      <c r="AT603" s="76"/>
      <c r="AU603" s="76"/>
      <c r="AV603" s="79"/>
      <c r="AW603" s="79"/>
    </row>
    <row r="604" spans="1:49" ht="21" customHeight="1" thickBot="1">
      <c r="A604" s="68"/>
      <c r="B604" s="68"/>
      <c r="C604" s="69"/>
      <c r="D604" s="70"/>
      <c r="E604" s="71"/>
      <c r="F604" s="72"/>
      <c r="G604" s="73"/>
      <c r="H604" s="73"/>
      <c r="I604" s="74"/>
      <c r="J604" s="75"/>
      <c r="K604" s="75"/>
      <c r="L604" s="75"/>
      <c r="M604" s="75"/>
      <c r="N604" s="75"/>
      <c r="O604" s="75"/>
      <c r="P604" s="76"/>
      <c r="Q604" s="77"/>
      <c r="R604" s="78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  <c r="AP604" s="76"/>
      <c r="AQ604" s="76"/>
      <c r="AR604" s="76"/>
      <c r="AS604" s="76"/>
      <c r="AT604" s="76"/>
      <c r="AU604" s="76"/>
      <c r="AV604" s="79"/>
      <c r="AW604" s="79"/>
    </row>
    <row r="605" spans="1:49" ht="21" customHeight="1" thickBot="1">
      <c r="A605" s="68"/>
      <c r="B605" s="68"/>
      <c r="C605" s="69"/>
      <c r="D605" s="70"/>
      <c r="E605" s="71"/>
      <c r="F605" s="72"/>
      <c r="G605" s="73"/>
      <c r="H605" s="73"/>
      <c r="I605" s="74"/>
      <c r="J605" s="75"/>
      <c r="K605" s="75"/>
      <c r="L605" s="75"/>
      <c r="M605" s="75"/>
      <c r="N605" s="75"/>
      <c r="O605" s="75"/>
      <c r="P605" s="76"/>
      <c r="Q605" s="77"/>
      <c r="R605" s="78"/>
      <c r="S605" s="76"/>
      <c r="T605" s="76"/>
      <c r="U605" s="76"/>
      <c r="V605" s="76"/>
      <c r="W605" s="76"/>
      <c r="X605" s="76"/>
      <c r="Y605" s="76"/>
      <c r="Z605" s="76"/>
      <c r="AA605" s="76"/>
      <c r="AB605" s="76"/>
      <c r="AC605" s="76"/>
      <c r="AD605" s="76"/>
      <c r="AE605" s="76"/>
      <c r="AF605" s="76"/>
      <c r="AG605" s="76"/>
      <c r="AH605" s="76"/>
      <c r="AI605" s="76"/>
      <c r="AJ605" s="76"/>
      <c r="AK605" s="76"/>
      <c r="AL605" s="76"/>
      <c r="AM605" s="76"/>
      <c r="AN605" s="76"/>
      <c r="AO605" s="76"/>
      <c r="AP605" s="76"/>
      <c r="AQ605" s="76"/>
      <c r="AR605" s="76"/>
      <c r="AS605" s="76"/>
      <c r="AT605" s="76"/>
      <c r="AU605" s="76"/>
      <c r="AV605" s="79"/>
      <c r="AW605" s="79"/>
    </row>
    <row r="606" spans="1:49" ht="21" customHeight="1" thickBot="1">
      <c r="A606" s="68"/>
      <c r="B606" s="68"/>
      <c r="C606" s="69"/>
      <c r="D606" s="70"/>
      <c r="E606" s="71"/>
      <c r="F606" s="72"/>
      <c r="G606" s="73"/>
      <c r="H606" s="73"/>
      <c r="I606" s="74"/>
      <c r="J606" s="75"/>
      <c r="K606" s="75"/>
      <c r="L606" s="75"/>
      <c r="M606" s="75"/>
      <c r="N606" s="75"/>
      <c r="O606" s="75"/>
      <c r="P606" s="76"/>
      <c r="Q606" s="77"/>
      <c r="R606" s="78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  <c r="AC606" s="76"/>
      <c r="AD606" s="76"/>
      <c r="AE606" s="76"/>
      <c r="AF606" s="76"/>
      <c r="AG606" s="76"/>
      <c r="AH606" s="76"/>
      <c r="AI606" s="76"/>
      <c r="AJ606" s="76"/>
      <c r="AK606" s="76"/>
      <c r="AL606" s="76"/>
      <c r="AM606" s="76"/>
      <c r="AN606" s="76"/>
      <c r="AO606" s="76"/>
      <c r="AP606" s="76"/>
      <c r="AQ606" s="76"/>
      <c r="AR606" s="76"/>
      <c r="AS606" s="76"/>
      <c r="AT606" s="76"/>
      <c r="AU606" s="76"/>
      <c r="AV606" s="79"/>
      <c r="AW606" s="79"/>
    </row>
    <row r="607" spans="1:49" ht="21" customHeight="1" thickBot="1">
      <c r="A607" s="68"/>
      <c r="B607" s="68"/>
      <c r="C607" s="69"/>
      <c r="D607" s="70"/>
      <c r="E607" s="71"/>
      <c r="F607" s="72"/>
      <c r="G607" s="73"/>
      <c r="H607" s="73"/>
      <c r="I607" s="74"/>
      <c r="J607" s="75"/>
      <c r="K607" s="75"/>
      <c r="L607" s="75"/>
      <c r="M607" s="75"/>
      <c r="N607" s="75"/>
      <c r="O607" s="75"/>
      <c r="P607" s="76"/>
      <c r="Q607" s="77"/>
      <c r="R607" s="78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  <c r="AD607" s="76"/>
      <c r="AE607" s="76"/>
      <c r="AF607" s="76"/>
      <c r="AG607" s="76"/>
      <c r="AH607" s="76"/>
      <c r="AI607" s="76"/>
      <c r="AJ607" s="76"/>
      <c r="AK607" s="76"/>
      <c r="AL607" s="76"/>
      <c r="AM607" s="76"/>
      <c r="AN607" s="76"/>
      <c r="AO607" s="76"/>
      <c r="AP607" s="76"/>
      <c r="AQ607" s="76"/>
      <c r="AR607" s="76"/>
      <c r="AS607" s="76"/>
      <c r="AT607" s="76"/>
      <c r="AU607" s="76"/>
      <c r="AV607" s="79"/>
      <c r="AW607" s="79"/>
    </row>
    <row r="608" spans="1:49" ht="21" customHeight="1" thickBot="1">
      <c r="A608" s="68"/>
      <c r="B608" s="68"/>
      <c r="C608" s="69"/>
      <c r="D608" s="70"/>
      <c r="E608" s="71"/>
      <c r="F608" s="72"/>
      <c r="G608" s="73"/>
      <c r="H608" s="73"/>
      <c r="I608" s="74"/>
      <c r="J608" s="75"/>
      <c r="K608" s="75"/>
      <c r="L608" s="75"/>
      <c r="M608" s="75"/>
      <c r="N608" s="75"/>
      <c r="O608" s="75"/>
      <c r="P608" s="76"/>
      <c r="Q608" s="77"/>
      <c r="R608" s="78"/>
      <c r="S608" s="76"/>
      <c r="T608" s="76"/>
      <c r="U608" s="76"/>
      <c r="V608" s="76"/>
      <c r="W608" s="76"/>
      <c r="X608" s="76"/>
      <c r="Y608" s="76"/>
      <c r="Z608" s="76"/>
      <c r="AA608" s="76"/>
      <c r="AB608" s="76"/>
      <c r="AC608" s="76"/>
      <c r="AD608" s="76"/>
      <c r="AE608" s="76"/>
      <c r="AF608" s="76"/>
      <c r="AG608" s="76"/>
      <c r="AH608" s="76"/>
      <c r="AI608" s="76"/>
      <c r="AJ608" s="76"/>
      <c r="AK608" s="76"/>
      <c r="AL608" s="76"/>
      <c r="AM608" s="76"/>
      <c r="AN608" s="76"/>
      <c r="AO608" s="76"/>
      <c r="AP608" s="76"/>
      <c r="AQ608" s="76"/>
      <c r="AR608" s="76"/>
      <c r="AS608" s="76"/>
      <c r="AT608" s="76"/>
      <c r="AU608" s="76"/>
      <c r="AV608" s="79"/>
      <c r="AW608" s="79"/>
    </row>
    <row r="609" spans="1:49" ht="21" customHeight="1" thickBot="1">
      <c r="A609" s="68"/>
      <c r="B609" s="68"/>
      <c r="C609" s="69"/>
      <c r="D609" s="70"/>
      <c r="E609" s="71"/>
      <c r="F609" s="72"/>
      <c r="G609" s="73"/>
      <c r="H609" s="73"/>
      <c r="I609" s="74"/>
      <c r="J609" s="75"/>
      <c r="K609" s="75"/>
      <c r="L609" s="75"/>
      <c r="M609" s="75"/>
      <c r="N609" s="75"/>
      <c r="O609" s="75"/>
      <c r="P609" s="76"/>
      <c r="Q609" s="77"/>
      <c r="R609" s="78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/>
      <c r="AN609" s="76"/>
      <c r="AO609" s="76"/>
      <c r="AP609" s="76"/>
      <c r="AQ609" s="76"/>
      <c r="AR609" s="76"/>
      <c r="AS609" s="76"/>
      <c r="AT609" s="76"/>
      <c r="AU609" s="76"/>
      <c r="AV609" s="79"/>
      <c r="AW609" s="79"/>
    </row>
    <row r="610" spans="1:49" ht="21" customHeight="1" thickBot="1">
      <c r="A610" s="68"/>
      <c r="B610" s="68"/>
      <c r="C610" s="69"/>
      <c r="D610" s="70"/>
      <c r="E610" s="71"/>
      <c r="F610" s="72"/>
      <c r="G610" s="73"/>
      <c r="H610" s="73"/>
      <c r="I610" s="74"/>
      <c r="J610" s="75"/>
      <c r="K610" s="75"/>
      <c r="L610" s="75"/>
      <c r="M610" s="75"/>
      <c r="N610" s="75"/>
      <c r="O610" s="75"/>
      <c r="P610" s="76"/>
      <c r="Q610" s="77"/>
      <c r="R610" s="78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/>
      <c r="AJ610" s="76"/>
      <c r="AK610" s="76"/>
      <c r="AL610" s="76"/>
      <c r="AM610" s="76"/>
      <c r="AN610" s="76"/>
      <c r="AO610" s="76"/>
      <c r="AP610" s="76"/>
      <c r="AQ610" s="76"/>
      <c r="AR610" s="76"/>
      <c r="AS610" s="76"/>
      <c r="AT610" s="76"/>
      <c r="AU610" s="76"/>
      <c r="AV610" s="79"/>
      <c r="AW610" s="79"/>
    </row>
    <row r="611" spans="1:49" ht="21" customHeight="1" thickBot="1">
      <c r="A611" s="68"/>
      <c r="B611" s="68"/>
      <c r="C611" s="69"/>
      <c r="D611" s="70"/>
      <c r="E611" s="71"/>
      <c r="F611" s="72"/>
      <c r="G611" s="73"/>
      <c r="H611" s="73"/>
      <c r="I611" s="74"/>
      <c r="J611" s="75"/>
      <c r="K611" s="75"/>
      <c r="L611" s="75"/>
      <c r="M611" s="75"/>
      <c r="N611" s="75"/>
      <c r="O611" s="75"/>
      <c r="P611" s="76"/>
      <c r="Q611" s="77"/>
      <c r="R611" s="78"/>
      <c r="S611" s="76"/>
      <c r="T611" s="76"/>
      <c r="U611" s="76"/>
      <c r="V611" s="76"/>
      <c r="W611" s="76"/>
      <c r="X611" s="76"/>
      <c r="Y611" s="76"/>
      <c r="Z611" s="76"/>
      <c r="AA611" s="76"/>
      <c r="AB611" s="76"/>
      <c r="AC611" s="76"/>
      <c r="AD611" s="76"/>
      <c r="AE611" s="76"/>
      <c r="AF611" s="76"/>
      <c r="AG611" s="76"/>
      <c r="AH611" s="76"/>
      <c r="AI611" s="76"/>
      <c r="AJ611" s="76"/>
      <c r="AK611" s="76"/>
      <c r="AL611" s="76"/>
      <c r="AM611" s="76"/>
      <c r="AN611" s="76"/>
      <c r="AO611" s="76"/>
      <c r="AP611" s="76"/>
      <c r="AQ611" s="76"/>
      <c r="AR611" s="76"/>
      <c r="AS611" s="76"/>
      <c r="AT611" s="76"/>
      <c r="AU611" s="76"/>
      <c r="AV611" s="79"/>
      <c r="AW611" s="79"/>
    </row>
    <row r="612" spans="1:49" ht="21" customHeight="1" thickBot="1">
      <c r="A612" s="68"/>
      <c r="B612" s="68"/>
      <c r="C612" s="69"/>
      <c r="D612" s="70"/>
      <c r="E612" s="71"/>
      <c r="F612" s="72"/>
      <c r="G612" s="73"/>
      <c r="H612" s="73"/>
      <c r="I612" s="74"/>
      <c r="J612" s="75"/>
      <c r="K612" s="75"/>
      <c r="L612" s="75"/>
      <c r="M612" s="75"/>
      <c r="N612" s="75"/>
      <c r="O612" s="75"/>
      <c r="P612" s="76"/>
      <c r="Q612" s="77"/>
      <c r="R612" s="78"/>
      <c r="S612" s="76"/>
      <c r="T612" s="76"/>
      <c r="U612" s="76"/>
      <c r="V612" s="76"/>
      <c r="W612" s="76"/>
      <c r="X612" s="76"/>
      <c r="Y612" s="76"/>
      <c r="Z612" s="76"/>
      <c r="AA612" s="76"/>
      <c r="AB612" s="76"/>
      <c r="AC612" s="76"/>
      <c r="AD612" s="76"/>
      <c r="AE612" s="76"/>
      <c r="AF612" s="76"/>
      <c r="AG612" s="76"/>
      <c r="AH612" s="76"/>
      <c r="AI612" s="76"/>
      <c r="AJ612" s="76"/>
      <c r="AK612" s="76"/>
      <c r="AL612" s="76"/>
      <c r="AM612" s="76"/>
      <c r="AN612" s="76"/>
      <c r="AO612" s="76"/>
      <c r="AP612" s="76"/>
      <c r="AQ612" s="76"/>
      <c r="AR612" s="76"/>
      <c r="AS612" s="76"/>
      <c r="AT612" s="76"/>
      <c r="AU612" s="76"/>
      <c r="AV612" s="79"/>
      <c r="AW612" s="79"/>
    </row>
    <row r="613" spans="1:49" ht="21" customHeight="1" thickBot="1">
      <c r="A613" s="68"/>
      <c r="B613" s="68"/>
      <c r="C613" s="69"/>
      <c r="D613" s="70"/>
      <c r="E613" s="71"/>
      <c r="F613" s="72"/>
      <c r="G613" s="73"/>
      <c r="H613" s="73"/>
      <c r="I613" s="74"/>
      <c r="J613" s="75"/>
      <c r="K613" s="75"/>
      <c r="L613" s="75"/>
      <c r="M613" s="75"/>
      <c r="N613" s="75"/>
      <c r="O613" s="75"/>
      <c r="P613" s="76"/>
      <c r="Q613" s="77"/>
      <c r="R613" s="78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/>
      <c r="AJ613" s="76"/>
      <c r="AK613" s="76"/>
      <c r="AL613" s="76"/>
      <c r="AM613" s="76"/>
      <c r="AN613" s="76"/>
      <c r="AO613" s="76"/>
      <c r="AP613" s="76"/>
      <c r="AQ613" s="76"/>
      <c r="AR613" s="76"/>
      <c r="AS613" s="76"/>
      <c r="AT613" s="76"/>
      <c r="AU613" s="76"/>
      <c r="AV613" s="79"/>
      <c r="AW613" s="79"/>
    </row>
    <row r="614" spans="1:49" ht="21" customHeight="1" thickBot="1">
      <c r="A614" s="68"/>
      <c r="B614" s="68"/>
      <c r="C614" s="69"/>
      <c r="D614" s="70"/>
      <c r="E614" s="71"/>
      <c r="F614" s="72"/>
      <c r="G614" s="73"/>
      <c r="H614" s="73"/>
      <c r="I614" s="74"/>
      <c r="J614" s="75"/>
      <c r="K614" s="75"/>
      <c r="L614" s="75"/>
      <c r="M614" s="75"/>
      <c r="N614" s="75"/>
      <c r="O614" s="75"/>
      <c r="P614" s="76"/>
      <c r="Q614" s="77"/>
      <c r="R614" s="78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/>
      <c r="AN614" s="76"/>
      <c r="AO614" s="76"/>
      <c r="AP614" s="76"/>
      <c r="AQ614" s="76"/>
      <c r="AR614" s="76"/>
      <c r="AS614" s="76"/>
      <c r="AT614" s="76"/>
      <c r="AU614" s="76"/>
      <c r="AV614" s="79"/>
      <c r="AW614" s="79"/>
    </row>
    <row r="615" spans="1:49" ht="21" customHeight="1" thickBot="1">
      <c r="A615" s="68"/>
      <c r="B615" s="68"/>
      <c r="C615" s="69"/>
      <c r="D615" s="70"/>
      <c r="E615" s="71"/>
      <c r="F615" s="72"/>
      <c r="G615" s="73"/>
      <c r="H615" s="73"/>
      <c r="I615" s="74"/>
      <c r="J615" s="75"/>
      <c r="K615" s="75"/>
      <c r="L615" s="75"/>
      <c r="M615" s="75"/>
      <c r="N615" s="75"/>
      <c r="O615" s="75"/>
      <c r="P615" s="76"/>
      <c r="Q615" s="77"/>
      <c r="R615" s="78"/>
      <c r="S615" s="76"/>
      <c r="T615" s="76"/>
      <c r="U615" s="76"/>
      <c r="V615" s="76"/>
      <c r="W615" s="76"/>
      <c r="X615" s="76"/>
      <c r="Y615" s="76"/>
      <c r="Z615" s="76"/>
      <c r="AA615" s="76"/>
      <c r="AB615" s="76"/>
      <c r="AC615" s="76"/>
      <c r="AD615" s="76"/>
      <c r="AE615" s="76"/>
      <c r="AF615" s="76"/>
      <c r="AG615" s="76"/>
      <c r="AH615" s="76"/>
      <c r="AI615" s="76"/>
      <c r="AJ615" s="76"/>
      <c r="AK615" s="76"/>
      <c r="AL615" s="76"/>
      <c r="AM615" s="76"/>
      <c r="AN615" s="76"/>
      <c r="AO615" s="76"/>
      <c r="AP615" s="76"/>
      <c r="AQ615" s="76"/>
      <c r="AR615" s="76"/>
      <c r="AS615" s="76"/>
      <c r="AT615" s="76"/>
      <c r="AU615" s="76"/>
      <c r="AV615" s="79"/>
      <c r="AW615" s="79"/>
    </row>
    <row r="616" spans="1:49" ht="21" customHeight="1" thickBot="1">
      <c r="A616" s="68"/>
      <c r="B616" s="68"/>
      <c r="C616" s="69"/>
      <c r="D616" s="70"/>
      <c r="E616" s="71"/>
      <c r="F616" s="72"/>
      <c r="G616" s="73"/>
      <c r="H616" s="73"/>
      <c r="I616" s="74"/>
      <c r="J616" s="75"/>
      <c r="K616" s="75"/>
      <c r="L616" s="75"/>
      <c r="M616" s="75"/>
      <c r="N616" s="75"/>
      <c r="O616" s="75"/>
      <c r="P616" s="76"/>
      <c r="Q616" s="77"/>
      <c r="R616" s="78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  <c r="AD616" s="76"/>
      <c r="AE616" s="76"/>
      <c r="AF616" s="76"/>
      <c r="AG616" s="76"/>
      <c r="AH616" s="76"/>
      <c r="AI616" s="76"/>
      <c r="AJ616" s="76"/>
      <c r="AK616" s="76"/>
      <c r="AL616" s="76"/>
      <c r="AM616" s="76"/>
      <c r="AN616" s="76"/>
      <c r="AO616" s="76"/>
      <c r="AP616" s="76"/>
      <c r="AQ616" s="76"/>
      <c r="AR616" s="76"/>
      <c r="AS616" s="76"/>
      <c r="AT616" s="76"/>
      <c r="AU616" s="76"/>
      <c r="AV616" s="79"/>
      <c r="AW616" s="79"/>
    </row>
    <row r="617" spans="1:49" ht="21" customHeight="1" thickBot="1">
      <c r="A617" s="68"/>
      <c r="B617" s="68"/>
      <c r="C617" s="69"/>
      <c r="D617" s="70"/>
      <c r="E617" s="71"/>
      <c r="F617" s="72"/>
      <c r="G617" s="73"/>
      <c r="H617" s="73"/>
      <c r="I617" s="74"/>
      <c r="J617" s="75"/>
      <c r="K617" s="75"/>
      <c r="L617" s="75"/>
      <c r="M617" s="75"/>
      <c r="N617" s="75"/>
      <c r="O617" s="75"/>
      <c r="P617" s="76"/>
      <c r="Q617" s="77"/>
      <c r="R617" s="78"/>
      <c r="S617" s="76"/>
      <c r="T617" s="76"/>
      <c r="U617" s="76"/>
      <c r="V617" s="76"/>
      <c r="W617" s="76"/>
      <c r="X617" s="76"/>
      <c r="Y617" s="76"/>
      <c r="Z617" s="76"/>
      <c r="AA617" s="76"/>
      <c r="AB617" s="76"/>
      <c r="AC617" s="76"/>
      <c r="AD617" s="76"/>
      <c r="AE617" s="76"/>
      <c r="AF617" s="76"/>
      <c r="AG617" s="76"/>
      <c r="AH617" s="76"/>
      <c r="AI617" s="76"/>
      <c r="AJ617" s="76"/>
      <c r="AK617" s="76"/>
      <c r="AL617" s="76"/>
      <c r="AM617" s="76"/>
      <c r="AN617" s="76"/>
      <c r="AO617" s="76"/>
      <c r="AP617" s="76"/>
      <c r="AQ617" s="76"/>
      <c r="AR617" s="76"/>
      <c r="AS617" s="76"/>
      <c r="AT617" s="76"/>
      <c r="AU617" s="76"/>
      <c r="AV617" s="79"/>
      <c r="AW617" s="79"/>
    </row>
    <row r="618" spans="1:49" ht="21" customHeight="1" thickBot="1">
      <c r="A618" s="68"/>
      <c r="B618" s="68"/>
      <c r="C618" s="69"/>
      <c r="D618" s="70"/>
      <c r="E618" s="71"/>
      <c r="F618" s="72"/>
      <c r="G618" s="73"/>
      <c r="H618" s="73"/>
      <c r="I618" s="74"/>
      <c r="J618" s="75"/>
      <c r="K618" s="75"/>
      <c r="L618" s="75"/>
      <c r="M618" s="75"/>
      <c r="N618" s="75"/>
      <c r="O618" s="75"/>
      <c r="P618" s="76"/>
      <c r="Q618" s="77"/>
      <c r="R618" s="78"/>
      <c r="S618" s="76"/>
      <c r="T618" s="76"/>
      <c r="U618" s="76"/>
      <c r="V618" s="76"/>
      <c r="W618" s="76"/>
      <c r="X618" s="76"/>
      <c r="Y618" s="76"/>
      <c r="Z618" s="76"/>
      <c r="AA618" s="76"/>
      <c r="AB618" s="76"/>
      <c r="AC618" s="76"/>
      <c r="AD618" s="76"/>
      <c r="AE618" s="76"/>
      <c r="AF618" s="76"/>
      <c r="AG618" s="76"/>
      <c r="AH618" s="76"/>
      <c r="AI618" s="76"/>
      <c r="AJ618" s="76"/>
      <c r="AK618" s="76"/>
      <c r="AL618" s="76"/>
      <c r="AM618" s="76"/>
      <c r="AN618" s="76"/>
      <c r="AO618" s="76"/>
      <c r="AP618" s="76"/>
      <c r="AQ618" s="76"/>
      <c r="AR618" s="76"/>
      <c r="AS618" s="76"/>
      <c r="AT618" s="76"/>
      <c r="AU618" s="76"/>
      <c r="AV618" s="79"/>
      <c r="AW618" s="79"/>
    </row>
    <row r="619" spans="1:49" ht="21" customHeight="1" thickBot="1">
      <c r="A619" s="68"/>
      <c r="B619" s="68"/>
      <c r="C619" s="69"/>
      <c r="D619" s="70"/>
      <c r="E619" s="71"/>
      <c r="F619" s="72"/>
      <c r="G619" s="73"/>
      <c r="H619" s="73"/>
      <c r="I619" s="74"/>
      <c r="J619" s="75"/>
      <c r="K619" s="75"/>
      <c r="L619" s="75"/>
      <c r="M619" s="75"/>
      <c r="N619" s="75"/>
      <c r="O619" s="75"/>
      <c r="P619" s="76"/>
      <c r="Q619" s="77"/>
      <c r="R619" s="78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76"/>
      <c r="AS619" s="76"/>
      <c r="AT619" s="76"/>
      <c r="AU619" s="76"/>
      <c r="AV619" s="79"/>
      <c r="AW619" s="79"/>
    </row>
    <row r="620" spans="1:49" ht="21" customHeight="1" thickBot="1">
      <c r="A620" s="68"/>
      <c r="B620" s="68"/>
      <c r="C620" s="69"/>
      <c r="D620" s="70"/>
      <c r="E620" s="71"/>
      <c r="F620" s="72"/>
      <c r="G620" s="73"/>
      <c r="H620" s="73"/>
      <c r="I620" s="74"/>
      <c r="J620" s="75"/>
      <c r="K620" s="75"/>
      <c r="L620" s="75"/>
      <c r="M620" s="75"/>
      <c r="N620" s="75"/>
      <c r="O620" s="75"/>
      <c r="P620" s="76"/>
      <c r="Q620" s="77"/>
      <c r="R620" s="78"/>
      <c r="S620" s="76"/>
      <c r="T620" s="76"/>
      <c r="U620" s="76"/>
      <c r="V620" s="76"/>
      <c r="W620" s="76"/>
      <c r="X620" s="76"/>
      <c r="Y620" s="76"/>
      <c r="Z620" s="76"/>
      <c r="AA620" s="76"/>
      <c r="AB620" s="76"/>
      <c r="AC620" s="76"/>
      <c r="AD620" s="76"/>
      <c r="AE620" s="76"/>
      <c r="AF620" s="76"/>
      <c r="AG620" s="76"/>
      <c r="AH620" s="76"/>
      <c r="AI620" s="76"/>
      <c r="AJ620" s="76"/>
      <c r="AK620" s="76"/>
      <c r="AL620" s="76"/>
      <c r="AM620" s="76"/>
      <c r="AN620" s="76"/>
      <c r="AO620" s="76"/>
      <c r="AP620" s="76"/>
      <c r="AQ620" s="76"/>
      <c r="AR620" s="76"/>
      <c r="AS620" s="76"/>
      <c r="AT620" s="76"/>
      <c r="AU620" s="76"/>
      <c r="AV620" s="79"/>
      <c r="AW620" s="79"/>
    </row>
    <row r="621" spans="1:49" ht="21" customHeight="1" thickBot="1">
      <c r="A621" s="68"/>
      <c r="B621" s="68"/>
      <c r="C621" s="69"/>
      <c r="D621" s="70"/>
      <c r="E621" s="71"/>
      <c r="F621" s="72"/>
      <c r="G621" s="73"/>
      <c r="H621" s="73"/>
      <c r="I621" s="74"/>
      <c r="J621" s="75"/>
      <c r="K621" s="75"/>
      <c r="L621" s="75"/>
      <c r="M621" s="75"/>
      <c r="N621" s="75"/>
      <c r="O621" s="75"/>
      <c r="P621" s="76"/>
      <c r="Q621" s="77"/>
      <c r="R621" s="78"/>
      <c r="S621" s="76"/>
      <c r="T621" s="76"/>
      <c r="U621" s="76"/>
      <c r="V621" s="76"/>
      <c r="W621" s="76"/>
      <c r="X621" s="76"/>
      <c r="Y621" s="76"/>
      <c r="Z621" s="76"/>
      <c r="AA621" s="76"/>
      <c r="AB621" s="76"/>
      <c r="AC621" s="76"/>
      <c r="AD621" s="76"/>
      <c r="AE621" s="76"/>
      <c r="AF621" s="76"/>
      <c r="AG621" s="76"/>
      <c r="AH621" s="76"/>
      <c r="AI621" s="76"/>
      <c r="AJ621" s="76"/>
      <c r="AK621" s="76"/>
      <c r="AL621" s="76"/>
      <c r="AM621" s="76"/>
      <c r="AN621" s="76"/>
      <c r="AO621" s="76"/>
      <c r="AP621" s="76"/>
      <c r="AQ621" s="76"/>
      <c r="AR621" s="76"/>
      <c r="AS621" s="76"/>
      <c r="AT621" s="76"/>
      <c r="AU621" s="76"/>
      <c r="AV621" s="79"/>
      <c r="AW621" s="79"/>
    </row>
    <row r="622" spans="1:49" ht="21" customHeight="1" thickBot="1">
      <c r="A622" s="68"/>
      <c r="B622" s="68"/>
      <c r="C622" s="69"/>
      <c r="D622" s="70"/>
      <c r="E622" s="71"/>
      <c r="F622" s="72"/>
      <c r="G622" s="73"/>
      <c r="H622" s="73"/>
      <c r="I622" s="74"/>
      <c r="J622" s="75"/>
      <c r="K622" s="75"/>
      <c r="L622" s="75"/>
      <c r="M622" s="75"/>
      <c r="N622" s="75"/>
      <c r="O622" s="75"/>
      <c r="P622" s="76"/>
      <c r="Q622" s="77"/>
      <c r="R622" s="78"/>
      <c r="S622" s="76"/>
      <c r="T622" s="76"/>
      <c r="U622" s="76"/>
      <c r="V622" s="76"/>
      <c r="W622" s="76"/>
      <c r="X622" s="76"/>
      <c r="Y622" s="76"/>
      <c r="Z622" s="76"/>
      <c r="AA622" s="76"/>
      <c r="AB622" s="76"/>
      <c r="AC622" s="76"/>
      <c r="AD622" s="76"/>
      <c r="AE622" s="76"/>
      <c r="AF622" s="76"/>
      <c r="AG622" s="76"/>
      <c r="AH622" s="76"/>
      <c r="AI622" s="76"/>
      <c r="AJ622" s="76"/>
      <c r="AK622" s="76"/>
      <c r="AL622" s="76"/>
      <c r="AM622" s="76"/>
      <c r="AN622" s="76"/>
      <c r="AO622" s="76"/>
      <c r="AP622" s="76"/>
      <c r="AQ622" s="76"/>
      <c r="AR622" s="76"/>
      <c r="AS622" s="76"/>
      <c r="AT622" s="76"/>
      <c r="AU622" s="76"/>
      <c r="AV622" s="79"/>
      <c r="AW622" s="79"/>
    </row>
    <row r="623" spans="1:49" ht="21" customHeight="1" thickBot="1">
      <c r="A623" s="68"/>
      <c r="B623" s="68"/>
      <c r="C623" s="69"/>
      <c r="D623" s="70"/>
      <c r="E623" s="71"/>
      <c r="F623" s="72"/>
      <c r="G623" s="73"/>
      <c r="H623" s="73"/>
      <c r="I623" s="74"/>
      <c r="J623" s="75"/>
      <c r="K623" s="75"/>
      <c r="L623" s="75"/>
      <c r="M623" s="75"/>
      <c r="N623" s="75"/>
      <c r="O623" s="75"/>
      <c r="P623" s="76"/>
      <c r="Q623" s="77"/>
      <c r="R623" s="78"/>
      <c r="S623" s="76"/>
      <c r="T623" s="76"/>
      <c r="U623" s="76"/>
      <c r="V623" s="76"/>
      <c r="W623" s="76"/>
      <c r="X623" s="76"/>
      <c r="Y623" s="76"/>
      <c r="Z623" s="76"/>
      <c r="AA623" s="76"/>
      <c r="AB623" s="76"/>
      <c r="AC623" s="76"/>
      <c r="AD623" s="76"/>
      <c r="AE623" s="76"/>
      <c r="AF623" s="76"/>
      <c r="AG623" s="76"/>
      <c r="AH623" s="76"/>
      <c r="AI623" s="76"/>
      <c r="AJ623" s="76"/>
      <c r="AK623" s="76"/>
      <c r="AL623" s="76"/>
      <c r="AM623" s="76"/>
      <c r="AN623" s="76"/>
      <c r="AO623" s="76"/>
      <c r="AP623" s="76"/>
      <c r="AQ623" s="76"/>
      <c r="AR623" s="76"/>
      <c r="AS623" s="76"/>
      <c r="AT623" s="76"/>
      <c r="AU623" s="76"/>
      <c r="AV623" s="79"/>
      <c r="AW623" s="79"/>
    </row>
    <row r="624" spans="1:49" ht="21" customHeight="1" thickBot="1">
      <c r="A624" s="68"/>
      <c r="B624" s="68"/>
      <c r="C624" s="69"/>
      <c r="D624" s="70"/>
      <c r="E624" s="71"/>
      <c r="F624" s="72"/>
      <c r="G624" s="73"/>
      <c r="H624" s="73"/>
      <c r="I624" s="74"/>
      <c r="J624" s="75"/>
      <c r="K624" s="75"/>
      <c r="L624" s="75"/>
      <c r="M624" s="75"/>
      <c r="N624" s="75"/>
      <c r="O624" s="75"/>
      <c r="P624" s="76"/>
      <c r="Q624" s="77"/>
      <c r="R624" s="78"/>
      <c r="S624" s="76"/>
      <c r="T624" s="76"/>
      <c r="U624" s="76"/>
      <c r="V624" s="76"/>
      <c r="W624" s="76"/>
      <c r="X624" s="76"/>
      <c r="Y624" s="76"/>
      <c r="Z624" s="76"/>
      <c r="AA624" s="76"/>
      <c r="AB624" s="76"/>
      <c r="AC624" s="76"/>
      <c r="AD624" s="76"/>
      <c r="AE624" s="76"/>
      <c r="AF624" s="76"/>
      <c r="AG624" s="76"/>
      <c r="AH624" s="76"/>
      <c r="AI624" s="76"/>
      <c r="AJ624" s="76"/>
      <c r="AK624" s="76"/>
      <c r="AL624" s="76"/>
      <c r="AM624" s="76"/>
      <c r="AN624" s="76"/>
      <c r="AO624" s="76"/>
      <c r="AP624" s="76"/>
      <c r="AQ624" s="76"/>
      <c r="AR624" s="76"/>
      <c r="AS624" s="76"/>
      <c r="AT624" s="76"/>
      <c r="AU624" s="76"/>
      <c r="AV624" s="79"/>
      <c r="AW624" s="79"/>
    </row>
    <row r="625" spans="1:49" ht="21" customHeight="1" thickBot="1">
      <c r="A625" s="68"/>
      <c r="B625" s="68"/>
      <c r="C625" s="69"/>
      <c r="D625" s="70"/>
      <c r="E625" s="71"/>
      <c r="F625" s="72"/>
      <c r="G625" s="73"/>
      <c r="H625" s="73"/>
      <c r="I625" s="74"/>
      <c r="J625" s="75"/>
      <c r="K625" s="75"/>
      <c r="L625" s="75"/>
      <c r="M625" s="75"/>
      <c r="N625" s="75"/>
      <c r="O625" s="75"/>
      <c r="P625" s="76"/>
      <c r="Q625" s="77"/>
      <c r="R625" s="78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  <c r="AC625" s="76"/>
      <c r="AD625" s="76"/>
      <c r="AE625" s="76"/>
      <c r="AF625" s="76"/>
      <c r="AG625" s="76"/>
      <c r="AH625" s="76"/>
      <c r="AI625" s="76"/>
      <c r="AJ625" s="76"/>
      <c r="AK625" s="76"/>
      <c r="AL625" s="76"/>
      <c r="AM625" s="76"/>
      <c r="AN625" s="76"/>
      <c r="AO625" s="76"/>
      <c r="AP625" s="76"/>
      <c r="AQ625" s="76"/>
      <c r="AR625" s="76"/>
      <c r="AS625" s="76"/>
      <c r="AT625" s="76"/>
      <c r="AU625" s="76"/>
      <c r="AV625" s="79"/>
      <c r="AW625" s="79"/>
    </row>
    <row r="626" spans="1:49" ht="21" customHeight="1" thickBot="1">
      <c r="A626" s="68"/>
      <c r="B626" s="68"/>
      <c r="C626" s="69"/>
      <c r="D626" s="70"/>
      <c r="E626" s="71"/>
      <c r="F626" s="72"/>
      <c r="G626" s="73"/>
      <c r="H626" s="73"/>
      <c r="I626" s="74"/>
      <c r="J626" s="75"/>
      <c r="K626" s="75"/>
      <c r="L626" s="75"/>
      <c r="M626" s="75"/>
      <c r="N626" s="75"/>
      <c r="O626" s="75"/>
      <c r="P626" s="76"/>
      <c r="Q626" s="77"/>
      <c r="R626" s="78"/>
      <c r="S626" s="76"/>
      <c r="T626" s="76"/>
      <c r="U626" s="76"/>
      <c r="V626" s="76"/>
      <c r="W626" s="76"/>
      <c r="X626" s="76"/>
      <c r="Y626" s="76"/>
      <c r="Z626" s="76"/>
      <c r="AA626" s="76"/>
      <c r="AB626" s="76"/>
      <c r="AC626" s="76"/>
      <c r="AD626" s="76"/>
      <c r="AE626" s="76"/>
      <c r="AF626" s="76"/>
      <c r="AG626" s="76"/>
      <c r="AH626" s="76"/>
      <c r="AI626" s="76"/>
      <c r="AJ626" s="76"/>
      <c r="AK626" s="76"/>
      <c r="AL626" s="76"/>
      <c r="AM626" s="76"/>
      <c r="AN626" s="76"/>
      <c r="AO626" s="76"/>
      <c r="AP626" s="76"/>
      <c r="AQ626" s="76"/>
      <c r="AR626" s="76"/>
      <c r="AS626" s="76"/>
      <c r="AT626" s="76"/>
      <c r="AU626" s="76"/>
      <c r="AV626" s="79"/>
      <c r="AW626" s="79"/>
    </row>
    <row r="627" spans="1:49" ht="21" customHeight="1" thickBot="1">
      <c r="A627" s="68"/>
      <c r="B627" s="68"/>
      <c r="C627" s="69"/>
      <c r="D627" s="70"/>
      <c r="E627" s="71"/>
      <c r="F627" s="72"/>
      <c r="G627" s="73"/>
      <c r="H627" s="73"/>
      <c r="I627" s="74"/>
      <c r="J627" s="75"/>
      <c r="K627" s="75"/>
      <c r="L627" s="75"/>
      <c r="M627" s="75"/>
      <c r="N627" s="75"/>
      <c r="O627" s="75"/>
      <c r="P627" s="76"/>
      <c r="Q627" s="77"/>
      <c r="R627" s="78"/>
      <c r="S627" s="76"/>
      <c r="T627" s="76"/>
      <c r="U627" s="76"/>
      <c r="V627" s="76"/>
      <c r="W627" s="76"/>
      <c r="X627" s="76"/>
      <c r="Y627" s="76"/>
      <c r="Z627" s="76"/>
      <c r="AA627" s="76"/>
      <c r="AB627" s="76"/>
      <c r="AC627" s="76"/>
      <c r="AD627" s="76"/>
      <c r="AE627" s="76"/>
      <c r="AF627" s="76"/>
      <c r="AG627" s="76"/>
      <c r="AH627" s="76"/>
      <c r="AI627" s="76"/>
      <c r="AJ627" s="76"/>
      <c r="AK627" s="76"/>
      <c r="AL627" s="76"/>
      <c r="AM627" s="76"/>
      <c r="AN627" s="76"/>
      <c r="AO627" s="76"/>
      <c r="AP627" s="76"/>
      <c r="AQ627" s="76"/>
      <c r="AR627" s="76"/>
      <c r="AS627" s="76"/>
      <c r="AT627" s="76"/>
      <c r="AU627" s="76"/>
      <c r="AV627" s="79"/>
      <c r="AW627" s="79"/>
    </row>
    <row r="628" spans="1:49" ht="21" customHeight="1" thickBot="1">
      <c r="A628" s="68"/>
      <c r="B628" s="68"/>
      <c r="C628" s="69"/>
      <c r="D628" s="70"/>
      <c r="E628" s="71"/>
      <c r="F628" s="72"/>
      <c r="G628" s="73"/>
      <c r="H628" s="73"/>
      <c r="I628" s="74"/>
      <c r="J628" s="75"/>
      <c r="K628" s="75"/>
      <c r="L628" s="75"/>
      <c r="M628" s="75"/>
      <c r="N628" s="75"/>
      <c r="O628" s="75"/>
      <c r="P628" s="76"/>
      <c r="Q628" s="77"/>
      <c r="R628" s="78"/>
      <c r="S628" s="76"/>
      <c r="T628" s="76"/>
      <c r="U628" s="76"/>
      <c r="V628" s="76"/>
      <c r="W628" s="76"/>
      <c r="X628" s="76"/>
      <c r="Y628" s="76"/>
      <c r="Z628" s="76"/>
      <c r="AA628" s="76"/>
      <c r="AB628" s="76"/>
      <c r="AC628" s="76"/>
      <c r="AD628" s="76"/>
      <c r="AE628" s="76"/>
      <c r="AF628" s="76"/>
      <c r="AG628" s="76"/>
      <c r="AH628" s="76"/>
      <c r="AI628" s="76"/>
      <c r="AJ628" s="76"/>
      <c r="AK628" s="76"/>
      <c r="AL628" s="76"/>
      <c r="AM628" s="76"/>
      <c r="AN628" s="76"/>
      <c r="AO628" s="76"/>
      <c r="AP628" s="76"/>
      <c r="AQ628" s="76"/>
      <c r="AR628" s="76"/>
      <c r="AS628" s="76"/>
      <c r="AT628" s="76"/>
      <c r="AU628" s="76"/>
      <c r="AV628" s="79"/>
      <c r="AW628" s="79"/>
    </row>
    <row r="629" spans="1:49" ht="21" customHeight="1" thickBot="1">
      <c r="A629" s="68"/>
      <c r="B629" s="68"/>
      <c r="C629" s="69"/>
      <c r="D629" s="70"/>
      <c r="E629" s="71"/>
      <c r="F629" s="72"/>
      <c r="G629" s="73"/>
      <c r="H629" s="73"/>
      <c r="I629" s="74"/>
      <c r="J629" s="75"/>
      <c r="K629" s="75"/>
      <c r="L629" s="75"/>
      <c r="M629" s="75"/>
      <c r="N629" s="75"/>
      <c r="O629" s="75"/>
      <c r="P629" s="76"/>
      <c r="Q629" s="77"/>
      <c r="R629" s="78"/>
      <c r="S629" s="76"/>
      <c r="T629" s="76"/>
      <c r="U629" s="76"/>
      <c r="V629" s="76"/>
      <c r="W629" s="76"/>
      <c r="X629" s="76"/>
      <c r="Y629" s="76"/>
      <c r="Z629" s="76"/>
      <c r="AA629" s="76"/>
      <c r="AB629" s="76"/>
      <c r="AC629" s="76"/>
      <c r="AD629" s="76"/>
      <c r="AE629" s="76"/>
      <c r="AF629" s="76"/>
      <c r="AG629" s="76"/>
      <c r="AH629" s="76"/>
      <c r="AI629" s="76"/>
      <c r="AJ629" s="76"/>
      <c r="AK629" s="76"/>
      <c r="AL629" s="76"/>
      <c r="AM629" s="76"/>
      <c r="AN629" s="76"/>
      <c r="AO629" s="76"/>
      <c r="AP629" s="76"/>
      <c r="AQ629" s="76"/>
      <c r="AR629" s="76"/>
      <c r="AS629" s="76"/>
      <c r="AT629" s="76"/>
      <c r="AU629" s="76"/>
      <c r="AV629" s="79"/>
      <c r="AW629" s="79"/>
    </row>
    <row r="630" spans="1:49" ht="21" customHeight="1" thickBot="1">
      <c r="A630" s="68"/>
      <c r="B630" s="68"/>
      <c r="C630" s="69"/>
      <c r="D630" s="70"/>
      <c r="E630" s="71"/>
      <c r="F630" s="72"/>
      <c r="G630" s="73"/>
      <c r="H630" s="73"/>
      <c r="I630" s="74"/>
      <c r="J630" s="75"/>
      <c r="K630" s="75"/>
      <c r="L630" s="75"/>
      <c r="M630" s="75"/>
      <c r="N630" s="75"/>
      <c r="O630" s="75"/>
      <c r="P630" s="76"/>
      <c r="Q630" s="77"/>
      <c r="R630" s="78"/>
      <c r="S630" s="76"/>
      <c r="T630" s="76"/>
      <c r="U630" s="76"/>
      <c r="V630" s="76"/>
      <c r="W630" s="76"/>
      <c r="X630" s="76"/>
      <c r="Y630" s="76"/>
      <c r="Z630" s="76"/>
      <c r="AA630" s="76"/>
      <c r="AB630" s="76"/>
      <c r="AC630" s="76"/>
      <c r="AD630" s="76"/>
      <c r="AE630" s="76"/>
      <c r="AF630" s="76"/>
      <c r="AG630" s="76"/>
      <c r="AH630" s="76"/>
      <c r="AI630" s="76"/>
      <c r="AJ630" s="76"/>
      <c r="AK630" s="76"/>
      <c r="AL630" s="76"/>
      <c r="AM630" s="76"/>
      <c r="AN630" s="76"/>
      <c r="AO630" s="76"/>
      <c r="AP630" s="76"/>
      <c r="AQ630" s="76"/>
      <c r="AR630" s="76"/>
      <c r="AS630" s="76"/>
      <c r="AT630" s="76"/>
      <c r="AU630" s="76"/>
      <c r="AV630" s="79"/>
      <c r="AW630" s="79"/>
    </row>
    <row r="631" spans="1:49" ht="21" customHeight="1" thickBot="1">
      <c r="A631" s="68"/>
      <c r="B631" s="68"/>
      <c r="C631" s="69"/>
      <c r="D631" s="70"/>
      <c r="E631" s="71"/>
      <c r="F631" s="72"/>
      <c r="G631" s="73"/>
      <c r="H631" s="73"/>
      <c r="I631" s="74"/>
      <c r="J631" s="75"/>
      <c r="K631" s="75"/>
      <c r="L631" s="75"/>
      <c r="M631" s="75"/>
      <c r="N631" s="75"/>
      <c r="O631" s="75"/>
      <c r="P631" s="76"/>
      <c r="Q631" s="77"/>
      <c r="R631" s="78"/>
      <c r="S631" s="76"/>
      <c r="T631" s="76"/>
      <c r="U631" s="76"/>
      <c r="V631" s="76"/>
      <c r="W631" s="76"/>
      <c r="X631" s="76"/>
      <c r="Y631" s="76"/>
      <c r="Z631" s="76"/>
      <c r="AA631" s="76"/>
      <c r="AB631" s="76"/>
      <c r="AC631" s="76"/>
      <c r="AD631" s="76"/>
      <c r="AE631" s="76"/>
      <c r="AF631" s="76"/>
      <c r="AG631" s="76"/>
      <c r="AH631" s="76"/>
      <c r="AI631" s="76"/>
      <c r="AJ631" s="76"/>
      <c r="AK631" s="76"/>
      <c r="AL631" s="76"/>
      <c r="AM631" s="76"/>
      <c r="AN631" s="76"/>
      <c r="AO631" s="76"/>
      <c r="AP631" s="76"/>
      <c r="AQ631" s="76"/>
      <c r="AR631" s="76"/>
      <c r="AS631" s="76"/>
      <c r="AT631" s="76"/>
      <c r="AU631" s="76"/>
      <c r="AV631" s="79"/>
      <c r="AW631" s="79"/>
    </row>
    <row r="632" spans="1:49" ht="21" customHeight="1" thickBot="1">
      <c r="A632" s="68"/>
      <c r="B632" s="68"/>
      <c r="C632" s="69"/>
      <c r="D632" s="70"/>
      <c r="E632" s="71"/>
      <c r="F632" s="72"/>
      <c r="G632" s="73"/>
      <c r="H632" s="73"/>
      <c r="I632" s="74"/>
      <c r="J632" s="75"/>
      <c r="K632" s="75"/>
      <c r="L632" s="75"/>
      <c r="M632" s="75"/>
      <c r="N632" s="75"/>
      <c r="O632" s="75"/>
      <c r="P632" s="76"/>
      <c r="Q632" s="77"/>
      <c r="R632" s="78"/>
      <c r="S632" s="76"/>
      <c r="T632" s="76"/>
      <c r="U632" s="76"/>
      <c r="V632" s="76"/>
      <c r="W632" s="76"/>
      <c r="X632" s="76"/>
      <c r="Y632" s="76"/>
      <c r="Z632" s="76"/>
      <c r="AA632" s="76"/>
      <c r="AB632" s="76"/>
      <c r="AC632" s="76"/>
      <c r="AD632" s="76"/>
      <c r="AE632" s="76"/>
      <c r="AF632" s="76"/>
      <c r="AG632" s="76"/>
      <c r="AH632" s="76"/>
      <c r="AI632" s="76"/>
      <c r="AJ632" s="76"/>
      <c r="AK632" s="76"/>
      <c r="AL632" s="76"/>
      <c r="AM632" s="76"/>
      <c r="AN632" s="76"/>
      <c r="AO632" s="76"/>
      <c r="AP632" s="76"/>
      <c r="AQ632" s="76"/>
      <c r="AR632" s="76"/>
      <c r="AS632" s="76"/>
      <c r="AT632" s="76"/>
      <c r="AU632" s="76"/>
      <c r="AV632" s="79"/>
      <c r="AW632" s="79"/>
    </row>
    <row r="633" spans="1:49" ht="21" customHeight="1" thickBot="1">
      <c r="A633" s="68"/>
      <c r="B633" s="68"/>
      <c r="C633" s="69"/>
      <c r="D633" s="70"/>
      <c r="E633" s="71"/>
      <c r="F633" s="72"/>
      <c r="G633" s="73"/>
      <c r="H633" s="73"/>
      <c r="I633" s="74"/>
      <c r="J633" s="75"/>
      <c r="K633" s="75"/>
      <c r="L633" s="75"/>
      <c r="M633" s="75"/>
      <c r="N633" s="75"/>
      <c r="O633" s="75"/>
      <c r="P633" s="76"/>
      <c r="Q633" s="77"/>
      <c r="R633" s="78"/>
      <c r="S633" s="76"/>
      <c r="T633" s="76"/>
      <c r="U633" s="76"/>
      <c r="V633" s="76"/>
      <c r="W633" s="76"/>
      <c r="X633" s="76"/>
      <c r="Y633" s="76"/>
      <c r="Z633" s="76"/>
      <c r="AA633" s="76"/>
      <c r="AB633" s="76"/>
      <c r="AC633" s="76"/>
      <c r="AD633" s="76"/>
      <c r="AE633" s="76"/>
      <c r="AF633" s="76"/>
      <c r="AG633" s="76"/>
      <c r="AH633" s="76"/>
      <c r="AI633" s="76"/>
      <c r="AJ633" s="76"/>
      <c r="AK633" s="76"/>
      <c r="AL633" s="76"/>
      <c r="AM633" s="76"/>
      <c r="AN633" s="76"/>
      <c r="AO633" s="76"/>
      <c r="AP633" s="76"/>
      <c r="AQ633" s="76"/>
      <c r="AR633" s="76"/>
      <c r="AS633" s="76"/>
      <c r="AT633" s="76"/>
      <c r="AU633" s="76"/>
      <c r="AV633" s="79"/>
      <c r="AW633" s="79"/>
    </row>
    <row r="634" spans="1:49" ht="21" customHeight="1" thickBot="1">
      <c r="A634" s="68"/>
      <c r="B634" s="68"/>
      <c r="C634" s="69"/>
      <c r="D634" s="70"/>
      <c r="E634" s="71"/>
      <c r="F634" s="72"/>
      <c r="G634" s="73"/>
      <c r="H634" s="73"/>
      <c r="I634" s="74"/>
      <c r="J634" s="75"/>
      <c r="K634" s="75"/>
      <c r="L634" s="75"/>
      <c r="M634" s="75"/>
      <c r="N634" s="75"/>
      <c r="O634" s="75"/>
      <c r="P634" s="76"/>
      <c r="Q634" s="77"/>
      <c r="R634" s="78"/>
      <c r="S634" s="76"/>
      <c r="T634" s="76"/>
      <c r="U634" s="76"/>
      <c r="V634" s="76"/>
      <c r="W634" s="76"/>
      <c r="X634" s="76"/>
      <c r="Y634" s="76"/>
      <c r="Z634" s="76"/>
      <c r="AA634" s="76"/>
      <c r="AB634" s="76"/>
      <c r="AC634" s="76"/>
      <c r="AD634" s="76"/>
      <c r="AE634" s="76"/>
      <c r="AF634" s="76"/>
      <c r="AG634" s="76"/>
      <c r="AH634" s="76"/>
      <c r="AI634" s="76"/>
      <c r="AJ634" s="76"/>
      <c r="AK634" s="76"/>
      <c r="AL634" s="76"/>
      <c r="AM634" s="76"/>
      <c r="AN634" s="76"/>
      <c r="AO634" s="76"/>
      <c r="AP634" s="76"/>
      <c r="AQ634" s="76"/>
      <c r="AR634" s="76"/>
      <c r="AS634" s="76"/>
      <c r="AT634" s="76"/>
      <c r="AU634" s="76"/>
      <c r="AV634" s="79"/>
      <c r="AW634" s="79"/>
    </row>
    <row r="635" spans="1:49" ht="21" customHeight="1" thickBot="1">
      <c r="A635" s="68"/>
      <c r="B635" s="68"/>
      <c r="C635" s="69"/>
      <c r="D635" s="70"/>
      <c r="E635" s="71"/>
      <c r="F635" s="72"/>
      <c r="G635" s="73"/>
      <c r="H635" s="73"/>
      <c r="I635" s="74"/>
      <c r="J635" s="75"/>
      <c r="K635" s="75"/>
      <c r="L635" s="75"/>
      <c r="M635" s="75"/>
      <c r="N635" s="75"/>
      <c r="O635" s="75"/>
      <c r="P635" s="76"/>
      <c r="Q635" s="77"/>
      <c r="R635" s="78"/>
      <c r="S635" s="76"/>
      <c r="T635" s="76"/>
      <c r="U635" s="76"/>
      <c r="V635" s="76"/>
      <c r="W635" s="76"/>
      <c r="X635" s="76"/>
      <c r="Y635" s="76"/>
      <c r="Z635" s="76"/>
      <c r="AA635" s="76"/>
      <c r="AB635" s="76"/>
      <c r="AC635" s="76"/>
      <c r="AD635" s="76"/>
      <c r="AE635" s="76"/>
      <c r="AF635" s="76"/>
      <c r="AG635" s="76"/>
      <c r="AH635" s="76"/>
      <c r="AI635" s="76"/>
      <c r="AJ635" s="76"/>
      <c r="AK635" s="76"/>
      <c r="AL635" s="76"/>
      <c r="AM635" s="76"/>
      <c r="AN635" s="76"/>
      <c r="AO635" s="76"/>
      <c r="AP635" s="76"/>
      <c r="AQ635" s="76"/>
      <c r="AR635" s="76"/>
      <c r="AS635" s="76"/>
      <c r="AT635" s="76"/>
      <c r="AU635" s="76"/>
      <c r="AV635" s="79"/>
      <c r="AW635" s="79"/>
    </row>
    <row r="636" spans="1:49" ht="21" customHeight="1" thickBot="1">
      <c r="A636" s="68"/>
      <c r="B636" s="68"/>
      <c r="C636" s="69"/>
      <c r="D636" s="70"/>
      <c r="E636" s="71"/>
      <c r="F636" s="72"/>
      <c r="G636" s="73"/>
      <c r="H636" s="73"/>
      <c r="I636" s="74"/>
      <c r="J636" s="75"/>
      <c r="K636" s="75"/>
      <c r="L636" s="75"/>
      <c r="M636" s="75"/>
      <c r="N636" s="75"/>
      <c r="O636" s="75"/>
      <c r="P636" s="76"/>
      <c r="Q636" s="77"/>
      <c r="R636" s="78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6"/>
      <c r="AL636" s="76"/>
      <c r="AM636" s="76"/>
      <c r="AN636" s="76"/>
      <c r="AO636" s="76"/>
      <c r="AP636" s="76"/>
      <c r="AQ636" s="76"/>
      <c r="AR636" s="76"/>
      <c r="AS636" s="76"/>
      <c r="AT636" s="76"/>
      <c r="AU636" s="76"/>
      <c r="AV636" s="79"/>
      <c r="AW636" s="79"/>
    </row>
    <row r="637" spans="1:49" ht="21" customHeight="1" thickBot="1">
      <c r="A637" s="68"/>
      <c r="B637" s="68"/>
      <c r="C637" s="69"/>
      <c r="D637" s="70"/>
      <c r="E637" s="71"/>
      <c r="F637" s="72"/>
      <c r="G637" s="73"/>
      <c r="H637" s="73"/>
      <c r="I637" s="74"/>
      <c r="J637" s="75"/>
      <c r="K637" s="75"/>
      <c r="L637" s="75"/>
      <c r="M637" s="75"/>
      <c r="N637" s="75"/>
      <c r="O637" s="75"/>
      <c r="P637" s="76"/>
      <c r="Q637" s="77"/>
      <c r="R637" s="78"/>
      <c r="S637" s="76"/>
      <c r="T637" s="76"/>
      <c r="U637" s="76"/>
      <c r="V637" s="76"/>
      <c r="W637" s="76"/>
      <c r="X637" s="76"/>
      <c r="Y637" s="76"/>
      <c r="Z637" s="76"/>
      <c r="AA637" s="76"/>
      <c r="AB637" s="76"/>
      <c r="AC637" s="76"/>
      <c r="AD637" s="76"/>
      <c r="AE637" s="76"/>
      <c r="AF637" s="76"/>
      <c r="AG637" s="76"/>
      <c r="AH637" s="76"/>
      <c r="AI637" s="76"/>
      <c r="AJ637" s="76"/>
      <c r="AK637" s="76"/>
      <c r="AL637" s="76"/>
      <c r="AM637" s="76"/>
      <c r="AN637" s="76"/>
      <c r="AO637" s="76"/>
      <c r="AP637" s="76"/>
      <c r="AQ637" s="76"/>
      <c r="AR637" s="76"/>
      <c r="AS637" s="76"/>
      <c r="AT637" s="76"/>
      <c r="AU637" s="76"/>
      <c r="AV637" s="79"/>
      <c r="AW637" s="79"/>
    </row>
    <row r="638" spans="1:49" ht="21" customHeight="1" thickBot="1">
      <c r="A638" s="68"/>
      <c r="B638" s="68"/>
      <c r="C638" s="69"/>
      <c r="D638" s="70"/>
      <c r="E638" s="71"/>
      <c r="F638" s="72"/>
      <c r="G638" s="73"/>
      <c r="H638" s="73"/>
      <c r="I638" s="74"/>
      <c r="J638" s="75"/>
      <c r="K638" s="75"/>
      <c r="L638" s="75"/>
      <c r="M638" s="75"/>
      <c r="N638" s="75"/>
      <c r="O638" s="75"/>
      <c r="P638" s="76"/>
      <c r="Q638" s="77"/>
      <c r="R638" s="78"/>
      <c r="S638" s="76"/>
      <c r="T638" s="76"/>
      <c r="U638" s="76"/>
      <c r="V638" s="76"/>
      <c r="W638" s="76"/>
      <c r="X638" s="76"/>
      <c r="Y638" s="76"/>
      <c r="Z638" s="76"/>
      <c r="AA638" s="76"/>
      <c r="AB638" s="76"/>
      <c r="AC638" s="76"/>
      <c r="AD638" s="76"/>
      <c r="AE638" s="76"/>
      <c r="AF638" s="76"/>
      <c r="AG638" s="76"/>
      <c r="AH638" s="76"/>
      <c r="AI638" s="76"/>
      <c r="AJ638" s="76"/>
      <c r="AK638" s="76"/>
      <c r="AL638" s="76"/>
      <c r="AM638" s="76"/>
      <c r="AN638" s="76"/>
      <c r="AO638" s="76"/>
      <c r="AP638" s="76"/>
      <c r="AQ638" s="76"/>
      <c r="AR638" s="76"/>
      <c r="AS638" s="76"/>
      <c r="AT638" s="76"/>
      <c r="AU638" s="76"/>
      <c r="AV638" s="79"/>
      <c r="AW638" s="79"/>
    </row>
    <row r="639" spans="1:49" ht="21" customHeight="1" thickBot="1">
      <c r="A639" s="68"/>
      <c r="B639" s="68"/>
      <c r="C639" s="69"/>
      <c r="D639" s="70"/>
      <c r="E639" s="71"/>
      <c r="F639" s="72"/>
      <c r="G639" s="73"/>
      <c r="H639" s="73"/>
      <c r="I639" s="74"/>
      <c r="J639" s="75"/>
      <c r="K639" s="75"/>
      <c r="L639" s="75"/>
      <c r="M639" s="75"/>
      <c r="N639" s="75"/>
      <c r="O639" s="75"/>
      <c r="P639" s="76"/>
      <c r="Q639" s="77"/>
      <c r="R639" s="78"/>
      <c r="S639" s="76"/>
      <c r="T639" s="76"/>
      <c r="U639" s="76"/>
      <c r="V639" s="76"/>
      <c r="W639" s="76"/>
      <c r="X639" s="76"/>
      <c r="Y639" s="76"/>
      <c r="Z639" s="76"/>
      <c r="AA639" s="76"/>
      <c r="AB639" s="76"/>
      <c r="AC639" s="76"/>
      <c r="AD639" s="76"/>
      <c r="AE639" s="76"/>
      <c r="AF639" s="76"/>
      <c r="AG639" s="76"/>
      <c r="AH639" s="76"/>
      <c r="AI639" s="76"/>
      <c r="AJ639" s="76"/>
      <c r="AK639" s="76"/>
      <c r="AL639" s="76"/>
      <c r="AM639" s="76"/>
      <c r="AN639" s="76"/>
      <c r="AO639" s="76"/>
      <c r="AP639" s="76"/>
      <c r="AQ639" s="76"/>
      <c r="AR639" s="76"/>
      <c r="AS639" s="76"/>
      <c r="AT639" s="76"/>
      <c r="AU639" s="76"/>
      <c r="AV639" s="79"/>
      <c r="AW639" s="79"/>
    </row>
    <row r="640" spans="1:49" ht="21" customHeight="1" thickBot="1">
      <c r="A640" s="68"/>
      <c r="B640" s="68"/>
      <c r="C640" s="69"/>
      <c r="D640" s="70"/>
      <c r="E640" s="71"/>
      <c r="F640" s="72"/>
      <c r="G640" s="73"/>
      <c r="H640" s="73"/>
      <c r="I640" s="74"/>
      <c r="J640" s="75"/>
      <c r="K640" s="75"/>
      <c r="L640" s="75"/>
      <c r="M640" s="75"/>
      <c r="N640" s="75"/>
      <c r="O640" s="75"/>
      <c r="P640" s="76"/>
      <c r="Q640" s="77"/>
      <c r="R640" s="78"/>
      <c r="S640" s="76"/>
      <c r="T640" s="76"/>
      <c r="U640" s="76"/>
      <c r="V640" s="76"/>
      <c r="W640" s="76"/>
      <c r="X640" s="76"/>
      <c r="Y640" s="76"/>
      <c r="Z640" s="76"/>
      <c r="AA640" s="76"/>
      <c r="AB640" s="76"/>
      <c r="AC640" s="76"/>
      <c r="AD640" s="76"/>
      <c r="AE640" s="76"/>
      <c r="AF640" s="76"/>
      <c r="AG640" s="76"/>
      <c r="AH640" s="76"/>
      <c r="AI640" s="76"/>
      <c r="AJ640" s="76"/>
      <c r="AK640" s="76"/>
      <c r="AL640" s="76"/>
      <c r="AM640" s="76"/>
      <c r="AN640" s="76"/>
      <c r="AO640" s="76"/>
      <c r="AP640" s="76"/>
      <c r="AQ640" s="76"/>
      <c r="AR640" s="76"/>
      <c r="AS640" s="76"/>
      <c r="AT640" s="76"/>
      <c r="AU640" s="76"/>
      <c r="AV640" s="79"/>
      <c r="AW640" s="79"/>
    </row>
    <row r="641" spans="1:49" ht="21" customHeight="1" thickBot="1">
      <c r="A641" s="68"/>
      <c r="B641" s="68"/>
      <c r="C641" s="69"/>
      <c r="D641" s="70"/>
      <c r="E641" s="71"/>
      <c r="F641" s="72"/>
      <c r="G641" s="73"/>
      <c r="H641" s="73"/>
      <c r="I641" s="74"/>
      <c r="J641" s="75"/>
      <c r="K641" s="75"/>
      <c r="L641" s="75"/>
      <c r="M641" s="75"/>
      <c r="N641" s="75"/>
      <c r="O641" s="75"/>
      <c r="P641" s="76"/>
      <c r="Q641" s="77"/>
      <c r="R641" s="78"/>
      <c r="S641" s="76"/>
      <c r="T641" s="76"/>
      <c r="U641" s="76"/>
      <c r="V641" s="76"/>
      <c r="W641" s="76"/>
      <c r="X641" s="76"/>
      <c r="Y641" s="76"/>
      <c r="Z641" s="76"/>
      <c r="AA641" s="76"/>
      <c r="AB641" s="76"/>
      <c r="AC641" s="76"/>
      <c r="AD641" s="76"/>
      <c r="AE641" s="76"/>
      <c r="AF641" s="76"/>
      <c r="AG641" s="76"/>
      <c r="AH641" s="76"/>
      <c r="AI641" s="76"/>
      <c r="AJ641" s="76"/>
      <c r="AK641" s="76"/>
      <c r="AL641" s="76"/>
      <c r="AM641" s="76"/>
      <c r="AN641" s="76"/>
      <c r="AO641" s="76"/>
      <c r="AP641" s="76"/>
      <c r="AQ641" s="76"/>
      <c r="AR641" s="76"/>
      <c r="AS641" s="76"/>
      <c r="AT641" s="76"/>
      <c r="AU641" s="76"/>
      <c r="AV641" s="79"/>
      <c r="AW641" s="79"/>
    </row>
    <row r="642" spans="1:49" ht="21" customHeight="1" thickBot="1">
      <c r="A642" s="68"/>
      <c r="B642" s="68"/>
      <c r="C642" s="69"/>
      <c r="D642" s="70"/>
      <c r="E642" s="71"/>
      <c r="F642" s="72"/>
      <c r="G642" s="73"/>
      <c r="H642" s="73"/>
      <c r="I642" s="74"/>
      <c r="J642" s="75"/>
      <c r="K642" s="75"/>
      <c r="L642" s="75"/>
      <c r="M642" s="75"/>
      <c r="N642" s="75"/>
      <c r="O642" s="75"/>
      <c r="P642" s="76"/>
      <c r="Q642" s="77"/>
      <c r="R642" s="78"/>
      <c r="S642" s="76"/>
      <c r="T642" s="76"/>
      <c r="U642" s="76"/>
      <c r="V642" s="76"/>
      <c r="W642" s="76"/>
      <c r="X642" s="76"/>
      <c r="Y642" s="76"/>
      <c r="Z642" s="76"/>
      <c r="AA642" s="76"/>
      <c r="AB642" s="76"/>
      <c r="AC642" s="76"/>
      <c r="AD642" s="76"/>
      <c r="AE642" s="76"/>
      <c r="AF642" s="76"/>
      <c r="AG642" s="76"/>
      <c r="AH642" s="76"/>
      <c r="AI642" s="76"/>
      <c r="AJ642" s="76"/>
      <c r="AK642" s="76"/>
      <c r="AL642" s="76"/>
      <c r="AM642" s="76"/>
      <c r="AN642" s="76"/>
      <c r="AO642" s="76"/>
      <c r="AP642" s="76"/>
      <c r="AQ642" s="76"/>
      <c r="AR642" s="76"/>
      <c r="AS642" s="76"/>
      <c r="AT642" s="76"/>
      <c r="AU642" s="76"/>
      <c r="AV642" s="79"/>
      <c r="AW642" s="79"/>
    </row>
    <row r="643" spans="1:49" ht="21" customHeight="1" thickBot="1">
      <c r="A643" s="68"/>
      <c r="B643" s="68"/>
      <c r="C643" s="69"/>
      <c r="D643" s="70"/>
      <c r="E643" s="71"/>
      <c r="F643" s="72"/>
      <c r="G643" s="73"/>
      <c r="H643" s="73"/>
      <c r="I643" s="74"/>
      <c r="J643" s="75"/>
      <c r="K643" s="75"/>
      <c r="L643" s="75"/>
      <c r="M643" s="75"/>
      <c r="N643" s="75"/>
      <c r="O643" s="75"/>
      <c r="P643" s="76"/>
      <c r="Q643" s="77"/>
      <c r="R643" s="78"/>
      <c r="S643" s="76"/>
      <c r="T643" s="76"/>
      <c r="U643" s="76"/>
      <c r="V643" s="76"/>
      <c r="W643" s="76"/>
      <c r="X643" s="76"/>
      <c r="Y643" s="76"/>
      <c r="Z643" s="76"/>
      <c r="AA643" s="76"/>
      <c r="AB643" s="76"/>
      <c r="AC643" s="76"/>
      <c r="AD643" s="76"/>
      <c r="AE643" s="76"/>
      <c r="AF643" s="76"/>
      <c r="AG643" s="76"/>
      <c r="AH643" s="76"/>
      <c r="AI643" s="76"/>
      <c r="AJ643" s="76"/>
      <c r="AK643" s="76"/>
      <c r="AL643" s="76"/>
      <c r="AM643" s="76"/>
      <c r="AN643" s="76"/>
      <c r="AO643" s="76"/>
      <c r="AP643" s="76"/>
      <c r="AQ643" s="76"/>
      <c r="AR643" s="76"/>
      <c r="AS643" s="76"/>
      <c r="AT643" s="76"/>
      <c r="AU643" s="76"/>
      <c r="AV643" s="79"/>
      <c r="AW643" s="79"/>
    </row>
    <row r="644" spans="1:49" ht="21" customHeight="1" thickBot="1">
      <c r="A644" s="68"/>
      <c r="B644" s="68"/>
      <c r="C644" s="69"/>
      <c r="D644" s="70"/>
      <c r="E644" s="71"/>
      <c r="F644" s="72"/>
      <c r="G644" s="73"/>
      <c r="H644" s="73"/>
      <c r="I644" s="74"/>
      <c r="J644" s="75"/>
      <c r="K644" s="75"/>
      <c r="L644" s="75"/>
      <c r="M644" s="75"/>
      <c r="N644" s="75"/>
      <c r="O644" s="75"/>
      <c r="P644" s="76"/>
      <c r="Q644" s="77"/>
      <c r="R644" s="78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/>
      <c r="AJ644" s="76"/>
      <c r="AK644" s="76"/>
      <c r="AL644" s="76"/>
      <c r="AM644" s="76"/>
      <c r="AN644" s="76"/>
      <c r="AO644" s="76"/>
      <c r="AP644" s="76"/>
      <c r="AQ644" s="76"/>
      <c r="AR644" s="76"/>
      <c r="AS644" s="76"/>
      <c r="AT644" s="76"/>
      <c r="AU644" s="76"/>
      <c r="AV644" s="79"/>
      <c r="AW644" s="79"/>
    </row>
    <row r="645" spans="1:49" ht="21" customHeight="1" thickBot="1">
      <c r="A645" s="68"/>
      <c r="B645" s="68"/>
      <c r="C645" s="69"/>
      <c r="D645" s="70"/>
      <c r="E645" s="71"/>
      <c r="F645" s="72"/>
      <c r="G645" s="73"/>
      <c r="H645" s="73"/>
      <c r="I645" s="74"/>
      <c r="J645" s="75"/>
      <c r="K645" s="75"/>
      <c r="L645" s="75"/>
      <c r="M645" s="75"/>
      <c r="N645" s="75"/>
      <c r="O645" s="75"/>
      <c r="P645" s="76"/>
      <c r="Q645" s="77"/>
      <c r="R645" s="78"/>
      <c r="S645" s="76"/>
      <c r="T645" s="76"/>
      <c r="U645" s="76"/>
      <c r="V645" s="76"/>
      <c r="W645" s="76"/>
      <c r="X645" s="76"/>
      <c r="Y645" s="76"/>
      <c r="Z645" s="76"/>
      <c r="AA645" s="76"/>
      <c r="AB645" s="76"/>
      <c r="AC645" s="76"/>
      <c r="AD645" s="76"/>
      <c r="AE645" s="76"/>
      <c r="AF645" s="76"/>
      <c r="AG645" s="76"/>
      <c r="AH645" s="76"/>
      <c r="AI645" s="76"/>
      <c r="AJ645" s="76"/>
      <c r="AK645" s="76"/>
      <c r="AL645" s="76"/>
      <c r="AM645" s="76"/>
      <c r="AN645" s="76"/>
      <c r="AO645" s="76"/>
      <c r="AP645" s="76"/>
      <c r="AQ645" s="76"/>
      <c r="AR645" s="76"/>
      <c r="AS645" s="76"/>
      <c r="AT645" s="76"/>
      <c r="AU645" s="76"/>
      <c r="AV645" s="79"/>
      <c r="AW645" s="79"/>
    </row>
    <row r="646" spans="1:49" ht="21" customHeight="1" thickBot="1">
      <c r="A646" s="68"/>
      <c r="B646" s="68"/>
      <c r="C646" s="69"/>
      <c r="D646" s="70"/>
      <c r="E646" s="71"/>
      <c r="F646" s="72"/>
      <c r="G646" s="73"/>
      <c r="H646" s="73"/>
      <c r="I646" s="74"/>
      <c r="J646" s="75"/>
      <c r="K646" s="75"/>
      <c r="L646" s="75"/>
      <c r="M646" s="75"/>
      <c r="N646" s="75"/>
      <c r="O646" s="75"/>
      <c r="P646" s="76"/>
      <c r="Q646" s="77"/>
      <c r="R646" s="78"/>
      <c r="S646" s="76"/>
      <c r="T646" s="76"/>
      <c r="U646" s="76"/>
      <c r="V646" s="76"/>
      <c r="W646" s="76"/>
      <c r="X646" s="76"/>
      <c r="Y646" s="76"/>
      <c r="Z646" s="76"/>
      <c r="AA646" s="76"/>
      <c r="AB646" s="76"/>
      <c r="AC646" s="76"/>
      <c r="AD646" s="76"/>
      <c r="AE646" s="76"/>
      <c r="AF646" s="76"/>
      <c r="AG646" s="76"/>
      <c r="AH646" s="76"/>
      <c r="AI646" s="76"/>
      <c r="AJ646" s="76"/>
      <c r="AK646" s="76"/>
      <c r="AL646" s="76"/>
      <c r="AM646" s="76"/>
      <c r="AN646" s="76"/>
      <c r="AO646" s="76"/>
      <c r="AP646" s="76"/>
      <c r="AQ646" s="76"/>
      <c r="AR646" s="76"/>
      <c r="AS646" s="76"/>
      <c r="AT646" s="76"/>
      <c r="AU646" s="76"/>
      <c r="AV646" s="79"/>
      <c r="AW646" s="79"/>
    </row>
    <row r="647" spans="1:49" ht="21" customHeight="1" thickBot="1">
      <c r="A647" s="68"/>
      <c r="B647" s="68"/>
      <c r="C647" s="69"/>
      <c r="D647" s="70"/>
      <c r="E647" s="71"/>
      <c r="F647" s="72"/>
      <c r="G647" s="73"/>
      <c r="H647" s="73"/>
      <c r="I647" s="74"/>
      <c r="J647" s="75"/>
      <c r="K647" s="75"/>
      <c r="L647" s="75"/>
      <c r="M647" s="75"/>
      <c r="N647" s="75"/>
      <c r="O647" s="75"/>
      <c r="P647" s="76"/>
      <c r="Q647" s="77"/>
      <c r="R647" s="78"/>
      <c r="S647" s="76"/>
      <c r="T647" s="76"/>
      <c r="U647" s="76"/>
      <c r="V647" s="76"/>
      <c r="W647" s="76"/>
      <c r="X647" s="76"/>
      <c r="Y647" s="76"/>
      <c r="Z647" s="76"/>
      <c r="AA647" s="76"/>
      <c r="AB647" s="76"/>
      <c r="AC647" s="76"/>
      <c r="AD647" s="76"/>
      <c r="AE647" s="76"/>
      <c r="AF647" s="76"/>
      <c r="AG647" s="76"/>
      <c r="AH647" s="76"/>
      <c r="AI647" s="76"/>
      <c r="AJ647" s="76"/>
      <c r="AK647" s="76"/>
      <c r="AL647" s="76"/>
      <c r="AM647" s="76"/>
      <c r="AN647" s="76"/>
      <c r="AO647" s="76"/>
      <c r="AP647" s="76"/>
      <c r="AQ647" s="76"/>
      <c r="AR647" s="76"/>
      <c r="AS647" s="76"/>
      <c r="AT647" s="76"/>
      <c r="AU647" s="76"/>
      <c r="AV647" s="79"/>
      <c r="AW647" s="79"/>
    </row>
    <row r="648" spans="1:49" ht="21" customHeight="1" thickBot="1">
      <c r="A648" s="68"/>
      <c r="B648" s="68"/>
      <c r="C648" s="69"/>
      <c r="D648" s="70"/>
      <c r="E648" s="71"/>
      <c r="F648" s="72"/>
      <c r="G648" s="73"/>
      <c r="H648" s="73"/>
      <c r="I648" s="74"/>
      <c r="J648" s="75"/>
      <c r="K648" s="75"/>
      <c r="L648" s="75"/>
      <c r="M648" s="75"/>
      <c r="N648" s="75"/>
      <c r="O648" s="75"/>
      <c r="P648" s="76"/>
      <c r="Q648" s="77"/>
      <c r="R648" s="78"/>
      <c r="S648" s="76"/>
      <c r="T648" s="76"/>
      <c r="U648" s="76"/>
      <c r="V648" s="76"/>
      <c r="W648" s="76"/>
      <c r="X648" s="76"/>
      <c r="Y648" s="76"/>
      <c r="Z648" s="76"/>
      <c r="AA648" s="76"/>
      <c r="AB648" s="76"/>
      <c r="AC648" s="76"/>
      <c r="AD648" s="76"/>
      <c r="AE648" s="76"/>
      <c r="AF648" s="76"/>
      <c r="AG648" s="76"/>
      <c r="AH648" s="76"/>
      <c r="AI648" s="76"/>
      <c r="AJ648" s="76"/>
      <c r="AK648" s="76"/>
      <c r="AL648" s="76"/>
      <c r="AM648" s="76"/>
      <c r="AN648" s="76"/>
      <c r="AO648" s="76"/>
      <c r="AP648" s="76"/>
      <c r="AQ648" s="76"/>
      <c r="AR648" s="76"/>
      <c r="AS648" s="76"/>
      <c r="AT648" s="76"/>
      <c r="AU648" s="76"/>
      <c r="AV648" s="79"/>
      <c r="AW648" s="79"/>
    </row>
    <row r="649" spans="1:49" ht="21" customHeight="1" thickBot="1">
      <c r="A649" s="68"/>
      <c r="B649" s="68"/>
      <c r="C649" s="69"/>
      <c r="D649" s="70"/>
      <c r="E649" s="71"/>
      <c r="F649" s="72"/>
      <c r="G649" s="73"/>
      <c r="H649" s="73"/>
      <c r="I649" s="74"/>
      <c r="J649" s="75"/>
      <c r="K649" s="75"/>
      <c r="L649" s="75"/>
      <c r="M649" s="75"/>
      <c r="N649" s="75"/>
      <c r="O649" s="75"/>
      <c r="P649" s="76"/>
      <c r="Q649" s="77"/>
      <c r="R649" s="78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/>
      <c r="AN649" s="76"/>
      <c r="AO649" s="76"/>
      <c r="AP649" s="76"/>
      <c r="AQ649" s="76"/>
      <c r="AR649" s="76"/>
      <c r="AS649" s="76"/>
      <c r="AT649" s="76"/>
      <c r="AU649" s="76"/>
      <c r="AV649" s="79"/>
      <c r="AW649" s="79"/>
    </row>
    <row r="650" spans="1:49" ht="21" customHeight="1" thickBot="1">
      <c r="A650" s="68"/>
      <c r="B650" s="68"/>
      <c r="C650" s="69"/>
      <c r="D650" s="70"/>
      <c r="E650" s="71"/>
      <c r="F650" s="72"/>
      <c r="G650" s="73"/>
      <c r="H650" s="73"/>
      <c r="I650" s="74"/>
      <c r="J650" s="75"/>
      <c r="K650" s="75"/>
      <c r="L650" s="75"/>
      <c r="M650" s="75"/>
      <c r="N650" s="75"/>
      <c r="O650" s="75"/>
      <c r="P650" s="76"/>
      <c r="Q650" s="77"/>
      <c r="R650" s="78"/>
      <c r="S650" s="76"/>
      <c r="T650" s="76"/>
      <c r="U650" s="76"/>
      <c r="V650" s="76"/>
      <c r="W650" s="76"/>
      <c r="X650" s="76"/>
      <c r="Y650" s="76"/>
      <c r="Z650" s="76"/>
      <c r="AA650" s="76"/>
      <c r="AB650" s="76"/>
      <c r="AC650" s="76"/>
      <c r="AD650" s="76"/>
      <c r="AE650" s="76"/>
      <c r="AF650" s="76"/>
      <c r="AG650" s="76"/>
      <c r="AH650" s="76"/>
      <c r="AI650" s="76"/>
      <c r="AJ650" s="76"/>
      <c r="AK650" s="76"/>
      <c r="AL650" s="76"/>
      <c r="AM650" s="76"/>
      <c r="AN650" s="76"/>
      <c r="AO650" s="76"/>
      <c r="AP650" s="76"/>
      <c r="AQ650" s="76"/>
      <c r="AR650" s="76"/>
      <c r="AS650" s="76"/>
      <c r="AT650" s="76"/>
      <c r="AU650" s="76"/>
      <c r="AV650" s="79"/>
      <c r="AW650" s="79"/>
    </row>
    <row r="651" spans="1:49" ht="21" customHeight="1" thickBot="1">
      <c r="A651" s="68"/>
      <c r="B651" s="68"/>
      <c r="C651" s="69"/>
      <c r="D651" s="70"/>
      <c r="E651" s="71"/>
      <c r="F651" s="72"/>
      <c r="G651" s="73"/>
      <c r="H651" s="73"/>
      <c r="I651" s="74"/>
      <c r="J651" s="75"/>
      <c r="K651" s="75"/>
      <c r="L651" s="75"/>
      <c r="M651" s="75"/>
      <c r="N651" s="75"/>
      <c r="O651" s="75"/>
      <c r="P651" s="76"/>
      <c r="Q651" s="77"/>
      <c r="R651" s="78"/>
      <c r="S651" s="76"/>
      <c r="T651" s="76"/>
      <c r="U651" s="76"/>
      <c r="V651" s="76"/>
      <c r="W651" s="76"/>
      <c r="X651" s="76"/>
      <c r="Y651" s="76"/>
      <c r="Z651" s="76"/>
      <c r="AA651" s="76"/>
      <c r="AB651" s="76"/>
      <c r="AC651" s="76"/>
      <c r="AD651" s="76"/>
      <c r="AE651" s="76"/>
      <c r="AF651" s="76"/>
      <c r="AG651" s="76"/>
      <c r="AH651" s="76"/>
      <c r="AI651" s="76"/>
      <c r="AJ651" s="76"/>
      <c r="AK651" s="76"/>
      <c r="AL651" s="76"/>
      <c r="AM651" s="76"/>
      <c r="AN651" s="76"/>
      <c r="AO651" s="76"/>
      <c r="AP651" s="76"/>
      <c r="AQ651" s="76"/>
      <c r="AR651" s="76"/>
      <c r="AS651" s="76"/>
      <c r="AT651" s="76"/>
      <c r="AU651" s="76"/>
      <c r="AV651" s="79"/>
      <c r="AW651" s="79"/>
    </row>
    <row r="652" spans="1:49" ht="21" customHeight="1" thickBot="1">
      <c r="A652" s="68"/>
      <c r="B652" s="68"/>
      <c r="C652" s="69"/>
      <c r="D652" s="70"/>
      <c r="E652" s="71"/>
      <c r="F652" s="72"/>
      <c r="G652" s="73"/>
      <c r="H652" s="73"/>
      <c r="I652" s="74"/>
      <c r="J652" s="75"/>
      <c r="K652" s="75"/>
      <c r="L652" s="75"/>
      <c r="M652" s="75"/>
      <c r="N652" s="75"/>
      <c r="O652" s="75"/>
      <c r="P652" s="76"/>
      <c r="Q652" s="77"/>
      <c r="R652" s="78"/>
      <c r="S652" s="76"/>
      <c r="T652" s="76"/>
      <c r="U652" s="76"/>
      <c r="V652" s="76"/>
      <c r="W652" s="76"/>
      <c r="X652" s="76"/>
      <c r="Y652" s="76"/>
      <c r="Z652" s="76"/>
      <c r="AA652" s="76"/>
      <c r="AB652" s="76"/>
      <c r="AC652" s="76"/>
      <c r="AD652" s="76"/>
      <c r="AE652" s="76"/>
      <c r="AF652" s="76"/>
      <c r="AG652" s="76"/>
      <c r="AH652" s="76"/>
      <c r="AI652" s="76"/>
      <c r="AJ652" s="76"/>
      <c r="AK652" s="76"/>
      <c r="AL652" s="76"/>
      <c r="AM652" s="76"/>
      <c r="AN652" s="76"/>
      <c r="AO652" s="76"/>
      <c r="AP652" s="76"/>
      <c r="AQ652" s="76"/>
      <c r="AR652" s="76"/>
      <c r="AS652" s="76"/>
      <c r="AT652" s="76"/>
      <c r="AU652" s="76"/>
      <c r="AV652" s="79"/>
      <c r="AW652" s="79"/>
    </row>
    <row r="653" spans="1:49" ht="21" customHeight="1" thickBot="1">
      <c r="A653" s="68"/>
      <c r="B653" s="68"/>
      <c r="C653" s="69"/>
      <c r="D653" s="70"/>
      <c r="E653" s="71"/>
      <c r="F653" s="72"/>
      <c r="G653" s="73"/>
      <c r="H653" s="73"/>
      <c r="I653" s="74"/>
      <c r="J653" s="75"/>
      <c r="K653" s="75"/>
      <c r="L653" s="75"/>
      <c r="M653" s="75"/>
      <c r="N653" s="75"/>
      <c r="O653" s="75"/>
      <c r="P653" s="76"/>
      <c r="Q653" s="77"/>
      <c r="R653" s="78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76"/>
      <c r="AG653" s="76"/>
      <c r="AH653" s="76"/>
      <c r="AI653" s="76"/>
      <c r="AJ653" s="76"/>
      <c r="AK653" s="76"/>
      <c r="AL653" s="76"/>
      <c r="AM653" s="76"/>
      <c r="AN653" s="76"/>
      <c r="AO653" s="76"/>
      <c r="AP653" s="76"/>
      <c r="AQ653" s="76"/>
      <c r="AR653" s="76"/>
      <c r="AS653" s="76"/>
      <c r="AT653" s="76"/>
      <c r="AU653" s="76"/>
      <c r="AV653" s="79"/>
      <c r="AW653" s="79"/>
    </row>
    <row r="654" spans="1:49" ht="21" customHeight="1" thickBot="1">
      <c r="A654" s="68"/>
      <c r="B654" s="68"/>
      <c r="C654" s="69"/>
      <c r="D654" s="70"/>
      <c r="E654" s="71"/>
      <c r="F654" s="72"/>
      <c r="G654" s="73"/>
      <c r="H654" s="73"/>
      <c r="I654" s="74"/>
      <c r="J654" s="75"/>
      <c r="K654" s="75"/>
      <c r="L654" s="75"/>
      <c r="M654" s="75"/>
      <c r="N654" s="75"/>
      <c r="O654" s="75"/>
      <c r="P654" s="76"/>
      <c r="Q654" s="77"/>
      <c r="R654" s="78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  <c r="AC654" s="76"/>
      <c r="AD654" s="76"/>
      <c r="AE654" s="76"/>
      <c r="AF654" s="76"/>
      <c r="AG654" s="76"/>
      <c r="AH654" s="76"/>
      <c r="AI654" s="76"/>
      <c r="AJ654" s="76"/>
      <c r="AK654" s="76"/>
      <c r="AL654" s="76"/>
      <c r="AM654" s="76"/>
      <c r="AN654" s="76"/>
      <c r="AO654" s="76"/>
      <c r="AP654" s="76"/>
      <c r="AQ654" s="76"/>
      <c r="AR654" s="76"/>
      <c r="AS654" s="76"/>
      <c r="AT654" s="76"/>
      <c r="AU654" s="76"/>
      <c r="AV654" s="79"/>
      <c r="AW654" s="79"/>
    </row>
    <row r="655" spans="1:49" ht="21" customHeight="1" thickBot="1">
      <c r="A655" s="68"/>
      <c r="B655" s="68"/>
      <c r="C655" s="69"/>
      <c r="D655" s="70"/>
      <c r="E655" s="71"/>
      <c r="F655" s="72"/>
      <c r="G655" s="73"/>
      <c r="H655" s="73"/>
      <c r="I655" s="74"/>
      <c r="J655" s="75"/>
      <c r="K655" s="75"/>
      <c r="L655" s="75"/>
      <c r="M655" s="75"/>
      <c r="N655" s="75"/>
      <c r="O655" s="75"/>
      <c r="P655" s="76"/>
      <c r="Q655" s="77"/>
      <c r="R655" s="78"/>
      <c r="S655" s="76"/>
      <c r="T655" s="76"/>
      <c r="U655" s="76"/>
      <c r="V655" s="76"/>
      <c r="W655" s="76"/>
      <c r="X655" s="76"/>
      <c r="Y655" s="76"/>
      <c r="Z655" s="76"/>
      <c r="AA655" s="76"/>
      <c r="AB655" s="76"/>
      <c r="AC655" s="76"/>
      <c r="AD655" s="76"/>
      <c r="AE655" s="76"/>
      <c r="AF655" s="76"/>
      <c r="AG655" s="76"/>
      <c r="AH655" s="76"/>
      <c r="AI655" s="76"/>
      <c r="AJ655" s="76"/>
      <c r="AK655" s="76"/>
      <c r="AL655" s="76"/>
      <c r="AM655" s="76"/>
      <c r="AN655" s="76"/>
      <c r="AO655" s="76"/>
      <c r="AP655" s="76"/>
      <c r="AQ655" s="76"/>
      <c r="AR655" s="76"/>
      <c r="AS655" s="76"/>
      <c r="AT655" s="76"/>
      <c r="AU655" s="76"/>
      <c r="AV655" s="79"/>
      <c r="AW655" s="79"/>
    </row>
    <row r="656" spans="1:49" ht="21" customHeight="1" thickBot="1">
      <c r="A656" s="68"/>
      <c r="B656" s="68"/>
      <c r="C656" s="69"/>
      <c r="D656" s="70"/>
      <c r="E656" s="71"/>
      <c r="F656" s="72"/>
      <c r="G656" s="73"/>
      <c r="H656" s="73"/>
      <c r="I656" s="74"/>
      <c r="J656" s="75"/>
      <c r="K656" s="75"/>
      <c r="L656" s="75"/>
      <c r="M656" s="75"/>
      <c r="N656" s="75"/>
      <c r="O656" s="75"/>
      <c r="P656" s="76"/>
      <c r="Q656" s="77"/>
      <c r="R656" s="78"/>
      <c r="S656" s="76"/>
      <c r="T656" s="76"/>
      <c r="U656" s="76"/>
      <c r="V656" s="76"/>
      <c r="W656" s="76"/>
      <c r="X656" s="76"/>
      <c r="Y656" s="76"/>
      <c r="Z656" s="76"/>
      <c r="AA656" s="76"/>
      <c r="AB656" s="76"/>
      <c r="AC656" s="76"/>
      <c r="AD656" s="76"/>
      <c r="AE656" s="76"/>
      <c r="AF656" s="76"/>
      <c r="AG656" s="76"/>
      <c r="AH656" s="76"/>
      <c r="AI656" s="76"/>
      <c r="AJ656" s="76"/>
      <c r="AK656" s="76"/>
      <c r="AL656" s="76"/>
      <c r="AM656" s="76"/>
      <c r="AN656" s="76"/>
      <c r="AO656" s="76"/>
      <c r="AP656" s="76"/>
      <c r="AQ656" s="76"/>
      <c r="AR656" s="76"/>
      <c r="AS656" s="76"/>
      <c r="AT656" s="76"/>
      <c r="AU656" s="76"/>
      <c r="AV656" s="79"/>
      <c r="AW656" s="79"/>
    </row>
    <row r="657" spans="1:49" ht="21" customHeight="1" thickBot="1">
      <c r="A657" s="68"/>
      <c r="B657" s="68"/>
      <c r="C657" s="69"/>
      <c r="D657" s="70"/>
      <c r="E657" s="71"/>
      <c r="F657" s="72"/>
      <c r="G657" s="73"/>
      <c r="H657" s="73"/>
      <c r="I657" s="74"/>
      <c r="J657" s="75"/>
      <c r="K657" s="75"/>
      <c r="L657" s="75"/>
      <c r="M657" s="75"/>
      <c r="N657" s="75"/>
      <c r="O657" s="75"/>
      <c r="P657" s="76"/>
      <c r="Q657" s="77"/>
      <c r="R657" s="78"/>
      <c r="S657" s="76"/>
      <c r="T657" s="76"/>
      <c r="U657" s="76"/>
      <c r="V657" s="76"/>
      <c r="W657" s="76"/>
      <c r="X657" s="76"/>
      <c r="Y657" s="76"/>
      <c r="Z657" s="76"/>
      <c r="AA657" s="76"/>
      <c r="AB657" s="76"/>
      <c r="AC657" s="76"/>
      <c r="AD657" s="76"/>
      <c r="AE657" s="76"/>
      <c r="AF657" s="76"/>
      <c r="AG657" s="76"/>
      <c r="AH657" s="76"/>
      <c r="AI657" s="76"/>
      <c r="AJ657" s="76"/>
      <c r="AK657" s="76"/>
      <c r="AL657" s="76"/>
      <c r="AM657" s="76"/>
      <c r="AN657" s="76"/>
      <c r="AO657" s="76"/>
      <c r="AP657" s="76"/>
      <c r="AQ657" s="76"/>
      <c r="AR657" s="76"/>
      <c r="AS657" s="76"/>
      <c r="AT657" s="76"/>
      <c r="AU657" s="76"/>
      <c r="AV657" s="79"/>
      <c r="AW657" s="79"/>
    </row>
    <row r="658" spans="1:49" ht="21" customHeight="1" thickBot="1">
      <c r="A658" s="68"/>
      <c r="B658" s="68"/>
      <c r="C658" s="69"/>
      <c r="D658" s="70"/>
      <c r="E658" s="71"/>
      <c r="F658" s="72"/>
      <c r="G658" s="73"/>
      <c r="H658" s="73"/>
      <c r="I658" s="74"/>
      <c r="J658" s="75"/>
      <c r="K658" s="75"/>
      <c r="L658" s="75"/>
      <c r="M658" s="75"/>
      <c r="N658" s="75"/>
      <c r="O658" s="75"/>
      <c r="P658" s="76"/>
      <c r="Q658" s="77"/>
      <c r="R658" s="78"/>
      <c r="S658" s="76"/>
      <c r="T658" s="76"/>
      <c r="U658" s="76"/>
      <c r="V658" s="76"/>
      <c r="W658" s="76"/>
      <c r="X658" s="76"/>
      <c r="Y658" s="76"/>
      <c r="Z658" s="76"/>
      <c r="AA658" s="76"/>
      <c r="AB658" s="76"/>
      <c r="AC658" s="76"/>
      <c r="AD658" s="76"/>
      <c r="AE658" s="76"/>
      <c r="AF658" s="76"/>
      <c r="AG658" s="76"/>
      <c r="AH658" s="76"/>
      <c r="AI658" s="76"/>
      <c r="AJ658" s="76"/>
      <c r="AK658" s="76"/>
      <c r="AL658" s="76"/>
      <c r="AM658" s="76"/>
      <c r="AN658" s="76"/>
      <c r="AO658" s="76"/>
      <c r="AP658" s="76"/>
      <c r="AQ658" s="76"/>
      <c r="AR658" s="76"/>
      <c r="AS658" s="76"/>
      <c r="AT658" s="76"/>
      <c r="AU658" s="76"/>
      <c r="AV658" s="79"/>
      <c r="AW658" s="79"/>
    </row>
    <row r="659" spans="1:49" ht="21" customHeight="1" thickBot="1">
      <c r="A659" s="68"/>
      <c r="B659" s="68"/>
      <c r="C659" s="69"/>
      <c r="D659" s="70"/>
      <c r="E659" s="71"/>
      <c r="F659" s="72"/>
      <c r="G659" s="73"/>
      <c r="H659" s="73"/>
      <c r="I659" s="74"/>
      <c r="J659" s="75"/>
      <c r="K659" s="75"/>
      <c r="L659" s="75"/>
      <c r="M659" s="75"/>
      <c r="N659" s="75"/>
      <c r="O659" s="75"/>
      <c r="P659" s="76"/>
      <c r="Q659" s="77"/>
      <c r="R659" s="78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  <c r="AC659" s="76"/>
      <c r="AD659" s="76"/>
      <c r="AE659" s="76"/>
      <c r="AF659" s="76"/>
      <c r="AG659" s="76"/>
      <c r="AH659" s="76"/>
      <c r="AI659" s="76"/>
      <c r="AJ659" s="76"/>
      <c r="AK659" s="76"/>
      <c r="AL659" s="76"/>
      <c r="AM659" s="76"/>
      <c r="AN659" s="76"/>
      <c r="AO659" s="76"/>
      <c r="AP659" s="76"/>
      <c r="AQ659" s="76"/>
      <c r="AR659" s="76"/>
      <c r="AS659" s="76"/>
      <c r="AT659" s="76"/>
      <c r="AU659" s="76"/>
      <c r="AV659" s="79"/>
      <c r="AW659" s="79"/>
    </row>
    <row r="660" spans="1:49" ht="21" customHeight="1" thickBot="1">
      <c r="A660" s="68"/>
      <c r="B660" s="68"/>
      <c r="C660" s="69"/>
      <c r="D660" s="70"/>
      <c r="E660" s="71"/>
      <c r="F660" s="72"/>
      <c r="G660" s="73"/>
      <c r="H660" s="73"/>
      <c r="I660" s="74"/>
      <c r="J660" s="75"/>
      <c r="K660" s="75"/>
      <c r="L660" s="75"/>
      <c r="M660" s="75"/>
      <c r="N660" s="75"/>
      <c r="O660" s="75"/>
      <c r="P660" s="76"/>
      <c r="Q660" s="77"/>
      <c r="R660" s="78"/>
      <c r="S660" s="76"/>
      <c r="T660" s="76"/>
      <c r="U660" s="76"/>
      <c r="V660" s="76"/>
      <c r="W660" s="76"/>
      <c r="X660" s="76"/>
      <c r="Y660" s="76"/>
      <c r="Z660" s="76"/>
      <c r="AA660" s="76"/>
      <c r="AB660" s="76"/>
      <c r="AC660" s="76"/>
      <c r="AD660" s="76"/>
      <c r="AE660" s="76"/>
      <c r="AF660" s="76"/>
      <c r="AG660" s="76"/>
      <c r="AH660" s="76"/>
      <c r="AI660" s="76"/>
      <c r="AJ660" s="76"/>
      <c r="AK660" s="76"/>
      <c r="AL660" s="76"/>
      <c r="AM660" s="76"/>
      <c r="AN660" s="76"/>
      <c r="AO660" s="76"/>
      <c r="AP660" s="76"/>
      <c r="AQ660" s="76"/>
      <c r="AR660" s="76"/>
      <c r="AS660" s="76"/>
      <c r="AT660" s="76"/>
      <c r="AU660" s="76"/>
      <c r="AV660" s="79"/>
      <c r="AW660" s="79"/>
    </row>
    <row r="661" spans="1:49" ht="21" customHeight="1" thickBot="1">
      <c r="A661" s="68"/>
      <c r="B661" s="68"/>
      <c r="C661" s="69"/>
      <c r="D661" s="70"/>
      <c r="E661" s="71"/>
      <c r="F661" s="72"/>
      <c r="G661" s="73"/>
      <c r="H661" s="73"/>
      <c r="I661" s="74"/>
      <c r="J661" s="75"/>
      <c r="K661" s="75"/>
      <c r="L661" s="75"/>
      <c r="M661" s="75"/>
      <c r="N661" s="75"/>
      <c r="O661" s="75"/>
      <c r="P661" s="76"/>
      <c r="Q661" s="77"/>
      <c r="R661" s="78"/>
      <c r="S661" s="76"/>
      <c r="T661" s="76"/>
      <c r="U661" s="76"/>
      <c r="V661" s="76"/>
      <c r="W661" s="76"/>
      <c r="X661" s="76"/>
      <c r="Y661" s="76"/>
      <c r="Z661" s="76"/>
      <c r="AA661" s="76"/>
      <c r="AB661" s="76"/>
      <c r="AC661" s="76"/>
      <c r="AD661" s="76"/>
      <c r="AE661" s="76"/>
      <c r="AF661" s="76"/>
      <c r="AG661" s="76"/>
      <c r="AH661" s="76"/>
      <c r="AI661" s="76"/>
      <c r="AJ661" s="76"/>
      <c r="AK661" s="76"/>
      <c r="AL661" s="76"/>
      <c r="AM661" s="76"/>
      <c r="AN661" s="76"/>
      <c r="AO661" s="76"/>
      <c r="AP661" s="76"/>
      <c r="AQ661" s="76"/>
      <c r="AR661" s="76"/>
      <c r="AS661" s="76"/>
      <c r="AT661" s="76"/>
      <c r="AU661" s="76"/>
      <c r="AV661" s="79"/>
      <c r="AW661" s="79"/>
    </row>
    <row r="662" spans="1:49" ht="21" customHeight="1" thickBot="1">
      <c r="A662" s="68"/>
      <c r="B662" s="68"/>
      <c r="C662" s="69"/>
      <c r="D662" s="70"/>
      <c r="E662" s="71"/>
      <c r="F662" s="72"/>
      <c r="G662" s="73"/>
      <c r="H662" s="73"/>
      <c r="I662" s="74"/>
      <c r="J662" s="75"/>
      <c r="K662" s="75"/>
      <c r="L662" s="75"/>
      <c r="M662" s="75"/>
      <c r="N662" s="75"/>
      <c r="O662" s="75"/>
      <c r="P662" s="76"/>
      <c r="Q662" s="77"/>
      <c r="R662" s="78"/>
      <c r="S662" s="76"/>
      <c r="T662" s="76"/>
      <c r="U662" s="76"/>
      <c r="V662" s="76"/>
      <c r="W662" s="76"/>
      <c r="X662" s="76"/>
      <c r="Y662" s="76"/>
      <c r="Z662" s="76"/>
      <c r="AA662" s="76"/>
      <c r="AB662" s="76"/>
      <c r="AC662" s="76"/>
      <c r="AD662" s="76"/>
      <c r="AE662" s="76"/>
      <c r="AF662" s="76"/>
      <c r="AG662" s="76"/>
      <c r="AH662" s="76"/>
      <c r="AI662" s="76"/>
      <c r="AJ662" s="76"/>
      <c r="AK662" s="76"/>
      <c r="AL662" s="76"/>
      <c r="AM662" s="76"/>
      <c r="AN662" s="76"/>
      <c r="AO662" s="76"/>
      <c r="AP662" s="76"/>
      <c r="AQ662" s="76"/>
      <c r="AR662" s="76"/>
      <c r="AS662" s="76"/>
      <c r="AT662" s="76"/>
      <c r="AU662" s="76"/>
      <c r="AV662" s="79"/>
      <c r="AW662" s="79"/>
    </row>
    <row r="663" spans="1:49" ht="21" customHeight="1" thickBot="1">
      <c r="A663" s="68"/>
      <c r="B663" s="68"/>
      <c r="C663" s="69"/>
      <c r="D663" s="70"/>
      <c r="E663" s="71"/>
      <c r="F663" s="72"/>
      <c r="G663" s="73"/>
      <c r="H663" s="73"/>
      <c r="I663" s="74"/>
      <c r="J663" s="75"/>
      <c r="K663" s="75"/>
      <c r="L663" s="75"/>
      <c r="M663" s="75"/>
      <c r="N663" s="75"/>
      <c r="O663" s="75"/>
      <c r="P663" s="76"/>
      <c r="Q663" s="77"/>
      <c r="R663" s="78"/>
      <c r="S663" s="76"/>
      <c r="T663" s="76"/>
      <c r="U663" s="76"/>
      <c r="V663" s="76"/>
      <c r="W663" s="76"/>
      <c r="X663" s="76"/>
      <c r="Y663" s="76"/>
      <c r="Z663" s="76"/>
      <c r="AA663" s="76"/>
      <c r="AB663" s="76"/>
      <c r="AC663" s="76"/>
      <c r="AD663" s="76"/>
      <c r="AE663" s="76"/>
      <c r="AF663" s="76"/>
      <c r="AG663" s="76"/>
      <c r="AH663" s="76"/>
      <c r="AI663" s="76"/>
      <c r="AJ663" s="76"/>
      <c r="AK663" s="76"/>
      <c r="AL663" s="76"/>
      <c r="AM663" s="76"/>
      <c r="AN663" s="76"/>
      <c r="AO663" s="76"/>
      <c r="AP663" s="76"/>
      <c r="AQ663" s="76"/>
      <c r="AR663" s="76"/>
      <c r="AS663" s="76"/>
      <c r="AT663" s="76"/>
      <c r="AU663" s="76"/>
      <c r="AV663" s="79"/>
      <c r="AW663" s="79"/>
    </row>
    <row r="664" spans="1:49" ht="21" customHeight="1" thickBot="1">
      <c r="A664" s="68"/>
      <c r="B664" s="68"/>
      <c r="C664" s="69"/>
      <c r="D664" s="70"/>
      <c r="E664" s="71"/>
      <c r="F664" s="72"/>
      <c r="G664" s="73"/>
      <c r="H664" s="73"/>
      <c r="I664" s="74"/>
      <c r="J664" s="75"/>
      <c r="K664" s="75"/>
      <c r="L664" s="75"/>
      <c r="M664" s="75"/>
      <c r="N664" s="75"/>
      <c r="O664" s="75"/>
      <c r="P664" s="76"/>
      <c r="Q664" s="77"/>
      <c r="R664" s="78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/>
      <c r="AJ664" s="76"/>
      <c r="AK664" s="76"/>
      <c r="AL664" s="76"/>
      <c r="AM664" s="76"/>
      <c r="AN664" s="76"/>
      <c r="AO664" s="76"/>
      <c r="AP664" s="76"/>
      <c r="AQ664" s="76"/>
      <c r="AR664" s="76"/>
      <c r="AS664" s="76"/>
      <c r="AT664" s="76"/>
      <c r="AU664" s="76"/>
      <c r="AV664" s="79"/>
      <c r="AW664" s="79"/>
    </row>
    <row r="665" spans="1:49" ht="21" customHeight="1" thickBot="1">
      <c r="A665" s="68"/>
      <c r="B665" s="68"/>
      <c r="C665" s="69"/>
      <c r="D665" s="70"/>
      <c r="E665" s="71"/>
      <c r="F665" s="72"/>
      <c r="G665" s="73"/>
      <c r="H665" s="73"/>
      <c r="I665" s="74"/>
      <c r="J665" s="75"/>
      <c r="K665" s="75"/>
      <c r="L665" s="75"/>
      <c r="M665" s="75"/>
      <c r="N665" s="75"/>
      <c r="O665" s="75"/>
      <c r="P665" s="76"/>
      <c r="Q665" s="77"/>
      <c r="R665" s="78"/>
      <c r="S665" s="76"/>
      <c r="T665" s="76"/>
      <c r="U665" s="76"/>
      <c r="V665" s="76"/>
      <c r="W665" s="76"/>
      <c r="X665" s="76"/>
      <c r="Y665" s="76"/>
      <c r="Z665" s="76"/>
      <c r="AA665" s="76"/>
      <c r="AB665" s="76"/>
      <c r="AC665" s="76"/>
      <c r="AD665" s="76"/>
      <c r="AE665" s="76"/>
      <c r="AF665" s="76"/>
      <c r="AG665" s="76"/>
      <c r="AH665" s="76"/>
      <c r="AI665" s="76"/>
      <c r="AJ665" s="76"/>
      <c r="AK665" s="76"/>
      <c r="AL665" s="76"/>
      <c r="AM665" s="76"/>
      <c r="AN665" s="76"/>
      <c r="AO665" s="76"/>
      <c r="AP665" s="76"/>
      <c r="AQ665" s="76"/>
      <c r="AR665" s="76"/>
      <c r="AS665" s="76"/>
      <c r="AT665" s="76"/>
      <c r="AU665" s="76"/>
      <c r="AV665" s="79"/>
      <c r="AW665" s="79"/>
    </row>
    <row r="666" spans="1:49" ht="21" customHeight="1" thickBot="1">
      <c r="A666" s="68"/>
      <c r="B666" s="68"/>
      <c r="C666" s="69"/>
      <c r="D666" s="70"/>
      <c r="E666" s="71"/>
      <c r="F666" s="72"/>
      <c r="G666" s="73"/>
      <c r="H666" s="73"/>
      <c r="I666" s="74"/>
      <c r="J666" s="75"/>
      <c r="K666" s="75"/>
      <c r="L666" s="75"/>
      <c r="M666" s="75"/>
      <c r="N666" s="75"/>
      <c r="O666" s="75"/>
      <c r="P666" s="76"/>
      <c r="Q666" s="77"/>
      <c r="R666" s="78"/>
      <c r="S666" s="76"/>
      <c r="T666" s="76"/>
      <c r="U666" s="76"/>
      <c r="V666" s="76"/>
      <c r="W666" s="76"/>
      <c r="X666" s="76"/>
      <c r="Y666" s="76"/>
      <c r="Z666" s="76"/>
      <c r="AA666" s="76"/>
      <c r="AB666" s="76"/>
      <c r="AC666" s="76"/>
      <c r="AD666" s="76"/>
      <c r="AE666" s="76"/>
      <c r="AF666" s="76"/>
      <c r="AG666" s="76"/>
      <c r="AH666" s="76"/>
      <c r="AI666" s="76"/>
      <c r="AJ666" s="76"/>
      <c r="AK666" s="76"/>
      <c r="AL666" s="76"/>
      <c r="AM666" s="76"/>
      <c r="AN666" s="76"/>
      <c r="AO666" s="76"/>
      <c r="AP666" s="76"/>
      <c r="AQ666" s="76"/>
      <c r="AR666" s="76"/>
      <c r="AS666" s="76"/>
      <c r="AT666" s="76"/>
      <c r="AU666" s="76"/>
      <c r="AV666" s="79"/>
      <c r="AW666" s="79"/>
    </row>
    <row r="667" spans="1:49" ht="21" customHeight="1" thickBot="1">
      <c r="A667" s="68"/>
      <c r="B667" s="68"/>
      <c r="C667" s="69"/>
      <c r="D667" s="70"/>
      <c r="E667" s="71"/>
      <c r="F667" s="72"/>
      <c r="G667" s="73"/>
      <c r="H667" s="73"/>
      <c r="I667" s="74"/>
      <c r="J667" s="75"/>
      <c r="K667" s="75"/>
      <c r="L667" s="75"/>
      <c r="M667" s="75"/>
      <c r="N667" s="75"/>
      <c r="O667" s="75"/>
      <c r="P667" s="76"/>
      <c r="Q667" s="77"/>
      <c r="R667" s="78"/>
      <c r="S667" s="76"/>
      <c r="T667" s="76"/>
      <c r="U667" s="76"/>
      <c r="V667" s="76"/>
      <c r="W667" s="76"/>
      <c r="X667" s="76"/>
      <c r="Y667" s="76"/>
      <c r="Z667" s="76"/>
      <c r="AA667" s="76"/>
      <c r="AB667" s="76"/>
      <c r="AC667" s="76"/>
      <c r="AD667" s="76"/>
      <c r="AE667" s="76"/>
      <c r="AF667" s="76"/>
      <c r="AG667" s="76"/>
      <c r="AH667" s="76"/>
      <c r="AI667" s="76"/>
      <c r="AJ667" s="76"/>
      <c r="AK667" s="76"/>
      <c r="AL667" s="76"/>
      <c r="AM667" s="76"/>
      <c r="AN667" s="76"/>
      <c r="AO667" s="76"/>
      <c r="AP667" s="76"/>
      <c r="AQ667" s="76"/>
      <c r="AR667" s="76"/>
      <c r="AS667" s="76"/>
      <c r="AT667" s="76"/>
      <c r="AU667" s="76"/>
      <c r="AV667" s="79"/>
      <c r="AW667" s="79"/>
    </row>
    <row r="668" spans="1:49" ht="21" customHeight="1" thickBot="1">
      <c r="A668" s="68"/>
      <c r="B668" s="68"/>
      <c r="C668" s="69"/>
      <c r="D668" s="70"/>
      <c r="E668" s="71"/>
      <c r="F668" s="72"/>
      <c r="G668" s="73"/>
      <c r="H668" s="73"/>
      <c r="I668" s="74"/>
      <c r="J668" s="75"/>
      <c r="K668" s="75"/>
      <c r="L668" s="75"/>
      <c r="M668" s="75"/>
      <c r="N668" s="75"/>
      <c r="O668" s="75"/>
      <c r="P668" s="76"/>
      <c r="Q668" s="77"/>
      <c r="R668" s="78"/>
      <c r="S668" s="76"/>
      <c r="T668" s="76"/>
      <c r="U668" s="76"/>
      <c r="V668" s="76"/>
      <c r="W668" s="76"/>
      <c r="X668" s="76"/>
      <c r="Y668" s="76"/>
      <c r="Z668" s="76"/>
      <c r="AA668" s="76"/>
      <c r="AB668" s="76"/>
      <c r="AC668" s="76"/>
      <c r="AD668" s="76"/>
      <c r="AE668" s="76"/>
      <c r="AF668" s="76"/>
      <c r="AG668" s="76"/>
      <c r="AH668" s="76"/>
      <c r="AI668" s="76"/>
      <c r="AJ668" s="76"/>
      <c r="AK668" s="76"/>
      <c r="AL668" s="76"/>
      <c r="AM668" s="76"/>
      <c r="AN668" s="76"/>
      <c r="AO668" s="76"/>
      <c r="AP668" s="76"/>
      <c r="AQ668" s="76"/>
      <c r="AR668" s="76"/>
      <c r="AS668" s="76"/>
      <c r="AT668" s="76"/>
      <c r="AU668" s="76"/>
      <c r="AV668" s="79"/>
      <c r="AW668" s="79"/>
    </row>
    <row r="669" spans="1:49" ht="21" customHeight="1" thickBot="1">
      <c r="A669" s="68"/>
      <c r="B669" s="68"/>
      <c r="C669" s="69"/>
      <c r="D669" s="70"/>
      <c r="E669" s="71"/>
      <c r="F669" s="72"/>
      <c r="G669" s="73"/>
      <c r="H669" s="73"/>
      <c r="I669" s="74"/>
      <c r="J669" s="75"/>
      <c r="K669" s="75"/>
      <c r="L669" s="75"/>
      <c r="M669" s="75"/>
      <c r="N669" s="75"/>
      <c r="O669" s="75"/>
      <c r="P669" s="76"/>
      <c r="Q669" s="77"/>
      <c r="R669" s="78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  <c r="AC669" s="76"/>
      <c r="AD669" s="76"/>
      <c r="AE669" s="76"/>
      <c r="AF669" s="76"/>
      <c r="AG669" s="76"/>
      <c r="AH669" s="76"/>
      <c r="AI669" s="76"/>
      <c r="AJ669" s="76"/>
      <c r="AK669" s="76"/>
      <c r="AL669" s="76"/>
      <c r="AM669" s="76"/>
      <c r="AN669" s="76"/>
      <c r="AO669" s="76"/>
      <c r="AP669" s="76"/>
      <c r="AQ669" s="76"/>
      <c r="AR669" s="76"/>
      <c r="AS669" s="76"/>
      <c r="AT669" s="76"/>
      <c r="AU669" s="76"/>
      <c r="AV669" s="79"/>
      <c r="AW669" s="79"/>
    </row>
    <row r="670" spans="1:49" ht="21" customHeight="1" thickBot="1">
      <c r="A670" s="68"/>
      <c r="B670" s="68"/>
      <c r="C670" s="69"/>
      <c r="D670" s="70"/>
      <c r="E670" s="71"/>
      <c r="F670" s="72"/>
      <c r="G670" s="73"/>
      <c r="H670" s="73"/>
      <c r="I670" s="74"/>
      <c r="J670" s="75"/>
      <c r="K670" s="75"/>
      <c r="L670" s="75"/>
      <c r="M670" s="75"/>
      <c r="N670" s="75"/>
      <c r="O670" s="75"/>
      <c r="P670" s="76"/>
      <c r="Q670" s="77"/>
      <c r="R670" s="78"/>
      <c r="S670" s="76"/>
      <c r="T670" s="76"/>
      <c r="U670" s="76"/>
      <c r="V670" s="76"/>
      <c r="W670" s="76"/>
      <c r="X670" s="76"/>
      <c r="Y670" s="76"/>
      <c r="Z670" s="76"/>
      <c r="AA670" s="76"/>
      <c r="AB670" s="76"/>
      <c r="AC670" s="76"/>
      <c r="AD670" s="76"/>
      <c r="AE670" s="76"/>
      <c r="AF670" s="76"/>
      <c r="AG670" s="76"/>
      <c r="AH670" s="76"/>
      <c r="AI670" s="76"/>
      <c r="AJ670" s="76"/>
      <c r="AK670" s="76"/>
      <c r="AL670" s="76"/>
      <c r="AM670" s="76"/>
      <c r="AN670" s="76"/>
      <c r="AO670" s="76"/>
      <c r="AP670" s="76"/>
      <c r="AQ670" s="76"/>
      <c r="AR670" s="76"/>
      <c r="AS670" s="76"/>
      <c r="AT670" s="76"/>
      <c r="AU670" s="76"/>
      <c r="AV670" s="79"/>
      <c r="AW670" s="79"/>
    </row>
    <row r="671" spans="1:49" ht="21" customHeight="1" thickBot="1">
      <c r="A671" s="68"/>
      <c r="B671" s="68"/>
      <c r="C671" s="69"/>
      <c r="D671" s="70"/>
      <c r="E671" s="71"/>
      <c r="F671" s="72"/>
      <c r="G671" s="73"/>
      <c r="H671" s="73"/>
      <c r="I671" s="74"/>
      <c r="J671" s="75"/>
      <c r="K671" s="75"/>
      <c r="L671" s="75"/>
      <c r="M671" s="75"/>
      <c r="N671" s="75"/>
      <c r="O671" s="75"/>
      <c r="P671" s="76"/>
      <c r="Q671" s="77"/>
      <c r="R671" s="78"/>
      <c r="S671" s="76"/>
      <c r="T671" s="76"/>
      <c r="U671" s="76"/>
      <c r="V671" s="76"/>
      <c r="W671" s="76"/>
      <c r="X671" s="76"/>
      <c r="Y671" s="76"/>
      <c r="Z671" s="76"/>
      <c r="AA671" s="76"/>
      <c r="AB671" s="76"/>
      <c r="AC671" s="76"/>
      <c r="AD671" s="76"/>
      <c r="AE671" s="76"/>
      <c r="AF671" s="76"/>
      <c r="AG671" s="76"/>
      <c r="AH671" s="76"/>
      <c r="AI671" s="76"/>
      <c r="AJ671" s="76"/>
      <c r="AK671" s="76"/>
      <c r="AL671" s="76"/>
      <c r="AM671" s="76"/>
      <c r="AN671" s="76"/>
      <c r="AO671" s="76"/>
      <c r="AP671" s="76"/>
      <c r="AQ671" s="76"/>
      <c r="AR671" s="76"/>
      <c r="AS671" s="76"/>
      <c r="AT671" s="76"/>
      <c r="AU671" s="76"/>
      <c r="AV671" s="79"/>
      <c r="AW671" s="79"/>
    </row>
    <row r="672" spans="1:49" ht="21" customHeight="1" thickBot="1">
      <c r="A672" s="68"/>
      <c r="B672" s="68"/>
      <c r="C672" s="69"/>
      <c r="D672" s="70"/>
      <c r="E672" s="71"/>
      <c r="F672" s="72"/>
      <c r="G672" s="73"/>
      <c r="H672" s="73"/>
      <c r="I672" s="74"/>
      <c r="J672" s="75"/>
      <c r="K672" s="75"/>
      <c r="L672" s="75"/>
      <c r="M672" s="75"/>
      <c r="N672" s="75"/>
      <c r="O672" s="75"/>
      <c r="P672" s="76"/>
      <c r="Q672" s="77"/>
      <c r="R672" s="78"/>
      <c r="S672" s="76"/>
      <c r="T672" s="76"/>
      <c r="U672" s="76"/>
      <c r="V672" s="76"/>
      <c r="W672" s="76"/>
      <c r="X672" s="76"/>
      <c r="Y672" s="76"/>
      <c r="Z672" s="76"/>
      <c r="AA672" s="76"/>
      <c r="AB672" s="76"/>
      <c r="AC672" s="76"/>
      <c r="AD672" s="76"/>
      <c r="AE672" s="76"/>
      <c r="AF672" s="76"/>
      <c r="AG672" s="76"/>
      <c r="AH672" s="76"/>
      <c r="AI672" s="76"/>
      <c r="AJ672" s="76"/>
      <c r="AK672" s="76"/>
      <c r="AL672" s="76"/>
      <c r="AM672" s="76"/>
      <c r="AN672" s="76"/>
      <c r="AO672" s="76"/>
      <c r="AP672" s="76"/>
      <c r="AQ672" s="76"/>
      <c r="AR672" s="76"/>
      <c r="AS672" s="76"/>
      <c r="AT672" s="76"/>
      <c r="AU672" s="76"/>
      <c r="AV672" s="79"/>
      <c r="AW672" s="79"/>
    </row>
    <row r="673" spans="1:49" ht="21" customHeight="1" thickBot="1">
      <c r="A673" s="68"/>
      <c r="B673" s="68"/>
      <c r="C673" s="69"/>
      <c r="D673" s="70"/>
      <c r="E673" s="71"/>
      <c r="F673" s="72"/>
      <c r="G673" s="73"/>
      <c r="H673" s="73"/>
      <c r="I673" s="74"/>
      <c r="J673" s="75"/>
      <c r="K673" s="75"/>
      <c r="L673" s="75"/>
      <c r="M673" s="75"/>
      <c r="N673" s="75"/>
      <c r="O673" s="75"/>
      <c r="P673" s="76"/>
      <c r="Q673" s="77"/>
      <c r="R673" s="78"/>
      <c r="S673" s="76"/>
      <c r="T673" s="76"/>
      <c r="U673" s="76"/>
      <c r="V673" s="76"/>
      <c r="W673" s="76"/>
      <c r="X673" s="76"/>
      <c r="Y673" s="76"/>
      <c r="Z673" s="76"/>
      <c r="AA673" s="76"/>
      <c r="AB673" s="76"/>
      <c r="AC673" s="76"/>
      <c r="AD673" s="76"/>
      <c r="AE673" s="76"/>
      <c r="AF673" s="76"/>
      <c r="AG673" s="76"/>
      <c r="AH673" s="76"/>
      <c r="AI673" s="76"/>
      <c r="AJ673" s="76"/>
      <c r="AK673" s="76"/>
      <c r="AL673" s="76"/>
      <c r="AM673" s="76"/>
      <c r="AN673" s="76"/>
      <c r="AO673" s="76"/>
      <c r="AP673" s="76"/>
      <c r="AQ673" s="76"/>
      <c r="AR673" s="76"/>
      <c r="AS673" s="76"/>
      <c r="AT673" s="76"/>
      <c r="AU673" s="76"/>
      <c r="AV673" s="79"/>
      <c r="AW673" s="79"/>
    </row>
    <row r="674" spans="1:49" ht="21" customHeight="1" thickBot="1">
      <c r="A674" s="68"/>
      <c r="B674" s="68"/>
      <c r="C674" s="69"/>
      <c r="D674" s="70"/>
      <c r="E674" s="71"/>
      <c r="F674" s="72"/>
      <c r="G674" s="73"/>
      <c r="H674" s="73"/>
      <c r="I674" s="74"/>
      <c r="J674" s="75"/>
      <c r="K674" s="75"/>
      <c r="L674" s="75"/>
      <c r="M674" s="75"/>
      <c r="N674" s="75"/>
      <c r="O674" s="75"/>
      <c r="P674" s="76"/>
      <c r="Q674" s="77"/>
      <c r="R674" s="78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/>
      <c r="AJ674" s="76"/>
      <c r="AK674" s="76"/>
      <c r="AL674" s="76"/>
      <c r="AM674" s="76"/>
      <c r="AN674" s="76"/>
      <c r="AO674" s="76"/>
      <c r="AP674" s="76"/>
      <c r="AQ674" s="76"/>
      <c r="AR674" s="76"/>
      <c r="AS674" s="76"/>
      <c r="AT674" s="76"/>
      <c r="AU674" s="76"/>
      <c r="AV674" s="79"/>
      <c r="AW674" s="79"/>
    </row>
    <row r="675" spans="1:49" ht="21" customHeight="1" thickBot="1">
      <c r="A675" s="68"/>
      <c r="B675" s="68"/>
      <c r="C675" s="69"/>
      <c r="D675" s="70"/>
      <c r="E675" s="71"/>
      <c r="F675" s="72"/>
      <c r="G675" s="73"/>
      <c r="H675" s="73"/>
      <c r="I675" s="74"/>
      <c r="J675" s="75"/>
      <c r="K675" s="75"/>
      <c r="L675" s="75"/>
      <c r="M675" s="75"/>
      <c r="N675" s="75"/>
      <c r="O675" s="75"/>
      <c r="P675" s="76"/>
      <c r="Q675" s="77"/>
      <c r="R675" s="78"/>
      <c r="S675" s="76"/>
      <c r="T675" s="76"/>
      <c r="U675" s="76"/>
      <c r="V675" s="76"/>
      <c r="W675" s="76"/>
      <c r="X675" s="76"/>
      <c r="Y675" s="76"/>
      <c r="Z675" s="76"/>
      <c r="AA675" s="76"/>
      <c r="AB675" s="76"/>
      <c r="AC675" s="76"/>
      <c r="AD675" s="76"/>
      <c r="AE675" s="76"/>
      <c r="AF675" s="76"/>
      <c r="AG675" s="76"/>
      <c r="AH675" s="76"/>
      <c r="AI675" s="76"/>
      <c r="AJ675" s="76"/>
      <c r="AK675" s="76"/>
      <c r="AL675" s="76"/>
      <c r="AM675" s="76"/>
      <c r="AN675" s="76"/>
      <c r="AO675" s="76"/>
      <c r="AP675" s="76"/>
      <c r="AQ675" s="76"/>
      <c r="AR675" s="76"/>
      <c r="AS675" s="76"/>
      <c r="AT675" s="76"/>
      <c r="AU675" s="76"/>
      <c r="AV675" s="79"/>
      <c r="AW675" s="79"/>
    </row>
    <row r="676" spans="1:49" ht="21" customHeight="1" thickBot="1">
      <c r="A676" s="68"/>
      <c r="B676" s="68"/>
      <c r="C676" s="69"/>
      <c r="D676" s="70"/>
      <c r="E676" s="71"/>
      <c r="F676" s="72"/>
      <c r="G676" s="73"/>
      <c r="H676" s="73"/>
      <c r="I676" s="74"/>
      <c r="J676" s="75"/>
      <c r="K676" s="75"/>
      <c r="L676" s="75"/>
      <c r="M676" s="75"/>
      <c r="N676" s="75"/>
      <c r="O676" s="75"/>
      <c r="P676" s="76"/>
      <c r="Q676" s="77"/>
      <c r="R676" s="78"/>
      <c r="S676" s="76"/>
      <c r="T676" s="76"/>
      <c r="U676" s="76"/>
      <c r="V676" s="76"/>
      <c r="W676" s="76"/>
      <c r="X676" s="76"/>
      <c r="Y676" s="76"/>
      <c r="Z676" s="76"/>
      <c r="AA676" s="76"/>
      <c r="AB676" s="76"/>
      <c r="AC676" s="76"/>
      <c r="AD676" s="76"/>
      <c r="AE676" s="76"/>
      <c r="AF676" s="76"/>
      <c r="AG676" s="76"/>
      <c r="AH676" s="76"/>
      <c r="AI676" s="76"/>
      <c r="AJ676" s="76"/>
      <c r="AK676" s="76"/>
      <c r="AL676" s="76"/>
      <c r="AM676" s="76"/>
      <c r="AN676" s="76"/>
      <c r="AO676" s="76"/>
      <c r="AP676" s="76"/>
      <c r="AQ676" s="76"/>
      <c r="AR676" s="76"/>
      <c r="AS676" s="76"/>
      <c r="AT676" s="76"/>
      <c r="AU676" s="76"/>
      <c r="AV676" s="79"/>
      <c r="AW676" s="79"/>
    </row>
    <row r="677" spans="1:49" ht="21" customHeight="1" thickBot="1">
      <c r="A677" s="68"/>
      <c r="B677" s="68"/>
      <c r="C677" s="69"/>
      <c r="D677" s="70"/>
      <c r="E677" s="71"/>
      <c r="F677" s="72"/>
      <c r="G677" s="73"/>
      <c r="H677" s="73"/>
      <c r="I677" s="74"/>
      <c r="J677" s="75"/>
      <c r="K677" s="75"/>
      <c r="L677" s="75"/>
      <c r="M677" s="75"/>
      <c r="N677" s="75"/>
      <c r="O677" s="75"/>
      <c r="P677" s="76"/>
      <c r="Q677" s="77"/>
      <c r="R677" s="78"/>
      <c r="S677" s="76"/>
      <c r="T677" s="76"/>
      <c r="U677" s="76"/>
      <c r="V677" s="76"/>
      <c r="W677" s="76"/>
      <c r="X677" s="76"/>
      <c r="Y677" s="76"/>
      <c r="Z677" s="76"/>
      <c r="AA677" s="76"/>
      <c r="AB677" s="76"/>
      <c r="AC677" s="76"/>
      <c r="AD677" s="76"/>
      <c r="AE677" s="76"/>
      <c r="AF677" s="76"/>
      <c r="AG677" s="76"/>
      <c r="AH677" s="76"/>
      <c r="AI677" s="76"/>
      <c r="AJ677" s="76"/>
      <c r="AK677" s="76"/>
      <c r="AL677" s="76"/>
      <c r="AM677" s="76"/>
      <c r="AN677" s="76"/>
      <c r="AO677" s="76"/>
      <c r="AP677" s="76"/>
      <c r="AQ677" s="76"/>
      <c r="AR677" s="76"/>
      <c r="AS677" s="76"/>
      <c r="AT677" s="76"/>
      <c r="AU677" s="76"/>
      <c r="AV677" s="79"/>
      <c r="AW677" s="79"/>
    </row>
    <row r="678" spans="1:49" ht="21" customHeight="1" thickBot="1">
      <c r="A678" s="68"/>
      <c r="B678" s="68"/>
      <c r="C678" s="69"/>
      <c r="D678" s="70"/>
      <c r="E678" s="71"/>
      <c r="F678" s="72"/>
      <c r="G678" s="73"/>
      <c r="H678" s="73"/>
      <c r="I678" s="74"/>
      <c r="J678" s="75"/>
      <c r="K678" s="75"/>
      <c r="L678" s="75"/>
      <c r="M678" s="75"/>
      <c r="N678" s="75"/>
      <c r="O678" s="75"/>
      <c r="P678" s="76"/>
      <c r="Q678" s="77"/>
      <c r="R678" s="78"/>
      <c r="S678" s="76"/>
      <c r="T678" s="76"/>
      <c r="U678" s="76"/>
      <c r="V678" s="76"/>
      <c r="W678" s="76"/>
      <c r="X678" s="76"/>
      <c r="Y678" s="76"/>
      <c r="Z678" s="76"/>
      <c r="AA678" s="76"/>
      <c r="AB678" s="76"/>
      <c r="AC678" s="76"/>
      <c r="AD678" s="76"/>
      <c r="AE678" s="76"/>
      <c r="AF678" s="76"/>
      <c r="AG678" s="76"/>
      <c r="AH678" s="76"/>
      <c r="AI678" s="76"/>
      <c r="AJ678" s="76"/>
      <c r="AK678" s="76"/>
      <c r="AL678" s="76"/>
      <c r="AM678" s="76"/>
      <c r="AN678" s="76"/>
      <c r="AO678" s="76"/>
      <c r="AP678" s="76"/>
      <c r="AQ678" s="76"/>
      <c r="AR678" s="76"/>
      <c r="AS678" s="76"/>
      <c r="AT678" s="76"/>
      <c r="AU678" s="76"/>
      <c r="AV678" s="79"/>
      <c r="AW678" s="79"/>
    </row>
    <row r="679" spans="1:49" ht="21" customHeight="1" thickBot="1">
      <c r="A679" s="68"/>
      <c r="B679" s="68"/>
      <c r="C679" s="69"/>
      <c r="D679" s="70"/>
      <c r="E679" s="71"/>
      <c r="F679" s="72"/>
      <c r="G679" s="73"/>
      <c r="H679" s="73"/>
      <c r="I679" s="74"/>
      <c r="J679" s="75"/>
      <c r="K679" s="75"/>
      <c r="L679" s="75"/>
      <c r="M679" s="75"/>
      <c r="N679" s="75"/>
      <c r="O679" s="75"/>
      <c r="P679" s="76"/>
      <c r="Q679" s="77"/>
      <c r="R679" s="78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  <c r="AC679" s="76"/>
      <c r="AD679" s="76"/>
      <c r="AE679" s="76"/>
      <c r="AF679" s="76"/>
      <c r="AG679" s="76"/>
      <c r="AH679" s="76"/>
      <c r="AI679" s="76"/>
      <c r="AJ679" s="76"/>
      <c r="AK679" s="76"/>
      <c r="AL679" s="76"/>
      <c r="AM679" s="76"/>
      <c r="AN679" s="76"/>
      <c r="AO679" s="76"/>
      <c r="AP679" s="76"/>
      <c r="AQ679" s="76"/>
      <c r="AR679" s="76"/>
      <c r="AS679" s="76"/>
      <c r="AT679" s="76"/>
      <c r="AU679" s="76"/>
      <c r="AV679" s="79"/>
      <c r="AW679" s="79"/>
    </row>
    <row r="680" spans="1:49" ht="21" customHeight="1" thickBot="1">
      <c r="A680" s="68"/>
      <c r="B680" s="68"/>
      <c r="C680" s="69"/>
      <c r="D680" s="70"/>
      <c r="E680" s="71"/>
      <c r="F680" s="72"/>
      <c r="G680" s="73"/>
      <c r="H680" s="73"/>
      <c r="I680" s="74"/>
      <c r="J680" s="75"/>
      <c r="K680" s="75"/>
      <c r="L680" s="75"/>
      <c r="M680" s="75"/>
      <c r="N680" s="75"/>
      <c r="O680" s="75"/>
      <c r="P680" s="76"/>
      <c r="Q680" s="77"/>
      <c r="R680" s="78"/>
      <c r="S680" s="76"/>
      <c r="T680" s="76"/>
      <c r="U680" s="76"/>
      <c r="V680" s="76"/>
      <c r="W680" s="76"/>
      <c r="X680" s="76"/>
      <c r="Y680" s="76"/>
      <c r="Z680" s="76"/>
      <c r="AA680" s="76"/>
      <c r="AB680" s="76"/>
      <c r="AC680" s="76"/>
      <c r="AD680" s="76"/>
      <c r="AE680" s="76"/>
      <c r="AF680" s="76"/>
      <c r="AG680" s="76"/>
      <c r="AH680" s="76"/>
      <c r="AI680" s="76"/>
      <c r="AJ680" s="76"/>
      <c r="AK680" s="76"/>
      <c r="AL680" s="76"/>
      <c r="AM680" s="76"/>
      <c r="AN680" s="76"/>
      <c r="AO680" s="76"/>
      <c r="AP680" s="76"/>
      <c r="AQ680" s="76"/>
      <c r="AR680" s="76"/>
      <c r="AS680" s="76"/>
      <c r="AT680" s="76"/>
      <c r="AU680" s="76"/>
      <c r="AV680" s="79"/>
      <c r="AW680" s="79"/>
    </row>
    <row r="681" spans="1:49" ht="21" customHeight="1" thickBot="1">
      <c r="A681" s="68"/>
      <c r="B681" s="68"/>
      <c r="C681" s="69"/>
      <c r="D681" s="70"/>
      <c r="E681" s="71"/>
      <c r="F681" s="72"/>
      <c r="G681" s="73"/>
      <c r="H681" s="73"/>
      <c r="I681" s="74"/>
      <c r="J681" s="75"/>
      <c r="K681" s="75"/>
      <c r="L681" s="75"/>
      <c r="M681" s="75"/>
      <c r="N681" s="75"/>
      <c r="O681" s="75"/>
      <c r="P681" s="76"/>
      <c r="Q681" s="77"/>
      <c r="R681" s="78"/>
      <c r="S681" s="76"/>
      <c r="T681" s="76"/>
      <c r="U681" s="76"/>
      <c r="V681" s="76"/>
      <c r="W681" s="76"/>
      <c r="X681" s="76"/>
      <c r="Y681" s="76"/>
      <c r="Z681" s="76"/>
      <c r="AA681" s="76"/>
      <c r="AB681" s="76"/>
      <c r="AC681" s="76"/>
      <c r="AD681" s="76"/>
      <c r="AE681" s="76"/>
      <c r="AF681" s="76"/>
      <c r="AG681" s="76"/>
      <c r="AH681" s="76"/>
      <c r="AI681" s="76"/>
      <c r="AJ681" s="76"/>
      <c r="AK681" s="76"/>
      <c r="AL681" s="76"/>
      <c r="AM681" s="76"/>
      <c r="AN681" s="76"/>
      <c r="AO681" s="76"/>
      <c r="AP681" s="76"/>
      <c r="AQ681" s="76"/>
      <c r="AR681" s="76"/>
      <c r="AS681" s="76"/>
      <c r="AT681" s="76"/>
      <c r="AU681" s="76"/>
      <c r="AV681" s="79"/>
      <c r="AW681" s="79"/>
    </row>
    <row r="682" spans="1:49" ht="21" customHeight="1" thickBot="1">
      <c r="A682" s="68"/>
      <c r="B682" s="68"/>
      <c r="C682" s="69"/>
      <c r="D682" s="70"/>
      <c r="E682" s="71"/>
      <c r="F682" s="72"/>
      <c r="G682" s="73"/>
      <c r="H682" s="73"/>
      <c r="I682" s="74"/>
      <c r="J682" s="75"/>
      <c r="K682" s="75"/>
      <c r="L682" s="75"/>
      <c r="M682" s="75"/>
      <c r="N682" s="75"/>
      <c r="O682" s="75"/>
      <c r="P682" s="76"/>
      <c r="Q682" s="77"/>
      <c r="R682" s="78"/>
      <c r="S682" s="76"/>
      <c r="T682" s="76"/>
      <c r="U682" s="76"/>
      <c r="V682" s="76"/>
      <c r="W682" s="76"/>
      <c r="X682" s="76"/>
      <c r="Y682" s="76"/>
      <c r="Z682" s="76"/>
      <c r="AA682" s="76"/>
      <c r="AB682" s="76"/>
      <c r="AC682" s="76"/>
      <c r="AD682" s="76"/>
      <c r="AE682" s="76"/>
      <c r="AF682" s="76"/>
      <c r="AG682" s="76"/>
      <c r="AH682" s="76"/>
      <c r="AI682" s="76"/>
      <c r="AJ682" s="76"/>
      <c r="AK682" s="76"/>
      <c r="AL682" s="76"/>
      <c r="AM682" s="76"/>
      <c r="AN682" s="76"/>
      <c r="AO682" s="76"/>
      <c r="AP682" s="76"/>
      <c r="AQ682" s="76"/>
      <c r="AR682" s="76"/>
      <c r="AS682" s="76"/>
      <c r="AT682" s="76"/>
      <c r="AU682" s="76"/>
      <c r="AV682" s="79"/>
      <c r="AW682" s="79"/>
    </row>
    <row r="683" spans="1:49" ht="21" customHeight="1" thickBot="1">
      <c r="A683" s="68"/>
      <c r="B683" s="68"/>
      <c r="C683" s="69"/>
      <c r="D683" s="70"/>
      <c r="E683" s="71"/>
      <c r="F683" s="72"/>
      <c r="G683" s="73"/>
      <c r="H683" s="73"/>
      <c r="I683" s="74"/>
      <c r="J683" s="75"/>
      <c r="K683" s="75"/>
      <c r="L683" s="75"/>
      <c r="M683" s="75"/>
      <c r="N683" s="75"/>
      <c r="O683" s="75"/>
      <c r="P683" s="76"/>
      <c r="Q683" s="77"/>
      <c r="R683" s="78"/>
      <c r="S683" s="76"/>
      <c r="T683" s="76"/>
      <c r="U683" s="76"/>
      <c r="V683" s="76"/>
      <c r="W683" s="76"/>
      <c r="X683" s="76"/>
      <c r="Y683" s="76"/>
      <c r="Z683" s="76"/>
      <c r="AA683" s="76"/>
      <c r="AB683" s="76"/>
      <c r="AC683" s="76"/>
      <c r="AD683" s="76"/>
      <c r="AE683" s="76"/>
      <c r="AF683" s="76"/>
      <c r="AG683" s="76"/>
      <c r="AH683" s="76"/>
      <c r="AI683" s="76"/>
      <c r="AJ683" s="76"/>
      <c r="AK683" s="76"/>
      <c r="AL683" s="76"/>
      <c r="AM683" s="76"/>
      <c r="AN683" s="76"/>
      <c r="AO683" s="76"/>
      <c r="AP683" s="76"/>
      <c r="AQ683" s="76"/>
      <c r="AR683" s="76"/>
      <c r="AS683" s="76"/>
      <c r="AT683" s="76"/>
      <c r="AU683" s="76"/>
      <c r="AV683" s="79"/>
      <c r="AW683" s="79"/>
    </row>
    <row r="684" spans="1:49" ht="21" customHeight="1" thickBot="1">
      <c r="A684" s="68"/>
      <c r="B684" s="68"/>
      <c r="C684" s="69"/>
      <c r="D684" s="70"/>
      <c r="E684" s="71"/>
      <c r="F684" s="72"/>
      <c r="G684" s="73"/>
      <c r="H684" s="73"/>
      <c r="I684" s="74"/>
      <c r="J684" s="75"/>
      <c r="K684" s="75"/>
      <c r="L684" s="75"/>
      <c r="M684" s="75"/>
      <c r="N684" s="75"/>
      <c r="O684" s="75"/>
      <c r="P684" s="76"/>
      <c r="Q684" s="77"/>
      <c r="R684" s="78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/>
      <c r="AJ684" s="76"/>
      <c r="AK684" s="76"/>
      <c r="AL684" s="76"/>
      <c r="AM684" s="76"/>
      <c r="AN684" s="76"/>
      <c r="AO684" s="76"/>
      <c r="AP684" s="76"/>
      <c r="AQ684" s="76"/>
      <c r="AR684" s="76"/>
      <c r="AS684" s="76"/>
      <c r="AT684" s="76"/>
      <c r="AU684" s="76"/>
      <c r="AV684" s="79"/>
      <c r="AW684" s="79"/>
    </row>
    <row r="685" spans="1:49" ht="21" customHeight="1" thickBot="1">
      <c r="A685" s="68"/>
      <c r="B685" s="68"/>
      <c r="C685" s="69"/>
      <c r="D685" s="70"/>
      <c r="E685" s="71"/>
      <c r="F685" s="72"/>
      <c r="G685" s="73"/>
      <c r="H685" s="73"/>
      <c r="I685" s="74"/>
      <c r="J685" s="75"/>
      <c r="K685" s="75"/>
      <c r="L685" s="75"/>
      <c r="M685" s="75"/>
      <c r="N685" s="75"/>
      <c r="O685" s="75"/>
      <c r="P685" s="76"/>
      <c r="Q685" s="77"/>
      <c r="R685" s="78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  <c r="AC685" s="76"/>
      <c r="AD685" s="76"/>
      <c r="AE685" s="76"/>
      <c r="AF685" s="76"/>
      <c r="AG685" s="76"/>
      <c r="AH685" s="76"/>
      <c r="AI685" s="76"/>
      <c r="AJ685" s="76"/>
      <c r="AK685" s="76"/>
      <c r="AL685" s="76"/>
      <c r="AM685" s="76"/>
      <c r="AN685" s="76"/>
      <c r="AO685" s="76"/>
      <c r="AP685" s="76"/>
      <c r="AQ685" s="76"/>
      <c r="AR685" s="76"/>
      <c r="AS685" s="76"/>
      <c r="AT685" s="76"/>
      <c r="AU685" s="76"/>
      <c r="AV685" s="79"/>
      <c r="AW685" s="79"/>
    </row>
    <row r="686" spans="1:49" ht="21" customHeight="1" thickBot="1">
      <c r="A686" s="68"/>
      <c r="B686" s="68"/>
      <c r="C686" s="69"/>
      <c r="D686" s="70"/>
      <c r="E686" s="71"/>
      <c r="F686" s="72"/>
      <c r="G686" s="73"/>
      <c r="H686" s="73"/>
      <c r="I686" s="74"/>
      <c r="J686" s="75"/>
      <c r="K686" s="75"/>
      <c r="L686" s="75"/>
      <c r="M686" s="75"/>
      <c r="N686" s="75"/>
      <c r="O686" s="75"/>
      <c r="P686" s="76"/>
      <c r="Q686" s="77"/>
      <c r="R686" s="78"/>
      <c r="S686" s="76"/>
      <c r="T686" s="76"/>
      <c r="U686" s="76"/>
      <c r="V686" s="76"/>
      <c r="W686" s="76"/>
      <c r="X686" s="76"/>
      <c r="Y686" s="76"/>
      <c r="Z686" s="76"/>
      <c r="AA686" s="76"/>
      <c r="AB686" s="76"/>
      <c r="AC686" s="76"/>
      <c r="AD686" s="76"/>
      <c r="AE686" s="76"/>
      <c r="AF686" s="76"/>
      <c r="AG686" s="76"/>
      <c r="AH686" s="76"/>
      <c r="AI686" s="76"/>
      <c r="AJ686" s="76"/>
      <c r="AK686" s="76"/>
      <c r="AL686" s="76"/>
      <c r="AM686" s="76"/>
      <c r="AN686" s="76"/>
      <c r="AO686" s="76"/>
      <c r="AP686" s="76"/>
      <c r="AQ686" s="76"/>
      <c r="AR686" s="76"/>
      <c r="AS686" s="76"/>
      <c r="AT686" s="76"/>
      <c r="AU686" s="76"/>
      <c r="AV686" s="79"/>
      <c r="AW686" s="79"/>
    </row>
    <row r="687" spans="1:49" ht="21" customHeight="1" thickBot="1">
      <c r="A687" s="68"/>
      <c r="B687" s="68"/>
      <c r="C687" s="69"/>
      <c r="D687" s="70"/>
      <c r="E687" s="71"/>
      <c r="F687" s="72"/>
      <c r="G687" s="73"/>
      <c r="H687" s="73"/>
      <c r="I687" s="74"/>
      <c r="J687" s="75"/>
      <c r="K687" s="75"/>
      <c r="L687" s="75"/>
      <c r="M687" s="75"/>
      <c r="N687" s="75"/>
      <c r="O687" s="75"/>
      <c r="P687" s="76"/>
      <c r="Q687" s="77"/>
      <c r="R687" s="78"/>
      <c r="S687" s="76"/>
      <c r="T687" s="76"/>
      <c r="U687" s="76"/>
      <c r="V687" s="76"/>
      <c r="W687" s="76"/>
      <c r="X687" s="76"/>
      <c r="Y687" s="76"/>
      <c r="Z687" s="76"/>
      <c r="AA687" s="76"/>
      <c r="AB687" s="76"/>
      <c r="AC687" s="76"/>
      <c r="AD687" s="76"/>
      <c r="AE687" s="76"/>
      <c r="AF687" s="76"/>
      <c r="AG687" s="76"/>
      <c r="AH687" s="76"/>
      <c r="AI687" s="76"/>
      <c r="AJ687" s="76"/>
      <c r="AK687" s="76"/>
      <c r="AL687" s="76"/>
      <c r="AM687" s="76"/>
      <c r="AN687" s="76"/>
      <c r="AO687" s="76"/>
      <c r="AP687" s="76"/>
      <c r="AQ687" s="76"/>
      <c r="AR687" s="76"/>
      <c r="AS687" s="76"/>
      <c r="AT687" s="76"/>
      <c r="AU687" s="76"/>
      <c r="AV687" s="79"/>
      <c r="AW687" s="79"/>
    </row>
    <row r="688" spans="1:49" ht="21" customHeight="1" thickBot="1">
      <c r="A688" s="68"/>
      <c r="B688" s="68"/>
      <c r="C688" s="69"/>
      <c r="D688" s="70"/>
      <c r="E688" s="71"/>
      <c r="F688" s="72"/>
      <c r="G688" s="73"/>
      <c r="H688" s="73"/>
      <c r="I688" s="74"/>
      <c r="J688" s="75"/>
      <c r="K688" s="75"/>
      <c r="L688" s="75"/>
      <c r="M688" s="75"/>
      <c r="N688" s="75"/>
      <c r="O688" s="75"/>
      <c r="P688" s="76"/>
      <c r="Q688" s="77"/>
      <c r="R688" s="78"/>
      <c r="S688" s="76"/>
      <c r="T688" s="76"/>
      <c r="U688" s="76"/>
      <c r="V688" s="76"/>
      <c r="W688" s="76"/>
      <c r="X688" s="76"/>
      <c r="Y688" s="76"/>
      <c r="Z688" s="76"/>
      <c r="AA688" s="76"/>
      <c r="AB688" s="76"/>
      <c r="AC688" s="76"/>
      <c r="AD688" s="76"/>
      <c r="AE688" s="76"/>
      <c r="AF688" s="76"/>
      <c r="AG688" s="76"/>
      <c r="AH688" s="76"/>
      <c r="AI688" s="76"/>
      <c r="AJ688" s="76"/>
      <c r="AK688" s="76"/>
      <c r="AL688" s="76"/>
      <c r="AM688" s="76"/>
      <c r="AN688" s="76"/>
      <c r="AO688" s="76"/>
      <c r="AP688" s="76"/>
      <c r="AQ688" s="76"/>
      <c r="AR688" s="76"/>
      <c r="AS688" s="76"/>
      <c r="AT688" s="76"/>
      <c r="AU688" s="76"/>
      <c r="AV688" s="79"/>
      <c r="AW688" s="79"/>
    </row>
    <row r="689" spans="1:49" ht="21" customHeight="1" thickBot="1">
      <c r="A689" s="68"/>
      <c r="B689" s="68"/>
      <c r="C689" s="69"/>
      <c r="D689" s="70"/>
      <c r="E689" s="71"/>
      <c r="F689" s="72"/>
      <c r="G689" s="73"/>
      <c r="H689" s="73"/>
      <c r="I689" s="74"/>
      <c r="J689" s="75"/>
      <c r="K689" s="75"/>
      <c r="L689" s="75"/>
      <c r="M689" s="75"/>
      <c r="N689" s="75"/>
      <c r="O689" s="75"/>
      <c r="P689" s="76"/>
      <c r="Q689" s="77"/>
      <c r="R689" s="78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  <c r="AP689" s="76"/>
      <c r="AQ689" s="76"/>
      <c r="AR689" s="76"/>
      <c r="AS689" s="76"/>
      <c r="AT689" s="76"/>
      <c r="AU689" s="76"/>
      <c r="AV689" s="79"/>
      <c r="AW689" s="79"/>
    </row>
    <row r="690" spans="1:49" ht="21" customHeight="1" thickBot="1">
      <c r="A690" s="68"/>
      <c r="B690" s="68"/>
      <c r="C690" s="69"/>
      <c r="D690" s="70"/>
      <c r="E690" s="71"/>
      <c r="F690" s="72"/>
      <c r="G690" s="73"/>
      <c r="H690" s="73"/>
      <c r="I690" s="74"/>
      <c r="J690" s="75"/>
      <c r="K690" s="75"/>
      <c r="L690" s="75"/>
      <c r="M690" s="75"/>
      <c r="N690" s="75"/>
      <c r="O690" s="75"/>
      <c r="P690" s="76"/>
      <c r="Q690" s="77"/>
      <c r="R690" s="78"/>
      <c r="S690" s="76"/>
      <c r="T690" s="76"/>
      <c r="U690" s="76"/>
      <c r="V690" s="76"/>
      <c r="W690" s="76"/>
      <c r="X690" s="76"/>
      <c r="Y690" s="76"/>
      <c r="Z690" s="76"/>
      <c r="AA690" s="76"/>
      <c r="AB690" s="76"/>
      <c r="AC690" s="76"/>
      <c r="AD690" s="76"/>
      <c r="AE690" s="76"/>
      <c r="AF690" s="76"/>
      <c r="AG690" s="76"/>
      <c r="AH690" s="76"/>
      <c r="AI690" s="76"/>
      <c r="AJ690" s="76"/>
      <c r="AK690" s="76"/>
      <c r="AL690" s="76"/>
      <c r="AM690" s="76"/>
      <c r="AN690" s="76"/>
      <c r="AO690" s="76"/>
      <c r="AP690" s="76"/>
      <c r="AQ690" s="76"/>
      <c r="AR690" s="76"/>
      <c r="AS690" s="76"/>
      <c r="AT690" s="76"/>
      <c r="AU690" s="76"/>
      <c r="AV690" s="79"/>
      <c r="AW690" s="79"/>
    </row>
    <row r="691" spans="1:49" ht="21" customHeight="1" thickBot="1">
      <c r="A691" s="68"/>
      <c r="B691" s="68"/>
      <c r="C691" s="69"/>
      <c r="D691" s="70"/>
      <c r="E691" s="71"/>
      <c r="F691" s="72"/>
      <c r="G691" s="73"/>
      <c r="H691" s="73"/>
      <c r="I691" s="74"/>
      <c r="J691" s="75"/>
      <c r="K691" s="75"/>
      <c r="L691" s="75"/>
      <c r="M691" s="75"/>
      <c r="N691" s="75"/>
      <c r="O691" s="75"/>
      <c r="P691" s="76"/>
      <c r="Q691" s="77"/>
      <c r="R691" s="78"/>
      <c r="S691" s="76"/>
      <c r="T691" s="76"/>
      <c r="U691" s="76"/>
      <c r="V691" s="76"/>
      <c r="W691" s="76"/>
      <c r="X691" s="76"/>
      <c r="Y691" s="76"/>
      <c r="Z691" s="76"/>
      <c r="AA691" s="76"/>
      <c r="AB691" s="76"/>
      <c r="AC691" s="76"/>
      <c r="AD691" s="76"/>
      <c r="AE691" s="76"/>
      <c r="AF691" s="76"/>
      <c r="AG691" s="76"/>
      <c r="AH691" s="76"/>
      <c r="AI691" s="76"/>
      <c r="AJ691" s="76"/>
      <c r="AK691" s="76"/>
      <c r="AL691" s="76"/>
      <c r="AM691" s="76"/>
      <c r="AN691" s="76"/>
      <c r="AO691" s="76"/>
      <c r="AP691" s="76"/>
      <c r="AQ691" s="76"/>
      <c r="AR691" s="76"/>
      <c r="AS691" s="76"/>
      <c r="AT691" s="76"/>
      <c r="AU691" s="76"/>
      <c r="AV691" s="79"/>
      <c r="AW691" s="79"/>
    </row>
    <row r="692" spans="1:49" ht="21" customHeight="1" thickBot="1">
      <c r="A692" s="68"/>
      <c r="B692" s="68"/>
      <c r="C692" s="69"/>
      <c r="D692" s="70"/>
      <c r="E692" s="71"/>
      <c r="F692" s="72"/>
      <c r="G692" s="73"/>
      <c r="H692" s="73"/>
      <c r="I692" s="74"/>
      <c r="J692" s="75"/>
      <c r="K692" s="75"/>
      <c r="L692" s="75"/>
      <c r="M692" s="75"/>
      <c r="N692" s="75"/>
      <c r="O692" s="75"/>
      <c r="P692" s="76"/>
      <c r="Q692" s="77"/>
      <c r="R692" s="78"/>
      <c r="S692" s="76"/>
      <c r="T692" s="76"/>
      <c r="U692" s="76"/>
      <c r="V692" s="76"/>
      <c r="W692" s="76"/>
      <c r="X692" s="76"/>
      <c r="Y692" s="76"/>
      <c r="Z692" s="76"/>
      <c r="AA692" s="76"/>
      <c r="AB692" s="76"/>
      <c r="AC692" s="76"/>
      <c r="AD692" s="76"/>
      <c r="AE692" s="76"/>
      <c r="AF692" s="76"/>
      <c r="AG692" s="76"/>
      <c r="AH692" s="76"/>
      <c r="AI692" s="76"/>
      <c r="AJ692" s="76"/>
      <c r="AK692" s="76"/>
      <c r="AL692" s="76"/>
      <c r="AM692" s="76"/>
      <c r="AN692" s="76"/>
      <c r="AO692" s="76"/>
      <c r="AP692" s="76"/>
      <c r="AQ692" s="76"/>
      <c r="AR692" s="76"/>
      <c r="AS692" s="76"/>
      <c r="AT692" s="76"/>
      <c r="AU692" s="76"/>
      <c r="AV692" s="79"/>
      <c r="AW692" s="79"/>
    </row>
    <row r="693" spans="1:49" ht="21" customHeight="1" thickBot="1">
      <c r="A693" s="68"/>
      <c r="B693" s="68"/>
      <c r="C693" s="69"/>
      <c r="D693" s="70"/>
      <c r="E693" s="71"/>
      <c r="F693" s="72"/>
      <c r="G693" s="73"/>
      <c r="H693" s="73"/>
      <c r="I693" s="74"/>
      <c r="J693" s="75"/>
      <c r="K693" s="75"/>
      <c r="L693" s="75"/>
      <c r="M693" s="75"/>
      <c r="N693" s="75"/>
      <c r="O693" s="75"/>
      <c r="P693" s="76"/>
      <c r="Q693" s="77"/>
      <c r="R693" s="78"/>
      <c r="S693" s="76"/>
      <c r="T693" s="76"/>
      <c r="U693" s="76"/>
      <c r="V693" s="76"/>
      <c r="W693" s="76"/>
      <c r="X693" s="76"/>
      <c r="Y693" s="76"/>
      <c r="Z693" s="76"/>
      <c r="AA693" s="76"/>
      <c r="AB693" s="76"/>
      <c r="AC693" s="76"/>
      <c r="AD693" s="76"/>
      <c r="AE693" s="76"/>
      <c r="AF693" s="76"/>
      <c r="AG693" s="76"/>
      <c r="AH693" s="76"/>
      <c r="AI693" s="76"/>
      <c r="AJ693" s="76"/>
      <c r="AK693" s="76"/>
      <c r="AL693" s="76"/>
      <c r="AM693" s="76"/>
      <c r="AN693" s="76"/>
      <c r="AO693" s="76"/>
      <c r="AP693" s="76"/>
      <c r="AQ693" s="76"/>
      <c r="AR693" s="76"/>
      <c r="AS693" s="76"/>
      <c r="AT693" s="76"/>
      <c r="AU693" s="76"/>
      <c r="AV693" s="79"/>
      <c r="AW693" s="79"/>
    </row>
    <row r="694" spans="1:49" ht="21" customHeight="1" thickBot="1">
      <c r="A694" s="68"/>
      <c r="B694" s="68"/>
      <c r="C694" s="69"/>
      <c r="D694" s="70"/>
      <c r="E694" s="71"/>
      <c r="F694" s="72"/>
      <c r="G694" s="73"/>
      <c r="H694" s="73"/>
      <c r="I694" s="74"/>
      <c r="J694" s="75"/>
      <c r="K694" s="75"/>
      <c r="L694" s="75"/>
      <c r="M694" s="75"/>
      <c r="N694" s="75"/>
      <c r="O694" s="75"/>
      <c r="P694" s="76"/>
      <c r="Q694" s="77"/>
      <c r="R694" s="78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/>
      <c r="AJ694" s="76"/>
      <c r="AK694" s="76"/>
      <c r="AL694" s="76"/>
      <c r="AM694" s="76"/>
      <c r="AN694" s="76"/>
      <c r="AO694" s="76"/>
      <c r="AP694" s="76"/>
      <c r="AQ694" s="76"/>
      <c r="AR694" s="76"/>
      <c r="AS694" s="76"/>
      <c r="AT694" s="76"/>
      <c r="AU694" s="76"/>
      <c r="AV694" s="79"/>
      <c r="AW694" s="79"/>
    </row>
    <row r="695" spans="1:49" ht="21" customHeight="1" thickBot="1">
      <c r="A695" s="68"/>
      <c r="B695" s="68"/>
      <c r="C695" s="69"/>
      <c r="D695" s="70"/>
      <c r="E695" s="71"/>
      <c r="F695" s="72"/>
      <c r="G695" s="73"/>
      <c r="H695" s="73"/>
      <c r="I695" s="74"/>
      <c r="J695" s="75"/>
      <c r="K695" s="75"/>
      <c r="L695" s="75"/>
      <c r="M695" s="75"/>
      <c r="N695" s="75"/>
      <c r="O695" s="75"/>
      <c r="P695" s="76"/>
      <c r="Q695" s="77"/>
      <c r="R695" s="78"/>
      <c r="S695" s="76"/>
      <c r="T695" s="76"/>
      <c r="U695" s="76"/>
      <c r="V695" s="76"/>
      <c r="W695" s="76"/>
      <c r="X695" s="76"/>
      <c r="Y695" s="76"/>
      <c r="Z695" s="76"/>
      <c r="AA695" s="76"/>
      <c r="AB695" s="76"/>
      <c r="AC695" s="76"/>
      <c r="AD695" s="76"/>
      <c r="AE695" s="76"/>
      <c r="AF695" s="76"/>
      <c r="AG695" s="76"/>
      <c r="AH695" s="76"/>
      <c r="AI695" s="76"/>
      <c r="AJ695" s="76"/>
      <c r="AK695" s="76"/>
      <c r="AL695" s="76"/>
      <c r="AM695" s="76"/>
      <c r="AN695" s="76"/>
      <c r="AO695" s="76"/>
      <c r="AP695" s="76"/>
      <c r="AQ695" s="76"/>
      <c r="AR695" s="76"/>
      <c r="AS695" s="76"/>
      <c r="AT695" s="76"/>
      <c r="AU695" s="76"/>
      <c r="AV695" s="79"/>
      <c r="AW695" s="79"/>
    </row>
    <row r="696" spans="1:49" ht="21" customHeight="1" thickBot="1">
      <c r="A696" s="68"/>
      <c r="B696" s="68"/>
      <c r="C696" s="69"/>
      <c r="D696" s="70"/>
      <c r="E696" s="71"/>
      <c r="F696" s="72"/>
      <c r="G696" s="73"/>
      <c r="H696" s="73"/>
      <c r="I696" s="74"/>
      <c r="J696" s="75"/>
      <c r="K696" s="75"/>
      <c r="L696" s="75"/>
      <c r="M696" s="75"/>
      <c r="N696" s="75"/>
      <c r="O696" s="75"/>
      <c r="P696" s="76"/>
      <c r="Q696" s="77"/>
      <c r="R696" s="78"/>
      <c r="S696" s="76"/>
      <c r="T696" s="76"/>
      <c r="U696" s="76"/>
      <c r="V696" s="76"/>
      <c r="W696" s="76"/>
      <c r="X696" s="76"/>
      <c r="Y696" s="76"/>
      <c r="Z696" s="76"/>
      <c r="AA696" s="76"/>
      <c r="AB696" s="76"/>
      <c r="AC696" s="76"/>
      <c r="AD696" s="76"/>
      <c r="AE696" s="76"/>
      <c r="AF696" s="76"/>
      <c r="AG696" s="76"/>
      <c r="AH696" s="76"/>
      <c r="AI696" s="76"/>
      <c r="AJ696" s="76"/>
      <c r="AK696" s="76"/>
      <c r="AL696" s="76"/>
      <c r="AM696" s="76"/>
      <c r="AN696" s="76"/>
      <c r="AO696" s="76"/>
      <c r="AP696" s="76"/>
      <c r="AQ696" s="76"/>
      <c r="AR696" s="76"/>
      <c r="AS696" s="76"/>
      <c r="AT696" s="76"/>
      <c r="AU696" s="76"/>
      <c r="AV696" s="79"/>
      <c r="AW696" s="79"/>
    </row>
    <row r="697" spans="1:49" ht="21" customHeight="1" thickBot="1">
      <c r="A697" s="68"/>
      <c r="B697" s="68"/>
      <c r="C697" s="69"/>
      <c r="D697" s="70"/>
      <c r="E697" s="71"/>
      <c r="F697" s="72"/>
      <c r="G697" s="73"/>
      <c r="H697" s="73"/>
      <c r="I697" s="74"/>
      <c r="J697" s="75"/>
      <c r="K697" s="75"/>
      <c r="L697" s="75"/>
      <c r="M697" s="75"/>
      <c r="N697" s="75"/>
      <c r="O697" s="75"/>
      <c r="P697" s="76"/>
      <c r="Q697" s="77"/>
      <c r="R697" s="78"/>
      <c r="S697" s="76"/>
      <c r="T697" s="76"/>
      <c r="U697" s="76"/>
      <c r="V697" s="76"/>
      <c r="W697" s="76"/>
      <c r="X697" s="76"/>
      <c r="Y697" s="76"/>
      <c r="Z697" s="76"/>
      <c r="AA697" s="76"/>
      <c r="AB697" s="76"/>
      <c r="AC697" s="76"/>
      <c r="AD697" s="76"/>
      <c r="AE697" s="76"/>
      <c r="AF697" s="76"/>
      <c r="AG697" s="76"/>
      <c r="AH697" s="76"/>
      <c r="AI697" s="76"/>
      <c r="AJ697" s="76"/>
      <c r="AK697" s="76"/>
      <c r="AL697" s="76"/>
      <c r="AM697" s="76"/>
      <c r="AN697" s="76"/>
      <c r="AO697" s="76"/>
      <c r="AP697" s="76"/>
      <c r="AQ697" s="76"/>
      <c r="AR697" s="76"/>
      <c r="AS697" s="76"/>
      <c r="AT697" s="76"/>
      <c r="AU697" s="76"/>
      <c r="AV697" s="79"/>
      <c r="AW697" s="79"/>
    </row>
    <row r="698" spans="1:49" ht="21" customHeight="1" thickBot="1">
      <c r="A698" s="68"/>
      <c r="B698" s="68"/>
      <c r="C698" s="69"/>
      <c r="D698" s="70"/>
      <c r="E698" s="71"/>
      <c r="F698" s="72"/>
      <c r="G698" s="73"/>
      <c r="H698" s="73"/>
      <c r="I698" s="74"/>
      <c r="J698" s="75"/>
      <c r="K698" s="75"/>
      <c r="L698" s="75"/>
      <c r="M698" s="75"/>
      <c r="N698" s="75"/>
      <c r="O698" s="75"/>
      <c r="P698" s="76"/>
      <c r="Q698" s="77"/>
      <c r="R698" s="78"/>
      <c r="S698" s="76"/>
      <c r="T698" s="76"/>
      <c r="U698" s="76"/>
      <c r="V698" s="76"/>
      <c r="W698" s="76"/>
      <c r="X698" s="76"/>
      <c r="Y698" s="76"/>
      <c r="Z698" s="76"/>
      <c r="AA698" s="76"/>
      <c r="AB698" s="76"/>
      <c r="AC698" s="76"/>
      <c r="AD698" s="76"/>
      <c r="AE698" s="76"/>
      <c r="AF698" s="76"/>
      <c r="AG698" s="76"/>
      <c r="AH698" s="76"/>
      <c r="AI698" s="76"/>
      <c r="AJ698" s="76"/>
      <c r="AK698" s="76"/>
      <c r="AL698" s="76"/>
      <c r="AM698" s="76"/>
      <c r="AN698" s="76"/>
      <c r="AO698" s="76"/>
      <c r="AP698" s="76"/>
      <c r="AQ698" s="76"/>
      <c r="AR698" s="76"/>
      <c r="AS698" s="76"/>
      <c r="AT698" s="76"/>
      <c r="AU698" s="76"/>
      <c r="AV698" s="79"/>
      <c r="AW698" s="79"/>
    </row>
    <row r="699" spans="1:49" ht="21" customHeight="1" thickBot="1">
      <c r="A699" s="68"/>
      <c r="B699" s="68"/>
      <c r="C699" s="69"/>
      <c r="D699" s="70"/>
      <c r="E699" s="71"/>
      <c r="F699" s="72"/>
      <c r="G699" s="73"/>
      <c r="H699" s="73"/>
      <c r="I699" s="74"/>
      <c r="J699" s="75"/>
      <c r="K699" s="75"/>
      <c r="L699" s="75"/>
      <c r="M699" s="75"/>
      <c r="N699" s="75"/>
      <c r="O699" s="75"/>
      <c r="P699" s="76"/>
      <c r="Q699" s="77"/>
      <c r="R699" s="78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/>
      <c r="AJ699" s="76"/>
      <c r="AK699" s="76"/>
      <c r="AL699" s="76"/>
      <c r="AM699" s="76"/>
      <c r="AN699" s="76"/>
      <c r="AO699" s="76"/>
      <c r="AP699" s="76"/>
      <c r="AQ699" s="76"/>
      <c r="AR699" s="76"/>
      <c r="AS699" s="76"/>
      <c r="AT699" s="76"/>
      <c r="AU699" s="76"/>
      <c r="AV699" s="79"/>
      <c r="AW699" s="79"/>
    </row>
    <row r="700" spans="1:49" ht="21" customHeight="1" thickBot="1">
      <c r="A700" s="68"/>
      <c r="B700" s="68"/>
      <c r="C700" s="69"/>
      <c r="D700" s="70"/>
      <c r="E700" s="71"/>
      <c r="F700" s="72"/>
      <c r="G700" s="73"/>
      <c r="H700" s="73"/>
      <c r="I700" s="74"/>
      <c r="J700" s="75"/>
      <c r="K700" s="75"/>
      <c r="L700" s="75"/>
      <c r="M700" s="75"/>
      <c r="N700" s="75"/>
      <c r="O700" s="75"/>
      <c r="P700" s="76"/>
      <c r="Q700" s="77"/>
      <c r="R700" s="78"/>
      <c r="S700" s="76"/>
      <c r="T700" s="76"/>
      <c r="U700" s="76"/>
      <c r="V700" s="76"/>
      <c r="W700" s="76"/>
      <c r="X700" s="76"/>
      <c r="Y700" s="76"/>
      <c r="Z700" s="76"/>
      <c r="AA700" s="76"/>
      <c r="AB700" s="76"/>
      <c r="AC700" s="76"/>
      <c r="AD700" s="76"/>
      <c r="AE700" s="76"/>
      <c r="AF700" s="76"/>
      <c r="AG700" s="76"/>
      <c r="AH700" s="76"/>
      <c r="AI700" s="76"/>
      <c r="AJ700" s="76"/>
      <c r="AK700" s="76"/>
      <c r="AL700" s="76"/>
      <c r="AM700" s="76"/>
      <c r="AN700" s="76"/>
      <c r="AO700" s="76"/>
      <c r="AP700" s="76"/>
      <c r="AQ700" s="76"/>
      <c r="AR700" s="76"/>
      <c r="AS700" s="76"/>
      <c r="AT700" s="76"/>
      <c r="AU700" s="76"/>
      <c r="AV700" s="79"/>
      <c r="AW700" s="79"/>
    </row>
    <row r="701" spans="1:49" ht="21" customHeight="1" thickBot="1">
      <c r="A701" s="68"/>
      <c r="B701" s="68"/>
      <c r="C701" s="69"/>
      <c r="D701" s="70"/>
      <c r="E701" s="71"/>
      <c r="F701" s="72"/>
      <c r="G701" s="73"/>
      <c r="H701" s="73"/>
      <c r="I701" s="74"/>
      <c r="J701" s="75"/>
      <c r="K701" s="75"/>
      <c r="L701" s="75"/>
      <c r="M701" s="75"/>
      <c r="N701" s="75"/>
      <c r="O701" s="75"/>
      <c r="P701" s="76"/>
      <c r="Q701" s="77"/>
      <c r="R701" s="78"/>
      <c r="S701" s="76"/>
      <c r="T701" s="76"/>
      <c r="U701" s="76"/>
      <c r="V701" s="76"/>
      <c r="W701" s="76"/>
      <c r="X701" s="76"/>
      <c r="Y701" s="76"/>
      <c r="Z701" s="76"/>
      <c r="AA701" s="76"/>
      <c r="AB701" s="76"/>
      <c r="AC701" s="76"/>
      <c r="AD701" s="76"/>
      <c r="AE701" s="76"/>
      <c r="AF701" s="76"/>
      <c r="AG701" s="76"/>
      <c r="AH701" s="76"/>
      <c r="AI701" s="76"/>
      <c r="AJ701" s="76"/>
      <c r="AK701" s="76"/>
      <c r="AL701" s="76"/>
      <c r="AM701" s="76"/>
      <c r="AN701" s="76"/>
      <c r="AO701" s="76"/>
      <c r="AP701" s="76"/>
      <c r="AQ701" s="76"/>
      <c r="AR701" s="76"/>
      <c r="AS701" s="76"/>
      <c r="AT701" s="76"/>
      <c r="AU701" s="76"/>
      <c r="AV701" s="79"/>
      <c r="AW701" s="79"/>
    </row>
    <row r="702" spans="1:49" ht="21" customHeight="1" thickBot="1">
      <c r="A702" s="68"/>
      <c r="B702" s="68"/>
      <c r="C702" s="69"/>
      <c r="D702" s="70"/>
      <c r="E702" s="71"/>
      <c r="F702" s="72"/>
      <c r="G702" s="73"/>
      <c r="H702" s="73"/>
      <c r="I702" s="74"/>
      <c r="J702" s="75"/>
      <c r="K702" s="75"/>
      <c r="L702" s="75"/>
      <c r="M702" s="75"/>
      <c r="N702" s="75"/>
      <c r="O702" s="75"/>
      <c r="P702" s="76"/>
      <c r="Q702" s="77"/>
      <c r="R702" s="78"/>
      <c r="S702" s="76"/>
      <c r="T702" s="76"/>
      <c r="U702" s="76"/>
      <c r="V702" s="76"/>
      <c r="W702" s="76"/>
      <c r="X702" s="76"/>
      <c r="Y702" s="76"/>
      <c r="Z702" s="76"/>
      <c r="AA702" s="76"/>
      <c r="AB702" s="76"/>
      <c r="AC702" s="76"/>
      <c r="AD702" s="76"/>
      <c r="AE702" s="76"/>
      <c r="AF702" s="76"/>
      <c r="AG702" s="76"/>
      <c r="AH702" s="76"/>
      <c r="AI702" s="76"/>
      <c r="AJ702" s="76"/>
      <c r="AK702" s="76"/>
      <c r="AL702" s="76"/>
      <c r="AM702" s="76"/>
      <c r="AN702" s="76"/>
      <c r="AO702" s="76"/>
      <c r="AP702" s="76"/>
      <c r="AQ702" s="76"/>
      <c r="AR702" s="76"/>
      <c r="AS702" s="76"/>
      <c r="AT702" s="76"/>
      <c r="AU702" s="76"/>
      <c r="AV702" s="79"/>
      <c r="AW702" s="79"/>
    </row>
    <row r="703" spans="1:49" ht="21" customHeight="1" thickBot="1">
      <c r="A703" s="68"/>
      <c r="B703" s="68"/>
      <c r="C703" s="69"/>
      <c r="D703" s="70"/>
      <c r="E703" s="71"/>
      <c r="F703" s="72"/>
      <c r="G703" s="73"/>
      <c r="H703" s="73"/>
      <c r="I703" s="74"/>
      <c r="J703" s="75"/>
      <c r="K703" s="75"/>
      <c r="L703" s="75"/>
      <c r="M703" s="75"/>
      <c r="N703" s="75"/>
      <c r="O703" s="75"/>
      <c r="P703" s="76"/>
      <c r="Q703" s="77"/>
      <c r="R703" s="78"/>
      <c r="S703" s="76"/>
      <c r="T703" s="76"/>
      <c r="U703" s="76"/>
      <c r="V703" s="76"/>
      <c r="W703" s="76"/>
      <c r="X703" s="76"/>
      <c r="Y703" s="76"/>
      <c r="Z703" s="76"/>
      <c r="AA703" s="76"/>
      <c r="AB703" s="76"/>
      <c r="AC703" s="76"/>
      <c r="AD703" s="76"/>
      <c r="AE703" s="76"/>
      <c r="AF703" s="76"/>
      <c r="AG703" s="76"/>
      <c r="AH703" s="76"/>
      <c r="AI703" s="76"/>
      <c r="AJ703" s="76"/>
      <c r="AK703" s="76"/>
      <c r="AL703" s="76"/>
      <c r="AM703" s="76"/>
      <c r="AN703" s="76"/>
      <c r="AO703" s="76"/>
      <c r="AP703" s="76"/>
      <c r="AQ703" s="76"/>
      <c r="AR703" s="76"/>
      <c r="AS703" s="76"/>
      <c r="AT703" s="76"/>
      <c r="AU703" s="76"/>
      <c r="AV703" s="79"/>
      <c r="AW703" s="79"/>
    </row>
    <row r="704" spans="1:49" ht="21" customHeight="1" thickBot="1">
      <c r="A704" s="68"/>
      <c r="B704" s="68"/>
      <c r="C704" s="69"/>
      <c r="D704" s="70"/>
      <c r="E704" s="71"/>
      <c r="F704" s="72"/>
      <c r="G704" s="73"/>
      <c r="H704" s="73"/>
      <c r="I704" s="74"/>
      <c r="J704" s="75"/>
      <c r="K704" s="75"/>
      <c r="L704" s="75"/>
      <c r="M704" s="75"/>
      <c r="N704" s="75"/>
      <c r="O704" s="75"/>
      <c r="P704" s="76"/>
      <c r="Q704" s="77"/>
      <c r="R704" s="78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  <c r="AC704" s="76"/>
      <c r="AD704" s="76"/>
      <c r="AE704" s="76"/>
      <c r="AF704" s="76"/>
      <c r="AG704" s="76"/>
      <c r="AH704" s="76"/>
      <c r="AI704" s="76"/>
      <c r="AJ704" s="76"/>
      <c r="AK704" s="76"/>
      <c r="AL704" s="76"/>
      <c r="AM704" s="76"/>
      <c r="AN704" s="76"/>
      <c r="AO704" s="76"/>
      <c r="AP704" s="76"/>
      <c r="AQ704" s="76"/>
      <c r="AR704" s="76"/>
      <c r="AS704" s="76"/>
      <c r="AT704" s="76"/>
      <c r="AU704" s="76"/>
      <c r="AV704" s="79"/>
      <c r="AW704" s="79"/>
    </row>
    <row r="705" spans="1:49" ht="21" customHeight="1" thickBot="1">
      <c r="A705" s="68"/>
      <c r="B705" s="68"/>
      <c r="C705" s="69"/>
      <c r="D705" s="70"/>
      <c r="E705" s="71"/>
      <c r="F705" s="72"/>
      <c r="G705" s="73"/>
      <c r="H705" s="73"/>
      <c r="I705" s="74"/>
      <c r="J705" s="75"/>
      <c r="K705" s="75"/>
      <c r="L705" s="75"/>
      <c r="M705" s="75"/>
      <c r="N705" s="75"/>
      <c r="O705" s="75"/>
      <c r="P705" s="76"/>
      <c r="Q705" s="77"/>
      <c r="R705" s="78"/>
      <c r="S705" s="76"/>
      <c r="T705" s="76"/>
      <c r="U705" s="76"/>
      <c r="V705" s="76"/>
      <c r="W705" s="76"/>
      <c r="X705" s="76"/>
      <c r="Y705" s="76"/>
      <c r="Z705" s="76"/>
      <c r="AA705" s="76"/>
      <c r="AB705" s="76"/>
      <c r="AC705" s="76"/>
      <c r="AD705" s="76"/>
      <c r="AE705" s="76"/>
      <c r="AF705" s="76"/>
      <c r="AG705" s="76"/>
      <c r="AH705" s="76"/>
      <c r="AI705" s="76"/>
      <c r="AJ705" s="76"/>
      <c r="AK705" s="76"/>
      <c r="AL705" s="76"/>
      <c r="AM705" s="76"/>
      <c r="AN705" s="76"/>
      <c r="AO705" s="76"/>
      <c r="AP705" s="76"/>
      <c r="AQ705" s="76"/>
      <c r="AR705" s="76"/>
      <c r="AS705" s="76"/>
      <c r="AT705" s="76"/>
      <c r="AU705" s="76"/>
      <c r="AV705" s="79"/>
      <c r="AW705" s="79"/>
    </row>
    <row r="706" spans="1:49" ht="21" customHeight="1" thickBot="1">
      <c r="A706" s="68"/>
      <c r="B706" s="68"/>
      <c r="C706" s="69"/>
      <c r="D706" s="70"/>
      <c r="E706" s="71"/>
      <c r="F706" s="72"/>
      <c r="G706" s="73"/>
      <c r="H706" s="73"/>
      <c r="I706" s="74"/>
      <c r="J706" s="75"/>
      <c r="K706" s="75"/>
      <c r="L706" s="75"/>
      <c r="M706" s="75"/>
      <c r="N706" s="75"/>
      <c r="O706" s="75"/>
      <c r="P706" s="76"/>
      <c r="Q706" s="77"/>
      <c r="R706" s="78"/>
      <c r="S706" s="76"/>
      <c r="T706" s="76"/>
      <c r="U706" s="76"/>
      <c r="V706" s="76"/>
      <c r="W706" s="76"/>
      <c r="X706" s="76"/>
      <c r="Y706" s="76"/>
      <c r="Z706" s="76"/>
      <c r="AA706" s="76"/>
      <c r="AB706" s="76"/>
      <c r="AC706" s="76"/>
      <c r="AD706" s="76"/>
      <c r="AE706" s="76"/>
      <c r="AF706" s="76"/>
      <c r="AG706" s="76"/>
      <c r="AH706" s="76"/>
      <c r="AI706" s="76"/>
      <c r="AJ706" s="76"/>
      <c r="AK706" s="76"/>
      <c r="AL706" s="76"/>
      <c r="AM706" s="76"/>
      <c r="AN706" s="76"/>
      <c r="AO706" s="76"/>
      <c r="AP706" s="76"/>
      <c r="AQ706" s="76"/>
      <c r="AR706" s="76"/>
      <c r="AS706" s="76"/>
      <c r="AT706" s="76"/>
      <c r="AU706" s="76"/>
      <c r="AV706" s="79"/>
      <c r="AW706" s="79"/>
    </row>
    <row r="707" spans="1:49" ht="21" customHeight="1" thickBot="1">
      <c r="A707" s="68"/>
      <c r="B707" s="68"/>
      <c r="C707" s="69"/>
      <c r="D707" s="70"/>
      <c r="E707" s="71"/>
      <c r="F707" s="72"/>
      <c r="G707" s="73"/>
      <c r="H707" s="73"/>
      <c r="I707" s="74"/>
      <c r="J707" s="75"/>
      <c r="K707" s="75"/>
      <c r="L707" s="75"/>
      <c r="M707" s="75"/>
      <c r="N707" s="75"/>
      <c r="O707" s="75"/>
      <c r="P707" s="76"/>
      <c r="Q707" s="77"/>
      <c r="R707" s="78"/>
      <c r="S707" s="76"/>
      <c r="T707" s="76"/>
      <c r="U707" s="76"/>
      <c r="V707" s="76"/>
      <c r="W707" s="76"/>
      <c r="X707" s="76"/>
      <c r="Y707" s="76"/>
      <c r="Z707" s="76"/>
      <c r="AA707" s="76"/>
      <c r="AB707" s="76"/>
      <c r="AC707" s="76"/>
      <c r="AD707" s="76"/>
      <c r="AE707" s="76"/>
      <c r="AF707" s="76"/>
      <c r="AG707" s="76"/>
      <c r="AH707" s="76"/>
      <c r="AI707" s="76"/>
      <c r="AJ707" s="76"/>
      <c r="AK707" s="76"/>
      <c r="AL707" s="76"/>
      <c r="AM707" s="76"/>
      <c r="AN707" s="76"/>
      <c r="AO707" s="76"/>
      <c r="AP707" s="76"/>
      <c r="AQ707" s="76"/>
      <c r="AR707" s="76"/>
      <c r="AS707" s="76"/>
      <c r="AT707" s="76"/>
      <c r="AU707" s="76"/>
      <c r="AV707" s="79"/>
      <c r="AW707" s="79"/>
    </row>
    <row r="708" spans="1:49" ht="21" customHeight="1" thickBot="1">
      <c r="A708" s="68"/>
      <c r="B708" s="68"/>
      <c r="C708" s="69"/>
      <c r="D708" s="70"/>
      <c r="E708" s="71"/>
      <c r="F708" s="72"/>
      <c r="G708" s="73"/>
      <c r="H708" s="73"/>
      <c r="I708" s="74"/>
      <c r="J708" s="75"/>
      <c r="K708" s="75"/>
      <c r="L708" s="75"/>
      <c r="M708" s="75"/>
      <c r="N708" s="75"/>
      <c r="O708" s="75"/>
      <c r="P708" s="76"/>
      <c r="Q708" s="77"/>
      <c r="R708" s="78"/>
      <c r="S708" s="76"/>
      <c r="T708" s="76"/>
      <c r="U708" s="76"/>
      <c r="V708" s="76"/>
      <c r="W708" s="76"/>
      <c r="X708" s="76"/>
      <c r="Y708" s="76"/>
      <c r="Z708" s="76"/>
      <c r="AA708" s="76"/>
      <c r="AB708" s="76"/>
      <c r="AC708" s="76"/>
      <c r="AD708" s="76"/>
      <c r="AE708" s="76"/>
      <c r="AF708" s="76"/>
      <c r="AG708" s="76"/>
      <c r="AH708" s="76"/>
      <c r="AI708" s="76"/>
      <c r="AJ708" s="76"/>
      <c r="AK708" s="76"/>
      <c r="AL708" s="76"/>
      <c r="AM708" s="76"/>
      <c r="AN708" s="76"/>
      <c r="AO708" s="76"/>
      <c r="AP708" s="76"/>
      <c r="AQ708" s="76"/>
      <c r="AR708" s="76"/>
      <c r="AS708" s="76"/>
      <c r="AT708" s="76"/>
      <c r="AU708" s="76"/>
      <c r="AV708" s="79"/>
      <c r="AW708" s="79"/>
    </row>
    <row r="709" spans="1:49" ht="21" customHeight="1" thickBot="1">
      <c r="A709" s="68"/>
      <c r="B709" s="68"/>
      <c r="C709" s="69"/>
      <c r="D709" s="70"/>
      <c r="E709" s="71"/>
      <c r="F709" s="72"/>
      <c r="G709" s="73"/>
      <c r="H709" s="73"/>
      <c r="I709" s="74"/>
      <c r="J709" s="75"/>
      <c r="K709" s="75"/>
      <c r="L709" s="75"/>
      <c r="M709" s="75"/>
      <c r="N709" s="75"/>
      <c r="O709" s="75"/>
      <c r="P709" s="76"/>
      <c r="Q709" s="77"/>
      <c r="R709" s="78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/>
      <c r="AJ709" s="76"/>
      <c r="AK709" s="76"/>
      <c r="AL709" s="76"/>
      <c r="AM709" s="76"/>
      <c r="AN709" s="76"/>
      <c r="AO709" s="76"/>
      <c r="AP709" s="76"/>
      <c r="AQ709" s="76"/>
      <c r="AR709" s="76"/>
      <c r="AS709" s="76"/>
      <c r="AT709" s="76"/>
      <c r="AU709" s="76"/>
      <c r="AV709" s="79"/>
      <c r="AW709" s="79"/>
    </row>
    <row r="710" spans="1:49" ht="21" customHeight="1" thickBot="1">
      <c r="A710" s="68"/>
      <c r="B710" s="68"/>
      <c r="C710" s="69"/>
      <c r="D710" s="70"/>
      <c r="E710" s="71"/>
      <c r="F710" s="72"/>
      <c r="G710" s="73"/>
      <c r="H710" s="73"/>
      <c r="I710" s="74"/>
      <c r="J710" s="75"/>
      <c r="K710" s="75"/>
      <c r="L710" s="75"/>
      <c r="M710" s="75"/>
      <c r="N710" s="75"/>
      <c r="O710" s="75"/>
      <c r="P710" s="76"/>
      <c r="Q710" s="77"/>
      <c r="R710" s="78"/>
      <c r="S710" s="76"/>
      <c r="T710" s="76"/>
      <c r="U710" s="76"/>
      <c r="V710" s="76"/>
      <c r="W710" s="76"/>
      <c r="X710" s="76"/>
      <c r="Y710" s="76"/>
      <c r="Z710" s="76"/>
      <c r="AA710" s="76"/>
      <c r="AB710" s="76"/>
      <c r="AC710" s="76"/>
      <c r="AD710" s="76"/>
      <c r="AE710" s="76"/>
      <c r="AF710" s="76"/>
      <c r="AG710" s="76"/>
      <c r="AH710" s="76"/>
      <c r="AI710" s="76"/>
      <c r="AJ710" s="76"/>
      <c r="AK710" s="76"/>
      <c r="AL710" s="76"/>
      <c r="AM710" s="76"/>
      <c r="AN710" s="76"/>
      <c r="AO710" s="76"/>
      <c r="AP710" s="76"/>
      <c r="AQ710" s="76"/>
      <c r="AR710" s="76"/>
      <c r="AS710" s="76"/>
      <c r="AT710" s="76"/>
      <c r="AU710" s="76"/>
      <c r="AV710" s="79"/>
      <c r="AW710" s="79"/>
    </row>
    <row r="711" spans="1:49" ht="21" customHeight="1" thickBot="1">
      <c r="A711" s="68"/>
      <c r="B711" s="68"/>
      <c r="C711" s="69"/>
      <c r="D711" s="70"/>
      <c r="E711" s="71"/>
      <c r="F711" s="72"/>
      <c r="G711" s="73"/>
      <c r="H711" s="73"/>
      <c r="I711" s="74"/>
      <c r="J711" s="75"/>
      <c r="K711" s="75"/>
      <c r="L711" s="75"/>
      <c r="M711" s="75"/>
      <c r="N711" s="75"/>
      <c r="O711" s="75"/>
      <c r="P711" s="76"/>
      <c r="Q711" s="77"/>
      <c r="R711" s="78"/>
      <c r="S711" s="76"/>
      <c r="T711" s="76"/>
      <c r="U711" s="76"/>
      <c r="V711" s="76"/>
      <c r="W711" s="76"/>
      <c r="X711" s="76"/>
      <c r="Y711" s="76"/>
      <c r="Z711" s="76"/>
      <c r="AA711" s="76"/>
      <c r="AB711" s="76"/>
      <c r="AC711" s="76"/>
      <c r="AD711" s="76"/>
      <c r="AE711" s="76"/>
      <c r="AF711" s="76"/>
      <c r="AG711" s="76"/>
      <c r="AH711" s="76"/>
      <c r="AI711" s="76"/>
      <c r="AJ711" s="76"/>
      <c r="AK711" s="76"/>
      <c r="AL711" s="76"/>
      <c r="AM711" s="76"/>
      <c r="AN711" s="76"/>
      <c r="AO711" s="76"/>
      <c r="AP711" s="76"/>
      <c r="AQ711" s="76"/>
      <c r="AR711" s="76"/>
      <c r="AS711" s="76"/>
      <c r="AT711" s="76"/>
      <c r="AU711" s="76"/>
      <c r="AV711" s="79"/>
      <c r="AW711" s="79"/>
    </row>
    <row r="712" spans="1:49" ht="21" customHeight="1" thickBot="1">
      <c r="A712" s="68"/>
      <c r="B712" s="68"/>
      <c r="C712" s="69"/>
      <c r="D712" s="70"/>
      <c r="E712" s="71"/>
      <c r="F712" s="72"/>
      <c r="G712" s="73"/>
      <c r="H712" s="73"/>
      <c r="I712" s="74"/>
      <c r="J712" s="75"/>
      <c r="K712" s="75"/>
      <c r="L712" s="75"/>
      <c r="M712" s="75"/>
      <c r="N712" s="75"/>
      <c r="O712" s="75"/>
      <c r="P712" s="76"/>
      <c r="Q712" s="77"/>
      <c r="R712" s="78"/>
      <c r="S712" s="76"/>
      <c r="T712" s="76"/>
      <c r="U712" s="76"/>
      <c r="V712" s="76"/>
      <c r="W712" s="76"/>
      <c r="X712" s="76"/>
      <c r="Y712" s="76"/>
      <c r="Z712" s="76"/>
      <c r="AA712" s="76"/>
      <c r="AB712" s="76"/>
      <c r="AC712" s="76"/>
      <c r="AD712" s="76"/>
      <c r="AE712" s="76"/>
      <c r="AF712" s="76"/>
      <c r="AG712" s="76"/>
      <c r="AH712" s="76"/>
      <c r="AI712" s="76"/>
      <c r="AJ712" s="76"/>
      <c r="AK712" s="76"/>
      <c r="AL712" s="76"/>
      <c r="AM712" s="76"/>
      <c r="AN712" s="76"/>
      <c r="AO712" s="76"/>
      <c r="AP712" s="76"/>
      <c r="AQ712" s="76"/>
      <c r="AR712" s="76"/>
      <c r="AS712" s="76"/>
      <c r="AT712" s="76"/>
      <c r="AU712" s="76"/>
      <c r="AV712" s="79"/>
      <c r="AW712" s="79"/>
    </row>
    <row r="713" spans="1:49" ht="21" customHeight="1" thickBot="1">
      <c r="A713" s="68"/>
      <c r="B713" s="68"/>
      <c r="C713" s="69"/>
      <c r="D713" s="70"/>
      <c r="E713" s="71"/>
      <c r="F713" s="72"/>
      <c r="G713" s="73"/>
      <c r="H713" s="73"/>
      <c r="I713" s="74"/>
      <c r="J713" s="75"/>
      <c r="K713" s="75"/>
      <c r="L713" s="75"/>
      <c r="M713" s="75"/>
      <c r="N713" s="75"/>
      <c r="O713" s="75"/>
      <c r="P713" s="76"/>
      <c r="Q713" s="77"/>
      <c r="R713" s="78"/>
      <c r="S713" s="76"/>
      <c r="T713" s="76"/>
      <c r="U713" s="76"/>
      <c r="V713" s="76"/>
      <c r="W713" s="76"/>
      <c r="X713" s="76"/>
      <c r="Y713" s="76"/>
      <c r="Z713" s="76"/>
      <c r="AA713" s="76"/>
      <c r="AB713" s="76"/>
      <c r="AC713" s="76"/>
      <c r="AD713" s="76"/>
      <c r="AE713" s="76"/>
      <c r="AF713" s="76"/>
      <c r="AG713" s="76"/>
      <c r="AH713" s="76"/>
      <c r="AI713" s="76"/>
      <c r="AJ713" s="76"/>
      <c r="AK713" s="76"/>
      <c r="AL713" s="76"/>
      <c r="AM713" s="76"/>
      <c r="AN713" s="76"/>
      <c r="AO713" s="76"/>
      <c r="AP713" s="76"/>
      <c r="AQ713" s="76"/>
      <c r="AR713" s="76"/>
      <c r="AS713" s="76"/>
      <c r="AT713" s="76"/>
      <c r="AU713" s="76"/>
      <c r="AV713" s="79"/>
      <c r="AW713" s="79"/>
    </row>
    <row r="714" spans="1:49" ht="21" customHeight="1" thickBot="1">
      <c r="A714" s="68"/>
      <c r="B714" s="68"/>
      <c r="C714" s="69"/>
      <c r="D714" s="70"/>
      <c r="E714" s="71"/>
      <c r="F714" s="72"/>
      <c r="G714" s="73"/>
      <c r="H714" s="73"/>
      <c r="I714" s="74"/>
      <c r="J714" s="75"/>
      <c r="K714" s="75"/>
      <c r="L714" s="75"/>
      <c r="M714" s="75"/>
      <c r="N714" s="75"/>
      <c r="O714" s="75"/>
      <c r="P714" s="76"/>
      <c r="Q714" s="77"/>
      <c r="R714" s="78"/>
      <c r="S714" s="76"/>
      <c r="T714" s="76"/>
      <c r="U714" s="76"/>
      <c r="V714" s="76"/>
      <c r="W714" s="76"/>
      <c r="X714" s="76"/>
      <c r="Y714" s="76"/>
      <c r="Z714" s="76"/>
      <c r="AA714" s="76"/>
      <c r="AB714" s="76"/>
      <c r="AC714" s="76"/>
      <c r="AD714" s="76"/>
      <c r="AE714" s="76"/>
      <c r="AF714" s="76"/>
      <c r="AG714" s="76"/>
      <c r="AH714" s="76"/>
      <c r="AI714" s="76"/>
      <c r="AJ714" s="76"/>
      <c r="AK714" s="76"/>
      <c r="AL714" s="76"/>
      <c r="AM714" s="76"/>
      <c r="AN714" s="76"/>
      <c r="AO714" s="76"/>
      <c r="AP714" s="76"/>
      <c r="AQ714" s="76"/>
      <c r="AR714" s="76"/>
      <c r="AS714" s="76"/>
      <c r="AT714" s="76"/>
      <c r="AU714" s="76"/>
      <c r="AV714" s="79"/>
      <c r="AW714" s="79"/>
    </row>
    <row r="715" spans="1:49" ht="21" customHeight="1" thickBot="1">
      <c r="A715" s="68"/>
      <c r="B715" s="68"/>
      <c r="C715" s="69"/>
      <c r="D715" s="70"/>
      <c r="E715" s="71"/>
      <c r="F715" s="72"/>
      <c r="G715" s="73"/>
      <c r="H715" s="73"/>
      <c r="I715" s="74"/>
      <c r="J715" s="75"/>
      <c r="K715" s="75"/>
      <c r="L715" s="75"/>
      <c r="M715" s="75"/>
      <c r="N715" s="75"/>
      <c r="O715" s="75"/>
      <c r="P715" s="76"/>
      <c r="Q715" s="77"/>
      <c r="R715" s="78"/>
      <c r="S715" s="76"/>
      <c r="T715" s="76"/>
      <c r="U715" s="76"/>
      <c r="V715" s="76"/>
      <c r="W715" s="76"/>
      <c r="X715" s="76"/>
      <c r="Y715" s="76"/>
      <c r="Z715" s="76"/>
      <c r="AA715" s="76"/>
      <c r="AB715" s="76"/>
      <c r="AC715" s="76"/>
      <c r="AD715" s="76"/>
      <c r="AE715" s="76"/>
      <c r="AF715" s="76"/>
      <c r="AG715" s="76"/>
      <c r="AH715" s="76"/>
      <c r="AI715" s="76"/>
      <c r="AJ715" s="76"/>
      <c r="AK715" s="76"/>
      <c r="AL715" s="76"/>
      <c r="AM715" s="76"/>
      <c r="AN715" s="76"/>
      <c r="AO715" s="76"/>
      <c r="AP715" s="76"/>
      <c r="AQ715" s="76"/>
      <c r="AR715" s="76"/>
      <c r="AS715" s="76"/>
      <c r="AT715" s="76"/>
      <c r="AU715" s="76"/>
      <c r="AV715" s="79"/>
      <c r="AW715" s="79"/>
    </row>
    <row r="716" spans="1:49" ht="21" customHeight="1" thickBot="1">
      <c r="A716" s="68"/>
      <c r="B716" s="68"/>
      <c r="C716" s="69"/>
      <c r="D716" s="70"/>
      <c r="E716" s="71"/>
      <c r="F716" s="72"/>
      <c r="G716" s="73"/>
      <c r="H716" s="73"/>
      <c r="I716" s="74"/>
      <c r="J716" s="75"/>
      <c r="K716" s="75"/>
      <c r="L716" s="75"/>
      <c r="M716" s="75"/>
      <c r="N716" s="75"/>
      <c r="O716" s="75"/>
      <c r="P716" s="76"/>
      <c r="Q716" s="77"/>
      <c r="R716" s="78"/>
      <c r="S716" s="76"/>
      <c r="T716" s="76"/>
      <c r="U716" s="76"/>
      <c r="V716" s="76"/>
      <c r="W716" s="76"/>
      <c r="X716" s="76"/>
      <c r="Y716" s="76"/>
      <c r="Z716" s="76"/>
      <c r="AA716" s="76"/>
      <c r="AB716" s="76"/>
      <c r="AC716" s="76"/>
      <c r="AD716" s="76"/>
      <c r="AE716" s="76"/>
      <c r="AF716" s="76"/>
      <c r="AG716" s="76"/>
      <c r="AH716" s="76"/>
      <c r="AI716" s="76"/>
      <c r="AJ716" s="76"/>
      <c r="AK716" s="76"/>
      <c r="AL716" s="76"/>
      <c r="AM716" s="76"/>
      <c r="AN716" s="76"/>
      <c r="AO716" s="76"/>
      <c r="AP716" s="76"/>
      <c r="AQ716" s="76"/>
      <c r="AR716" s="76"/>
      <c r="AS716" s="76"/>
      <c r="AT716" s="76"/>
      <c r="AU716" s="76"/>
      <c r="AV716" s="79"/>
      <c r="AW716" s="79"/>
    </row>
    <row r="717" spans="1:49" ht="21" customHeight="1" thickBot="1">
      <c r="A717" s="68"/>
      <c r="B717" s="68"/>
      <c r="C717" s="69"/>
      <c r="D717" s="70"/>
      <c r="E717" s="71"/>
      <c r="F717" s="72"/>
      <c r="G717" s="73"/>
      <c r="H717" s="73"/>
      <c r="I717" s="74"/>
      <c r="J717" s="75"/>
      <c r="K717" s="75"/>
      <c r="L717" s="75"/>
      <c r="M717" s="75"/>
      <c r="N717" s="75"/>
      <c r="O717" s="75"/>
      <c r="P717" s="76"/>
      <c r="Q717" s="77"/>
      <c r="R717" s="78"/>
      <c r="S717" s="76"/>
      <c r="T717" s="76"/>
      <c r="U717" s="76"/>
      <c r="V717" s="76"/>
      <c r="W717" s="76"/>
      <c r="X717" s="76"/>
      <c r="Y717" s="76"/>
      <c r="Z717" s="76"/>
      <c r="AA717" s="76"/>
      <c r="AB717" s="76"/>
      <c r="AC717" s="76"/>
      <c r="AD717" s="76"/>
      <c r="AE717" s="76"/>
      <c r="AF717" s="76"/>
      <c r="AG717" s="76"/>
      <c r="AH717" s="76"/>
      <c r="AI717" s="76"/>
      <c r="AJ717" s="76"/>
      <c r="AK717" s="76"/>
      <c r="AL717" s="76"/>
      <c r="AM717" s="76"/>
      <c r="AN717" s="76"/>
      <c r="AO717" s="76"/>
      <c r="AP717" s="76"/>
      <c r="AQ717" s="76"/>
      <c r="AR717" s="76"/>
      <c r="AS717" s="76"/>
      <c r="AT717" s="76"/>
      <c r="AU717" s="76"/>
      <c r="AV717" s="79"/>
      <c r="AW717" s="79"/>
    </row>
    <row r="718" spans="1:49" ht="21" customHeight="1" thickBot="1">
      <c r="A718" s="68"/>
      <c r="B718" s="68"/>
      <c r="C718" s="69"/>
      <c r="D718" s="70"/>
      <c r="E718" s="71"/>
      <c r="F718" s="72"/>
      <c r="G718" s="73"/>
      <c r="H718" s="73"/>
      <c r="I718" s="74"/>
      <c r="J718" s="75"/>
      <c r="K718" s="75"/>
      <c r="L718" s="75"/>
      <c r="M718" s="75"/>
      <c r="N718" s="75"/>
      <c r="O718" s="75"/>
      <c r="P718" s="76"/>
      <c r="Q718" s="77"/>
      <c r="R718" s="78"/>
      <c r="S718" s="76"/>
      <c r="T718" s="76"/>
      <c r="U718" s="76"/>
      <c r="V718" s="76"/>
      <c r="W718" s="76"/>
      <c r="X718" s="76"/>
      <c r="Y718" s="76"/>
      <c r="Z718" s="76"/>
      <c r="AA718" s="76"/>
      <c r="AB718" s="76"/>
      <c r="AC718" s="76"/>
      <c r="AD718" s="76"/>
      <c r="AE718" s="76"/>
      <c r="AF718" s="76"/>
      <c r="AG718" s="76"/>
      <c r="AH718" s="76"/>
      <c r="AI718" s="76"/>
      <c r="AJ718" s="76"/>
      <c r="AK718" s="76"/>
      <c r="AL718" s="76"/>
      <c r="AM718" s="76"/>
      <c r="AN718" s="76"/>
      <c r="AO718" s="76"/>
      <c r="AP718" s="76"/>
      <c r="AQ718" s="76"/>
      <c r="AR718" s="76"/>
      <c r="AS718" s="76"/>
      <c r="AT718" s="76"/>
      <c r="AU718" s="76"/>
      <c r="AV718" s="79"/>
      <c r="AW718" s="79"/>
    </row>
    <row r="719" spans="1:49" ht="21" customHeight="1" thickBot="1">
      <c r="A719" s="68"/>
      <c r="B719" s="68"/>
      <c r="C719" s="69"/>
      <c r="D719" s="70"/>
      <c r="E719" s="71"/>
      <c r="F719" s="72"/>
      <c r="G719" s="73"/>
      <c r="H719" s="73"/>
      <c r="I719" s="74"/>
      <c r="J719" s="75"/>
      <c r="K719" s="75"/>
      <c r="L719" s="75"/>
      <c r="M719" s="75"/>
      <c r="N719" s="75"/>
      <c r="O719" s="75"/>
      <c r="P719" s="76"/>
      <c r="Q719" s="77"/>
      <c r="R719" s="78"/>
      <c r="S719" s="76"/>
      <c r="T719" s="76"/>
      <c r="U719" s="76"/>
      <c r="V719" s="76"/>
      <c r="W719" s="76"/>
      <c r="X719" s="76"/>
      <c r="Y719" s="76"/>
      <c r="Z719" s="76"/>
      <c r="AA719" s="76"/>
      <c r="AB719" s="76"/>
      <c r="AC719" s="76"/>
      <c r="AD719" s="76"/>
      <c r="AE719" s="76"/>
      <c r="AF719" s="76"/>
      <c r="AG719" s="76"/>
      <c r="AH719" s="76"/>
      <c r="AI719" s="76"/>
      <c r="AJ719" s="76"/>
      <c r="AK719" s="76"/>
      <c r="AL719" s="76"/>
      <c r="AM719" s="76"/>
      <c r="AN719" s="76"/>
      <c r="AO719" s="76"/>
      <c r="AP719" s="76"/>
      <c r="AQ719" s="76"/>
      <c r="AR719" s="76"/>
      <c r="AS719" s="76"/>
      <c r="AT719" s="76"/>
      <c r="AU719" s="76"/>
      <c r="AV719" s="79"/>
      <c r="AW719" s="79"/>
    </row>
    <row r="720" spans="1:49" ht="21" customHeight="1" thickBot="1">
      <c r="A720" s="68"/>
      <c r="B720" s="68"/>
      <c r="C720" s="69"/>
      <c r="D720" s="70"/>
      <c r="E720" s="71"/>
      <c r="F720" s="72"/>
      <c r="G720" s="73"/>
      <c r="H720" s="73"/>
      <c r="I720" s="74"/>
      <c r="J720" s="75"/>
      <c r="K720" s="75"/>
      <c r="L720" s="75"/>
      <c r="M720" s="75"/>
      <c r="N720" s="75"/>
      <c r="O720" s="75"/>
      <c r="P720" s="76"/>
      <c r="Q720" s="77"/>
      <c r="R720" s="78"/>
      <c r="S720" s="76"/>
      <c r="T720" s="76"/>
      <c r="U720" s="76"/>
      <c r="V720" s="76"/>
      <c r="W720" s="76"/>
      <c r="X720" s="76"/>
      <c r="Y720" s="76"/>
      <c r="Z720" s="76"/>
      <c r="AA720" s="76"/>
      <c r="AB720" s="76"/>
      <c r="AC720" s="76"/>
      <c r="AD720" s="76"/>
      <c r="AE720" s="76"/>
      <c r="AF720" s="76"/>
      <c r="AG720" s="76"/>
      <c r="AH720" s="76"/>
      <c r="AI720" s="76"/>
      <c r="AJ720" s="76"/>
      <c r="AK720" s="76"/>
      <c r="AL720" s="76"/>
      <c r="AM720" s="76"/>
      <c r="AN720" s="76"/>
      <c r="AO720" s="76"/>
      <c r="AP720" s="76"/>
      <c r="AQ720" s="76"/>
      <c r="AR720" s="76"/>
      <c r="AS720" s="76"/>
      <c r="AT720" s="76"/>
      <c r="AU720" s="76"/>
      <c r="AV720" s="79"/>
      <c r="AW720" s="79"/>
    </row>
    <row r="721" spans="1:49" ht="21" customHeight="1" thickBot="1">
      <c r="A721" s="68"/>
      <c r="B721" s="68"/>
      <c r="C721" s="69"/>
      <c r="D721" s="70"/>
      <c r="E721" s="71"/>
      <c r="F721" s="72"/>
      <c r="G721" s="73"/>
      <c r="H721" s="73"/>
      <c r="I721" s="74"/>
      <c r="J721" s="75"/>
      <c r="K721" s="75"/>
      <c r="L721" s="75"/>
      <c r="M721" s="75"/>
      <c r="N721" s="75"/>
      <c r="O721" s="75"/>
      <c r="P721" s="76"/>
      <c r="Q721" s="77"/>
      <c r="R721" s="78"/>
      <c r="S721" s="76"/>
      <c r="T721" s="76"/>
      <c r="U721" s="76"/>
      <c r="V721" s="76"/>
      <c r="W721" s="76"/>
      <c r="X721" s="76"/>
      <c r="Y721" s="76"/>
      <c r="Z721" s="76"/>
      <c r="AA721" s="76"/>
      <c r="AB721" s="76"/>
      <c r="AC721" s="76"/>
      <c r="AD721" s="76"/>
      <c r="AE721" s="76"/>
      <c r="AF721" s="76"/>
      <c r="AG721" s="76"/>
      <c r="AH721" s="76"/>
      <c r="AI721" s="76"/>
      <c r="AJ721" s="76"/>
      <c r="AK721" s="76"/>
      <c r="AL721" s="76"/>
      <c r="AM721" s="76"/>
      <c r="AN721" s="76"/>
      <c r="AO721" s="76"/>
      <c r="AP721" s="76"/>
      <c r="AQ721" s="76"/>
      <c r="AR721" s="76"/>
      <c r="AS721" s="76"/>
      <c r="AT721" s="76"/>
      <c r="AU721" s="76"/>
      <c r="AV721" s="79"/>
      <c r="AW721" s="79"/>
    </row>
    <row r="722" spans="1:49" ht="21" customHeight="1" thickBot="1">
      <c r="A722" s="68"/>
      <c r="B722" s="68"/>
      <c r="C722" s="69"/>
      <c r="D722" s="70"/>
      <c r="E722" s="71"/>
      <c r="F722" s="72"/>
      <c r="G722" s="73"/>
      <c r="H722" s="73"/>
      <c r="I722" s="74"/>
      <c r="J722" s="75"/>
      <c r="K722" s="75"/>
      <c r="L722" s="75"/>
      <c r="M722" s="75"/>
      <c r="N722" s="75"/>
      <c r="O722" s="75"/>
      <c r="P722" s="76"/>
      <c r="Q722" s="77"/>
      <c r="R722" s="78"/>
      <c r="S722" s="76"/>
      <c r="T722" s="76"/>
      <c r="U722" s="76"/>
      <c r="V722" s="76"/>
      <c r="W722" s="76"/>
      <c r="X722" s="76"/>
      <c r="Y722" s="76"/>
      <c r="Z722" s="76"/>
      <c r="AA722" s="76"/>
      <c r="AB722" s="76"/>
      <c r="AC722" s="76"/>
      <c r="AD722" s="76"/>
      <c r="AE722" s="76"/>
      <c r="AF722" s="76"/>
      <c r="AG722" s="76"/>
      <c r="AH722" s="76"/>
      <c r="AI722" s="76"/>
      <c r="AJ722" s="76"/>
      <c r="AK722" s="76"/>
      <c r="AL722" s="76"/>
      <c r="AM722" s="76"/>
      <c r="AN722" s="76"/>
      <c r="AO722" s="76"/>
      <c r="AP722" s="76"/>
      <c r="AQ722" s="76"/>
      <c r="AR722" s="76"/>
      <c r="AS722" s="76"/>
      <c r="AT722" s="76"/>
      <c r="AU722" s="76"/>
      <c r="AV722" s="79"/>
      <c r="AW722" s="79"/>
    </row>
    <row r="723" spans="1:49" ht="21" customHeight="1" thickBot="1">
      <c r="A723" s="68"/>
      <c r="B723" s="68"/>
      <c r="C723" s="69"/>
      <c r="D723" s="70"/>
      <c r="E723" s="71"/>
      <c r="F723" s="72"/>
      <c r="G723" s="73"/>
      <c r="H723" s="73"/>
      <c r="I723" s="74"/>
      <c r="J723" s="75"/>
      <c r="K723" s="75"/>
      <c r="L723" s="75"/>
      <c r="M723" s="75"/>
      <c r="N723" s="75"/>
      <c r="O723" s="75"/>
      <c r="P723" s="76"/>
      <c r="Q723" s="77"/>
      <c r="R723" s="78"/>
      <c r="S723" s="76"/>
      <c r="T723" s="76"/>
      <c r="U723" s="76"/>
      <c r="V723" s="76"/>
      <c r="W723" s="76"/>
      <c r="X723" s="76"/>
      <c r="Y723" s="76"/>
      <c r="Z723" s="76"/>
      <c r="AA723" s="76"/>
      <c r="AB723" s="76"/>
      <c r="AC723" s="76"/>
      <c r="AD723" s="76"/>
      <c r="AE723" s="76"/>
      <c r="AF723" s="76"/>
      <c r="AG723" s="76"/>
      <c r="AH723" s="76"/>
      <c r="AI723" s="76"/>
      <c r="AJ723" s="76"/>
      <c r="AK723" s="76"/>
      <c r="AL723" s="76"/>
      <c r="AM723" s="76"/>
      <c r="AN723" s="76"/>
      <c r="AO723" s="76"/>
      <c r="AP723" s="76"/>
      <c r="AQ723" s="76"/>
      <c r="AR723" s="76"/>
      <c r="AS723" s="76"/>
      <c r="AT723" s="76"/>
      <c r="AU723" s="76"/>
      <c r="AV723" s="79"/>
      <c r="AW723" s="79"/>
    </row>
    <row r="724" spans="1:49" ht="21" customHeight="1" thickBot="1">
      <c r="A724" s="68"/>
      <c r="B724" s="68"/>
      <c r="C724" s="69"/>
      <c r="D724" s="70"/>
      <c r="E724" s="71"/>
      <c r="F724" s="72"/>
      <c r="G724" s="73"/>
      <c r="H724" s="73"/>
      <c r="I724" s="74"/>
      <c r="J724" s="75"/>
      <c r="K724" s="75"/>
      <c r="L724" s="75"/>
      <c r="M724" s="75"/>
      <c r="N724" s="75"/>
      <c r="O724" s="75"/>
      <c r="P724" s="76"/>
      <c r="Q724" s="77"/>
      <c r="R724" s="78"/>
      <c r="S724" s="76"/>
      <c r="T724" s="76"/>
      <c r="U724" s="76"/>
      <c r="V724" s="76"/>
      <c r="W724" s="76"/>
      <c r="X724" s="76"/>
      <c r="Y724" s="76"/>
      <c r="Z724" s="76"/>
      <c r="AA724" s="76"/>
      <c r="AB724" s="76"/>
      <c r="AC724" s="76"/>
      <c r="AD724" s="76"/>
      <c r="AE724" s="76"/>
      <c r="AF724" s="76"/>
      <c r="AG724" s="76"/>
      <c r="AH724" s="76"/>
      <c r="AI724" s="76"/>
      <c r="AJ724" s="76"/>
      <c r="AK724" s="76"/>
      <c r="AL724" s="76"/>
      <c r="AM724" s="76"/>
      <c r="AN724" s="76"/>
      <c r="AO724" s="76"/>
      <c r="AP724" s="76"/>
      <c r="AQ724" s="76"/>
      <c r="AR724" s="76"/>
      <c r="AS724" s="76"/>
      <c r="AT724" s="76"/>
      <c r="AU724" s="76"/>
      <c r="AV724" s="79"/>
      <c r="AW724" s="79"/>
    </row>
    <row r="725" spans="1:49" ht="21" customHeight="1" thickBot="1">
      <c r="A725" s="68"/>
      <c r="B725" s="68"/>
      <c r="C725" s="69"/>
      <c r="D725" s="70"/>
      <c r="E725" s="71"/>
      <c r="F725" s="72"/>
      <c r="G725" s="73"/>
      <c r="H725" s="73"/>
      <c r="I725" s="74"/>
      <c r="J725" s="75"/>
      <c r="K725" s="75"/>
      <c r="L725" s="75"/>
      <c r="M725" s="75"/>
      <c r="N725" s="75"/>
      <c r="O725" s="75"/>
      <c r="P725" s="76"/>
      <c r="Q725" s="77"/>
      <c r="R725" s="78"/>
      <c r="S725" s="76"/>
      <c r="T725" s="76"/>
      <c r="U725" s="76"/>
      <c r="V725" s="76"/>
      <c r="W725" s="76"/>
      <c r="X725" s="76"/>
      <c r="Y725" s="76"/>
      <c r="Z725" s="76"/>
      <c r="AA725" s="76"/>
      <c r="AB725" s="76"/>
      <c r="AC725" s="76"/>
      <c r="AD725" s="76"/>
      <c r="AE725" s="76"/>
      <c r="AF725" s="76"/>
      <c r="AG725" s="76"/>
      <c r="AH725" s="76"/>
      <c r="AI725" s="76"/>
      <c r="AJ725" s="76"/>
      <c r="AK725" s="76"/>
      <c r="AL725" s="76"/>
      <c r="AM725" s="76"/>
      <c r="AN725" s="76"/>
      <c r="AO725" s="76"/>
      <c r="AP725" s="76"/>
      <c r="AQ725" s="76"/>
      <c r="AR725" s="76"/>
      <c r="AS725" s="76"/>
      <c r="AT725" s="76"/>
      <c r="AU725" s="76"/>
      <c r="AV725" s="79"/>
      <c r="AW725" s="79"/>
    </row>
    <row r="726" spans="1:49" ht="21" customHeight="1" thickBot="1">
      <c r="A726" s="68"/>
      <c r="B726" s="68"/>
      <c r="C726" s="69"/>
      <c r="D726" s="70"/>
      <c r="E726" s="71"/>
      <c r="F726" s="72"/>
      <c r="G726" s="73"/>
      <c r="H726" s="73"/>
      <c r="I726" s="74"/>
      <c r="J726" s="75"/>
      <c r="K726" s="75"/>
      <c r="L726" s="75"/>
      <c r="M726" s="75"/>
      <c r="N726" s="75"/>
      <c r="O726" s="75"/>
      <c r="P726" s="76"/>
      <c r="Q726" s="77"/>
      <c r="R726" s="78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6"/>
      <c r="AL726" s="76"/>
      <c r="AM726" s="76"/>
      <c r="AN726" s="76"/>
      <c r="AO726" s="76"/>
      <c r="AP726" s="76"/>
      <c r="AQ726" s="76"/>
      <c r="AR726" s="76"/>
      <c r="AS726" s="76"/>
      <c r="AT726" s="76"/>
      <c r="AU726" s="76"/>
      <c r="AV726" s="79"/>
      <c r="AW726" s="79"/>
    </row>
    <row r="727" spans="1:49" ht="21" customHeight="1" thickBot="1">
      <c r="A727" s="68"/>
      <c r="B727" s="68"/>
      <c r="C727" s="69"/>
      <c r="D727" s="70"/>
      <c r="E727" s="71"/>
      <c r="F727" s="72"/>
      <c r="G727" s="73"/>
      <c r="H727" s="73"/>
      <c r="I727" s="74"/>
      <c r="J727" s="75"/>
      <c r="K727" s="75"/>
      <c r="L727" s="75"/>
      <c r="M727" s="75"/>
      <c r="N727" s="75"/>
      <c r="O727" s="75"/>
      <c r="P727" s="76"/>
      <c r="Q727" s="77"/>
      <c r="R727" s="78"/>
      <c r="S727" s="76"/>
      <c r="T727" s="76"/>
      <c r="U727" s="76"/>
      <c r="V727" s="76"/>
      <c r="W727" s="76"/>
      <c r="X727" s="76"/>
      <c r="Y727" s="76"/>
      <c r="Z727" s="76"/>
      <c r="AA727" s="76"/>
      <c r="AB727" s="76"/>
      <c r="AC727" s="76"/>
      <c r="AD727" s="76"/>
      <c r="AE727" s="76"/>
      <c r="AF727" s="76"/>
      <c r="AG727" s="76"/>
      <c r="AH727" s="76"/>
      <c r="AI727" s="76"/>
      <c r="AJ727" s="76"/>
      <c r="AK727" s="76"/>
      <c r="AL727" s="76"/>
      <c r="AM727" s="76"/>
      <c r="AN727" s="76"/>
      <c r="AO727" s="76"/>
      <c r="AP727" s="76"/>
      <c r="AQ727" s="76"/>
      <c r="AR727" s="76"/>
      <c r="AS727" s="76"/>
      <c r="AT727" s="76"/>
      <c r="AU727" s="76"/>
      <c r="AV727" s="79"/>
      <c r="AW727" s="79"/>
    </row>
    <row r="728" spans="1:49" ht="21" customHeight="1" thickBot="1">
      <c r="A728" s="68"/>
      <c r="B728" s="68"/>
      <c r="C728" s="69"/>
      <c r="D728" s="70"/>
      <c r="E728" s="71"/>
      <c r="F728" s="72"/>
      <c r="G728" s="73"/>
      <c r="H728" s="73"/>
      <c r="I728" s="74"/>
      <c r="J728" s="75"/>
      <c r="K728" s="75"/>
      <c r="L728" s="75"/>
      <c r="M728" s="75"/>
      <c r="N728" s="75"/>
      <c r="O728" s="75"/>
      <c r="P728" s="76"/>
      <c r="Q728" s="77"/>
      <c r="R728" s="78"/>
      <c r="S728" s="76"/>
      <c r="T728" s="76"/>
      <c r="U728" s="76"/>
      <c r="V728" s="76"/>
      <c r="W728" s="76"/>
      <c r="X728" s="76"/>
      <c r="Y728" s="76"/>
      <c r="Z728" s="76"/>
      <c r="AA728" s="76"/>
      <c r="AB728" s="76"/>
      <c r="AC728" s="76"/>
      <c r="AD728" s="76"/>
      <c r="AE728" s="76"/>
      <c r="AF728" s="76"/>
      <c r="AG728" s="76"/>
      <c r="AH728" s="76"/>
      <c r="AI728" s="76"/>
      <c r="AJ728" s="76"/>
      <c r="AK728" s="76"/>
      <c r="AL728" s="76"/>
      <c r="AM728" s="76"/>
      <c r="AN728" s="76"/>
      <c r="AO728" s="76"/>
      <c r="AP728" s="76"/>
      <c r="AQ728" s="76"/>
      <c r="AR728" s="76"/>
      <c r="AS728" s="76"/>
      <c r="AT728" s="76"/>
      <c r="AU728" s="76"/>
      <c r="AV728" s="79"/>
      <c r="AW728" s="79"/>
    </row>
    <row r="729" spans="1:49" ht="21" customHeight="1" thickBot="1">
      <c r="A729" s="68"/>
      <c r="B729" s="68"/>
      <c r="C729" s="69"/>
      <c r="D729" s="70"/>
      <c r="E729" s="71"/>
      <c r="F729" s="72"/>
      <c r="G729" s="73"/>
      <c r="H729" s="73"/>
      <c r="I729" s="74"/>
      <c r="J729" s="75"/>
      <c r="K729" s="75"/>
      <c r="L729" s="75"/>
      <c r="M729" s="75"/>
      <c r="N729" s="75"/>
      <c r="O729" s="75"/>
      <c r="P729" s="76"/>
      <c r="Q729" s="77"/>
      <c r="R729" s="78"/>
      <c r="S729" s="76"/>
      <c r="T729" s="76"/>
      <c r="U729" s="76"/>
      <c r="V729" s="76"/>
      <c r="W729" s="76"/>
      <c r="X729" s="76"/>
      <c r="Y729" s="76"/>
      <c r="Z729" s="76"/>
      <c r="AA729" s="76"/>
      <c r="AB729" s="76"/>
      <c r="AC729" s="76"/>
      <c r="AD729" s="76"/>
      <c r="AE729" s="76"/>
      <c r="AF729" s="76"/>
      <c r="AG729" s="76"/>
      <c r="AH729" s="76"/>
      <c r="AI729" s="76"/>
      <c r="AJ729" s="76"/>
      <c r="AK729" s="76"/>
      <c r="AL729" s="76"/>
      <c r="AM729" s="76"/>
      <c r="AN729" s="76"/>
      <c r="AO729" s="76"/>
      <c r="AP729" s="76"/>
      <c r="AQ729" s="76"/>
      <c r="AR729" s="76"/>
      <c r="AS729" s="76"/>
      <c r="AT729" s="76"/>
      <c r="AU729" s="76"/>
      <c r="AV729" s="79"/>
      <c r="AW729" s="79"/>
    </row>
    <row r="730" spans="1:49" ht="21" customHeight="1" thickBot="1">
      <c r="A730" s="68"/>
      <c r="B730" s="68"/>
      <c r="C730" s="69"/>
      <c r="D730" s="70"/>
      <c r="E730" s="71"/>
      <c r="F730" s="72"/>
      <c r="G730" s="73"/>
      <c r="H730" s="73"/>
      <c r="I730" s="74"/>
      <c r="J730" s="75"/>
      <c r="K730" s="75"/>
      <c r="L730" s="75"/>
      <c r="M730" s="75"/>
      <c r="N730" s="75"/>
      <c r="O730" s="75"/>
      <c r="P730" s="76"/>
      <c r="Q730" s="77"/>
      <c r="R730" s="78"/>
      <c r="S730" s="76"/>
      <c r="T730" s="76"/>
      <c r="U730" s="76"/>
      <c r="V730" s="76"/>
      <c r="W730" s="76"/>
      <c r="X730" s="76"/>
      <c r="Y730" s="76"/>
      <c r="Z730" s="76"/>
      <c r="AA730" s="76"/>
      <c r="AB730" s="76"/>
      <c r="AC730" s="76"/>
      <c r="AD730" s="76"/>
      <c r="AE730" s="76"/>
      <c r="AF730" s="76"/>
      <c r="AG730" s="76"/>
      <c r="AH730" s="76"/>
      <c r="AI730" s="76"/>
      <c r="AJ730" s="76"/>
      <c r="AK730" s="76"/>
      <c r="AL730" s="76"/>
      <c r="AM730" s="76"/>
      <c r="AN730" s="76"/>
      <c r="AO730" s="76"/>
      <c r="AP730" s="76"/>
      <c r="AQ730" s="76"/>
      <c r="AR730" s="76"/>
      <c r="AS730" s="76"/>
      <c r="AT730" s="76"/>
      <c r="AU730" s="76"/>
      <c r="AV730" s="79"/>
      <c r="AW730" s="79"/>
    </row>
    <row r="731" spans="1:49" ht="21" customHeight="1" thickBot="1">
      <c r="A731" s="68"/>
      <c r="B731" s="68"/>
      <c r="C731" s="69"/>
      <c r="D731" s="70"/>
      <c r="E731" s="71"/>
      <c r="F731" s="72"/>
      <c r="G731" s="73"/>
      <c r="H731" s="73"/>
      <c r="I731" s="74"/>
      <c r="J731" s="75"/>
      <c r="K731" s="75"/>
      <c r="L731" s="75"/>
      <c r="M731" s="75"/>
      <c r="N731" s="75"/>
      <c r="O731" s="75"/>
      <c r="P731" s="76"/>
      <c r="Q731" s="77"/>
      <c r="R731" s="78"/>
      <c r="S731" s="76"/>
      <c r="T731" s="76"/>
      <c r="U731" s="76"/>
      <c r="V731" s="76"/>
      <c r="W731" s="76"/>
      <c r="X731" s="76"/>
      <c r="Y731" s="76"/>
      <c r="Z731" s="76"/>
      <c r="AA731" s="76"/>
      <c r="AB731" s="76"/>
      <c r="AC731" s="76"/>
      <c r="AD731" s="76"/>
      <c r="AE731" s="76"/>
      <c r="AF731" s="76"/>
      <c r="AG731" s="76"/>
      <c r="AH731" s="76"/>
      <c r="AI731" s="76"/>
      <c r="AJ731" s="76"/>
      <c r="AK731" s="76"/>
      <c r="AL731" s="76"/>
      <c r="AM731" s="76"/>
      <c r="AN731" s="76"/>
      <c r="AO731" s="76"/>
      <c r="AP731" s="76"/>
      <c r="AQ731" s="76"/>
      <c r="AR731" s="76"/>
      <c r="AS731" s="76"/>
      <c r="AT731" s="76"/>
      <c r="AU731" s="76"/>
      <c r="AV731" s="79"/>
      <c r="AW731" s="79"/>
    </row>
    <row r="732" spans="1:49" ht="21" customHeight="1" thickBot="1">
      <c r="A732" s="68"/>
      <c r="B732" s="68"/>
      <c r="C732" s="69"/>
      <c r="D732" s="70"/>
      <c r="E732" s="71"/>
      <c r="F732" s="72"/>
      <c r="G732" s="73"/>
      <c r="H732" s="73"/>
      <c r="I732" s="74"/>
      <c r="J732" s="75"/>
      <c r="K732" s="75"/>
      <c r="L732" s="75"/>
      <c r="M732" s="75"/>
      <c r="N732" s="75"/>
      <c r="O732" s="75"/>
      <c r="P732" s="76"/>
      <c r="Q732" s="77"/>
      <c r="R732" s="78"/>
      <c r="S732" s="76"/>
      <c r="T732" s="76"/>
      <c r="U732" s="76"/>
      <c r="V732" s="76"/>
      <c r="W732" s="76"/>
      <c r="X732" s="76"/>
      <c r="Y732" s="76"/>
      <c r="Z732" s="76"/>
      <c r="AA732" s="76"/>
      <c r="AB732" s="76"/>
      <c r="AC732" s="76"/>
      <c r="AD732" s="76"/>
      <c r="AE732" s="76"/>
      <c r="AF732" s="76"/>
      <c r="AG732" s="76"/>
      <c r="AH732" s="76"/>
      <c r="AI732" s="76"/>
      <c r="AJ732" s="76"/>
      <c r="AK732" s="76"/>
      <c r="AL732" s="76"/>
      <c r="AM732" s="76"/>
      <c r="AN732" s="76"/>
      <c r="AO732" s="76"/>
      <c r="AP732" s="76"/>
      <c r="AQ732" s="76"/>
      <c r="AR732" s="76"/>
      <c r="AS732" s="76"/>
      <c r="AT732" s="76"/>
      <c r="AU732" s="76"/>
      <c r="AV732" s="79"/>
      <c r="AW732" s="79"/>
    </row>
    <row r="733" spans="1:49" ht="21" customHeight="1" thickBot="1">
      <c r="A733" s="68"/>
      <c r="B733" s="68"/>
      <c r="C733" s="69"/>
      <c r="D733" s="70"/>
      <c r="E733" s="71"/>
      <c r="F733" s="72"/>
      <c r="G733" s="73"/>
      <c r="H733" s="73"/>
      <c r="I733" s="74"/>
      <c r="J733" s="75"/>
      <c r="K733" s="75"/>
      <c r="L733" s="75"/>
      <c r="M733" s="75"/>
      <c r="N733" s="75"/>
      <c r="O733" s="75"/>
      <c r="P733" s="76"/>
      <c r="Q733" s="77"/>
      <c r="R733" s="78"/>
      <c r="S733" s="76"/>
      <c r="T733" s="76"/>
      <c r="U733" s="76"/>
      <c r="V733" s="76"/>
      <c r="W733" s="76"/>
      <c r="X733" s="76"/>
      <c r="Y733" s="76"/>
      <c r="Z733" s="76"/>
      <c r="AA733" s="76"/>
      <c r="AB733" s="76"/>
      <c r="AC733" s="76"/>
      <c r="AD733" s="76"/>
      <c r="AE733" s="76"/>
      <c r="AF733" s="76"/>
      <c r="AG733" s="76"/>
      <c r="AH733" s="76"/>
      <c r="AI733" s="76"/>
      <c r="AJ733" s="76"/>
      <c r="AK733" s="76"/>
      <c r="AL733" s="76"/>
      <c r="AM733" s="76"/>
      <c r="AN733" s="76"/>
      <c r="AO733" s="76"/>
      <c r="AP733" s="76"/>
      <c r="AQ733" s="76"/>
      <c r="AR733" s="76"/>
      <c r="AS733" s="76"/>
      <c r="AT733" s="76"/>
      <c r="AU733" s="76"/>
      <c r="AV733" s="79"/>
      <c r="AW733" s="79"/>
    </row>
    <row r="734" spans="1:49" ht="21" customHeight="1" thickBot="1">
      <c r="A734" s="68"/>
      <c r="B734" s="68"/>
      <c r="C734" s="69"/>
      <c r="D734" s="70"/>
      <c r="E734" s="71"/>
      <c r="F734" s="72"/>
      <c r="G734" s="73"/>
      <c r="H734" s="73"/>
      <c r="I734" s="74"/>
      <c r="J734" s="75"/>
      <c r="K734" s="75"/>
      <c r="L734" s="75"/>
      <c r="M734" s="75"/>
      <c r="N734" s="75"/>
      <c r="O734" s="75"/>
      <c r="P734" s="76"/>
      <c r="Q734" s="77"/>
      <c r="R734" s="78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/>
      <c r="AJ734" s="76"/>
      <c r="AK734" s="76"/>
      <c r="AL734" s="76"/>
      <c r="AM734" s="76"/>
      <c r="AN734" s="76"/>
      <c r="AO734" s="76"/>
      <c r="AP734" s="76"/>
      <c r="AQ734" s="76"/>
      <c r="AR734" s="76"/>
      <c r="AS734" s="76"/>
      <c r="AT734" s="76"/>
      <c r="AU734" s="76"/>
      <c r="AV734" s="79"/>
      <c r="AW734" s="79"/>
    </row>
    <row r="735" spans="1:49" ht="21" customHeight="1" thickBot="1">
      <c r="A735" s="68"/>
      <c r="B735" s="68"/>
      <c r="C735" s="69"/>
      <c r="D735" s="70"/>
      <c r="E735" s="71"/>
      <c r="F735" s="72"/>
      <c r="G735" s="73"/>
      <c r="H735" s="73"/>
      <c r="I735" s="74"/>
      <c r="J735" s="75"/>
      <c r="K735" s="75"/>
      <c r="L735" s="75"/>
      <c r="M735" s="75"/>
      <c r="N735" s="75"/>
      <c r="O735" s="75"/>
      <c r="P735" s="76"/>
      <c r="Q735" s="77"/>
      <c r="R735" s="78"/>
      <c r="S735" s="76"/>
      <c r="T735" s="76"/>
      <c r="U735" s="76"/>
      <c r="V735" s="76"/>
      <c r="W735" s="76"/>
      <c r="X735" s="76"/>
      <c r="Y735" s="76"/>
      <c r="Z735" s="76"/>
      <c r="AA735" s="76"/>
      <c r="AB735" s="76"/>
      <c r="AC735" s="76"/>
      <c r="AD735" s="76"/>
      <c r="AE735" s="76"/>
      <c r="AF735" s="76"/>
      <c r="AG735" s="76"/>
      <c r="AH735" s="76"/>
      <c r="AI735" s="76"/>
      <c r="AJ735" s="76"/>
      <c r="AK735" s="76"/>
      <c r="AL735" s="76"/>
      <c r="AM735" s="76"/>
      <c r="AN735" s="76"/>
      <c r="AO735" s="76"/>
      <c r="AP735" s="76"/>
      <c r="AQ735" s="76"/>
      <c r="AR735" s="76"/>
      <c r="AS735" s="76"/>
      <c r="AT735" s="76"/>
      <c r="AU735" s="76"/>
      <c r="AV735" s="79"/>
      <c r="AW735" s="79"/>
    </row>
    <row r="736" spans="1:49" ht="21" customHeight="1" thickBot="1">
      <c r="A736" s="68"/>
      <c r="B736" s="68"/>
      <c r="C736" s="69"/>
      <c r="D736" s="70"/>
      <c r="E736" s="71"/>
      <c r="F736" s="72"/>
      <c r="G736" s="73"/>
      <c r="H736" s="73"/>
      <c r="I736" s="74"/>
      <c r="J736" s="75"/>
      <c r="K736" s="75"/>
      <c r="L736" s="75"/>
      <c r="M736" s="75"/>
      <c r="N736" s="75"/>
      <c r="O736" s="75"/>
      <c r="P736" s="76"/>
      <c r="Q736" s="77"/>
      <c r="R736" s="78"/>
      <c r="S736" s="76"/>
      <c r="T736" s="76"/>
      <c r="U736" s="76"/>
      <c r="V736" s="76"/>
      <c r="W736" s="76"/>
      <c r="X736" s="76"/>
      <c r="Y736" s="76"/>
      <c r="Z736" s="76"/>
      <c r="AA736" s="76"/>
      <c r="AB736" s="76"/>
      <c r="AC736" s="76"/>
      <c r="AD736" s="76"/>
      <c r="AE736" s="76"/>
      <c r="AF736" s="76"/>
      <c r="AG736" s="76"/>
      <c r="AH736" s="76"/>
      <c r="AI736" s="76"/>
      <c r="AJ736" s="76"/>
      <c r="AK736" s="76"/>
      <c r="AL736" s="76"/>
      <c r="AM736" s="76"/>
      <c r="AN736" s="76"/>
      <c r="AO736" s="76"/>
      <c r="AP736" s="76"/>
      <c r="AQ736" s="76"/>
      <c r="AR736" s="76"/>
      <c r="AS736" s="76"/>
      <c r="AT736" s="76"/>
      <c r="AU736" s="76"/>
      <c r="AV736" s="79"/>
      <c r="AW736" s="79"/>
    </row>
    <row r="737" spans="1:49" ht="21" customHeight="1" thickBot="1">
      <c r="A737" s="68"/>
      <c r="B737" s="68"/>
      <c r="C737" s="69"/>
      <c r="D737" s="70"/>
      <c r="E737" s="71"/>
      <c r="F737" s="72"/>
      <c r="G737" s="73"/>
      <c r="H737" s="73"/>
      <c r="I737" s="74"/>
      <c r="J737" s="75"/>
      <c r="K737" s="75"/>
      <c r="L737" s="75"/>
      <c r="M737" s="75"/>
      <c r="N737" s="75"/>
      <c r="O737" s="75"/>
      <c r="P737" s="76"/>
      <c r="Q737" s="77"/>
      <c r="R737" s="78"/>
      <c r="S737" s="76"/>
      <c r="T737" s="76"/>
      <c r="U737" s="76"/>
      <c r="V737" s="76"/>
      <c r="W737" s="76"/>
      <c r="X737" s="76"/>
      <c r="Y737" s="76"/>
      <c r="Z737" s="76"/>
      <c r="AA737" s="76"/>
      <c r="AB737" s="76"/>
      <c r="AC737" s="76"/>
      <c r="AD737" s="76"/>
      <c r="AE737" s="76"/>
      <c r="AF737" s="76"/>
      <c r="AG737" s="76"/>
      <c r="AH737" s="76"/>
      <c r="AI737" s="76"/>
      <c r="AJ737" s="76"/>
      <c r="AK737" s="76"/>
      <c r="AL737" s="76"/>
      <c r="AM737" s="76"/>
      <c r="AN737" s="76"/>
      <c r="AO737" s="76"/>
      <c r="AP737" s="76"/>
      <c r="AQ737" s="76"/>
      <c r="AR737" s="76"/>
      <c r="AS737" s="76"/>
      <c r="AT737" s="76"/>
      <c r="AU737" s="76"/>
      <c r="AV737" s="79"/>
      <c r="AW737" s="79"/>
    </row>
    <row r="738" spans="1:49" ht="21" customHeight="1" thickBot="1">
      <c r="A738" s="68"/>
      <c r="B738" s="68"/>
      <c r="C738" s="69"/>
      <c r="D738" s="70"/>
      <c r="E738" s="71"/>
      <c r="F738" s="72"/>
      <c r="G738" s="73"/>
      <c r="H738" s="73"/>
      <c r="I738" s="74"/>
      <c r="J738" s="75"/>
      <c r="K738" s="75"/>
      <c r="L738" s="75"/>
      <c r="M738" s="75"/>
      <c r="N738" s="75"/>
      <c r="O738" s="75"/>
      <c r="P738" s="76"/>
      <c r="Q738" s="77"/>
      <c r="R738" s="78"/>
      <c r="S738" s="76"/>
      <c r="T738" s="76"/>
      <c r="U738" s="76"/>
      <c r="V738" s="76"/>
      <c r="W738" s="76"/>
      <c r="X738" s="76"/>
      <c r="Y738" s="76"/>
      <c r="Z738" s="76"/>
      <c r="AA738" s="76"/>
      <c r="AB738" s="76"/>
      <c r="AC738" s="76"/>
      <c r="AD738" s="76"/>
      <c r="AE738" s="76"/>
      <c r="AF738" s="76"/>
      <c r="AG738" s="76"/>
      <c r="AH738" s="76"/>
      <c r="AI738" s="76"/>
      <c r="AJ738" s="76"/>
      <c r="AK738" s="76"/>
      <c r="AL738" s="76"/>
      <c r="AM738" s="76"/>
      <c r="AN738" s="76"/>
      <c r="AO738" s="76"/>
      <c r="AP738" s="76"/>
      <c r="AQ738" s="76"/>
      <c r="AR738" s="76"/>
      <c r="AS738" s="76"/>
      <c r="AT738" s="76"/>
      <c r="AU738" s="76"/>
      <c r="AV738" s="79"/>
      <c r="AW738" s="79"/>
    </row>
    <row r="739" spans="1:49" ht="21" customHeight="1" thickBot="1">
      <c r="A739" s="68"/>
      <c r="B739" s="68"/>
      <c r="C739" s="69"/>
      <c r="D739" s="70"/>
      <c r="E739" s="71"/>
      <c r="F739" s="72"/>
      <c r="G739" s="73"/>
      <c r="H739" s="73"/>
      <c r="I739" s="74"/>
      <c r="J739" s="75"/>
      <c r="K739" s="75"/>
      <c r="L739" s="75"/>
      <c r="M739" s="75"/>
      <c r="N739" s="75"/>
      <c r="O739" s="75"/>
      <c r="P739" s="76"/>
      <c r="Q739" s="77"/>
      <c r="R739" s="78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/>
      <c r="AJ739" s="76"/>
      <c r="AK739" s="76"/>
      <c r="AL739" s="76"/>
      <c r="AM739" s="76"/>
      <c r="AN739" s="76"/>
      <c r="AO739" s="76"/>
      <c r="AP739" s="76"/>
      <c r="AQ739" s="76"/>
      <c r="AR739" s="76"/>
      <c r="AS739" s="76"/>
      <c r="AT739" s="76"/>
      <c r="AU739" s="76"/>
      <c r="AV739" s="79"/>
      <c r="AW739" s="79"/>
    </row>
    <row r="740" spans="1:49" ht="21" customHeight="1" thickBot="1">
      <c r="A740" s="68"/>
      <c r="B740" s="68"/>
      <c r="C740" s="69"/>
      <c r="D740" s="70"/>
      <c r="E740" s="71"/>
      <c r="F740" s="72"/>
      <c r="G740" s="73"/>
      <c r="H740" s="73"/>
      <c r="I740" s="74"/>
      <c r="J740" s="75"/>
      <c r="K740" s="75"/>
      <c r="L740" s="75"/>
      <c r="M740" s="75"/>
      <c r="N740" s="75"/>
      <c r="O740" s="75"/>
      <c r="P740" s="76"/>
      <c r="Q740" s="77"/>
      <c r="R740" s="78"/>
      <c r="S740" s="76"/>
      <c r="T740" s="76"/>
      <c r="U740" s="76"/>
      <c r="V740" s="76"/>
      <c r="W740" s="76"/>
      <c r="X740" s="76"/>
      <c r="Y740" s="76"/>
      <c r="Z740" s="76"/>
      <c r="AA740" s="76"/>
      <c r="AB740" s="76"/>
      <c r="AC740" s="76"/>
      <c r="AD740" s="76"/>
      <c r="AE740" s="76"/>
      <c r="AF740" s="76"/>
      <c r="AG740" s="76"/>
      <c r="AH740" s="76"/>
      <c r="AI740" s="76"/>
      <c r="AJ740" s="76"/>
      <c r="AK740" s="76"/>
      <c r="AL740" s="76"/>
      <c r="AM740" s="76"/>
      <c r="AN740" s="76"/>
      <c r="AO740" s="76"/>
      <c r="AP740" s="76"/>
      <c r="AQ740" s="76"/>
      <c r="AR740" s="76"/>
      <c r="AS740" s="76"/>
      <c r="AT740" s="76"/>
      <c r="AU740" s="76"/>
      <c r="AV740" s="79"/>
      <c r="AW740" s="79"/>
    </row>
    <row r="741" spans="1:49" ht="21" customHeight="1" thickBot="1">
      <c r="A741" s="68"/>
      <c r="B741" s="68"/>
      <c r="C741" s="69"/>
      <c r="D741" s="70"/>
      <c r="E741" s="71"/>
      <c r="F741" s="72"/>
      <c r="G741" s="73"/>
      <c r="H741" s="73"/>
      <c r="I741" s="74"/>
      <c r="J741" s="75"/>
      <c r="K741" s="75"/>
      <c r="L741" s="75"/>
      <c r="M741" s="75"/>
      <c r="N741" s="75"/>
      <c r="O741" s="75"/>
      <c r="P741" s="76"/>
      <c r="Q741" s="77"/>
      <c r="R741" s="78"/>
      <c r="S741" s="76"/>
      <c r="T741" s="76"/>
      <c r="U741" s="76"/>
      <c r="V741" s="76"/>
      <c r="W741" s="76"/>
      <c r="X741" s="76"/>
      <c r="Y741" s="76"/>
      <c r="Z741" s="76"/>
      <c r="AA741" s="76"/>
      <c r="AB741" s="76"/>
      <c r="AC741" s="76"/>
      <c r="AD741" s="76"/>
      <c r="AE741" s="76"/>
      <c r="AF741" s="76"/>
      <c r="AG741" s="76"/>
      <c r="AH741" s="76"/>
      <c r="AI741" s="76"/>
      <c r="AJ741" s="76"/>
      <c r="AK741" s="76"/>
      <c r="AL741" s="76"/>
      <c r="AM741" s="76"/>
      <c r="AN741" s="76"/>
      <c r="AO741" s="76"/>
      <c r="AP741" s="76"/>
      <c r="AQ741" s="76"/>
      <c r="AR741" s="76"/>
      <c r="AS741" s="76"/>
      <c r="AT741" s="76"/>
      <c r="AU741" s="76"/>
      <c r="AV741" s="79"/>
      <c r="AW741" s="79"/>
    </row>
    <row r="742" spans="1:49" ht="21" customHeight="1" thickBot="1">
      <c r="A742" s="68"/>
      <c r="B742" s="68"/>
      <c r="C742" s="69"/>
      <c r="D742" s="70"/>
      <c r="E742" s="71"/>
      <c r="F742" s="72"/>
      <c r="G742" s="73"/>
      <c r="H742" s="73"/>
      <c r="I742" s="74"/>
      <c r="J742" s="75"/>
      <c r="K742" s="75"/>
      <c r="L742" s="75"/>
      <c r="M742" s="75"/>
      <c r="N742" s="75"/>
      <c r="O742" s="75"/>
      <c r="P742" s="76"/>
      <c r="Q742" s="77"/>
      <c r="R742" s="78"/>
      <c r="S742" s="76"/>
      <c r="T742" s="76"/>
      <c r="U742" s="76"/>
      <c r="V742" s="76"/>
      <c r="W742" s="76"/>
      <c r="X742" s="76"/>
      <c r="Y742" s="76"/>
      <c r="Z742" s="76"/>
      <c r="AA742" s="76"/>
      <c r="AB742" s="76"/>
      <c r="AC742" s="76"/>
      <c r="AD742" s="76"/>
      <c r="AE742" s="76"/>
      <c r="AF742" s="76"/>
      <c r="AG742" s="76"/>
      <c r="AH742" s="76"/>
      <c r="AI742" s="76"/>
      <c r="AJ742" s="76"/>
      <c r="AK742" s="76"/>
      <c r="AL742" s="76"/>
      <c r="AM742" s="76"/>
      <c r="AN742" s="76"/>
      <c r="AO742" s="76"/>
      <c r="AP742" s="76"/>
      <c r="AQ742" s="76"/>
      <c r="AR742" s="76"/>
      <c r="AS742" s="76"/>
      <c r="AT742" s="76"/>
      <c r="AU742" s="76"/>
      <c r="AV742" s="79"/>
      <c r="AW742" s="79"/>
    </row>
    <row r="743" spans="1:49" ht="21" customHeight="1" thickBot="1">
      <c r="A743" s="68"/>
      <c r="B743" s="68"/>
      <c r="C743" s="69"/>
      <c r="D743" s="70"/>
      <c r="E743" s="71"/>
      <c r="F743" s="72"/>
      <c r="G743" s="73"/>
      <c r="H743" s="73"/>
      <c r="I743" s="74"/>
      <c r="J743" s="75"/>
      <c r="K743" s="75"/>
      <c r="L743" s="75"/>
      <c r="M743" s="75"/>
      <c r="N743" s="75"/>
      <c r="O743" s="75"/>
      <c r="P743" s="76"/>
      <c r="Q743" s="77"/>
      <c r="R743" s="78"/>
      <c r="S743" s="76"/>
      <c r="T743" s="76"/>
      <c r="U743" s="76"/>
      <c r="V743" s="76"/>
      <c r="W743" s="76"/>
      <c r="X743" s="76"/>
      <c r="Y743" s="76"/>
      <c r="Z743" s="76"/>
      <c r="AA743" s="76"/>
      <c r="AB743" s="76"/>
      <c r="AC743" s="76"/>
      <c r="AD743" s="76"/>
      <c r="AE743" s="76"/>
      <c r="AF743" s="76"/>
      <c r="AG743" s="76"/>
      <c r="AH743" s="76"/>
      <c r="AI743" s="76"/>
      <c r="AJ743" s="76"/>
      <c r="AK743" s="76"/>
      <c r="AL743" s="76"/>
      <c r="AM743" s="76"/>
      <c r="AN743" s="76"/>
      <c r="AO743" s="76"/>
      <c r="AP743" s="76"/>
      <c r="AQ743" s="76"/>
      <c r="AR743" s="76"/>
      <c r="AS743" s="76"/>
      <c r="AT743" s="76"/>
      <c r="AU743" s="76"/>
      <c r="AV743" s="79"/>
      <c r="AW743" s="79"/>
    </row>
    <row r="744" spans="1:49" ht="21" customHeight="1" thickBot="1">
      <c r="A744" s="68"/>
      <c r="B744" s="68"/>
      <c r="C744" s="69"/>
      <c r="D744" s="70"/>
      <c r="E744" s="71"/>
      <c r="F744" s="72"/>
      <c r="G744" s="73"/>
      <c r="H744" s="73"/>
      <c r="I744" s="74"/>
      <c r="J744" s="75"/>
      <c r="K744" s="75"/>
      <c r="L744" s="75"/>
      <c r="M744" s="75"/>
      <c r="N744" s="75"/>
      <c r="O744" s="75"/>
      <c r="P744" s="76"/>
      <c r="Q744" s="77"/>
      <c r="R744" s="78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  <c r="AC744" s="76"/>
      <c r="AD744" s="76"/>
      <c r="AE744" s="76"/>
      <c r="AF744" s="76"/>
      <c r="AG744" s="76"/>
      <c r="AH744" s="76"/>
      <c r="AI744" s="76"/>
      <c r="AJ744" s="76"/>
      <c r="AK744" s="76"/>
      <c r="AL744" s="76"/>
      <c r="AM744" s="76"/>
      <c r="AN744" s="76"/>
      <c r="AO744" s="76"/>
      <c r="AP744" s="76"/>
      <c r="AQ744" s="76"/>
      <c r="AR744" s="76"/>
      <c r="AS744" s="76"/>
      <c r="AT744" s="76"/>
      <c r="AU744" s="76"/>
      <c r="AV744" s="79"/>
      <c r="AW744" s="79"/>
    </row>
    <row r="745" spans="1:49" ht="21" customHeight="1" thickBot="1">
      <c r="A745" s="68"/>
      <c r="B745" s="68"/>
      <c r="C745" s="69"/>
      <c r="D745" s="70"/>
      <c r="E745" s="71"/>
      <c r="F745" s="72"/>
      <c r="G745" s="73"/>
      <c r="H745" s="73"/>
      <c r="I745" s="74"/>
      <c r="J745" s="75"/>
      <c r="K745" s="75"/>
      <c r="L745" s="75"/>
      <c r="M745" s="75"/>
      <c r="N745" s="75"/>
      <c r="O745" s="75"/>
      <c r="P745" s="76"/>
      <c r="Q745" s="77"/>
      <c r="R745" s="78"/>
      <c r="S745" s="76"/>
      <c r="T745" s="76"/>
      <c r="U745" s="76"/>
      <c r="V745" s="76"/>
      <c r="W745" s="76"/>
      <c r="X745" s="76"/>
      <c r="Y745" s="76"/>
      <c r="Z745" s="76"/>
      <c r="AA745" s="76"/>
      <c r="AB745" s="76"/>
      <c r="AC745" s="76"/>
      <c r="AD745" s="76"/>
      <c r="AE745" s="76"/>
      <c r="AF745" s="76"/>
      <c r="AG745" s="76"/>
      <c r="AH745" s="76"/>
      <c r="AI745" s="76"/>
      <c r="AJ745" s="76"/>
      <c r="AK745" s="76"/>
      <c r="AL745" s="76"/>
      <c r="AM745" s="76"/>
      <c r="AN745" s="76"/>
      <c r="AO745" s="76"/>
      <c r="AP745" s="76"/>
      <c r="AQ745" s="76"/>
      <c r="AR745" s="76"/>
      <c r="AS745" s="76"/>
      <c r="AT745" s="76"/>
      <c r="AU745" s="76"/>
      <c r="AV745" s="79"/>
      <c r="AW745" s="79"/>
    </row>
    <row r="746" spans="1:49" ht="21" customHeight="1" thickBot="1">
      <c r="A746" s="68"/>
      <c r="B746" s="68"/>
      <c r="C746" s="69"/>
      <c r="D746" s="70"/>
      <c r="E746" s="71"/>
      <c r="F746" s="72"/>
      <c r="G746" s="73"/>
      <c r="H746" s="73"/>
      <c r="I746" s="74"/>
      <c r="J746" s="75"/>
      <c r="K746" s="75"/>
      <c r="L746" s="75"/>
      <c r="M746" s="75"/>
      <c r="N746" s="75"/>
      <c r="O746" s="75"/>
      <c r="P746" s="76"/>
      <c r="Q746" s="77"/>
      <c r="R746" s="78"/>
      <c r="S746" s="76"/>
      <c r="T746" s="76"/>
      <c r="U746" s="76"/>
      <c r="V746" s="76"/>
      <c r="W746" s="76"/>
      <c r="X746" s="76"/>
      <c r="Y746" s="76"/>
      <c r="Z746" s="76"/>
      <c r="AA746" s="76"/>
      <c r="AB746" s="76"/>
      <c r="AC746" s="76"/>
      <c r="AD746" s="76"/>
      <c r="AE746" s="76"/>
      <c r="AF746" s="76"/>
      <c r="AG746" s="76"/>
      <c r="AH746" s="76"/>
      <c r="AI746" s="76"/>
      <c r="AJ746" s="76"/>
      <c r="AK746" s="76"/>
      <c r="AL746" s="76"/>
      <c r="AM746" s="76"/>
      <c r="AN746" s="76"/>
      <c r="AO746" s="76"/>
      <c r="AP746" s="76"/>
      <c r="AQ746" s="76"/>
      <c r="AR746" s="76"/>
      <c r="AS746" s="76"/>
      <c r="AT746" s="76"/>
      <c r="AU746" s="76"/>
      <c r="AV746" s="79"/>
      <c r="AW746" s="79"/>
    </row>
    <row r="747" spans="1:49" ht="21" customHeight="1" thickBot="1">
      <c r="A747" s="68"/>
      <c r="B747" s="68"/>
      <c r="C747" s="69"/>
      <c r="D747" s="70"/>
      <c r="E747" s="71"/>
      <c r="F747" s="72"/>
      <c r="G747" s="73"/>
      <c r="H747" s="73"/>
      <c r="I747" s="74"/>
      <c r="J747" s="75"/>
      <c r="K747" s="75"/>
      <c r="L747" s="75"/>
      <c r="M747" s="75"/>
      <c r="N747" s="75"/>
      <c r="O747" s="75"/>
      <c r="P747" s="76"/>
      <c r="Q747" s="77"/>
      <c r="R747" s="78"/>
      <c r="S747" s="76"/>
      <c r="T747" s="76"/>
      <c r="U747" s="76"/>
      <c r="V747" s="76"/>
      <c r="W747" s="76"/>
      <c r="X747" s="76"/>
      <c r="Y747" s="76"/>
      <c r="Z747" s="76"/>
      <c r="AA747" s="76"/>
      <c r="AB747" s="76"/>
      <c r="AC747" s="76"/>
      <c r="AD747" s="76"/>
      <c r="AE747" s="76"/>
      <c r="AF747" s="76"/>
      <c r="AG747" s="76"/>
      <c r="AH747" s="76"/>
      <c r="AI747" s="76"/>
      <c r="AJ747" s="76"/>
      <c r="AK747" s="76"/>
      <c r="AL747" s="76"/>
      <c r="AM747" s="76"/>
      <c r="AN747" s="76"/>
      <c r="AO747" s="76"/>
      <c r="AP747" s="76"/>
      <c r="AQ747" s="76"/>
      <c r="AR747" s="76"/>
      <c r="AS747" s="76"/>
      <c r="AT747" s="76"/>
      <c r="AU747" s="76"/>
      <c r="AV747" s="79"/>
      <c r="AW747" s="79"/>
    </row>
    <row r="748" spans="1:49" ht="21" customHeight="1" thickBot="1">
      <c r="A748" s="68"/>
      <c r="B748" s="68"/>
      <c r="C748" s="69"/>
      <c r="D748" s="70"/>
      <c r="E748" s="71"/>
      <c r="F748" s="72"/>
      <c r="G748" s="73"/>
      <c r="H748" s="73"/>
      <c r="I748" s="74"/>
      <c r="J748" s="75"/>
      <c r="K748" s="75"/>
      <c r="L748" s="75"/>
      <c r="M748" s="75"/>
      <c r="N748" s="75"/>
      <c r="O748" s="75"/>
      <c r="P748" s="76"/>
      <c r="Q748" s="77"/>
      <c r="R748" s="78"/>
      <c r="S748" s="76"/>
      <c r="T748" s="76"/>
      <c r="U748" s="76"/>
      <c r="V748" s="76"/>
      <c r="W748" s="76"/>
      <c r="X748" s="76"/>
      <c r="Y748" s="76"/>
      <c r="Z748" s="76"/>
      <c r="AA748" s="76"/>
      <c r="AB748" s="76"/>
      <c r="AC748" s="76"/>
      <c r="AD748" s="76"/>
      <c r="AE748" s="76"/>
      <c r="AF748" s="76"/>
      <c r="AG748" s="76"/>
      <c r="AH748" s="76"/>
      <c r="AI748" s="76"/>
      <c r="AJ748" s="76"/>
      <c r="AK748" s="76"/>
      <c r="AL748" s="76"/>
      <c r="AM748" s="76"/>
      <c r="AN748" s="76"/>
      <c r="AO748" s="76"/>
      <c r="AP748" s="76"/>
      <c r="AQ748" s="76"/>
      <c r="AR748" s="76"/>
      <c r="AS748" s="76"/>
      <c r="AT748" s="76"/>
      <c r="AU748" s="76"/>
      <c r="AV748" s="79"/>
      <c r="AW748" s="79"/>
    </row>
    <row r="749" spans="1:49" ht="21" customHeight="1" thickBot="1">
      <c r="A749" s="68"/>
      <c r="B749" s="68"/>
      <c r="C749" s="69"/>
      <c r="D749" s="70"/>
      <c r="E749" s="71"/>
      <c r="F749" s="72"/>
      <c r="G749" s="73"/>
      <c r="H749" s="73"/>
      <c r="I749" s="74"/>
      <c r="J749" s="75"/>
      <c r="K749" s="75"/>
      <c r="L749" s="75"/>
      <c r="M749" s="75"/>
      <c r="N749" s="75"/>
      <c r="O749" s="75"/>
      <c r="P749" s="76"/>
      <c r="Q749" s="77"/>
      <c r="R749" s="78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76"/>
      <c r="AS749" s="76"/>
      <c r="AT749" s="76"/>
      <c r="AU749" s="76"/>
      <c r="AV749" s="79"/>
      <c r="AW749" s="79"/>
    </row>
    <row r="750" spans="1:49" ht="21" customHeight="1" thickBot="1">
      <c r="A750" s="68"/>
      <c r="B750" s="68"/>
      <c r="C750" s="69"/>
      <c r="D750" s="70"/>
      <c r="E750" s="71"/>
      <c r="F750" s="72"/>
      <c r="G750" s="73"/>
      <c r="H750" s="73"/>
      <c r="I750" s="74"/>
      <c r="J750" s="75"/>
      <c r="K750" s="75"/>
      <c r="L750" s="75"/>
      <c r="M750" s="75"/>
      <c r="N750" s="75"/>
      <c r="O750" s="75"/>
      <c r="P750" s="76"/>
      <c r="Q750" s="77"/>
      <c r="R750" s="78"/>
      <c r="S750" s="76"/>
      <c r="T750" s="76"/>
      <c r="U750" s="76"/>
      <c r="V750" s="76"/>
      <c r="W750" s="76"/>
      <c r="X750" s="76"/>
      <c r="Y750" s="76"/>
      <c r="Z750" s="76"/>
      <c r="AA750" s="76"/>
      <c r="AB750" s="76"/>
      <c r="AC750" s="76"/>
      <c r="AD750" s="76"/>
      <c r="AE750" s="76"/>
      <c r="AF750" s="76"/>
      <c r="AG750" s="76"/>
      <c r="AH750" s="76"/>
      <c r="AI750" s="76"/>
      <c r="AJ750" s="76"/>
      <c r="AK750" s="76"/>
      <c r="AL750" s="76"/>
      <c r="AM750" s="76"/>
      <c r="AN750" s="76"/>
      <c r="AO750" s="76"/>
      <c r="AP750" s="76"/>
      <c r="AQ750" s="76"/>
      <c r="AR750" s="76"/>
      <c r="AS750" s="76"/>
      <c r="AT750" s="76"/>
      <c r="AU750" s="76"/>
      <c r="AV750" s="79"/>
      <c r="AW750" s="79"/>
    </row>
    <row r="751" spans="1:49" ht="21" customHeight="1" thickBot="1">
      <c r="A751" s="68"/>
      <c r="B751" s="68"/>
      <c r="C751" s="69"/>
      <c r="D751" s="70"/>
      <c r="E751" s="71"/>
      <c r="F751" s="72"/>
      <c r="G751" s="73"/>
      <c r="H751" s="73"/>
      <c r="I751" s="74"/>
      <c r="J751" s="75"/>
      <c r="K751" s="75"/>
      <c r="L751" s="75"/>
      <c r="M751" s="75"/>
      <c r="N751" s="75"/>
      <c r="O751" s="75"/>
      <c r="P751" s="76"/>
      <c r="Q751" s="77"/>
      <c r="R751" s="78"/>
      <c r="S751" s="76"/>
      <c r="T751" s="76"/>
      <c r="U751" s="76"/>
      <c r="V751" s="76"/>
      <c r="W751" s="76"/>
      <c r="X751" s="76"/>
      <c r="Y751" s="76"/>
      <c r="Z751" s="76"/>
      <c r="AA751" s="76"/>
      <c r="AB751" s="76"/>
      <c r="AC751" s="76"/>
      <c r="AD751" s="76"/>
      <c r="AE751" s="76"/>
      <c r="AF751" s="76"/>
      <c r="AG751" s="76"/>
      <c r="AH751" s="76"/>
      <c r="AI751" s="76"/>
      <c r="AJ751" s="76"/>
      <c r="AK751" s="76"/>
      <c r="AL751" s="76"/>
      <c r="AM751" s="76"/>
      <c r="AN751" s="76"/>
      <c r="AO751" s="76"/>
      <c r="AP751" s="76"/>
      <c r="AQ751" s="76"/>
      <c r="AR751" s="76"/>
      <c r="AS751" s="76"/>
      <c r="AT751" s="76"/>
      <c r="AU751" s="76"/>
      <c r="AV751" s="79"/>
      <c r="AW751" s="79"/>
    </row>
    <row r="752" spans="1:49" ht="21" customHeight="1" thickBot="1">
      <c r="A752" s="68"/>
      <c r="B752" s="68"/>
      <c r="C752" s="69"/>
      <c r="D752" s="70"/>
      <c r="E752" s="71"/>
      <c r="F752" s="72"/>
      <c r="G752" s="73"/>
      <c r="H752" s="73"/>
      <c r="I752" s="74"/>
      <c r="J752" s="75"/>
      <c r="K752" s="75"/>
      <c r="L752" s="75"/>
      <c r="M752" s="75"/>
      <c r="N752" s="75"/>
      <c r="O752" s="75"/>
      <c r="P752" s="76"/>
      <c r="Q752" s="77"/>
      <c r="R752" s="78"/>
      <c r="S752" s="76"/>
      <c r="T752" s="76"/>
      <c r="U752" s="76"/>
      <c r="V752" s="76"/>
      <c r="W752" s="76"/>
      <c r="X752" s="76"/>
      <c r="Y752" s="76"/>
      <c r="Z752" s="76"/>
      <c r="AA752" s="76"/>
      <c r="AB752" s="76"/>
      <c r="AC752" s="76"/>
      <c r="AD752" s="76"/>
      <c r="AE752" s="76"/>
      <c r="AF752" s="76"/>
      <c r="AG752" s="76"/>
      <c r="AH752" s="76"/>
      <c r="AI752" s="76"/>
      <c r="AJ752" s="76"/>
      <c r="AK752" s="76"/>
      <c r="AL752" s="76"/>
      <c r="AM752" s="76"/>
      <c r="AN752" s="76"/>
      <c r="AO752" s="76"/>
      <c r="AP752" s="76"/>
      <c r="AQ752" s="76"/>
      <c r="AR752" s="76"/>
      <c r="AS752" s="76"/>
      <c r="AT752" s="76"/>
      <c r="AU752" s="76"/>
      <c r="AV752" s="79"/>
      <c r="AW752" s="79"/>
    </row>
    <row r="753" spans="1:49" ht="21" customHeight="1" thickBot="1">
      <c r="A753" s="68"/>
      <c r="B753" s="68"/>
      <c r="C753" s="69"/>
      <c r="D753" s="70"/>
      <c r="E753" s="71"/>
      <c r="F753" s="72"/>
      <c r="G753" s="73"/>
      <c r="H753" s="73"/>
      <c r="I753" s="74"/>
      <c r="J753" s="75"/>
      <c r="K753" s="75"/>
      <c r="L753" s="75"/>
      <c r="M753" s="75"/>
      <c r="N753" s="75"/>
      <c r="O753" s="75"/>
      <c r="P753" s="76"/>
      <c r="Q753" s="77"/>
      <c r="R753" s="78"/>
      <c r="S753" s="76"/>
      <c r="T753" s="76"/>
      <c r="U753" s="76"/>
      <c r="V753" s="76"/>
      <c r="W753" s="76"/>
      <c r="X753" s="76"/>
      <c r="Y753" s="76"/>
      <c r="Z753" s="76"/>
      <c r="AA753" s="76"/>
      <c r="AB753" s="76"/>
      <c r="AC753" s="76"/>
      <c r="AD753" s="76"/>
      <c r="AE753" s="76"/>
      <c r="AF753" s="76"/>
      <c r="AG753" s="76"/>
      <c r="AH753" s="76"/>
      <c r="AI753" s="76"/>
      <c r="AJ753" s="76"/>
      <c r="AK753" s="76"/>
      <c r="AL753" s="76"/>
      <c r="AM753" s="76"/>
      <c r="AN753" s="76"/>
      <c r="AO753" s="76"/>
      <c r="AP753" s="76"/>
      <c r="AQ753" s="76"/>
      <c r="AR753" s="76"/>
      <c r="AS753" s="76"/>
      <c r="AT753" s="76"/>
      <c r="AU753" s="76"/>
      <c r="AV753" s="79"/>
      <c r="AW753" s="79"/>
    </row>
    <row r="754" spans="1:49" ht="21" customHeight="1" thickBot="1">
      <c r="A754" s="68"/>
      <c r="B754" s="68"/>
      <c r="C754" s="69"/>
      <c r="D754" s="70"/>
      <c r="E754" s="71"/>
      <c r="F754" s="72"/>
      <c r="G754" s="73"/>
      <c r="H754" s="73"/>
      <c r="I754" s="74"/>
      <c r="J754" s="75"/>
      <c r="K754" s="75"/>
      <c r="L754" s="75"/>
      <c r="M754" s="75"/>
      <c r="N754" s="75"/>
      <c r="O754" s="75"/>
      <c r="P754" s="76"/>
      <c r="Q754" s="77"/>
      <c r="R754" s="78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  <c r="AC754" s="76"/>
      <c r="AD754" s="76"/>
      <c r="AE754" s="76"/>
      <c r="AF754" s="76"/>
      <c r="AG754" s="76"/>
      <c r="AH754" s="76"/>
      <c r="AI754" s="76"/>
      <c r="AJ754" s="76"/>
      <c r="AK754" s="76"/>
      <c r="AL754" s="76"/>
      <c r="AM754" s="76"/>
      <c r="AN754" s="76"/>
      <c r="AO754" s="76"/>
      <c r="AP754" s="76"/>
      <c r="AQ754" s="76"/>
      <c r="AR754" s="76"/>
      <c r="AS754" s="76"/>
      <c r="AT754" s="76"/>
      <c r="AU754" s="76"/>
      <c r="AV754" s="79"/>
      <c r="AW754" s="79"/>
    </row>
    <row r="755" spans="1:49" ht="21" customHeight="1" thickBot="1">
      <c r="A755" s="68"/>
      <c r="B755" s="68"/>
      <c r="C755" s="69"/>
      <c r="D755" s="70"/>
      <c r="E755" s="71"/>
      <c r="F755" s="72"/>
      <c r="G755" s="73"/>
      <c r="H755" s="73"/>
      <c r="I755" s="74"/>
      <c r="J755" s="75"/>
      <c r="K755" s="75"/>
      <c r="L755" s="75"/>
      <c r="M755" s="75"/>
      <c r="N755" s="75"/>
      <c r="O755" s="75"/>
      <c r="P755" s="76"/>
      <c r="Q755" s="77"/>
      <c r="R755" s="78"/>
      <c r="S755" s="76"/>
      <c r="T755" s="76"/>
      <c r="U755" s="76"/>
      <c r="V755" s="76"/>
      <c r="W755" s="76"/>
      <c r="X755" s="76"/>
      <c r="Y755" s="76"/>
      <c r="Z755" s="76"/>
      <c r="AA755" s="76"/>
      <c r="AB755" s="76"/>
      <c r="AC755" s="76"/>
      <c r="AD755" s="76"/>
      <c r="AE755" s="76"/>
      <c r="AF755" s="76"/>
      <c r="AG755" s="76"/>
      <c r="AH755" s="76"/>
      <c r="AI755" s="76"/>
      <c r="AJ755" s="76"/>
      <c r="AK755" s="76"/>
      <c r="AL755" s="76"/>
      <c r="AM755" s="76"/>
      <c r="AN755" s="76"/>
      <c r="AO755" s="76"/>
      <c r="AP755" s="76"/>
      <c r="AQ755" s="76"/>
      <c r="AR755" s="76"/>
      <c r="AS755" s="76"/>
      <c r="AT755" s="76"/>
      <c r="AU755" s="76"/>
      <c r="AV755" s="79"/>
      <c r="AW755" s="79"/>
    </row>
    <row r="756" spans="1:49" ht="21" customHeight="1" thickBot="1">
      <c r="A756" s="68"/>
      <c r="B756" s="68"/>
      <c r="C756" s="69"/>
      <c r="D756" s="70"/>
      <c r="E756" s="71"/>
      <c r="F756" s="72"/>
      <c r="G756" s="73"/>
      <c r="H756" s="73"/>
      <c r="I756" s="74"/>
      <c r="J756" s="75"/>
      <c r="K756" s="75"/>
      <c r="L756" s="75"/>
      <c r="M756" s="75"/>
      <c r="N756" s="75"/>
      <c r="O756" s="75"/>
      <c r="P756" s="76"/>
      <c r="Q756" s="77"/>
      <c r="R756" s="78"/>
      <c r="S756" s="76"/>
      <c r="T756" s="76"/>
      <c r="U756" s="76"/>
      <c r="V756" s="76"/>
      <c r="W756" s="76"/>
      <c r="X756" s="76"/>
      <c r="Y756" s="76"/>
      <c r="Z756" s="76"/>
      <c r="AA756" s="76"/>
      <c r="AB756" s="76"/>
      <c r="AC756" s="76"/>
      <c r="AD756" s="76"/>
      <c r="AE756" s="76"/>
      <c r="AF756" s="76"/>
      <c r="AG756" s="76"/>
      <c r="AH756" s="76"/>
      <c r="AI756" s="76"/>
      <c r="AJ756" s="76"/>
      <c r="AK756" s="76"/>
      <c r="AL756" s="76"/>
      <c r="AM756" s="76"/>
      <c r="AN756" s="76"/>
      <c r="AO756" s="76"/>
      <c r="AP756" s="76"/>
      <c r="AQ756" s="76"/>
      <c r="AR756" s="76"/>
      <c r="AS756" s="76"/>
      <c r="AT756" s="76"/>
      <c r="AU756" s="76"/>
      <c r="AV756" s="79"/>
      <c r="AW756" s="79"/>
    </row>
    <row r="757" spans="1:49" ht="21" customHeight="1" thickBot="1">
      <c r="A757" s="68"/>
      <c r="B757" s="68"/>
      <c r="C757" s="69"/>
      <c r="D757" s="70"/>
      <c r="E757" s="71"/>
      <c r="F757" s="72"/>
      <c r="G757" s="73"/>
      <c r="H757" s="73"/>
      <c r="I757" s="74"/>
      <c r="J757" s="75"/>
      <c r="K757" s="75"/>
      <c r="L757" s="75"/>
      <c r="M757" s="75"/>
      <c r="N757" s="75"/>
      <c r="O757" s="75"/>
      <c r="P757" s="76"/>
      <c r="Q757" s="77"/>
      <c r="R757" s="78"/>
      <c r="S757" s="76"/>
      <c r="T757" s="76"/>
      <c r="U757" s="76"/>
      <c r="V757" s="76"/>
      <c r="W757" s="76"/>
      <c r="X757" s="76"/>
      <c r="Y757" s="76"/>
      <c r="Z757" s="76"/>
      <c r="AA757" s="76"/>
      <c r="AB757" s="76"/>
      <c r="AC757" s="76"/>
      <c r="AD757" s="76"/>
      <c r="AE757" s="76"/>
      <c r="AF757" s="76"/>
      <c r="AG757" s="76"/>
      <c r="AH757" s="76"/>
      <c r="AI757" s="76"/>
      <c r="AJ757" s="76"/>
      <c r="AK757" s="76"/>
      <c r="AL757" s="76"/>
      <c r="AM757" s="76"/>
      <c r="AN757" s="76"/>
      <c r="AO757" s="76"/>
      <c r="AP757" s="76"/>
      <c r="AQ757" s="76"/>
      <c r="AR757" s="76"/>
      <c r="AS757" s="76"/>
      <c r="AT757" s="76"/>
      <c r="AU757" s="76"/>
      <c r="AV757" s="79"/>
      <c r="AW757" s="79"/>
    </row>
    <row r="758" spans="1:49" ht="21" customHeight="1" thickBot="1">
      <c r="A758" s="68"/>
      <c r="B758" s="68"/>
      <c r="C758" s="69"/>
      <c r="D758" s="70"/>
      <c r="E758" s="71"/>
      <c r="F758" s="72"/>
      <c r="G758" s="73"/>
      <c r="H758" s="73"/>
      <c r="I758" s="74"/>
      <c r="J758" s="75"/>
      <c r="K758" s="75"/>
      <c r="L758" s="75"/>
      <c r="M758" s="75"/>
      <c r="N758" s="75"/>
      <c r="O758" s="75"/>
      <c r="P758" s="76"/>
      <c r="Q758" s="77"/>
      <c r="R758" s="78"/>
      <c r="S758" s="76"/>
      <c r="T758" s="76"/>
      <c r="U758" s="76"/>
      <c r="V758" s="76"/>
      <c r="W758" s="76"/>
      <c r="X758" s="76"/>
      <c r="Y758" s="76"/>
      <c r="Z758" s="76"/>
      <c r="AA758" s="76"/>
      <c r="AB758" s="76"/>
      <c r="AC758" s="76"/>
      <c r="AD758" s="76"/>
      <c r="AE758" s="76"/>
      <c r="AF758" s="76"/>
      <c r="AG758" s="76"/>
      <c r="AH758" s="76"/>
      <c r="AI758" s="76"/>
      <c r="AJ758" s="76"/>
      <c r="AK758" s="76"/>
      <c r="AL758" s="76"/>
      <c r="AM758" s="76"/>
      <c r="AN758" s="76"/>
      <c r="AO758" s="76"/>
      <c r="AP758" s="76"/>
      <c r="AQ758" s="76"/>
      <c r="AR758" s="76"/>
      <c r="AS758" s="76"/>
      <c r="AT758" s="76"/>
      <c r="AU758" s="76"/>
      <c r="AV758" s="79"/>
      <c r="AW758" s="79"/>
    </row>
    <row r="759" spans="1:49" ht="21" customHeight="1" thickBot="1">
      <c r="A759" s="68"/>
      <c r="B759" s="68"/>
      <c r="C759" s="69"/>
      <c r="D759" s="70"/>
      <c r="E759" s="71"/>
      <c r="F759" s="72"/>
      <c r="G759" s="73"/>
      <c r="H759" s="73"/>
      <c r="I759" s="74"/>
      <c r="J759" s="75"/>
      <c r="K759" s="75"/>
      <c r="L759" s="75"/>
      <c r="M759" s="75"/>
      <c r="N759" s="75"/>
      <c r="O759" s="75"/>
      <c r="P759" s="76"/>
      <c r="Q759" s="77"/>
      <c r="R759" s="78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/>
      <c r="AJ759" s="76"/>
      <c r="AK759" s="76"/>
      <c r="AL759" s="76"/>
      <c r="AM759" s="76"/>
      <c r="AN759" s="76"/>
      <c r="AO759" s="76"/>
      <c r="AP759" s="76"/>
      <c r="AQ759" s="76"/>
      <c r="AR759" s="76"/>
      <c r="AS759" s="76"/>
      <c r="AT759" s="76"/>
      <c r="AU759" s="76"/>
      <c r="AV759" s="79"/>
      <c r="AW759" s="79"/>
    </row>
    <row r="760" spans="1:49" ht="21" customHeight="1" thickBot="1">
      <c r="A760" s="68"/>
      <c r="B760" s="68"/>
      <c r="C760" s="69"/>
      <c r="D760" s="70"/>
      <c r="E760" s="71"/>
      <c r="F760" s="72"/>
      <c r="G760" s="73"/>
      <c r="H760" s="73"/>
      <c r="I760" s="74"/>
      <c r="J760" s="75"/>
      <c r="K760" s="75"/>
      <c r="L760" s="75"/>
      <c r="M760" s="75"/>
      <c r="N760" s="75"/>
      <c r="O760" s="75"/>
      <c r="P760" s="76"/>
      <c r="Q760" s="77"/>
      <c r="R760" s="78"/>
      <c r="S760" s="76"/>
      <c r="T760" s="76"/>
      <c r="U760" s="76"/>
      <c r="V760" s="76"/>
      <c r="W760" s="76"/>
      <c r="X760" s="76"/>
      <c r="Y760" s="76"/>
      <c r="Z760" s="76"/>
      <c r="AA760" s="76"/>
      <c r="AB760" s="76"/>
      <c r="AC760" s="76"/>
      <c r="AD760" s="76"/>
      <c r="AE760" s="76"/>
      <c r="AF760" s="76"/>
      <c r="AG760" s="76"/>
      <c r="AH760" s="76"/>
      <c r="AI760" s="76"/>
      <c r="AJ760" s="76"/>
      <c r="AK760" s="76"/>
      <c r="AL760" s="76"/>
      <c r="AM760" s="76"/>
      <c r="AN760" s="76"/>
      <c r="AO760" s="76"/>
      <c r="AP760" s="76"/>
      <c r="AQ760" s="76"/>
      <c r="AR760" s="76"/>
      <c r="AS760" s="76"/>
      <c r="AT760" s="76"/>
      <c r="AU760" s="76"/>
      <c r="AV760" s="79"/>
      <c r="AW760" s="79"/>
    </row>
    <row r="761" spans="1:49" ht="21" customHeight="1" thickBot="1">
      <c r="A761" s="68"/>
      <c r="B761" s="68"/>
      <c r="C761" s="69"/>
      <c r="D761" s="70"/>
      <c r="E761" s="71"/>
      <c r="F761" s="72"/>
      <c r="G761" s="73"/>
      <c r="H761" s="73"/>
      <c r="I761" s="74"/>
      <c r="J761" s="75"/>
      <c r="K761" s="75"/>
      <c r="L761" s="75"/>
      <c r="M761" s="75"/>
      <c r="N761" s="75"/>
      <c r="O761" s="75"/>
      <c r="P761" s="76"/>
      <c r="Q761" s="77"/>
      <c r="R761" s="78"/>
      <c r="S761" s="76"/>
      <c r="T761" s="76"/>
      <c r="U761" s="76"/>
      <c r="V761" s="76"/>
      <c r="W761" s="76"/>
      <c r="X761" s="76"/>
      <c r="Y761" s="76"/>
      <c r="Z761" s="76"/>
      <c r="AA761" s="76"/>
      <c r="AB761" s="76"/>
      <c r="AC761" s="76"/>
      <c r="AD761" s="76"/>
      <c r="AE761" s="76"/>
      <c r="AF761" s="76"/>
      <c r="AG761" s="76"/>
      <c r="AH761" s="76"/>
      <c r="AI761" s="76"/>
      <c r="AJ761" s="76"/>
      <c r="AK761" s="76"/>
      <c r="AL761" s="76"/>
      <c r="AM761" s="76"/>
      <c r="AN761" s="76"/>
      <c r="AO761" s="76"/>
      <c r="AP761" s="76"/>
      <c r="AQ761" s="76"/>
      <c r="AR761" s="76"/>
      <c r="AS761" s="76"/>
      <c r="AT761" s="76"/>
      <c r="AU761" s="76"/>
      <c r="AV761" s="79"/>
      <c r="AW761" s="79"/>
    </row>
    <row r="762" spans="1:49" ht="21" customHeight="1" thickBot="1">
      <c r="A762" s="68"/>
      <c r="B762" s="68"/>
      <c r="C762" s="69"/>
      <c r="D762" s="70"/>
      <c r="E762" s="71"/>
      <c r="F762" s="72"/>
      <c r="G762" s="73"/>
      <c r="H762" s="73"/>
      <c r="I762" s="74"/>
      <c r="J762" s="75"/>
      <c r="K762" s="75"/>
      <c r="L762" s="75"/>
      <c r="M762" s="75"/>
      <c r="N762" s="75"/>
      <c r="O762" s="75"/>
      <c r="P762" s="76"/>
      <c r="Q762" s="77"/>
      <c r="R762" s="78"/>
      <c r="S762" s="76"/>
      <c r="T762" s="76"/>
      <c r="U762" s="76"/>
      <c r="V762" s="76"/>
      <c r="W762" s="76"/>
      <c r="X762" s="76"/>
      <c r="Y762" s="76"/>
      <c r="Z762" s="76"/>
      <c r="AA762" s="76"/>
      <c r="AB762" s="76"/>
      <c r="AC762" s="76"/>
      <c r="AD762" s="76"/>
      <c r="AE762" s="76"/>
      <c r="AF762" s="76"/>
      <c r="AG762" s="76"/>
      <c r="AH762" s="76"/>
      <c r="AI762" s="76"/>
      <c r="AJ762" s="76"/>
      <c r="AK762" s="76"/>
      <c r="AL762" s="76"/>
      <c r="AM762" s="76"/>
      <c r="AN762" s="76"/>
      <c r="AO762" s="76"/>
      <c r="AP762" s="76"/>
      <c r="AQ762" s="76"/>
      <c r="AR762" s="76"/>
      <c r="AS762" s="76"/>
      <c r="AT762" s="76"/>
      <c r="AU762" s="76"/>
      <c r="AV762" s="79"/>
      <c r="AW762" s="79"/>
    </row>
    <row r="763" spans="1:49" ht="21" customHeight="1" thickBot="1">
      <c r="A763" s="68"/>
      <c r="B763" s="68"/>
      <c r="C763" s="69"/>
      <c r="D763" s="70"/>
      <c r="E763" s="71"/>
      <c r="F763" s="72"/>
      <c r="G763" s="73"/>
      <c r="H763" s="73"/>
      <c r="I763" s="74"/>
      <c r="J763" s="75"/>
      <c r="K763" s="75"/>
      <c r="L763" s="75"/>
      <c r="M763" s="75"/>
      <c r="N763" s="75"/>
      <c r="O763" s="75"/>
      <c r="P763" s="76"/>
      <c r="Q763" s="77"/>
      <c r="R763" s="78"/>
      <c r="S763" s="76"/>
      <c r="T763" s="76"/>
      <c r="U763" s="76"/>
      <c r="V763" s="76"/>
      <c r="W763" s="76"/>
      <c r="X763" s="76"/>
      <c r="Y763" s="76"/>
      <c r="Z763" s="76"/>
      <c r="AA763" s="76"/>
      <c r="AB763" s="76"/>
      <c r="AC763" s="76"/>
      <c r="AD763" s="76"/>
      <c r="AE763" s="76"/>
      <c r="AF763" s="76"/>
      <c r="AG763" s="76"/>
      <c r="AH763" s="76"/>
      <c r="AI763" s="76"/>
      <c r="AJ763" s="76"/>
      <c r="AK763" s="76"/>
      <c r="AL763" s="76"/>
      <c r="AM763" s="76"/>
      <c r="AN763" s="76"/>
      <c r="AO763" s="76"/>
      <c r="AP763" s="76"/>
      <c r="AQ763" s="76"/>
      <c r="AR763" s="76"/>
      <c r="AS763" s="76"/>
      <c r="AT763" s="76"/>
      <c r="AU763" s="76"/>
      <c r="AV763" s="79"/>
      <c r="AW763" s="79"/>
    </row>
    <row r="764" spans="1:49" ht="21" customHeight="1" thickBot="1">
      <c r="A764" s="68"/>
      <c r="B764" s="68"/>
      <c r="C764" s="69"/>
      <c r="D764" s="70"/>
      <c r="E764" s="71"/>
      <c r="F764" s="72"/>
      <c r="G764" s="73"/>
      <c r="H764" s="73"/>
      <c r="I764" s="74"/>
      <c r="J764" s="75"/>
      <c r="K764" s="75"/>
      <c r="L764" s="75"/>
      <c r="M764" s="75"/>
      <c r="N764" s="75"/>
      <c r="O764" s="75"/>
      <c r="P764" s="76"/>
      <c r="Q764" s="77"/>
      <c r="R764" s="78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/>
      <c r="AJ764" s="76"/>
      <c r="AK764" s="76"/>
      <c r="AL764" s="76"/>
      <c r="AM764" s="76"/>
      <c r="AN764" s="76"/>
      <c r="AO764" s="76"/>
      <c r="AP764" s="76"/>
      <c r="AQ764" s="76"/>
      <c r="AR764" s="76"/>
      <c r="AS764" s="76"/>
      <c r="AT764" s="76"/>
      <c r="AU764" s="76"/>
      <c r="AV764" s="79"/>
      <c r="AW764" s="79"/>
    </row>
    <row r="765" spans="1:49" ht="21" customHeight="1" thickBot="1">
      <c r="A765" s="68"/>
      <c r="B765" s="68"/>
      <c r="C765" s="69"/>
      <c r="D765" s="70"/>
      <c r="E765" s="71"/>
      <c r="F765" s="72"/>
      <c r="G765" s="73"/>
      <c r="H765" s="73"/>
      <c r="I765" s="74"/>
      <c r="J765" s="75"/>
      <c r="K765" s="75"/>
      <c r="L765" s="75"/>
      <c r="M765" s="75"/>
      <c r="N765" s="75"/>
      <c r="O765" s="75"/>
      <c r="P765" s="76"/>
      <c r="Q765" s="77"/>
      <c r="R765" s="78"/>
      <c r="S765" s="76"/>
      <c r="T765" s="76"/>
      <c r="U765" s="76"/>
      <c r="V765" s="76"/>
      <c r="W765" s="76"/>
      <c r="X765" s="76"/>
      <c r="Y765" s="76"/>
      <c r="Z765" s="76"/>
      <c r="AA765" s="76"/>
      <c r="AB765" s="76"/>
      <c r="AC765" s="76"/>
      <c r="AD765" s="76"/>
      <c r="AE765" s="76"/>
      <c r="AF765" s="76"/>
      <c r="AG765" s="76"/>
      <c r="AH765" s="76"/>
      <c r="AI765" s="76"/>
      <c r="AJ765" s="76"/>
      <c r="AK765" s="76"/>
      <c r="AL765" s="76"/>
      <c r="AM765" s="76"/>
      <c r="AN765" s="76"/>
      <c r="AO765" s="76"/>
      <c r="AP765" s="76"/>
      <c r="AQ765" s="76"/>
      <c r="AR765" s="76"/>
      <c r="AS765" s="76"/>
      <c r="AT765" s="76"/>
      <c r="AU765" s="76"/>
      <c r="AV765" s="79"/>
      <c r="AW765" s="79"/>
    </row>
    <row r="766" spans="1:49" ht="21" customHeight="1" thickBot="1">
      <c r="A766" s="68"/>
      <c r="B766" s="68"/>
      <c r="C766" s="69"/>
      <c r="D766" s="70"/>
      <c r="E766" s="71"/>
      <c r="F766" s="72"/>
      <c r="G766" s="73"/>
      <c r="H766" s="73"/>
      <c r="I766" s="74"/>
      <c r="J766" s="75"/>
      <c r="K766" s="75"/>
      <c r="L766" s="75"/>
      <c r="M766" s="75"/>
      <c r="N766" s="75"/>
      <c r="O766" s="75"/>
      <c r="P766" s="76"/>
      <c r="Q766" s="77"/>
      <c r="R766" s="78"/>
      <c r="S766" s="76"/>
      <c r="T766" s="76"/>
      <c r="U766" s="76"/>
      <c r="V766" s="76"/>
      <c r="W766" s="76"/>
      <c r="X766" s="76"/>
      <c r="Y766" s="76"/>
      <c r="Z766" s="76"/>
      <c r="AA766" s="76"/>
      <c r="AB766" s="76"/>
      <c r="AC766" s="76"/>
      <c r="AD766" s="76"/>
      <c r="AE766" s="76"/>
      <c r="AF766" s="76"/>
      <c r="AG766" s="76"/>
      <c r="AH766" s="76"/>
      <c r="AI766" s="76"/>
      <c r="AJ766" s="76"/>
      <c r="AK766" s="76"/>
      <c r="AL766" s="76"/>
      <c r="AM766" s="76"/>
      <c r="AN766" s="76"/>
      <c r="AO766" s="76"/>
      <c r="AP766" s="76"/>
      <c r="AQ766" s="76"/>
      <c r="AR766" s="76"/>
      <c r="AS766" s="76"/>
      <c r="AT766" s="76"/>
      <c r="AU766" s="76"/>
      <c r="AV766" s="79"/>
      <c r="AW766" s="79"/>
    </row>
    <row r="767" spans="1:49" ht="21" customHeight="1" thickBot="1">
      <c r="A767" s="68"/>
      <c r="B767" s="68"/>
      <c r="C767" s="69"/>
      <c r="D767" s="70"/>
      <c r="E767" s="71"/>
      <c r="F767" s="72"/>
      <c r="G767" s="73"/>
      <c r="H767" s="73"/>
      <c r="I767" s="74"/>
      <c r="J767" s="75"/>
      <c r="K767" s="75"/>
      <c r="L767" s="75"/>
      <c r="M767" s="75"/>
      <c r="N767" s="75"/>
      <c r="O767" s="75"/>
      <c r="P767" s="76"/>
      <c r="Q767" s="77"/>
      <c r="R767" s="78"/>
      <c r="S767" s="76"/>
      <c r="T767" s="76"/>
      <c r="U767" s="76"/>
      <c r="V767" s="76"/>
      <c r="W767" s="76"/>
      <c r="X767" s="76"/>
      <c r="Y767" s="76"/>
      <c r="Z767" s="76"/>
      <c r="AA767" s="76"/>
      <c r="AB767" s="76"/>
      <c r="AC767" s="76"/>
      <c r="AD767" s="76"/>
      <c r="AE767" s="76"/>
      <c r="AF767" s="76"/>
      <c r="AG767" s="76"/>
      <c r="AH767" s="76"/>
      <c r="AI767" s="76"/>
      <c r="AJ767" s="76"/>
      <c r="AK767" s="76"/>
      <c r="AL767" s="76"/>
      <c r="AM767" s="76"/>
      <c r="AN767" s="76"/>
      <c r="AO767" s="76"/>
      <c r="AP767" s="76"/>
      <c r="AQ767" s="76"/>
      <c r="AR767" s="76"/>
      <c r="AS767" s="76"/>
      <c r="AT767" s="76"/>
      <c r="AU767" s="76"/>
      <c r="AV767" s="79"/>
      <c r="AW767" s="79"/>
    </row>
    <row r="768" spans="1:49" ht="21" customHeight="1" thickBot="1">
      <c r="A768" s="68"/>
      <c r="B768" s="68"/>
      <c r="C768" s="69"/>
      <c r="D768" s="70"/>
      <c r="E768" s="71"/>
      <c r="F768" s="72"/>
      <c r="G768" s="73"/>
      <c r="H768" s="73"/>
      <c r="I768" s="74"/>
      <c r="J768" s="75"/>
      <c r="K768" s="75"/>
      <c r="L768" s="75"/>
      <c r="M768" s="75"/>
      <c r="N768" s="75"/>
      <c r="O768" s="75"/>
      <c r="P768" s="76"/>
      <c r="Q768" s="77"/>
      <c r="R768" s="78"/>
      <c r="S768" s="76"/>
      <c r="T768" s="76"/>
      <c r="U768" s="76"/>
      <c r="V768" s="76"/>
      <c r="W768" s="76"/>
      <c r="X768" s="76"/>
      <c r="Y768" s="76"/>
      <c r="Z768" s="76"/>
      <c r="AA768" s="76"/>
      <c r="AB768" s="76"/>
      <c r="AC768" s="76"/>
      <c r="AD768" s="76"/>
      <c r="AE768" s="76"/>
      <c r="AF768" s="76"/>
      <c r="AG768" s="76"/>
      <c r="AH768" s="76"/>
      <c r="AI768" s="76"/>
      <c r="AJ768" s="76"/>
      <c r="AK768" s="76"/>
      <c r="AL768" s="76"/>
      <c r="AM768" s="76"/>
      <c r="AN768" s="76"/>
      <c r="AO768" s="76"/>
      <c r="AP768" s="76"/>
      <c r="AQ768" s="76"/>
      <c r="AR768" s="76"/>
      <c r="AS768" s="76"/>
      <c r="AT768" s="76"/>
      <c r="AU768" s="76"/>
      <c r="AV768" s="79"/>
      <c r="AW768" s="79"/>
    </row>
    <row r="769" spans="1:49" ht="21" customHeight="1" thickBot="1">
      <c r="A769" s="68"/>
      <c r="B769" s="68"/>
      <c r="C769" s="69"/>
      <c r="D769" s="70"/>
      <c r="E769" s="71"/>
      <c r="F769" s="72"/>
      <c r="G769" s="73"/>
      <c r="H769" s="73"/>
      <c r="I769" s="74"/>
      <c r="J769" s="75"/>
      <c r="K769" s="75"/>
      <c r="L769" s="75"/>
      <c r="M769" s="75"/>
      <c r="N769" s="75"/>
      <c r="O769" s="75"/>
      <c r="P769" s="76"/>
      <c r="Q769" s="77"/>
      <c r="R769" s="78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  <c r="AC769" s="76"/>
      <c r="AD769" s="76"/>
      <c r="AE769" s="76"/>
      <c r="AF769" s="76"/>
      <c r="AG769" s="76"/>
      <c r="AH769" s="76"/>
      <c r="AI769" s="76"/>
      <c r="AJ769" s="76"/>
      <c r="AK769" s="76"/>
      <c r="AL769" s="76"/>
      <c r="AM769" s="76"/>
      <c r="AN769" s="76"/>
      <c r="AO769" s="76"/>
      <c r="AP769" s="76"/>
      <c r="AQ769" s="76"/>
      <c r="AR769" s="76"/>
      <c r="AS769" s="76"/>
      <c r="AT769" s="76"/>
      <c r="AU769" s="76"/>
      <c r="AV769" s="79"/>
      <c r="AW769" s="79"/>
    </row>
    <row r="770" spans="1:49" ht="21" customHeight="1" thickBot="1">
      <c r="A770" s="68"/>
      <c r="B770" s="68"/>
      <c r="C770" s="69"/>
      <c r="D770" s="70"/>
      <c r="E770" s="71"/>
      <c r="F770" s="72"/>
      <c r="G770" s="73"/>
      <c r="H770" s="73"/>
      <c r="I770" s="74"/>
      <c r="J770" s="75"/>
      <c r="K770" s="75"/>
      <c r="L770" s="75"/>
      <c r="M770" s="75"/>
      <c r="N770" s="75"/>
      <c r="O770" s="75"/>
      <c r="P770" s="76"/>
      <c r="Q770" s="77"/>
      <c r="R770" s="78"/>
      <c r="S770" s="76"/>
      <c r="T770" s="76"/>
      <c r="U770" s="76"/>
      <c r="V770" s="76"/>
      <c r="W770" s="76"/>
      <c r="X770" s="76"/>
      <c r="Y770" s="76"/>
      <c r="Z770" s="76"/>
      <c r="AA770" s="76"/>
      <c r="AB770" s="76"/>
      <c r="AC770" s="76"/>
      <c r="AD770" s="76"/>
      <c r="AE770" s="76"/>
      <c r="AF770" s="76"/>
      <c r="AG770" s="76"/>
      <c r="AH770" s="76"/>
      <c r="AI770" s="76"/>
      <c r="AJ770" s="76"/>
      <c r="AK770" s="76"/>
      <c r="AL770" s="76"/>
      <c r="AM770" s="76"/>
      <c r="AN770" s="76"/>
      <c r="AO770" s="76"/>
      <c r="AP770" s="76"/>
      <c r="AQ770" s="76"/>
      <c r="AR770" s="76"/>
      <c r="AS770" s="76"/>
      <c r="AT770" s="76"/>
      <c r="AU770" s="76"/>
      <c r="AV770" s="79"/>
      <c r="AW770" s="79"/>
    </row>
    <row r="771" spans="1:49" ht="21" customHeight="1" thickBot="1">
      <c r="A771" s="68"/>
      <c r="B771" s="68"/>
      <c r="C771" s="69"/>
      <c r="D771" s="70"/>
      <c r="E771" s="71"/>
      <c r="F771" s="72"/>
      <c r="G771" s="73"/>
      <c r="H771" s="73"/>
      <c r="I771" s="74"/>
      <c r="J771" s="75"/>
      <c r="K771" s="75"/>
      <c r="L771" s="75"/>
      <c r="M771" s="75"/>
      <c r="N771" s="75"/>
      <c r="O771" s="75"/>
      <c r="P771" s="76"/>
      <c r="Q771" s="77"/>
      <c r="R771" s="78"/>
      <c r="S771" s="76"/>
      <c r="T771" s="76"/>
      <c r="U771" s="76"/>
      <c r="V771" s="76"/>
      <c r="W771" s="76"/>
      <c r="X771" s="76"/>
      <c r="Y771" s="76"/>
      <c r="Z771" s="76"/>
      <c r="AA771" s="76"/>
      <c r="AB771" s="76"/>
      <c r="AC771" s="76"/>
      <c r="AD771" s="76"/>
      <c r="AE771" s="76"/>
      <c r="AF771" s="76"/>
      <c r="AG771" s="76"/>
      <c r="AH771" s="76"/>
      <c r="AI771" s="76"/>
      <c r="AJ771" s="76"/>
      <c r="AK771" s="76"/>
      <c r="AL771" s="76"/>
      <c r="AM771" s="76"/>
      <c r="AN771" s="76"/>
      <c r="AO771" s="76"/>
      <c r="AP771" s="76"/>
      <c r="AQ771" s="76"/>
      <c r="AR771" s="76"/>
      <c r="AS771" s="76"/>
      <c r="AT771" s="76"/>
      <c r="AU771" s="76"/>
      <c r="AV771" s="79"/>
      <c r="AW771" s="79"/>
    </row>
    <row r="772" spans="1:49" ht="21" customHeight="1" thickBot="1">
      <c r="A772" s="68"/>
      <c r="B772" s="68"/>
      <c r="C772" s="69"/>
      <c r="D772" s="70"/>
      <c r="E772" s="71"/>
      <c r="F772" s="72"/>
      <c r="G772" s="73"/>
      <c r="H772" s="73"/>
      <c r="I772" s="74"/>
      <c r="J772" s="75"/>
      <c r="K772" s="75"/>
      <c r="L772" s="75"/>
      <c r="M772" s="75"/>
      <c r="N772" s="75"/>
      <c r="O772" s="75"/>
      <c r="P772" s="76"/>
      <c r="Q772" s="77"/>
      <c r="R772" s="78"/>
      <c r="S772" s="76"/>
      <c r="T772" s="76"/>
      <c r="U772" s="76"/>
      <c r="V772" s="76"/>
      <c r="W772" s="76"/>
      <c r="X772" s="76"/>
      <c r="Y772" s="76"/>
      <c r="Z772" s="76"/>
      <c r="AA772" s="76"/>
      <c r="AB772" s="76"/>
      <c r="AC772" s="76"/>
      <c r="AD772" s="76"/>
      <c r="AE772" s="76"/>
      <c r="AF772" s="76"/>
      <c r="AG772" s="76"/>
      <c r="AH772" s="76"/>
      <c r="AI772" s="76"/>
      <c r="AJ772" s="76"/>
      <c r="AK772" s="76"/>
      <c r="AL772" s="76"/>
      <c r="AM772" s="76"/>
      <c r="AN772" s="76"/>
      <c r="AO772" s="76"/>
      <c r="AP772" s="76"/>
      <c r="AQ772" s="76"/>
      <c r="AR772" s="76"/>
      <c r="AS772" s="76"/>
      <c r="AT772" s="76"/>
      <c r="AU772" s="76"/>
      <c r="AV772" s="79"/>
      <c r="AW772" s="79"/>
    </row>
    <row r="773" spans="1:49" ht="21" customHeight="1" thickBot="1">
      <c r="A773" s="68"/>
      <c r="B773" s="68"/>
      <c r="C773" s="69"/>
      <c r="D773" s="70"/>
      <c r="E773" s="71"/>
      <c r="F773" s="72"/>
      <c r="G773" s="73"/>
      <c r="H773" s="73"/>
      <c r="I773" s="74"/>
      <c r="J773" s="75"/>
      <c r="K773" s="75"/>
      <c r="L773" s="75"/>
      <c r="M773" s="75"/>
      <c r="N773" s="75"/>
      <c r="O773" s="75"/>
      <c r="P773" s="76"/>
      <c r="Q773" s="77"/>
      <c r="R773" s="78"/>
      <c r="S773" s="76"/>
      <c r="T773" s="76"/>
      <c r="U773" s="76"/>
      <c r="V773" s="76"/>
      <c r="W773" s="76"/>
      <c r="X773" s="76"/>
      <c r="Y773" s="76"/>
      <c r="Z773" s="76"/>
      <c r="AA773" s="76"/>
      <c r="AB773" s="76"/>
      <c r="AC773" s="76"/>
      <c r="AD773" s="76"/>
      <c r="AE773" s="76"/>
      <c r="AF773" s="76"/>
      <c r="AG773" s="76"/>
      <c r="AH773" s="76"/>
      <c r="AI773" s="76"/>
      <c r="AJ773" s="76"/>
      <c r="AK773" s="76"/>
      <c r="AL773" s="76"/>
      <c r="AM773" s="76"/>
      <c r="AN773" s="76"/>
      <c r="AO773" s="76"/>
      <c r="AP773" s="76"/>
      <c r="AQ773" s="76"/>
      <c r="AR773" s="76"/>
      <c r="AS773" s="76"/>
      <c r="AT773" s="76"/>
      <c r="AU773" s="76"/>
      <c r="AV773" s="79"/>
      <c r="AW773" s="79"/>
    </row>
    <row r="774" spans="1:49" ht="21" customHeight="1" thickBot="1">
      <c r="A774" s="68"/>
      <c r="B774" s="68"/>
      <c r="C774" s="69"/>
      <c r="D774" s="70"/>
      <c r="E774" s="71"/>
      <c r="F774" s="72"/>
      <c r="G774" s="73"/>
      <c r="H774" s="73"/>
      <c r="I774" s="74"/>
      <c r="J774" s="75"/>
      <c r="K774" s="75"/>
      <c r="L774" s="75"/>
      <c r="M774" s="75"/>
      <c r="N774" s="75"/>
      <c r="O774" s="75"/>
      <c r="P774" s="76"/>
      <c r="Q774" s="77"/>
      <c r="R774" s="78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  <c r="AC774" s="76"/>
      <c r="AD774" s="76"/>
      <c r="AE774" s="76"/>
      <c r="AF774" s="76"/>
      <c r="AG774" s="76"/>
      <c r="AH774" s="76"/>
      <c r="AI774" s="76"/>
      <c r="AJ774" s="76"/>
      <c r="AK774" s="76"/>
      <c r="AL774" s="76"/>
      <c r="AM774" s="76"/>
      <c r="AN774" s="76"/>
      <c r="AO774" s="76"/>
      <c r="AP774" s="76"/>
      <c r="AQ774" s="76"/>
      <c r="AR774" s="76"/>
      <c r="AS774" s="76"/>
      <c r="AT774" s="76"/>
      <c r="AU774" s="76"/>
      <c r="AV774" s="79"/>
      <c r="AW774" s="79"/>
    </row>
    <row r="775" spans="1:49" ht="21" customHeight="1" thickBot="1">
      <c r="A775" s="68"/>
      <c r="B775" s="68"/>
      <c r="C775" s="69"/>
      <c r="D775" s="70"/>
      <c r="E775" s="71"/>
      <c r="F775" s="72"/>
      <c r="G775" s="73"/>
      <c r="H775" s="73"/>
      <c r="I775" s="74"/>
      <c r="J775" s="75"/>
      <c r="K775" s="75"/>
      <c r="L775" s="75"/>
      <c r="M775" s="75"/>
      <c r="N775" s="75"/>
      <c r="O775" s="75"/>
      <c r="P775" s="76"/>
      <c r="Q775" s="77"/>
      <c r="R775" s="78"/>
      <c r="S775" s="76"/>
      <c r="T775" s="76"/>
      <c r="U775" s="76"/>
      <c r="V775" s="76"/>
      <c r="W775" s="76"/>
      <c r="X775" s="76"/>
      <c r="Y775" s="76"/>
      <c r="Z775" s="76"/>
      <c r="AA775" s="76"/>
      <c r="AB775" s="76"/>
      <c r="AC775" s="76"/>
      <c r="AD775" s="76"/>
      <c r="AE775" s="76"/>
      <c r="AF775" s="76"/>
      <c r="AG775" s="76"/>
      <c r="AH775" s="76"/>
      <c r="AI775" s="76"/>
      <c r="AJ775" s="76"/>
      <c r="AK775" s="76"/>
      <c r="AL775" s="76"/>
      <c r="AM775" s="76"/>
      <c r="AN775" s="76"/>
      <c r="AO775" s="76"/>
      <c r="AP775" s="76"/>
      <c r="AQ775" s="76"/>
      <c r="AR775" s="76"/>
      <c r="AS775" s="76"/>
      <c r="AT775" s="76"/>
      <c r="AU775" s="76"/>
      <c r="AV775" s="79"/>
      <c r="AW775" s="79"/>
    </row>
    <row r="776" spans="1:49" ht="21" customHeight="1" thickBot="1">
      <c r="A776" s="68"/>
      <c r="B776" s="68"/>
      <c r="C776" s="69"/>
      <c r="D776" s="70"/>
      <c r="E776" s="71"/>
      <c r="F776" s="72"/>
      <c r="G776" s="73"/>
      <c r="H776" s="73"/>
      <c r="I776" s="74"/>
      <c r="J776" s="75"/>
      <c r="K776" s="75"/>
      <c r="L776" s="75"/>
      <c r="M776" s="75"/>
      <c r="N776" s="75"/>
      <c r="O776" s="75"/>
      <c r="P776" s="76"/>
      <c r="Q776" s="77"/>
      <c r="R776" s="78"/>
      <c r="S776" s="76"/>
      <c r="T776" s="76"/>
      <c r="U776" s="76"/>
      <c r="V776" s="76"/>
      <c r="W776" s="76"/>
      <c r="X776" s="76"/>
      <c r="Y776" s="76"/>
      <c r="Z776" s="76"/>
      <c r="AA776" s="76"/>
      <c r="AB776" s="76"/>
      <c r="AC776" s="76"/>
      <c r="AD776" s="76"/>
      <c r="AE776" s="76"/>
      <c r="AF776" s="76"/>
      <c r="AG776" s="76"/>
      <c r="AH776" s="76"/>
      <c r="AI776" s="76"/>
      <c r="AJ776" s="76"/>
      <c r="AK776" s="76"/>
      <c r="AL776" s="76"/>
      <c r="AM776" s="76"/>
      <c r="AN776" s="76"/>
      <c r="AO776" s="76"/>
      <c r="AP776" s="76"/>
      <c r="AQ776" s="76"/>
      <c r="AR776" s="76"/>
      <c r="AS776" s="76"/>
      <c r="AT776" s="76"/>
      <c r="AU776" s="76"/>
      <c r="AV776" s="79"/>
      <c r="AW776" s="79"/>
    </row>
    <row r="777" spans="1:49" ht="21" customHeight="1" thickBot="1">
      <c r="A777" s="68"/>
      <c r="B777" s="68"/>
      <c r="C777" s="69"/>
      <c r="D777" s="70"/>
      <c r="E777" s="71"/>
      <c r="F777" s="72"/>
      <c r="G777" s="73"/>
      <c r="H777" s="73"/>
      <c r="I777" s="74"/>
      <c r="J777" s="75"/>
      <c r="K777" s="75"/>
      <c r="L777" s="75"/>
      <c r="M777" s="75"/>
      <c r="N777" s="75"/>
      <c r="O777" s="75"/>
      <c r="P777" s="76"/>
      <c r="Q777" s="77"/>
      <c r="R777" s="78"/>
      <c r="S777" s="76"/>
      <c r="T777" s="76"/>
      <c r="U777" s="76"/>
      <c r="V777" s="76"/>
      <c r="W777" s="76"/>
      <c r="X777" s="76"/>
      <c r="Y777" s="76"/>
      <c r="Z777" s="76"/>
      <c r="AA777" s="76"/>
      <c r="AB777" s="76"/>
      <c r="AC777" s="76"/>
      <c r="AD777" s="76"/>
      <c r="AE777" s="76"/>
      <c r="AF777" s="76"/>
      <c r="AG777" s="76"/>
      <c r="AH777" s="76"/>
      <c r="AI777" s="76"/>
      <c r="AJ777" s="76"/>
      <c r="AK777" s="76"/>
      <c r="AL777" s="76"/>
      <c r="AM777" s="76"/>
      <c r="AN777" s="76"/>
      <c r="AO777" s="76"/>
      <c r="AP777" s="76"/>
      <c r="AQ777" s="76"/>
      <c r="AR777" s="76"/>
      <c r="AS777" s="76"/>
      <c r="AT777" s="76"/>
      <c r="AU777" s="76"/>
      <c r="AV777" s="79"/>
      <c r="AW777" s="79"/>
    </row>
    <row r="778" spans="1:49" ht="21" customHeight="1" thickBot="1">
      <c r="A778" s="68"/>
      <c r="B778" s="68"/>
      <c r="C778" s="69"/>
      <c r="D778" s="70"/>
      <c r="E778" s="71"/>
      <c r="F778" s="72"/>
      <c r="G778" s="73"/>
      <c r="H778" s="73"/>
      <c r="I778" s="74"/>
      <c r="J778" s="75"/>
      <c r="K778" s="75"/>
      <c r="L778" s="75"/>
      <c r="M778" s="75"/>
      <c r="N778" s="75"/>
      <c r="O778" s="75"/>
      <c r="P778" s="76"/>
      <c r="Q778" s="77"/>
      <c r="R778" s="78"/>
      <c r="S778" s="76"/>
      <c r="T778" s="76"/>
      <c r="U778" s="76"/>
      <c r="V778" s="76"/>
      <c r="W778" s="76"/>
      <c r="X778" s="76"/>
      <c r="Y778" s="76"/>
      <c r="Z778" s="76"/>
      <c r="AA778" s="76"/>
      <c r="AB778" s="76"/>
      <c r="AC778" s="76"/>
      <c r="AD778" s="76"/>
      <c r="AE778" s="76"/>
      <c r="AF778" s="76"/>
      <c r="AG778" s="76"/>
      <c r="AH778" s="76"/>
      <c r="AI778" s="76"/>
      <c r="AJ778" s="76"/>
      <c r="AK778" s="76"/>
      <c r="AL778" s="76"/>
      <c r="AM778" s="76"/>
      <c r="AN778" s="76"/>
      <c r="AO778" s="76"/>
      <c r="AP778" s="76"/>
      <c r="AQ778" s="76"/>
      <c r="AR778" s="76"/>
      <c r="AS778" s="76"/>
      <c r="AT778" s="76"/>
      <c r="AU778" s="76"/>
      <c r="AV778" s="79"/>
      <c r="AW778" s="79"/>
    </row>
    <row r="779" spans="1:49" ht="21" customHeight="1" thickBot="1">
      <c r="A779" s="68"/>
      <c r="B779" s="68"/>
      <c r="C779" s="69"/>
      <c r="D779" s="70"/>
      <c r="E779" s="71"/>
      <c r="F779" s="72"/>
      <c r="G779" s="73"/>
      <c r="H779" s="73"/>
      <c r="I779" s="74"/>
      <c r="J779" s="75"/>
      <c r="K779" s="75"/>
      <c r="L779" s="75"/>
      <c r="M779" s="75"/>
      <c r="N779" s="75"/>
      <c r="O779" s="75"/>
      <c r="P779" s="76"/>
      <c r="Q779" s="77"/>
      <c r="R779" s="78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/>
      <c r="AN779" s="76"/>
      <c r="AO779" s="76"/>
      <c r="AP779" s="76"/>
      <c r="AQ779" s="76"/>
      <c r="AR779" s="76"/>
      <c r="AS779" s="76"/>
      <c r="AT779" s="76"/>
      <c r="AU779" s="76"/>
      <c r="AV779" s="79"/>
      <c r="AW779" s="79"/>
    </row>
    <row r="780" spans="1:49" ht="21" customHeight="1" thickBot="1">
      <c r="A780" s="68"/>
      <c r="B780" s="68"/>
      <c r="C780" s="69"/>
      <c r="D780" s="70"/>
      <c r="E780" s="71"/>
      <c r="F780" s="72"/>
      <c r="G780" s="73"/>
      <c r="H780" s="73"/>
      <c r="I780" s="74"/>
      <c r="J780" s="75"/>
      <c r="K780" s="75"/>
      <c r="L780" s="75"/>
      <c r="M780" s="75"/>
      <c r="N780" s="75"/>
      <c r="O780" s="75"/>
      <c r="P780" s="76"/>
      <c r="Q780" s="77"/>
      <c r="R780" s="78"/>
      <c r="S780" s="76"/>
      <c r="T780" s="76"/>
      <c r="U780" s="76"/>
      <c r="V780" s="76"/>
      <c r="W780" s="76"/>
      <c r="X780" s="76"/>
      <c r="Y780" s="76"/>
      <c r="Z780" s="76"/>
      <c r="AA780" s="76"/>
      <c r="AB780" s="76"/>
      <c r="AC780" s="76"/>
      <c r="AD780" s="76"/>
      <c r="AE780" s="76"/>
      <c r="AF780" s="76"/>
      <c r="AG780" s="76"/>
      <c r="AH780" s="76"/>
      <c r="AI780" s="76"/>
      <c r="AJ780" s="76"/>
      <c r="AK780" s="76"/>
      <c r="AL780" s="76"/>
      <c r="AM780" s="76"/>
      <c r="AN780" s="76"/>
      <c r="AO780" s="76"/>
      <c r="AP780" s="76"/>
      <c r="AQ780" s="76"/>
      <c r="AR780" s="76"/>
      <c r="AS780" s="76"/>
      <c r="AT780" s="76"/>
      <c r="AU780" s="76"/>
      <c r="AV780" s="79"/>
      <c r="AW780" s="79"/>
    </row>
    <row r="781" spans="1:49" ht="21" customHeight="1" thickBot="1">
      <c r="A781" s="68"/>
      <c r="B781" s="68"/>
      <c r="C781" s="69"/>
      <c r="D781" s="70"/>
      <c r="E781" s="71"/>
      <c r="F781" s="72"/>
      <c r="G781" s="73"/>
      <c r="H781" s="73"/>
      <c r="I781" s="74"/>
      <c r="J781" s="75"/>
      <c r="K781" s="75"/>
      <c r="L781" s="75"/>
      <c r="M781" s="75"/>
      <c r="N781" s="75"/>
      <c r="O781" s="75"/>
      <c r="P781" s="76"/>
      <c r="Q781" s="77"/>
      <c r="R781" s="78"/>
      <c r="S781" s="76"/>
      <c r="T781" s="76"/>
      <c r="U781" s="76"/>
      <c r="V781" s="76"/>
      <c r="W781" s="76"/>
      <c r="X781" s="76"/>
      <c r="Y781" s="76"/>
      <c r="Z781" s="76"/>
      <c r="AA781" s="76"/>
      <c r="AB781" s="76"/>
      <c r="AC781" s="76"/>
      <c r="AD781" s="76"/>
      <c r="AE781" s="76"/>
      <c r="AF781" s="76"/>
      <c r="AG781" s="76"/>
      <c r="AH781" s="76"/>
      <c r="AI781" s="76"/>
      <c r="AJ781" s="76"/>
      <c r="AK781" s="76"/>
      <c r="AL781" s="76"/>
      <c r="AM781" s="76"/>
      <c r="AN781" s="76"/>
      <c r="AO781" s="76"/>
      <c r="AP781" s="76"/>
      <c r="AQ781" s="76"/>
      <c r="AR781" s="76"/>
      <c r="AS781" s="76"/>
      <c r="AT781" s="76"/>
      <c r="AU781" s="76"/>
      <c r="AV781" s="79"/>
      <c r="AW781" s="79"/>
    </row>
    <row r="782" spans="1:49" ht="21" customHeight="1" thickBot="1">
      <c r="A782" s="68"/>
      <c r="B782" s="68"/>
      <c r="C782" s="69"/>
      <c r="D782" s="70"/>
      <c r="E782" s="71"/>
      <c r="F782" s="72"/>
      <c r="G782" s="73"/>
      <c r="H782" s="73"/>
      <c r="I782" s="74"/>
      <c r="J782" s="75"/>
      <c r="K782" s="75"/>
      <c r="L782" s="75"/>
      <c r="M782" s="75"/>
      <c r="N782" s="75"/>
      <c r="O782" s="75"/>
      <c r="P782" s="76"/>
      <c r="Q782" s="77"/>
      <c r="R782" s="78"/>
      <c r="S782" s="76"/>
      <c r="T782" s="76"/>
      <c r="U782" s="76"/>
      <c r="V782" s="76"/>
      <c r="W782" s="76"/>
      <c r="X782" s="76"/>
      <c r="Y782" s="76"/>
      <c r="Z782" s="76"/>
      <c r="AA782" s="76"/>
      <c r="AB782" s="76"/>
      <c r="AC782" s="76"/>
      <c r="AD782" s="76"/>
      <c r="AE782" s="76"/>
      <c r="AF782" s="76"/>
      <c r="AG782" s="76"/>
      <c r="AH782" s="76"/>
      <c r="AI782" s="76"/>
      <c r="AJ782" s="76"/>
      <c r="AK782" s="76"/>
      <c r="AL782" s="76"/>
      <c r="AM782" s="76"/>
      <c r="AN782" s="76"/>
      <c r="AO782" s="76"/>
      <c r="AP782" s="76"/>
      <c r="AQ782" s="76"/>
      <c r="AR782" s="76"/>
      <c r="AS782" s="76"/>
      <c r="AT782" s="76"/>
      <c r="AU782" s="76"/>
      <c r="AV782" s="79"/>
      <c r="AW782" s="79"/>
    </row>
    <row r="783" spans="1:49" ht="21" customHeight="1" thickBot="1">
      <c r="A783" s="68"/>
      <c r="B783" s="68"/>
      <c r="C783" s="69"/>
      <c r="D783" s="70"/>
      <c r="E783" s="71"/>
      <c r="F783" s="72"/>
      <c r="G783" s="73"/>
      <c r="H783" s="73"/>
      <c r="I783" s="74"/>
      <c r="J783" s="75"/>
      <c r="K783" s="75"/>
      <c r="L783" s="75"/>
      <c r="M783" s="75"/>
      <c r="N783" s="75"/>
      <c r="O783" s="75"/>
      <c r="P783" s="76"/>
      <c r="Q783" s="77"/>
      <c r="R783" s="78"/>
      <c r="S783" s="76"/>
      <c r="T783" s="76"/>
      <c r="U783" s="76"/>
      <c r="V783" s="76"/>
      <c r="W783" s="76"/>
      <c r="X783" s="76"/>
      <c r="Y783" s="76"/>
      <c r="Z783" s="76"/>
      <c r="AA783" s="76"/>
      <c r="AB783" s="76"/>
      <c r="AC783" s="76"/>
      <c r="AD783" s="76"/>
      <c r="AE783" s="76"/>
      <c r="AF783" s="76"/>
      <c r="AG783" s="76"/>
      <c r="AH783" s="76"/>
      <c r="AI783" s="76"/>
      <c r="AJ783" s="76"/>
      <c r="AK783" s="76"/>
      <c r="AL783" s="76"/>
      <c r="AM783" s="76"/>
      <c r="AN783" s="76"/>
      <c r="AO783" s="76"/>
      <c r="AP783" s="76"/>
      <c r="AQ783" s="76"/>
      <c r="AR783" s="76"/>
      <c r="AS783" s="76"/>
      <c r="AT783" s="76"/>
      <c r="AU783" s="76"/>
      <c r="AV783" s="79"/>
      <c r="AW783" s="79"/>
    </row>
    <row r="784" spans="1:49" ht="21" customHeight="1" thickBot="1">
      <c r="A784" s="68"/>
      <c r="B784" s="68"/>
      <c r="C784" s="69"/>
      <c r="D784" s="70"/>
      <c r="E784" s="71"/>
      <c r="F784" s="72"/>
      <c r="G784" s="73"/>
      <c r="H784" s="73"/>
      <c r="I784" s="74"/>
      <c r="J784" s="75"/>
      <c r="K784" s="75"/>
      <c r="L784" s="75"/>
      <c r="M784" s="75"/>
      <c r="N784" s="75"/>
      <c r="O784" s="75"/>
      <c r="P784" s="76"/>
      <c r="Q784" s="77"/>
      <c r="R784" s="78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/>
      <c r="AJ784" s="76"/>
      <c r="AK784" s="76"/>
      <c r="AL784" s="76"/>
      <c r="AM784" s="76"/>
      <c r="AN784" s="76"/>
      <c r="AO784" s="76"/>
      <c r="AP784" s="76"/>
      <c r="AQ784" s="76"/>
      <c r="AR784" s="76"/>
      <c r="AS784" s="76"/>
      <c r="AT784" s="76"/>
      <c r="AU784" s="76"/>
      <c r="AV784" s="79"/>
      <c r="AW784" s="79"/>
    </row>
    <row r="785" spans="1:49" ht="21" customHeight="1" thickBot="1">
      <c r="A785" s="68"/>
      <c r="B785" s="68"/>
      <c r="C785" s="69"/>
      <c r="D785" s="70"/>
      <c r="E785" s="71"/>
      <c r="F785" s="72"/>
      <c r="G785" s="73"/>
      <c r="H785" s="73"/>
      <c r="I785" s="74"/>
      <c r="J785" s="75"/>
      <c r="K785" s="75"/>
      <c r="L785" s="75"/>
      <c r="M785" s="75"/>
      <c r="N785" s="75"/>
      <c r="O785" s="75"/>
      <c r="P785" s="76"/>
      <c r="Q785" s="77"/>
      <c r="R785" s="78"/>
      <c r="S785" s="76"/>
      <c r="T785" s="76"/>
      <c r="U785" s="76"/>
      <c r="V785" s="76"/>
      <c r="W785" s="76"/>
      <c r="X785" s="76"/>
      <c r="Y785" s="76"/>
      <c r="Z785" s="76"/>
      <c r="AA785" s="76"/>
      <c r="AB785" s="76"/>
      <c r="AC785" s="76"/>
      <c r="AD785" s="76"/>
      <c r="AE785" s="76"/>
      <c r="AF785" s="76"/>
      <c r="AG785" s="76"/>
      <c r="AH785" s="76"/>
      <c r="AI785" s="76"/>
      <c r="AJ785" s="76"/>
      <c r="AK785" s="76"/>
      <c r="AL785" s="76"/>
      <c r="AM785" s="76"/>
      <c r="AN785" s="76"/>
      <c r="AO785" s="76"/>
      <c r="AP785" s="76"/>
      <c r="AQ785" s="76"/>
      <c r="AR785" s="76"/>
      <c r="AS785" s="76"/>
      <c r="AT785" s="76"/>
      <c r="AU785" s="76"/>
      <c r="AV785" s="79"/>
      <c r="AW785" s="79"/>
    </row>
    <row r="786" spans="1:49" ht="21" customHeight="1" thickBot="1">
      <c r="A786" s="68"/>
      <c r="B786" s="68"/>
      <c r="C786" s="69"/>
      <c r="D786" s="70"/>
      <c r="E786" s="71"/>
      <c r="F786" s="72"/>
      <c r="G786" s="73"/>
      <c r="H786" s="73"/>
      <c r="I786" s="74"/>
      <c r="J786" s="75"/>
      <c r="K786" s="75"/>
      <c r="L786" s="75"/>
      <c r="M786" s="75"/>
      <c r="N786" s="75"/>
      <c r="O786" s="75"/>
      <c r="P786" s="76"/>
      <c r="Q786" s="77"/>
      <c r="R786" s="78"/>
      <c r="S786" s="76"/>
      <c r="T786" s="76"/>
      <c r="U786" s="76"/>
      <c r="V786" s="76"/>
      <c r="W786" s="76"/>
      <c r="X786" s="76"/>
      <c r="Y786" s="76"/>
      <c r="Z786" s="76"/>
      <c r="AA786" s="76"/>
      <c r="AB786" s="76"/>
      <c r="AC786" s="76"/>
      <c r="AD786" s="76"/>
      <c r="AE786" s="76"/>
      <c r="AF786" s="76"/>
      <c r="AG786" s="76"/>
      <c r="AH786" s="76"/>
      <c r="AI786" s="76"/>
      <c r="AJ786" s="76"/>
      <c r="AK786" s="76"/>
      <c r="AL786" s="76"/>
      <c r="AM786" s="76"/>
      <c r="AN786" s="76"/>
      <c r="AO786" s="76"/>
      <c r="AP786" s="76"/>
      <c r="AQ786" s="76"/>
      <c r="AR786" s="76"/>
      <c r="AS786" s="76"/>
      <c r="AT786" s="76"/>
      <c r="AU786" s="76"/>
      <c r="AV786" s="79"/>
      <c r="AW786" s="79"/>
    </row>
    <row r="787" spans="1:49" ht="21" customHeight="1" thickBot="1">
      <c r="A787" s="68"/>
      <c r="B787" s="68"/>
      <c r="C787" s="69"/>
      <c r="D787" s="70"/>
      <c r="E787" s="71"/>
      <c r="F787" s="72"/>
      <c r="G787" s="73"/>
      <c r="H787" s="73"/>
      <c r="I787" s="74"/>
      <c r="J787" s="75"/>
      <c r="K787" s="75"/>
      <c r="L787" s="75"/>
      <c r="M787" s="75"/>
      <c r="N787" s="75"/>
      <c r="O787" s="75"/>
      <c r="P787" s="76"/>
      <c r="Q787" s="77"/>
      <c r="R787" s="78"/>
      <c r="S787" s="76"/>
      <c r="T787" s="76"/>
      <c r="U787" s="76"/>
      <c r="V787" s="76"/>
      <c r="W787" s="76"/>
      <c r="X787" s="76"/>
      <c r="Y787" s="76"/>
      <c r="Z787" s="76"/>
      <c r="AA787" s="76"/>
      <c r="AB787" s="76"/>
      <c r="AC787" s="76"/>
      <c r="AD787" s="76"/>
      <c r="AE787" s="76"/>
      <c r="AF787" s="76"/>
      <c r="AG787" s="76"/>
      <c r="AH787" s="76"/>
      <c r="AI787" s="76"/>
      <c r="AJ787" s="76"/>
      <c r="AK787" s="76"/>
      <c r="AL787" s="76"/>
      <c r="AM787" s="76"/>
      <c r="AN787" s="76"/>
      <c r="AO787" s="76"/>
      <c r="AP787" s="76"/>
      <c r="AQ787" s="76"/>
      <c r="AR787" s="76"/>
      <c r="AS787" s="76"/>
      <c r="AT787" s="76"/>
      <c r="AU787" s="76"/>
      <c r="AV787" s="79"/>
      <c r="AW787" s="79"/>
    </row>
    <row r="788" spans="1:49" ht="21" customHeight="1" thickBot="1">
      <c r="A788" s="68"/>
      <c r="B788" s="68"/>
      <c r="C788" s="69"/>
      <c r="D788" s="70"/>
      <c r="E788" s="71"/>
      <c r="F788" s="72"/>
      <c r="G788" s="73"/>
      <c r="H788" s="73"/>
      <c r="I788" s="74"/>
      <c r="J788" s="75"/>
      <c r="K788" s="75"/>
      <c r="L788" s="75"/>
      <c r="M788" s="75"/>
      <c r="N788" s="75"/>
      <c r="O788" s="75"/>
      <c r="P788" s="76"/>
      <c r="Q788" s="77"/>
      <c r="R788" s="78"/>
      <c r="S788" s="76"/>
      <c r="T788" s="76"/>
      <c r="U788" s="76"/>
      <c r="V788" s="76"/>
      <c r="W788" s="76"/>
      <c r="X788" s="76"/>
      <c r="Y788" s="76"/>
      <c r="Z788" s="76"/>
      <c r="AA788" s="76"/>
      <c r="AB788" s="76"/>
      <c r="AC788" s="76"/>
      <c r="AD788" s="76"/>
      <c r="AE788" s="76"/>
      <c r="AF788" s="76"/>
      <c r="AG788" s="76"/>
      <c r="AH788" s="76"/>
      <c r="AI788" s="76"/>
      <c r="AJ788" s="76"/>
      <c r="AK788" s="76"/>
      <c r="AL788" s="76"/>
      <c r="AM788" s="76"/>
      <c r="AN788" s="76"/>
      <c r="AO788" s="76"/>
      <c r="AP788" s="76"/>
      <c r="AQ788" s="76"/>
      <c r="AR788" s="76"/>
      <c r="AS788" s="76"/>
      <c r="AT788" s="76"/>
      <c r="AU788" s="76"/>
      <c r="AV788" s="79"/>
      <c r="AW788" s="79"/>
    </row>
    <row r="789" spans="1:49" ht="21" customHeight="1" thickBot="1">
      <c r="A789" s="68"/>
      <c r="B789" s="68"/>
      <c r="C789" s="69"/>
      <c r="D789" s="70"/>
      <c r="E789" s="71"/>
      <c r="F789" s="72"/>
      <c r="G789" s="73"/>
      <c r="H789" s="73"/>
      <c r="I789" s="74"/>
      <c r="J789" s="75"/>
      <c r="K789" s="75"/>
      <c r="L789" s="75"/>
      <c r="M789" s="75"/>
      <c r="N789" s="75"/>
      <c r="O789" s="75"/>
      <c r="P789" s="76"/>
      <c r="Q789" s="77"/>
      <c r="R789" s="78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/>
      <c r="AJ789" s="76"/>
      <c r="AK789" s="76"/>
      <c r="AL789" s="76"/>
      <c r="AM789" s="76"/>
      <c r="AN789" s="76"/>
      <c r="AO789" s="76"/>
      <c r="AP789" s="76"/>
      <c r="AQ789" s="76"/>
      <c r="AR789" s="76"/>
      <c r="AS789" s="76"/>
      <c r="AT789" s="76"/>
      <c r="AU789" s="76"/>
      <c r="AV789" s="79"/>
      <c r="AW789" s="79"/>
    </row>
    <row r="790" spans="1:49" ht="21" customHeight="1" thickBot="1">
      <c r="A790" s="68"/>
      <c r="B790" s="68"/>
      <c r="C790" s="69"/>
      <c r="D790" s="70"/>
      <c r="E790" s="71"/>
      <c r="F790" s="72"/>
      <c r="G790" s="73"/>
      <c r="H790" s="73"/>
      <c r="I790" s="74"/>
      <c r="J790" s="75"/>
      <c r="K790" s="75"/>
      <c r="L790" s="75"/>
      <c r="M790" s="75"/>
      <c r="N790" s="75"/>
      <c r="O790" s="75"/>
      <c r="P790" s="76"/>
      <c r="Q790" s="77"/>
      <c r="R790" s="78"/>
      <c r="S790" s="76"/>
      <c r="T790" s="76"/>
      <c r="U790" s="76"/>
      <c r="V790" s="76"/>
      <c r="W790" s="76"/>
      <c r="X790" s="76"/>
      <c r="Y790" s="76"/>
      <c r="Z790" s="76"/>
      <c r="AA790" s="76"/>
      <c r="AB790" s="76"/>
      <c r="AC790" s="76"/>
      <c r="AD790" s="76"/>
      <c r="AE790" s="76"/>
      <c r="AF790" s="76"/>
      <c r="AG790" s="76"/>
      <c r="AH790" s="76"/>
      <c r="AI790" s="76"/>
      <c r="AJ790" s="76"/>
      <c r="AK790" s="76"/>
      <c r="AL790" s="76"/>
      <c r="AM790" s="76"/>
      <c r="AN790" s="76"/>
      <c r="AO790" s="76"/>
      <c r="AP790" s="76"/>
      <c r="AQ790" s="76"/>
      <c r="AR790" s="76"/>
      <c r="AS790" s="76"/>
      <c r="AT790" s="76"/>
      <c r="AU790" s="76"/>
      <c r="AV790" s="79"/>
      <c r="AW790" s="79"/>
    </row>
    <row r="791" spans="1:49" ht="21" customHeight="1" thickBot="1">
      <c r="A791" s="68"/>
      <c r="B791" s="68"/>
      <c r="C791" s="69"/>
      <c r="D791" s="70"/>
      <c r="E791" s="71"/>
      <c r="F791" s="72"/>
      <c r="G791" s="73"/>
      <c r="H791" s="73"/>
      <c r="I791" s="74"/>
      <c r="J791" s="75"/>
      <c r="K791" s="75"/>
      <c r="L791" s="75"/>
      <c r="M791" s="75"/>
      <c r="N791" s="75"/>
      <c r="O791" s="75"/>
      <c r="P791" s="76"/>
      <c r="Q791" s="77"/>
      <c r="R791" s="78"/>
      <c r="S791" s="76"/>
      <c r="T791" s="76"/>
      <c r="U791" s="76"/>
      <c r="V791" s="76"/>
      <c r="W791" s="76"/>
      <c r="X791" s="76"/>
      <c r="Y791" s="76"/>
      <c r="Z791" s="76"/>
      <c r="AA791" s="76"/>
      <c r="AB791" s="76"/>
      <c r="AC791" s="76"/>
      <c r="AD791" s="76"/>
      <c r="AE791" s="76"/>
      <c r="AF791" s="76"/>
      <c r="AG791" s="76"/>
      <c r="AH791" s="76"/>
      <c r="AI791" s="76"/>
      <c r="AJ791" s="76"/>
      <c r="AK791" s="76"/>
      <c r="AL791" s="76"/>
      <c r="AM791" s="76"/>
      <c r="AN791" s="76"/>
      <c r="AO791" s="76"/>
      <c r="AP791" s="76"/>
      <c r="AQ791" s="76"/>
      <c r="AR791" s="76"/>
      <c r="AS791" s="76"/>
      <c r="AT791" s="76"/>
      <c r="AU791" s="76"/>
      <c r="AV791" s="79"/>
      <c r="AW791" s="79"/>
    </row>
    <row r="792" spans="1:49" ht="21" customHeight="1" thickBot="1">
      <c r="A792" s="68"/>
      <c r="B792" s="68"/>
      <c r="C792" s="69"/>
      <c r="D792" s="70"/>
      <c r="E792" s="71"/>
      <c r="F792" s="72"/>
      <c r="G792" s="73"/>
      <c r="H792" s="73"/>
      <c r="I792" s="74"/>
      <c r="J792" s="75"/>
      <c r="K792" s="75"/>
      <c r="L792" s="75"/>
      <c r="M792" s="75"/>
      <c r="N792" s="75"/>
      <c r="O792" s="75"/>
      <c r="P792" s="76"/>
      <c r="Q792" s="77"/>
      <c r="R792" s="78"/>
      <c r="S792" s="76"/>
      <c r="T792" s="76"/>
      <c r="U792" s="76"/>
      <c r="V792" s="76"/>
      <c r="W792" s="76"/>
      <c r="X792" s="76"/>
      <c r="Y792" s="76"/>
      <c r="Z792" s="76"/>
      <c r="AA792" s="76"/>
      <c r="AB792" s="76"/>
      <c r="AC792" s="76"/>
      <c r="AD792" s="76"/>
      <c r="AE792" s="76"/>
      <c r="AF792" s="76"/>
      <c r="AG792" s="76"/>
      <c r="AH792" s="76"/>
      <c r="AI792" s="76"/>
      <c r="AJ792" s="76"/>
      <c r="AK792" s="76"/>
      <c r="AL792" s="76"/>
      <c r="AM792" s="76"/>
      <c r="AN792" s="76"/>
      <c r="AO792" s="76"/>
      <c r="AP792" s="76"/>
      <c r="AQ792" s="76"/>
      <c r="AR792" s="76"/>
      <c r="AS792" s="76"/>
      <c r="AT792" s="76"/>
      <c r="AU792" s="76"/>
      <c r="AV792" s="79"/>
      <c r="AW792" s="79"/>
    </row>
    <row r="793" spans="1:49" ht="21" customHeight="1" thickBot="1">
      <c r="A793" s="68"/>
      <c r="B793" s="68"/>
      <c r="C793" s="69"/>
      <c r="D793" s="70"/>
      <c r="E793" s="71"/>
      <c r="F793" s="72"/>
      <c r="G793" s="73"/>
      <c r="H793" s="73"/>
      <c r="I793" s="74"/>
      <c r="J793" s="75"/>
      <c r="K793" s="75"/>
      <c r="L793" s="75"/>
      <c r="M793" s="75"/>
      <c r="N793" s="75"/>
      <c r="O793" s="75"/>
      <c r="P793" s="76"/>
      <c r="Q793" s="77"/>
      <c r="R793" s="78"/>
      <c r="S793" s="76"/>
      <c r="T793" s="76"/>
      <c r="U793" s="76"/>
      <c r="V793" s="76"/>
      <c r="W793" s="76"/>
      <c r="X793" s="76"/>
      <c r="Y793" s="76"/>
      <c r="Z793" s="76"/>
      <c r="AA793" s="76"/>
      <c r="AB793" s="76"/>
      <c r="AC793" s="76"/>
      <c r="AD793" s="76"/>
      <c r="AE793" s="76"/>
      <c r="AF793" s="76"/>
      <c r="AG793" s="76"/>
      <c r="AH793" s="76"/>
      <c r="AI793" s="76"/>
      <c r="AJ793" s="76"/>
      <c r="AK793" s="76"/>
      <c r="AL793" s="76"/>
      <c r="AM793" s="76"/>
      <c r="AN793" s="76"/>
      <c r="AO793" s="76"/>
      <c r="AP793" s="76"/>
      <c r="AQ793" s="76"/>
      <c r="AR793" s="76"/>
      <c r="AS793" s="76"/>
      <c r="AT793" s="76"/>
      <c r="AU793" s="76"/>
      <c r="AV793" s="79"/>
      <c r="AW793" s="79"/>
    </row>
    <row r="794" spans="1:49" ht="21" customHeight="1" thickBot="1">
      <c r="A794" s="68"/>
      <c r="B794" s="68"/>
      <c r="C794" s="69"/>
      <c r="D794" s="70"/>
      <c r="E794" s="71"/>
      <c r="F794" s="72"/>
      <c r="G794" s="73"/>
      <c r="H794" s="73"/>
      <c r="I794" s="74"/>
      <c r="J794" s="75"/>
      <c r="K794" s="75"/>
      <c r="L794" s="75"/>
      <c r="M794" s="75"/>
      <c r="N794" s="75"/>
      <c r="O794" s="75"/>
      <c r="P794" s="76"/>
      <c r="Q794" s="77"/>
      <c r="R794" s="78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/>
      <c r="AJ794" s="76"/>
      <c r="AK794" s="76"/>
      <c r="AL794" s="76"/>
      <c r="AM794" s="76"/>
      <c r="AN794" s="76"/>
      <c r="AO794" s="76"/>
      <c r="AP794" s="76"/>
      <c r="AQ794" s="76"/>
      <c r="AR794" s="76"/>
      <c r="AS794" s="76"/>
      <c r="AT794" s="76"/>
      <c r="AU794" s="76"/>
      <c r="AV794" s="79"/>
      <c r="AW794" s="79"/>
    </row>
    <row r="795" spans="1:49" ht="21" customHeight="1" thickBot="1">
      <c r="A795" s="68"/>
      <c r="B795" s="68"/>
      <c r="C795" s="69"/>
      <c r="D795" s="70"/>
      <c r="E795" s="71"/>
      <c r="F795" s="72"/>
      <c r="G795" s="73"/>
      <c r="H795" s="73"/>
      <c r="I795" s="74"/>
      <c r="J795" s="75"/>
      <c r="K795" s="75"/>
      <c r="L795" s="75"/>
      <c r="M795" s="75"/>
      <c r="N795" s="75"/>
      <c r="O795" s="75"/>
      <c r="P795" s="76"/>
      <c r="Q795" s="77"/>
      <c r="R795" s="78"/>
      <c r="S795" s="76"/>
      <c r="T795" s="76"/>
      <c r="U795" s="76"/>
      <c r="V795" s="76"/>
      <c r="W795" s="76"/>
      <c r="X795" s="76"/>
      <c r="Y795" s="76"/>
      <c r="Z795" s="76"/>
      <c r="AA795" s="76"/>
      <c r="AB795" s="76"/>
      <c r="AC795" s="76"/>
      <c r="AD795" s="76"/>
      <c r="AE795" s="76"/>
      <c r="AF795" s="76"/>
      <c r="AG795" s="76"/>
      <c r="AH795" s="76"/>
      <c r="AI795" s="76"/>
      <c r="AJ795" s="76"/>
      <c r="AK795" s="76"/>
      <c r="AL795" s="76"/>
      <c r="AM795" s="76"/>
      <c r="AN795" s="76"/>
      <c r="AO795" s="76"/>
      <c r="AP795" s="76"/>
      <c r="AQ795" s="76"/>
      <c r="AR795" s="76"/>
      <c r="AS795" s="76"/>
      <c r="AT795" s="76"/>
      <c r="AU795" s="76"/>
      <c r="AV795" s="79"/>
      <c r="AW795" s="79"/>
    </row>
    <row r="796" spans="1:49" ht="21" customHeight="1" thickBot="1">
      <c r="A796" s="68"/>
      <c r="B796" s="68"/>
      <c r="C796" s="69"/>
      <c r="D796" s="70"/>
      <c r="E796" s="71"/>
      <c r="F796" s="72"/>
      <c r="G796" s="73"/>
      <c r="H796" s="73"/>
      <c r="I796" s="74"/>
      <c r="J796" s="75"/>
      <c r="K796" s="75"/>
      <c r="L796" s="75"/>
      <c r="M796" s="75"/>
      <c r="N796" s="75"/>
      <c r="O796" s="75"/>
      <c r="P796" s="76"/>
      <c r="Q796" s="77"/>
      <c r="R796" s="78"/>
      <c r="S796" s="76"/>
      <c r="T796" s="76"/>
      <c r="U796" s="76"/>
      <c r="V796" s="76"/>
      <c r="W796" s="76"/>
      <c r="X796" s="76"/>
      <c r="Y796" s="76"/>
      <c r="Z796" s="76"/>
      <c r="AA796" s="76"/>
      <c r="AB796" s="76"/>
      <c r="AC796" s="76"/>
      <c r="AD796" s="76"/>
      <c r="AE796" s="76"/>
      <c r="AF796" s="76"/>
      <c r="AG796" s="76"/>
      <c r="AH796" s="76"/>
      <c r="AI796" s="76"/>
      <c r="AJ796" s="76"/>
      <c r="AK796" s="76"/>
      <c r="AL796" s="76"/>
      <c r="AM796" s="76"/>
      <c r="AN796" s="76"/>
      <c r="AO796" s="76"/>
      <c r="AP796" s="76"/>
      <c r="AQ796" s="76"/>
      <c r="AR796" s="76"/>
      <c r="AS796" s="76"/>
      <c r="AT796" s="76"/>
      <c r="AU796" s="76"/>
      <c r="AV796" s="79"/>
      <c r="AW796" s="79"/>
    </row>
    <row r="797" spans="1:49" ht="21" customHeight="1" thickBot="1">
      <c r="A797" s="68"/>
      <c r="B797" s="68"/>
      <c r="C797" s="69"/>
      <c r="D797" s="70"/>
      <c r="E797" s="71"/>
      <c r="F797" s="72"/>
      <c r="G797" s="73"/>
      <c r="H797" s="73"/>
      <c r="I797" s="74"/>
      <c r="J797" s="75"/>
      <c r="K797" s="75"/>
      <c r="L797" s="75"/>
      <c r="M797" s="75"/>
      <c r="N797" s="75"/>
      <c r="O797" s="75"/>
      <c r="P797" s="76"/>
      <c r="Q797" s="77"/>
      <c r="R797" s="78"/>
      <c r="S797" s="76"/>
      <c r="T797" s="76"/>
      <c r="U797" s="76"/>
      <c r="V797" s="76"/>
      <c r="W797" s="76"/>
      <c r="X797" s="76"/>
      <c r="Y797" s="76"/>
      <c r="Z797" s="76"/>
      <c r="AA797" s="76"/>
      <c r="AB797" s="76"/>
      <c r="AC797" s="76"/>
      <c r="AD797" s="76"/>
      <c r="AE797" s="76"/>
      <c r="AF797" s="76"/>
      <c r="AG797" s="76"/>
      <c r="AH797" s="76"/>
      <c r="AI797" s="76"/>
      <c r="AJ797" s="76"/>
      <c r="AK797" s="76"/>
      <c r="AL797" s="76"/>
      <c r="AM797" s="76"/>
      <c r="AN797" s="76"/>
      <c r="AO797" s="76"/>
      <c r="AP797" s="76"/>
      <c r="AQ797" s="76"/>
      <c r="AR797" s="76"/>
      <c r="AS797" s="76"/>
      <c r="AT797" s="76"/>
      <c r="AU797" s="76"/>
      <c r="AV797" s="79"/>
      <c r="AW797" s="79"/>
    </row>
    <row r="798" spans="1:49" ht="21" customHeight="1" thickBot="1">
      <c r="A798" s="68"/>
      <c r="B798" s="68"/>
      <c r="C798" s="69"/>
      <c r="D798" s="70"/>
      <c r="E798" s="71"/>
      <c r="F798" s="72"/>
      <c r="G798" s="73"/>
      <c r="H798" s="73"/>
      <c r="I798" s="74"/>
      <c r="J798" s="75"/>
      <c r="K798" s="75"/>
      <c r="L798" s="75"/>
      <c r="M798" s="75"/>
      <c r="N798" s="75"/>
      <c r="O798" s="75"/>
      <c r="P798" s="76"/>
      <c r="Q798" s="77"/>
      <c r="R798" s="78"/>
      <c r="S798" s="76"/>
      <c r="T798" s="76"/>
      <c r="U798" s="76"/>
      <c r="V798" s="76"/>
      <c r="W798" s="76"/>
      <c r="X798" s="76"/>
      <c r="Y798" s="76"/>
      <c r="Z798" s="76"/>
      <c r="AA798" s="76"/>
      <c r="AB798" s="76"/>
      <c r="AC798" s="76"/>
      <c r="AD798" s="76"/>
      <c r="AE798" s="76"/>
      <c r="AF798" s="76"/>
      <c r="AG798" s="76"/>
      <c r="AH798" s="76"/>
      <c r="AI798" s="76"/>
      <c r="AJ798" s="76"/>
      <c r="AK798" s="76"/>
      <c r="AL798" s="76"/>
      <c r="AM798" s="76"/>
      <c r="AN798" s="76"/>
      <c r="AO798" s="76"/>
      <c r="AP798" s="76"/>
      <c r="AQ798" s="76"/>
      <c r="AR798" s="76"/>
      <c r="AS798" s="76"/>
      <c r="AT798" s="76"/>
      <c r="AU798" s="76"/>
      <c r="AV798" s="79"/>
      <c r="AW798" s="79"/>
    </row>
    <row r="799" spans="1:49" ht="21" customHeight="1" thickBot="1">
      <c r="A799" s="68"/>
      <c r="B799" s="68"/>
      <c r="C799" s="69"/>
      <c r="D799" s="70"/>
      <c r="E799" s="71"/>
      <c r="F799" s="72"/>
      <c r="G799" s="73"/>
      <c r="H799" s="73"/>
      <c r="I799" s="74"/>
      <c r="J799" s="75"/>
      <c r="K799" s="75"/>
      <c r="L799" s="75"/>
      <c r="M799" s="75"/>
      <c r="N799" s="75"/>
      <c r="O799" s="75"/>
      <c r="P799" s="76"/>
      <c r="Q799" s="77"/>
      <c r="R799" s="78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/>
      <c r="AJ799" s="76"/>
      <c r="AK799" s="76"/>
      <c r="AL799" s="76"/>
      <c r="AM799" s="76"/>
      <c r="AN799" s="76"/>
      <c r="AO799" s="76"/>
      <c r="AP799" s="76"/>
      <c r="AQ799" s="76"/>
      <c r="AR799" s="76"/>
      <c r="AS799" s="76"/>
      <c r="AT799" s="76"/>
      <c r="AU799" s="76"/>
      <c r="AV799" s="79"/>
      <c r="AW799" s="79"/>
    </row>
    <row r="800" spans="1:49" ht="21" customHeight="1" thickBot="1">
      <c r="A800" s="68"/>
      <c r="B800" s="68"/>
      <c r="C800" s="69"/>
      <c r="D800" s="70"/>
      <c r="E800" s="71"/>
      <c r="F800" s="72"/>
      <c r="G800" s="73"/>
      <c r="H800" s="73"/>
      <c r="I800" s="74"/>
      <c r="J800" s="75"/>
      <c r="K800" s="75"/>
      <c r="L800" s="75"/>
      <c r="M800" s="75"/>
      <c r="N800" s="75"/>
      <c r="O800" s="75"/>
      <c r="P800" s="76"/>
      <c r="Q800" s="77"/>
      <c r="R800" s="78"/>
      <c r="S800" s="76"/>
      <c r="T800" s="76"/>
      <c r="U800" s="76"/>
      <c r="V800" s="76"/>
      <c r="W800" s="76"/>
      <c r="X800" s="76"/>
      <c r="Y800" s="76"/>
      <c r="Z800" s="76"/>
      <c r="AA800" s="76"/>
      <c r="AB800" s="76"/>
      <c r="AC800" s="76"/>
      <c r="AD800" s="76"/>
      <c r="AE800" s="76"/>
      <c r="AF800" s="76"/>
      <c r="AG800" s="76"/>
      <c r="AH800" s="76"/>
      <c r="AI800" s="76"/>
      <c r="AJ800" s="76"/>
      <c r="AK800" s="76"/>
      <c r="AL800" s="76"/>
      <c r="AM800" s="76"/>
      <c r="AN800" s="76"/>
      <c r="AO800" s="76"/>
      <c r="AP800" s="76"/>
      <c r="AQ800" s="76"/>
      <c r="AR800" s="76"/>
      <c r="AS800" s="76"/>
      <c r="AT800" s="76"/>
      <c r="AU800" s="76"/>
      <c r="AV800" s="79"/>
      <c r="AW800" s="79"/>
    </row>
    <row r="801" spans="1:49" ht="21" customHeight="1" thickBot="1">
      <c r="A801" s="68"/>
      <c r="B801" s="68"/>
      <c r="C801" s="69"/>
      <c r="D801" s="70"/>
      <c r="E801" s="71"/>
      <c r="F801" s="72"/>
      <c r="G801" s="73"/>
      <c r="H801" s="73"/>
      <c r="I801" s="74"/>
      <c r="J801" s="75"/>
      <c r="K801" s="75"/>
      <c r="L801" s="75"/>
      <c r="M801" s="75"/>
      <c r="N801" s="75"/>
      <c r="O801" s="75"/>
      <c r="P801" s="76"/>
      <c r="Q801" s="77"/>
      <c r="R801" s="78"/>
      <c r="S801" s="76"/>
      <c r="T801" s="76"/>
      <c r="U801" s="76"/>
      <c r="V801" s="76"/>
      <c r="W801" s="76"/>
      <c r="X801" s="76"/>
      <c r="Y801" s="76"/>
      <c r="Z801" s="76"/>
      <c r="AA801" s="76"/>
      <c r="AB801" s="76"/>
      <c r="AC801" s="76"/>
      <c r="AD801" s="76"/>
      <c r="AE801" s="76"/>
      <c r="AF801" s="76"/>
      <c r="AG801" s="76"/>
      <c r="AH801" s="76"/>
      <c r="AI801" s="76"/>
      <c r="AJ801" s="76"/>
      <c r="AK801" s="76"/>
      <c r="AL801" s="76"/>
      <c r="AM801" s="76"/>
      <c r="AN801" s="76"/>
      <c r="AO801" s="76"/>
      <c r="AP801" s="76"/>
      <c r="AQ801" s="76"/>
      <c r="AR801" s="76"/>
      <c r="AS801" s="76"/>
      <c r="AT801" s="76"/>
      <c r="AU801" s="76"/>
      <c r="AV801" s="79"/>
      <c r="AW801" s="79"/>
    </row>
    <row r="802" spans="1:49" ht="21" customHeight="1" thickBot="1">
      <c r="A802" s="68"/>
      <c r="B802" s="68"/>
      <c r="C802" s="69"/>
      <c r="D802" s="70"/>
      <c r="E802" s="71"/>
      <c r="F802" s="72"/>
      <c r="G802" s="73"/>
      <c r="H802" s="73"/>
      <c r="I802" s="74"/>
      <c r="J802" s="75"/>
      <c r="K802" s="75"/>
      <c r="L802" s="75"/>
      <c r="M802" s="75"/>
      <c r="N802" s="75"/>
      <c r="O802" s="75"/>
      <c r="P802" s="76"/>
      <c r="Q802" s="77"/>
      <c r="R802" s="78"/>
      <c r="S802" s="76"/>
      <c r="T802" s="76"/>
      <c r="U802" s="76"/>
      <c r="V802" s="76"/>
      <c r="W802" s="76"/>
      <c r="X802" s="76"/>
      <c r="Y802" s="76"/>
      <c r="Z802" s="76"/>
      <c r="AA802" s="76"/>
      <c r="AB802" s="76"/>
      <c r="AC802" s="76"/>
      <c r="AD802" s="76"/>
      <c r="AE802" s="76"/>
      <c r="AF802" s="76"/>
      <c r="AG802" s="76"/>
      <c r="AH802" s="76"/>
      <c r="AI802" s="76"/>
      <c r="AJ802" s="76"/>
      <c r="AK802" s="76"/>
      <c r="AL802" s="76"/>
      <c r="AM802" s="76"/>
      <c r="AN802" s="76"/>
      <c r="AO802" s="76"/>
      <c r="AP802" s="76"/>
      <c r="AQ802" s="76"/>
      <c r="AR802" s="76"/>
      <c r="AS802" s="76"/>
      <c r="AT802" s="76"/>
      <c r="AU802" s="76"/>
      <c r="AV802" s="79"/>
      <c r="AW802" s="79"/>
    </row>
    <row r="803" spans="1:49" ht="21" customHeight="1" thickBot="1">
      <c r="A803" s="68"/>
      <c r="B803" s="68"/>
      <c r="C803" s="69"/>
      <c r="D803" s="70"/>
      <c r="E803" s="71"/>
      <c r="F803" s="72"/>
      <c r="G803" s="73"/>
      <c r="H803" s="73"/>
      <c r="I803" s="74"/>
      <c r="J803" s="75"/>
      <c r="K803" s="75"/>
      <c r="L803" s="75"/>
      <c r="M803" s="75"/>
      <c r="N803" s="75"/>
      <c r="O803" s="75"/>
      <c r="P803" s="76"/>
      <c r="Q803" s="77"/>
      <c r="R803" s="78"/>
      <c r="S803" s="76"/>
      <c r="T803" s="76"/>
      <c r="U803" s="76"/>
      <c r="V803" s="76"/>
      <c r="W803" s="76"/>
      <c r="X803" s="76"/>
      <c r="Y803" s="76"/>
      <c r="Z803" s="76"/>
      <c r="AA803" s="76"/>
      <c r="AB803" s="76"/>
      <c r="AC803" s="76"/>
      <c r="AD803" s="76"/>
      <c r="AE803" s="76"/>
      <c r="AF803" s="76"/>
      <c r="AG803" s="76"/>
      <c r="AH803" s="76"/>
      <c r="AI803" s="76"/>
      <c r="AJ803" s="76"/>
      <c r="AK803" s="76"/>
      <c r="AL803" s="76"/>
      <c r="AM803" s="76"/>
      <c r="AN803" s="76"/>
      <c r="AO803" s="76"/>
      <c r="AP803" s="76"/>
      <c r="AQ803" s="76"/>
      <c r="AR803" s="76"/>
      <c r="AS803" s="76"/>
      <c r="AT803" s="76"/>
      <c r="AU803" s="76"/>
      <c r="AV803" s="79"/>
      <c r="AW803" s="79"/>
    </row>
    <row r="804" spans="1:49" ht="21" customHeight="1" thickBot="1">
      <c r="A804" s="68"/>
      <c r="B804" s="68"/>
      <c r="C804" s="69"/>
      <c r="D804" s="70"/>
      <c r="E804" s="71"/>
      <c r="F804" s="72"/>
      <c r="G804" s="73"/>
      <c r="H804" s="73"/>
      <c r="I804" s="74"/>
      <c r="J804" s="75"/>
      <c r="K804" s="75"/>
      <c r="L804" s="75"/>
      <c r="M804" s="75"/>
      <c r="N804" s="75"/>
      <c r="O804" s="75"/>
      <c r="P804" s="76"/>
      <c r="Q804" s="77"/>
      <c r="R804" s="78"/>
      <c r="S804" s="76"/>
      <c r="T804" s="76"/>
      <c r="U804" s="76"/>
      <c r="V804" s="76"/>
      <c r="W804" s="76"/>
      <c r="X804" s="76"/>
      <c r="Y804" s="76"/>
      <c r="Z804" s="76"/>
      <c r="AA804" s="76"/>
      <c r="AB804" s="76"/>
      <c r="AC804" s="76"/>
      <c r="AD804" s="76"/>
      <c r="AE804" s="76"/>
      <c r="AF804" s="76"/>
      <c r="AG804" s="76"/>
      <c r="AH804" s="76"/>
      <c r="AI804" s="76"/>
      <c r="AJ804" s="76"/>
      <c r="AK804" s="76"/>
      <c r="AL804" s="76"/>
      <c r="AM804" s="76"/>
      <c r="AN804" s="76"/>
      <c r="AO804" s="76"/>
      <c r="AP804" s="76"/>
      <c r="AQ804" s="76"/>
      <c r="AR804" s="76"/>
      <c r="AS804" s="76"/>
      <c r="AT804" s="76"/>
      <c r="AU804" s="76"/>
      <c r="AV804" s="79"/>
      <c r="AW804" s="79"/>
    </row>
    <row r="805" spans="1:49" ht="21" customHeight="1" thickBot="1">
      <c r="A805" s="68"/>
      <c r="B805" s="68"/>
      <c r="C805" s="69"/>
      <c r="D805" s="70"/>
      <c r="E805" s="71"/>
      <c r="F805" s="72"/>
      <c r="G805" s="73"/>
      <c r="H805" s="73"/>
      <c r="I805" s="74"/>
      <c r="J805" s="75"/>
      <c r="K805" s="75"/>
      <c r="L805" s="75"/>
      <c r="M805" s="75"/>
      <c r="N805" s="75"/>
      <c r="O805" s="75"/>
      <c r="P805" s="76"/>
      <c r="Q805" s="77"/>
      <c r="R805" s="78"/>
      <c r="S805" s="76"/>
      <c r="T805" s="76"/>
      <c r="U805" s="76"/>
      <c r="V805" s="76"/>
      <c r="W805" s="76"/>
      <c r="X805" s="76"/>
      <c r="Y805" s="76"/>
      <c r="Z805" s="76"/>
      <c r="AA805" s="76"/>
      <c r="AB805" s="76"/>
      <c r="AC805" s="76"/>
      <c r="AD805" s="76"/>
      <c r="AE805" s="76"/>
      <c r="AF805" s="76"/>
      <c r="AG805" s="76"/>
      <c r="AH805" s="76"/>
      <c r="AI805" s="76"/>
      <c r="AJ805" s="76"/>
      <c r="AK805" s="76"/>
      <c r="AL805" s="76"/>
      <c r="AM805" s="76"/>
      <c r="AN805" s="76"/>
      <c r="AO805" s="76"/>
      <c r="AP805" s="76"/>
      <c r="AQ805" s="76"/>
      <c r="AR805" s="76"/>
      <c r="AS805" s="76"/>
      <c r="AT805" s="76"/>
      <c r="AU805" s="76"/>
      <c r="AV805" s="79"/>
      <c r="AW805" s="79"/>
    </row>
    <row r="806" spans="1:49" ht="21" customHeight="1" thickBot="1">
      <c r="A806" s="68"/>
      <c r="B806" s="68"/>
      <c r="C806" s="69"/>
      <c r="D806" s="70"/>
      <c r="E806" s="71"/>
      <c r="F806" s="72"/>
      <c r="G806" s="73"/>
      <c r="H806" s="73"/>
      <c r="I806" s="74"/>
      <c r="J806" s="75"/>
      <c r="K806" s="75"/>
      <c r="L806" s="75"/>
      <c r="M806" s="75"/>
      <c r="N806" s="75"/>
      <c r="O806" s="75"/>
      <c r="P806" s="76"/>
      <c r="Q806" s="77"/>
      <c r="R806" s="78"/>
      <c r="S806" s="76"/>
      <c r="T806" s="76"/>
      <c r="U806" s="76"/>
      <c r="V806" s="76"/>
      <c r="W806" s="76"/>
      <c r="X806" s="76"/>
      <c r="Y806" s="76"/>
      <c r="Z806" s="76"/>
      <c r="AA806" s="76"/>
      <c r="AB806" s="76"/>
      <c r="AC806" s="76"/>
      <c r="AD806" s="76"/>
      <c r="AE806" s="76"/>
      <c r="AF806" s="76"/>
      <c r="AG806" s="76"/>
      <c r="AH806" s="76"/>
      <c r="AI806" s="76"/>
      <c r="AJ806" s="76"/>
      <c r="AK806" s="76"/>
      <c r="AL806" s="76"/>
      <c r="AM806" s="76"/>
      <c r="AN806" s="76"/>
      <c r="AO806" s="76"/>
      <c r="AP806" s="76"/>
      <c r="AQ806" s="76"/>
      <c r="AR806" s="76"/>
      <c r="AS806" s="76"/>
      <c r="AT806" s="76"/>
      <c r="AU806" s="76"/>
      <c r="AV806" s="79"/>
      <c r="AW806" s="79"/>
    </row>
    <row r="807" spans="1:49" ht="21" customHeight="1" thickBot="1">
      <c r="A807" s="68"/>
      <c r="B807" s="68"/>
      <c r="C807" s="69"/>
      <c r="D807" s="70"/>
      <c r="E807" s="71"/>
      <c r="F807" s="72"/>
      <c r="G807" s="73"/>
      <c r="H807" s="73"/>
      <c r="I807" s="74"/>
      <c r="J807" s="75"/>
      <c r="K807" s="75"/>
      <c r="L807" s="75"/>
      <c r="M807" s="75"/>
      <c r="N807" s="75"/>
      <c r="O807" s="75"/>
      <c r="P807" s="76"/>
      <c r="Q807" s="77"/>
      <c r="R807" s="78"/>
      <c r="S807" s="76"/>
      <c r="T807" s="76"/>
      <c r="U807" s="76"/>
      <c r="V807" s="76"/>
      <c r="W807" s="76"/>
      <c r="X807" s="76"/>
      <c r="Y807" s="76"/>
      <c r="Z807" s="76"/>
      <c r="AA807" s="76"/>
      <c r="AB807" s="76"/>
      <c r="AC807" s="76"/>
      <c r="AD807" s="76"/>
      <c r="AE807" s="76"/>
      <c r="AF807" s="76"/>
      <c r="AG807" s="76"/>
      <c r="AH807" s="76"/>
      <c r="AI807" s="76"/>
      <c r="AJ807" s="76"/>
      <c r="AK807" s="76"/>
      <c r="AL807" s="76"/>
      <c r="AM807" s="76"/>
      <c r="AN807" s="76"/>
      <c r="AO807" s="76"/>
      <c r="AP807" s="76"/>
      <c r="AQ807" s="76"/>
      <c r="AR807" s="76"/>
      <c r="AS807" s="76"/>
      <c r="AT807" s="76"/>
      <c r="AU807" s="76"/>
      <c r="AV807" s="79"/>
      <c r="AW807" s="79"/>
    </row>
    <row r="808" spans="1:49" ht="21" customHeight="1" thickBot="1">
      <c r="A808" s="68"/>
      <c r="B808" s="68"/>
      <c r="C808" s="69"/>
      <c r="D808" s="70"/>
      <c r="E808" s="71"/>
      <c r="F808" s="72"/>
      <c r="G808" s="73"/>
      <c r="H808" s="73"/>
      <c r="I808" s="74"/>
      <c r="J808" s="75"/>
      <c r="K808" s="75"/>
      <c r="L808" s="75"/>
      <c r="M808" s="75"/>
      <c r="N808" s="75"/>
      <c r="O808" s="75"/>
      <c r="P808" s="76"/>
      <c r="Q808" s="77"/>
      <c r="R808" s="78"/>
      <c r="S808" s="76"/>
      <c r="T808" s="76"/>
      <c r="U808" s="76"/>
      <c r="V808" s="76"/>
      <c r="W808" s="76"/>
      <c r="X808" s="76"/>
      <c r="Y808" s="76"/>
      <c r="Z808" s="76"/>
      <c r="AA808" s="76"/>
      <c r="AB808" s="76"/>
      <c r="AC808" s="76"/>
      <c r="AD808" s="76"/>
      <c r="AE808" s="76"/>
      <c r="AF808" s="76"/>
      <c r="AG808" s="76"/>
      <c r="AH808" s="76"/>
      <c r="AI808" s="76"/>
      <c r="AJ808" s="76"/>
      <c r="AK808" s="76"/>
      <c r="AL808" s="76"/>
      <c r="AM808" s="76"/>
      <c r="AN808" s="76"/>
      <c r="AO808" s="76"/>
      <c r="AP808" s="76"/>
      <c r="AQ808" s="76"/>
      <c r="AR808" s="76"/>
      <c r="AS808" s="76"/>
      <c r="AT808" s="76"/>
      <c r="AU808" s="76"/>
      <c r="AV808" s="79"/>
      <c r="AW808" s="79"/>
    </row>
    <row r="809" spans="1:49" ht="21" customHeight="1" thickBot="1">
      <c r="A809" s="68"/>
      <c r="B809" s="68"/>
      <c r="C809" s="69"/>
      <c r="D809" s="70"/>
      <c r="E809" s="71"/>
      <c r="F809" s="72"/>
      <c r="G809" s="73"/>
      <c r="H809" s="73"/>
      <c r="I809" s="74"/>
      <c r="J809" s="75"/>
      <c r="K809" s="75"/>
      <c r="L809" s="75"/>
      <c r="M809" s="75"/>
      <c r="N809" s="75"/>
      <c r="O809" s="75"/>
      <c r="P809" s="76"/>
      <c r="Q809" s="77"/>
      <c r="R809" s="78"/>
      <c r="S809" s="76"/>
      <c r="T809" s="76"/>
      <c r="U809" s="76"/>
      <c r="V809" s="76"/>
      <c r="W809" s="76"/>
      <c r="X809" s="76"/>
      <c r="Y809" s="76"/>
      <c r="Z809" s="76"/>
      <c r="AA809" s="76"/>
      <c r="AB809" s="76"/>
      <c r="AC809" s="76"/>
      <c r="AD809" s="76"/>
      <c r="AE809" s="76"/>
      <c r="AF809" s="76"/>
      <c r="AG809" s="76"/>
      <c r="AH809" s="76"/>
      <c r="AI809" s="76"/>
      <c r="AJ809" s="76"/>
      <c r="AK809" s="76"/>
      <c r="AL809" s="76"/>
      <c r="AM809" s="76"/>
      <c r="AN809" s="76"/>
      <c r="AO809" s="76"/>
      <c r="AP809" s="76"/>
      <c r="AQ809" s="76"/>
      <c r="AR809" s="76"/>
      <c r="AS809" s="76"/>
      <c r="AT809" s="76"/>
      <c r="AU809" s="76"/>
      <c r="AV809" s="79"/>
      <c r="AW809" s="79"/>
    </row>
    <row r="810" spans="1:49" ht="21" customHeight="1" thickBot="1">
      <c r="A810" s="68"/>
      <c r="B810" s="68"/>
      <c r="C810" s="69"/>
      <c r="D810" s="70"/>
      <c r="E810" s="71"/>
      <c r="F810" s="72"/>
      <c r="G810" s="73"/>
      <c r="H810" s="73"/>
      <c r="I810" s="74"/>
      <c r="J810" s="75"/>
      <c r="K810" s="75"/>
      <c r="L810" s="75"/>
      <c r="M810" s="75"/>
      <c r="N810" s="75"/>
      <c r="O810" s="75"/>
      <c r="P810" s="76"/>
      <c r="Q810" s="77"/>
      <c r="R810" s="78"/>
      <c r="S810" s="76"/>
      <c r="T810" s="76"/>
      <c r="U810" s="76"/>
      <c r="V810" s="76"/>
      <c r="W810" s="76"/>
      <c r="X810" s="76"/>
      <c r="Y810" s="76"/>
      <c r="Z810" s="76"/>
      <c r="AA810" s="76"/>
      <c r="AB810" s="76"/>
      <c r="AC810" s="76"/>
      <c r="AD810" s="76"/>
      <c r="AE810" s="76"/>
      <c r="AF810" s="76"/>
      <c r="AG810" s="76"/>
      <c r="AH810" s="76"/>
      <c r="AI810" s="76"/>
      <c r="AJ810" s="76"/>
      <c r="AK810" s="76"/>
      <c r="AL810" s="76"/>
      <c r="AM810" s="76"/>
      <c r="AN810" s="76"/>
      <c r="AO810" s="76"/>
      <c r="AP810" s="76"/>
      <c r="AQ810" s="76"/>
      <c r="AR810" s="76"/>
      <c r="AS810" s="76"/>
      <c r="AT810" s="76"/>
      <c r="AU810" s="76"/>
      <c r="AV810" s="79"/>
      <c r="AW810" s="79"/>
    </row>
    <row r="811" spans="1:49" ht="21" customHeight="1" thickBot="1">
      <c r="A811" s="68"/>
      <c r="B811" s="68"/>
      <c r="C811" s="69"/>
      <c r="D811" s="70"/>
      <c r="E811" s="71"/>
      <c r="F811" s="72"/>
      <c r="G811" s="73"/>
      <c r="H811" s="73"/>
      <c r="I811" s="74"/>
      <c r="J811" s="75"/>
      <c r="K811" s="75"/>
      <c r="L811" s="75"/>
      <c r="M811" s="75"/>
      <c r="N811" s="75"/>
      <c r="O811" s="75"/>
      <c r="P811" s="76"/>
      <c r="Q811" s="77"/>
      <c r="R811" s="78"/>
      <c r="S811" s="76"/>
      <c r="T811" s="76"/>
      <c r="U811" s="76"/>
      <c r="V811" s="76"/>
      <c r="W811" s="76"/>
      <c r="X811" s="76"/>
      <c r="Y811" s="76"/>
      <c r="Z811" s="76"/>
      <c r="AA811" s="76"/>
      <c r="AB811" s="76"/>
      <c r="AC811" s="76"/>
      <c r="AD811" s="76"/>
      <c r="AE811" s="76"/>
      <c r="AF811" s="76"/>
      <c r="AG811" s="76"/>
      <c r="AH811" s="76"/>
      <c r="AI811" s="76"/>
      <c r="AJ811" s="76"/>
      <c r="AK811" s="76"/>
      <c r="AL811" s="76"/>
      <c r="AM811" s="76"/>
      <c r="AN811" s="76"/>
      <c r="AO811" s="76"/>
      <c r="AP811" s="76"/>
      <c r="AQ811" s="76"/>
      <c r="AR811" s="76"/>
      <c r="AS811" s="76"/>
      <c r="AT811" s="76"/>
      <c r="AU811" s="76"/>
      <c r="AV811" s="79"/>
      <c r="AW811" s="79"/>
    </row>
    <row r="812" spans="1:49" ht="21" customHeight="1" thickBot="1">
      <c r="A812" s="68"/>
      <c r="B812" s="68"/>
      <c r="C812" s="69"/>
      <c r="D812" s="70"/>
      <c r="E812" s="71"/>
      <c r="F812" s="72"/>
      <c r="G812" s="73"/>
      <c r="H812" s="73"/>
      <c r="I812" s="74"/>
      <c r="J812" s="75"/>
      <c r="K812" s="75"/>
      <c r="L812" s="75"/>
      <c r="M812" s="75"/>
      <c r="N812" s="75"/>
      <c r="O812" s="75"/>
      <c r="P812" s="76"/>
      <c r="Q812" s="77"/>
      <c r="R812" s="78"/>
      <c r="S812" s="76"/>
      <c r="T812" s="76"/>
      <c r="U812" s="76"/>
      <c r="V812" s="76"/>
      <c r="W812" s="76"/>
      <c r="X812" s="76"/>
      <c r="Y812" s="76"/>
      <c r="Z812" s="76"/>
      <c r="AA812" s="76"/>
      <c r="AB812" s="76"/>
      <c r="AC812" s="76"/>
      <c r="AD812" s="76"/>
      <c r="AE812" s="76"/>
      <c r="AF812" s="76"/>
      <c r="AG812" s="76"/>
      <c r="AH812" s="76"/>
      <c r="AI812" s="76"/>
      <c r="AJ812" s="76"/>
      <c r="AK812" s="76"/>
      <c r="AL812" s="76"/>
      <c r="AM812" s="76"/>
      <c r="AN812" s="76"/>
      <c r="AO812" s="76"/>
      <c r="AP812" s="76"/>
      <c r="AQ812" s="76"/>
      <c r="AR812" s="76"/>
      <c r="AS812" s="76"/>
      <c r="AT812" s="76"/>
      <c r="AU812" s="76"/>
      <c r="AV812" s="79"/>
      <c r="AW812" s="79"/>
    </row>
    <row r="813" spans="1:49" ht="21" customHeight="1" thickBot="1">
      <c r="A813" s="68"/>
      <c r="B813" s="68"/>
      <c r="C813" s="69"/>
      <c r="D813" s="70"/>
      <c r="E813" s="71"/>
      <c r="F813" s="72"/>
      <c r="G813" s="73"/>
      <c r="H813" s="73"/>
      <c r="I813" s="74"/>
      <c r="J813" s="75"/>
      <c r="K813" s="75"/>
      <c r="L813" s="75"/>
      <c r="M813" s="75"/>
      <c r="N813" s="75"/>
      <c r="O813" s="75"/>
      <c r="P813" s="76"/>
      <c r="Q813" s="77"/>
      <c r="R813" s="78"/>
      <c r="S813" s="76"/>
      <c r="T813" s="76"/>
      <c r="U813" s="76"/>
      <c r="V813" s="76"/>
      <c r="W813" s="76"/>
      <c r="X813" s="76"/>
      <c r="Y813" s="76"/>
      <c r="Z813" s="76"/>
      <c r="AA813" s="76"/>
      <c r="AB813" s="76"/>
      <c r="AC813" s="76"/>
      <c r="AD813" s="76"/>
      <c r="AE813" s="76"/>
      <c r="AF813" s="76"/>
      <c r="AG813" s="76"/>
      <c r="AH813" s="76"/>
      <c r="AI813" s="76"/>
      <c r="AJ813" s="76"/>
      <c r="AK813" s="76"/>
      <c r="AL813" s="76"/>
      <c r="AM813" s="76"/>
      <c r="AN813" s="76"/>
      <c r="AO813" s="76"/>
      <c r="AP813" s="76"/>
      <c r="AQ813" s="76"/>
      <c r="AR813" s="76"/>
      <c r="AS813" s="76"/>
      <c r="AT813" s="76"/>
      <c r="AU813" s="76"/>
      <c r="AV813" s="79"/>
      <c r="AW813" s="79"/>
    </row>
    <row r="814" spans="1:49" ht="21" customHeight="1" thickBot="1">
      <c r="A814" s="68"/>
      <c r="B814" s="68"/>
      <c r="C814" s="69"/>
      <c r="D814" s="70"/>
      <c r="E814" s="71"/>
      <c r="F814" s="72"/>
      <c r="G814" s="73"/>
      <c r="H814" s="73"/>
      <c r="I814" s="74"/>
      <c r="J814" s="75"/>
      <c r="K814" s="75"/>
      <c r="L814" s="75"/>
      <c r="M814" s="75"/>
      <c r="N814" s="75"/>
      <c r="O814" s="75"/>
      <c r="P814" s="76"/>
      <c r="Q814" s="77"/>
      <c r="R814" s="78"/>
      <c r="S814" s="76"/>
      <c r="T814" s="76"/>
      <c r="U814" s="76"/>
      <c r="V814" s="76"/>
      <c r="W814" s="76"/>
      <c r="X814" s="76"/>
      <c r="Y814" s="76"/>
      <c r="Z814" s="76"/>
      <c r="AA814" s="76"/>
      <c r="AB814" s="76"/>
      <c r="AC814" s="76"/>
      <c r="AD814" s="76"/>
      <c r="AE814" s="76"/>
      <c r="AF814" s="76"/>
      <c r="AG814" s="76"/>
      <c r="AH814" s="76"/>
      <c r="AI814" s="76"/>
      <c r="AJ814" s="76"/>
      <c r="AK814" s="76"/>
      <c r="AL814" s="76"/>
      <c r="AM814" s="76"/>
      <c r="AN814" s="76"/>
      <c r="AO814" s="76"/>
      <c r="AP814" s="76"/>
      <c r="AQ814" s="76"/>
      <c r="AR814" s="76"/>
      <c r="AS814" s="76"/>
      <c r="AT814" s="76"/>
      <c r="AU814" s="76"/>
      <c r="AV814" s="79"/>
      <c r="AW814" s="79"/>
    </row>
    <row r="815" spans="1:49" ht="21" customHeight="1" thickBot="1">
      <c r="A815" s="68"/>
      <c r="B815" s="68"/>
      <c r="C815" s="69"/>
      <c r="D815" s="70"/>
      <c r="E815" s="71"/>
      <c r="F815" s="72"/>
      <c r="G815" s="73"/>
      <c r="H815" s="73"/>
      <c r="I815" s="74"/>
      <c r="J815" s="75"/>
      <c r="K815" s="75"/>
      <c r="L815" s="75"/>
      <c r="M815" s="75"/>
      <c r="N815" s="75"/>
      <c r="O815" s="75"/>
      <c r="P815" s="76"/>
      <c r="Q815" s="77"/>
      <c r="R815" s="78"/>
      <c r="S815" s="76"/>
      <c r="T815" s="76"/>
      <c r="U815" s="76"/>
      <c r="V815" s="76"/>
      <c r="W815" s="76"/>
      <c r="X815" s="76"/>
      <c r="Y815" s="76"/>
      <c r="Z815" s="76"/>
      <c r="AA815" s="76"/>
      <c r="AB815" s="76"/>
      <c r="AC815" s="76"/>
      <c r="AD815" s="76"/>
      <c r="AE815" s="76"/>
      <c r="AF815" s="76"/>
      <c r="AG815" s="76"/>
      <c r="AH815" s="76"/>
      <c r="AI815" s="76"/>
      <c r="AJ815" s="76"/>
      <c r="AK815" s="76"/>
      <c r="AL815" s="76"/>
      <c r="AM815" s="76"/>
      <c r="AN815" s="76"/>
      <c r="AO815" s="76"/>
      <c r="AP815" s="76"/>
      <c r="AQ815" s="76"/>
      <c r="AR815" s="76"/>
      <c r="AS815" s="76"/>
      <c r="AT815" s="76"/>
      <c r="AU815" s="76"/>
      <c r="AV815" s="79"/>
      <c r="AW815" s="79"/>
    </row>
    <row r="816" spans="1:49" ht="21" customHeight="1" thickBot="1">
      <c r="A816" s="68"/>
      <c r="B816" s="68"/>
      <c r="C816" s="69"/>
      <c r="D816" s="70"/>
      <c r="E816" s="71"/>
      <c r="F816" s="72"/>
      <c r="G816" s="73"/>
      <c r="H816" s="73"/>
      <c r="I816" s="74"/>
      <c r="J816" s="75"/>
      <c r="K816" s="75"/>
      <c r="L816" s="75"/>
      <c r="M816" s="75"/>
      <c r="N816" s="75"/>
      <c r="O816" s="75"/>
      <c r="P816" s="76"/>
      <c r="Q816" s="77"/>
      <c r="R816" s="78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6"/>
      <c r="AL816" s="76"/>
      <c r="AM816" s="76"/>
      <c r="AN816" s="76"/>
      <c r="AO816" s="76"/>
      <c r="AP816" s="76"/>
      <c r="AQ816" s="76"/>
      <c r="AR816" s="76"/>
      <c r="AS816" s="76"/>
      <c r="AT816" s="76"/>
      <c r="AU816" s="76"/>
      <c r="AV816" s="79"/>
      <c r="AW816" s="79"/>
    </row>
    <row r="817" spans="1:49" ht="21" customHeight="1" thickBot="1">
      <c r="A817" s="68"/>
      <c r="B817" s="68"/>
      <c r="C817" s="69"/>
      <c r="D817" s="70"/>
      <c r="E817" s="71"/>
      <c r="F817" s="72"/>
      <c r="G817" s="73"/>
      <c r="H817" s="73"/>
      <c r="I817" s="74"/>
      <c r="J817" s="75"/>
      <c r="K817" s="75"/>
      <c r="L817" s="75"/>
      <c r="M817" s="75"/>
      <c r="N817" s="75"/>
      <c r="O817" s="75"/>
      <c r="P817" s="76"/>
      <c r="Q817" s="77"/>
      <c r="R817" s="78"/>
      <c r="S817" s="76"/>
      <c r="T817" s="76"/>
      <c r="U817" s="76"/>
      <c r="V817" s="76"/>
      <c r="W817" s="76"/>
      <c r="X817" s="76"/>
      <c r="Y817" s="76"/>
      <c r="Z817" s="76"/>
      <c r="AA817" s="76"/>
      <c r="AB817" s="76"/>
      <c r="AC817" s="76"/>
      <c r="AD817" s="76"/>
      <c r="AE817" s="76"/>
      <c r="AF817" s="76"/>
      <c r="AG817" s="76"/>
      <c r="AH817" s="76"/>
      <c r="AI817" s="76"/>
      <c r="AJ817" s="76"/>
      <c r="AK817" s="76"/>
      <c r="AL817" s="76"/>
      <c r="AM817" s="76"/>
      <c r="AN817" s="76"/>
      <c r="AO817" s="76"/>
      <c r="AP817" s="76"/>
      <c r="AQ817" s="76"/>
      <c r="AR817" s="76"/>
      <c r="AS817" s="76"/>
      <c r="AT817" s="76"/>
      <c r="AU817" s="76"/>
      <c r="AV817" s="79"/>
      <c r="AW817" s="79"/>
    </row>
    <row r="818" spans="1:49" ht="21" customHeight="1" thickBot="1">
      <c r="A818" s="68"/>
      <c r="B818" s="68"/>
      <c r="C818" s="69"/>
      <c r="D818" s="70"/>
      <c r="E818" s="71"/>
      <c r="F818" s="72"/>
      <c r="G818" s="73"/>
      <c r="H818" s="73"/>
      <c r="I818" s="74"/>
      <c r="J818" s="75"/>
      <c r="K818" s="75"/>
      <c r="L818" s="75"/>
      <c r="M818" s="75"/>
      <c r="N818" s="75"/>
      <c r="O818" s="75"/>
      <c r="P818" s="76"/>
      <c r="Q818" s="77"/>
      <c r="R818" s="78"/>
      <c r="S818" s="76"/>
      <c r="T818" s="76"/>
      <c r="U818" s="76"/>
      <c r="V818" s="76"/>
      <c r="W818" s="76"/>
      <c r="X818" s="76"/>
      <c r="Y818" s="76"/>
      <c r="Z818" s="76"/>
      <c r="AA818" s="76"/>
      <c r="AB818" s="76"/>
      <c r="AC818" s="76"/>
      <c r="AD818" s="76"/>
      <c r="AE818" s="76"/>
      <c r="AF818" s="76"/>
      <c r="AG818" s="76"/>
      <c r="AH818" s="76"/>
      <c r="AI818" s="76"/>
      <c r="AJ818" s="76"/>
      <c r="AK818" s="76"/>
      <c r="AL818" s="76"/>
      <c r="AM818" s="76"/>
      <c r="AN818" s="76"/>
      <c r="AO818" s="76"/>
      <c r="AP818" s="76"/>
      <c r="AQ818" s="76"/>
      <c r="AR818" s="76"/>
      <c r="AS818" s="76"/>
      <c r="AT818" s="76"/>
      <c r="AU818" s="76"/>
      <c r="AV818" s="79"/>
      <c r="AW818" s="79"/>
    </row>
    <row r="819" spans="1:49" ht="21" customHeight="1" thickBot="1">
      <c r="A819" s="68"/>
      <c r="B819" s="68"/>
      <c r="C819" s="69"/>
      <c r="D819" s="70"/>
      <c r="E819" s="71"/>
      <c r="F819" s="72"/>
      <c r="G819" s="73"/>
      <c r="H819" s="73"/>
      <c r="I819" s="74"/>
      <c r="J819" s="75"/>
      <c r="K819" s="75"/>
      <c r="L819" s="75"/>
      <c r="M819" s="75"/>
      <c r="N819" s="75"/>
      <c r="O819" s="75"/>
      <c r="P819" s="76"/>
      <c r="Q819" s="77"/>
      <c r="R819" s="78"/>
      <c r="S819" s="76"/>
      <c r="T819" s="76"/>
      <c r="U819" s="76"/>
      <c r="V819" s="76"/>
      <c r="W819" s="76"/>
      <c r="X819" s="76"/>
      <c r="Y819" s="76"/>
      <c r="Z819" s="76"/>
      <c r="AA819" s="76"/>
      <c r="AB819" s="76"/>
      <c r="AC819" s="76"/>
      <c r="AD819" s="76"/>
      <c r="AE819" s="76"/>
      <c r="AF819" s="76"/>
      <c r="AG819" s="76"/>
      <c r="AH819" s="76"/>
      <c r="AI819" s="76"/>
      <c r="AJ819" s="76"/>
      <c r="AK819" s="76"/>
      <c r="AL819" s="76"/>
      <c r="AM819" s="76"/>
      <c r="AN819" s="76"/>
      <c r="AO819" s="76"/>
      <c r="AP819" s="76"/>
      <c r="AQ819" s="76"/>
      <c r="AR819" s="76"/>
      <c r="AS819" s="76"/>
      <c r="AT819" s="76"/>
      <c r="AU819" s="76"/>
      <c r="AV819" s="79"/>
      <c r="AW819" s="79"/>
    </row>
    <row r="820" spans="1:49" ht="21" customHeight="1" thickBot="1">
      <c r="A820" s="68"/>
      <c r="B820" s="68"/>
      <c r="C820" s="69"/>
      <c r="D820" s="70"/>
      <c r="E820" s="71"/>
      <c r="F820" s="72"/>
      <c r="G820" s="73"/>
      <c r="H820" s="73"/>
      <c r="I820" s="74"/>
      <c r="J820" s="75"/>
      <c r="K820" s="75"/>
      <c r="L820" s="75"/>
      <c r="M820" s="75"/>
      <c r="N820" s="75"/>
      <c r="O820" s="75"/>
      <c r="P820" s="76"/>
      <c r="Q820" s="77"/>
      <c r="R820" s="78"/>
      <c r="S820" s="76"/>
      <c r="T820" s="76"/>
      <c r="U820" s="76"/>
      <c r="V820" s="76"/>
      <c r="W820" s="76"/>
      <c r="X820" s="76"/>
      <c r="Y820" s="76"/>
      <c r="Z820" s="76"/>
      <c r="AA820" s="76"/>
      <c r="AB820" s="76"/>
      <c r="AC820" s="76"/>
      <c r="AD820" s="76"/>
      <c r="AE820" s="76"/>
      <c r="AF820" s="76"/>
      <c r="AG820" s="76"/>
      <c r="AH820" s="76"/>
      <c r="AI820" s="76"/>
      <c r="AJ820" s="76"/>
      <c r="AK820" s="76"/>
      <c r="AL820" s="76"/>
      <c r="AM820" s="76"/>
      <c r="AN820" s="76"/>
      <c r="AO820" s="76"/>
      <c r="AP820" s="76"/>
      <c r="AQ820" s="76"/>
      <c r="AR820" s="76"/>
      <c r="AS820" s="76"/>
      <c r="AT820" s="76"/>
      <c r="AU820" s="76"/>
      <c r="AV820" s="79"/>
      <c r="AW820" s="79"/>
    </row>
    <row r="821" spans="1:49" ht="21" customHeight="1" thickBot="1">
      <c r="A821" s="68"/>
      <c r="B821" s="68"/>
      <c r="C821" s="69"/>
      <c r="D821" s="70"/>
      <c r="E821" s="71"/>
      <c r="F821" s="72"/>
      <c r="G821" s="73"/>
      <c r="H821" s="73"/>
      <c r="I821" s="74"/>
      <c r="J821" s="75"/>
      <c r="K821" s="75"/>
      <c r="L821" s="75"/>
      <c r="M821" s="75"/>
      <c r="N821" s="75"/>
      <c r="O821" s="75"/>
      <c r="P821" s="76"/>
      <c r="Q821" s="77"/>
      <c r="R821" s="78"/>
      <c r="S821" s="76"/>
      <c r="T821" s="76"/>
      <c r="U821" s="76"/>
      <c r="V821" s="76"/>
      <c r="W821" s="76"/>
      <c r="X821" s="76"/>
      <c r="Y821" s="76"/>
      <c r="Z821" s="76"/>
      <c r="AA821" s="76"/>
      <c r="AB821" s="76"/>
      <c r="AC821" s="76"/>
      <c r="AD821" s="76"/>
      <c r="AE821" s="76"/>
      <c r="AF821" s="76"/>
      <c r="AG821" s="76"/>
      <c r="AH821" s="76"/>
      <c r="AI821" s="76"/>
      <c r="AJ821" s="76"/>
      <c r="AK821" s="76"/>
      <c r="AL821" s="76"/>
      <c r="AM821" s="76"/>
      <c r="AN821" s="76"/>
      <c r="AO821" s="76"/>
      <c r="AP821" s="76"/>
      <c r="AQ821" s="76"/>
      <c r="AR821" s="76"/>
      <c r="AS821" s="76"/>
      <c r="AT821" s="76"/>
      <c r="AU821" s="76"/>
      <c r="AV821" s="79"/>
      <c r="AW821" s="79"/>
    </row>
    <row r="822" spans="1:49" ht="21" customHeight="1" thickBot="1">
      <c r="A822" s="68"/>
      <c r="B822" s="68"/>
      <c r="C822" s="69"/>
      <c r="D822" s="70"/>
      <c r="E822" s="71"/>
      <c r="F822" s="72"/>
      <c r="G822" s="73"/>
      <c r="H822" s="73"/>
      <c r="I822" s="74"/>
      <c r="J822" s="75"/>
      <c r="K822" s="75"/>
      <c r="L822" s="75"/>
      <c r="M822" s="75"/>
      <c r="N822" s="75"/>
      <c r="O822" s="75"/>
      <c r="P822" s="76"/>
      <c r="Q822" s="77"/>
      <c r="R822" s="78"/>
      <c r="S822" s="76"/>
      <c r="T822" s="76"/>
      <c r="U822" s="76"/>
      <c r="V822" s="76"/>
      <c r="W822" s="76"/>
      <c r="X822" s="76"/>
      <c r="Y822" s="76"/>
      <c r="Z822" s="76"/>
      <c r="AA822" s="76"/>
      <c r="AB822" s="76"/>
      <c r="AC822" s="76"/>
      <c r="AD822" s="76"/>
      <c r="AE822" s="76"/>
      <c r="AF822" s="76"/>
      <c r="AG822" s="76"/>
      <c r="AH822" s="76"/>
      <c r="AI822" s="76"/>
      <c r="AJ822" s="76"/>
      <c r="AK822" s="76"/>
      <c r="AL822" s="76"/>
      <c r="AM822" s="76"/>
      <c r="AN822" s="76"/>
      <c r="AO822" s="76"/>
      <c r="AP822" s="76"/>
      <c r="AQ822" s="76"/>
      <c r="AR822" s="76"/>
      <c r="AS822" s="76"/>
      <c r="AT822" s="76"/>
      <c r="AU822" s="76"/>
      <c r="AV822" s="79"/>
      <c r="AW822" s="79"/>
    </row>
    <row r="823" spans="1:49" ht="21" customHeight="1" thickBot="1">
      <c r="A823" s="68"/>
      <c r="B823" s="68"/>
      <c r="C823" s="69"/>
      <c r="D823" s="70"/>
      <c r="E823" s="71"/>
      <c r="F823" s="72"/>
      <c r="G823" s="73"/>
      <c r="H823" s="73"/>
      <c r="I823" s="74"/>
      <c r="J823" s="75"/>
      <c r="K823" s="75"/>
      <c r="L823" s="75"/>
      <c r="M823" s="75"/>
      <c r="N823" s="75"/>
      <c r="O823" s="75"/>
      <c r="P823" s="76"/>
      <c r="Q823" s="77"/>
      <c r="R823" s="78"/>
      <c r="S823" s="76"/>
      <c r="T823" s="76"/>
      <c r="U823" s="76"/>
      <c r="V823" s="76"/>
      <c r="W823" s="76"/>
      <c r="X823" s="76"/>
      <c r="Y823" s="76"/>
      <c r="Z823" s="76"/>
      <c r="AA823" s="76"/>
      <c r="AB823" s="76"/>
      <c r="AC823" s="76"/>
      <c r="AD823" s="76"/>
      <c r="AE823" s="76"/>
      <c r="AF823" s="76"/>
      <c r="AG823" s="76"/>
      <c r="AH823" s="76"/>
      <c r="AI823" s="76"/>
      <c r="AJ823" s="76"/>
      <c r="AK823" s="76"/>
      <c r="AL823" s="76"/>
      <c r="AM823" s="76"/>
      <c r="AN823" s="76"/>
      <c r="AO823" s="76"/>
      <c r="AP823" s="76"/>
      <c r="AQ823" s="76"/>
      <c r="AR823" s="76"/>
      <c r="AS823" s="76"/>
      <c r="AT823" s="76"/>
      <c r="AU823" s="76"/>
      <c r="AV823" s="79"/>
      <c r="AW823" s="79"/>
    </row>
    <row r="824" spans="1:49" ht="21" customHeight="1" thickBot="1">
      <c r="A824" s="68"/>
      <c r="B824" s="68"/>
      <c r="C824" s="69"/>
      <c r="D824" s="70"/>
      <c r="E824" s="71"/>
      <c r="F824" s="72"/>
      <c r="G824" s="73"/>
      <c r="H824" s="73"/>
      <c r="I824" s="74"/>
      <c r="J824" s="75"/>
      <c r="K824" s="75"/>
      <c r="L824" s="75"/>
      <c r="M824" s="75"/>
      <c r="N824" s="75"/>
      <c r="O824" s="75"/>
      <c r="P824" s="76"/>
      <c r="Q824" s="77"/>
      <c r="R824" s="78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  <c r="AC824" s="76"/>
      <c r="AD824" s="76"/>
      <c r="AE824" s="76"/>
      <c r="AF824" s="76"/>
      <c r="AG824" s="76"/>
      <c r="AH824" s="76"/>
      <c r="AI824" s="76"/>
      <c r="AJ824" s="76"/>
      <c r="AK824" s="76"/>
      <c r="AL824" s="76"/>
      <c r="AM824" s="76"/>
      <c r="AN824" s="76"/>
      <c r="AO824" s="76"/>
      <c r="AP824" s="76"/>
      <c r="AQ824" s="76"/>
      <c r="AR824" s="76"/>
      <c r="AS824" s="76"/>
      <c r="AT824" s="76"/>
      <c r="AU824" s="76"/>
      <c r="AV824" s="79"/>
      <c r="AW824" s="79"/>
    </row>
    <row r="825" spans="1:49" ht="21" customHeight="1" thickBot="1">
      <c r="A825" s="68"/>
      <c r="B825" s="68"/>
      <c r="C825" s="69"/>
      <c r="D825" s="70"/>
      <c r="E825" s="71"/>
      <c r="F825" s="72"/>
      <c r="G825" s="73"/>
      <c r="H825" s="73"/>
      <c r="I825" s="74"/>
      <c r="J825" s="75"/>
      <c r="K825" s="75"/>
      <c r="L825" s="75"/>
      <c r="M825" s="75"/>
      <c r="N825" s="75"/>
      <c r="O825" s="75"/>
      <c r="P825" s="76"/>
      <c r="Q825" s="77"/>
      <c r="R825" s="78"/>
      <c r="S825" s="76"/>
      <c r="T825" s="76"/>
      <c r="U825" s="76"/>
      <c r="V825" s="76"/>
      <c r="W825" s="76"/>
      <c r="X825" s="76"/>
      <c r="Y825" s="76"/>
      <c r="Z825" s="76"/>
      <c r="AA825" s="76"/>
      <c r="AB825" s="76"/>
      <c r="AC825" s="76"/>
      <c r="AD825" s="76"/>
      <c r="AE825" s="76"/>
      <c r="AF825" s="76"/>
      <c r="AG825" s="76"/>
      <c r="AH825" s="76"/>
      <c r="AI825" s="76"/>
      <c r="AJ825" s="76"/>
      <c r="AK825" s="76"/>
      <c r="AL825" s="76"/>
      <c r="AM825" s="76"/>
      <c r="AN825" s="76"/>
      <c r="AO825" s="76"/>
      <c r="AP825" s="76"/>
      <c r="AQ825" s="76"/>
      <c r="AR825" s="76"/>
      <c r="AS825" s="76"/>
      <c r="AT825" s="76"/>
      <c r="AU825" s="76"/>
      <c r="AV825" s="79"/>
      <c r="AW825" s="79"/>
    </row>
    <row r="826" spans="1:49" ht="21" customHeight="1" thickBot="1">
      <c r="A826" s="68"/>
      <c r="B826" s="68"/>
      <c r="C826" s="69"/>
      <c r="D826" s="70"/>
      <c r="E826" s="71"/>
      <c r="F826" s="72"/>
      <c r="G826" s="73"/>
      <c r="H826" s="73"/>
      <c r="I826" s="74"/>
      <c r="J826" s="75"/>
      <c r="K826" s="75"/>
      <c r="L826" s="75"/>
      <c r="M826" s="75"/>
      <c r="N826" s="75"/>
      <c r="O826" s="75"/>
      <c r="P826" s="76"/>
      <c r="Q826" s="77"/>
      <c r="R826" s="78"/>
      <c r="S826" s="76"/>
      <c r="T826" s="76"/>
      <c r="U826" s="76"/>
      <c r="V826" s="76"/>
      <c r="W826" s="76"/>
      <c r="X826" s="76"/>
      <c r="Y826" s="76"/>
      <c r="Z826" s="76"/>
      <c r="AA826" s="76"/>
      <c r="AB826" s="76"/>
      <c r="AC826" s="76"/>
      <c r="AD826" s="76"/>
      <c r="AE826" s="76"/>
      <c r="AF826" s="76"/>
      <c r="AG826" s="76"/>
      <c r="AH826" s="76"/>
      <c r="AI826" s="76"/>
      <c r="AJ826" s="76"/>
      <c r="AK826" s="76"/>
      <c r="AL826" s="76"/>
      <c r="AM826" s="76"/>
      <c r="AN826" s="76"/>
      <c r="AO826" s="76"/>
      <c r="AP826" s="76"/>
      <c r="AQ826" s="76"/>
      <c r="AR826" s="76"/>
      <c r="AS826" s="76"/>
      <c r="AT826" s="76"/>
      <c r="AU826" s="76"/>
      <c r="AV826" s="79"/>
      <c r="AW826" s="79"/>
    </row>
    <row r="827" spans="1:49" ht="21" customHeight="1" thickBot="1">
      <c r="A827" s="68"/>
      <c r="B827" s="68"/>
      <c r="C827" s="69"/>
      <c r="D827" s="70"/>
      <c r="E827" s="71"/>
      <c r="F827" s="72"/>
      <c r="G827" s="73"/>
      <c r="H827" s="73"/>
      <c r="I827" s="74"/>
      <c r="J827" s="75"/>
      <c r="K827" s="75"/>
      <c r="L827" s="75"/>
      <c r="M827" s="75"/>
      <c r="N827" s="75"/>
      <c r="O827" s="75"/>
      <c r="P827" s="76"/>
      <c r="Q827" s="77"/>
      <c r="R827" s="78"/>
      <c r="S827" s="76"/>
      <c r="T827" s="76"/>
      <c r="U827" s="76"/>
      <c r="V827" s="76"/>
      <c r="W827" s="76"/>
      <c r="X827" s="76"/>
      <c r="Y827" s="76"/>
      <c r="Z827" s="76"/>
      <c r="AA827" s="76"/>
      <c r="AB827" s="76"/>
      <c r="AC827" s="76"/>
      <c r="AD827" s="76"/>
      <c r="AE827" s="76"/>
      <c r="AF827" s="76"/>
      <c r="AG827" s="76"/>
      <c r="AH827" s="76"/>
      <c r="AI827" s="76"/>
      <c r="AJ827" s="76"/>
      <c r="AK827" s="76"/>
      <c r="AL827" s="76"/>
      <c r="AM827" s="76"/>
      <c r="AN827" s="76"/>
      <c r="AO827" s="76"/>
      <c r="AP827" s="76"/>
      <c r="AQ827" s="76"/>
      <c r="AR827" s="76"/>
      <c r="AS827" s="76"/>
      <c r="AT827" s="76"/>
      <c r="AU827" s="76"/>
      <c r="AV827" s="79"/>
      <c r="AW827" s="79"/>
    </row>
    <row r="828" spans="1:49" ht="21" customHeight="1" thickBot="1">
      <c r="A828" s="68"/>
      <c r="B828" s="68"/>
      <c r="C828" s="69"/>
      <c r="D828" s="70"/>
      <c r="E828" s="71"/>
      <c r="F828" s="72"/>
      <c r="G828" s="73"/>
      <c r="H828" s="73"/>
      <c r="I828" s="74"/>
      <c r="J828" s="75"/>
      <c r="K828" s="75"/>
      <c r="L828" s="75"/>
      <c r="M828" s="75"/>
      <c r="N828" s="75"/>
      <c r="O828" s="75"/>
      <c r="P828" s="76"/>
      <c r="Q828" s="77"/>
      <c r="R828" s="78"/>
      <c r="S828" s="76"/>
      <c r="T828" s="76"/>
      <c r="U828" s="76"/>
      <c r="V828" s="76"/>
      <c r="W828" s="76"/>
      <c r="X828" s="76"/>
      <c r="Y828" s="76"/>
      <c r="Z828" s="76"/>
      <c r="AA828" s="76"/>
      <c r="AB828" s="76"/>
      <c r="AC828" s="76"/>
      <c r="AD828" s="76"/>
      <c r="AE828" s="76"/>
      <c r="AF828" s="76"/>
      <c r="AG828" s="76"/>
      <c r="AH828" s="76"/>
      <c r="AI828" s="76"/>
      <c r="AJ828" s="76"/>
      <c r="AK828" s="76"/>
      <c r="AL828" s="76"/>
      <c r="AM828" s="76"/>
      <c r="AN828" s="76"/>
      <c r="AO828" s="76"/>
      <c r="AP828" s="76"/>
      <c r="AQ828" s="76"/>
      <c r="AR828" s="76"/>
      <c r="AS828" s="76"/>
      <c r="AT828" s="76"/>
      <c r="AU828" s="76"/>
      <c r="AV828" s="79"/>
      <c r="AW828" s="79"/>
    </row>
    <row r="829" spans="1:49" ht="21" customHeight="1" thickBot="1">
      <c r="A829" s="68"/>
      <c r="B829" s="68"/>
      <c r="C829" s="69"/>
      <c r="D829" s="70"/>
      <c r="E829" s="71"/>
      <c r="F829" s="72"/>
      <c r="G829" s="73"/>
      <c r="H829" s="73"/>
      <c r="I829" s="74"/>
      <c r="J829" s="75"/>
      <c r="K829" s="75"/>
      <c r="L829" s="75"/>
      <c r="M829" s="75"/>
      <c r="N829" s="75"/>
      <c r="O829" s="75"/>
      <c r="P829" s="76"/>
      <c r="Q829" s="77"/>
      <c r="R829" s="78"/>
      <c r="S829" s="76"/>
      <c r="T829" s="76"/>
      <c r="U829" s="76"/>
      <c r="V829" s="76"/>
      <c r="W829" s="76"/>
      <c r="X829" s="76"/>
      <c r="Y829" s="76"/>
      <c r="Z829" s="76"/>
      <c r="AA829" s="76"/>
      <c r="AB829" s="76"/>
      <c r="AC829" s="76"/>
      <c r="AD829" s="76"/>
      <c r="AE829" s="76"/>
      <c r="AF829" s="76"/>
      <c r="AG829" s="76"/>
      <c r="AH829" s="76"/>
      <c r="AI829" s="76"/>
      <c r="AJ829" s="76"/>
      <c r="AK829" s="76"/>
      <c r="AL829" s="76"/>
      <c r="AM829" s="76"/>
      <c r="AN829" s="76"/>
      <c r="AO829" s="76"/>
      <c r="AP829" s="76"/>
      <c r="AQ829" s="76"/>
      <c r="AR829" s="76"/>
      <c r="AS829" s="76"/>
      <c r="AT829" s="76"/>
      <c r="AU829" s="76"/>
      <c r="AV829" s="79"/>
      <c r="AW829" s="79"/>
    </row>
    <row r="830" spans="1:49" ht="21" customHeight="1" thickBot="1">
      <c r="A830" s="68"/>
      <c r="B830" s="68"/>
      <c r="C830" s="69"/>
      <c r="D830" s="70"/>
      <c r="E830" s="71"/>
      <c r="F830" s="72"/>
      <c r="G830" s="73"/>
      <c r="H830" s="73"/>
      <c r="I830" s="74"/>
      <c r="J830" s="75"/>
      <c r="K830" s="75"/>
      <c r="L830" s="75"/>
      <c r="M830" s="75"/>
      <c r="N830" s="75"/>
      <c r="O830" s="75"/>
      <c r="P830" s="76"/>
      <c r="Q830" s="77"/>
      <c r="R830" s="78"/>
      <c r="S830" s="76"/>
      <c r="T830" s="76"/>
      <c r="U830" s="76"/>
      <c r="V830" s="76"/>
      <c r="W830" s="76"/>
      <c r="X830" s="76"/>
      <c r="Y830" s="76"/>
      <c r="Z830" s="76"/>
      <c r="AA830" s="76"/>
      <c r="AB830" s="76"/>
      <c r="AC830" s="76"/>
      <c r="AD830" s="76"/>
      <c r="AE830" s="76"/>
      <c r="AF830" s="76"/>
      <c r="AG830" s="76"/>
      <c r="AH830" s="76"/>
      <c r="AI830" s="76"/>
      <c r="AJ830" s="76"/>
      <c r="AK830" s="76"/>
      <c r="AL830" s="76"/>
      <c r="AM830" s="76"/>
      <c r="AN830" s="76"/>
      <c r="AO830" s="76"/>
      <c r="AP830" s="76"/>
      <c r="AQ830" s="76"/>
      <c r="AR830" s="76"/>
      <c r="AS830" s="76"/>
      <c r="AT830" s="76"/>
      <c r="AU830" s="76"/>
      <c r="AV830" s="79"/>
      <c r="AW830" s="79"/>
    </row>
    <row r="831" spans="1:49" ht="21" customHeight="1" thickBot="1">
      <c r="A831" s="68"/>
      <c r="B831" s="68"/>
      <c r="C831" s="69"/>
      <c r="D831" s="70"/>
      <c r="E831" s="71"/>
      <c r="F831" s="72"/>
      <c r="G831" s="73"/>
      <c r="H831" s="73"/>
      <c r="I831" s="74"/>
      <c r="J831" s="75"/>
      <c r="K831" s="75"/>
      <c r="L831" s="75"/>
      <c r="M831" s="75"/>
      <c r="N831" s="75"/>
      <c r="O831" s="75"/>
      <c r="P831" s="76"/>
      <c r="Q831" s="77"/>
      <c r="R831" s="78"/>
      <c r="S831" s="76"/>
      <c r="T831" s="76"/>
      <c r="U831" s="76"/>
      <c r="V831" s="76"/>
      <c r="W831" s="76"/>
      <c r="X831" s="76"/>
      <c r="Y831" s="76"/>
      <c r="Z831" s="76"/>
      <c r="AA831" s="76"/>
      <c r="AB831" s="76"/>
      <c r="AC831" s="76"/>
      <c r="AD831" s="76"/>
      <c r="AE831" s="76"/>
      <c r="AF831" s="76"/>
      <c r="AG831" s="76"/>
      <c r="AH831" s="76"/>
      <c r="AI831" s="76"/>
      <c r="AJ831" s="76"/>
      <c r="AK831" s="76"/>
      <c r="AL831" s="76"/>
      <c r="AM831" s="76"/>
      <c r="AN831" s="76"/>
      <c r="AO831" s="76"/>
      <c r="AP831" s="76"/>
      <c r="AQ831" s="76"/>
      <c r="AR831" s="76"/>
      <c r="AS831" s="76"/>
      <c r="AT831" s="76"/>
      <c r="AU831" s="76"/>
      <c r="AV831" s="79"/>
      <c r="AW831" s="79"/>
    </row>
    <row r="832" spans="1:49" ht="21" customHeight="1" thickBot="1">
      <c r="A832" s="68"/>
      <c r="B832" s="68"/>
      <c r="C832" s="69"/>
      <c r="D832" s="70"/>
      <c r="E832" s="71"/>
      <c r="F832" s="72"/>
      <c r="G832" s="73"/>
      <c r="H832" s="73"/>
      <c r="I832" s="74"/>
      <c r="J832" s="75"/>
      <c r="K832" s="75"/>
      <c r="L832" s="75"/>
      <c r="M832" s="75"/>
      <c r="N832" s="75"/>
      <c r="O832" s="75"/>
      <c r="P832" s="76"/>
      <c r="Q832" s="77"/>
      <c r="R832" s="78"/>
      <c r="S832" s="76"/>
      <c r="T832" s="76"/>
      <c r="U832" s="76"/>
      <c r="V832" s="76"/>
      <c r="W832" s="76"/>
      <c r="X832" s="76"/>
      <c r="Y832" s="76"/>
      <c r="Z832" s="76"/>
      <c r="AA832" s="76"/>
      <c r="AB832" s="76"/>
      <c r="AC832" s="76"/>
      <c r="AD832" s="76"/>
      <c r="AE832" s="76"/>
      <c r="AF832" s="76"/>
      <c r="AG832" s="76"/>
      <c r="AH832" s="76"/>
      <c r="AI832" s="76"/>
      <c r="AJ832" s="76"/>
      <c r="AK832" s="76"/>
      <c r="AL832" s="76"/>
      <c r="AM832" s="76"/>
      <c r="AN832" s="76"/>
      <c r="AO832" s="76"/>
      <c r="AP832" s="76"/>
      <c r="AQ832" s="76"/>
      <c r="AR832" s="76"/>
      <c r="AS832" s="76"/>
      <c r="AT832" s="76"/>
      <c r="AU832" s="76"/>
      <c r="AV832" s="79"/>
      <c r="AW832" s="79"/>
    </row>
    <row r="833" spans="1:49" ht="21" customHeight="1" thickBot="1">
      <c r="A833" s="68"/>
      <c r="B833" s="68"/>
      <c r="C833" s="69"/>
      <c r="D833" s="70"/>
      <c r="E833" s="71"/>
      <c r="F833" s="72"/>
      <c r="G833" s="73"/>
      <c r="H833" s="73"/>
      <c r="I833" s="74"/>
      <c r="J833" s="75"/>
      <c r="K833" s="75"/>
      <c r="L833" s="75"/>
      <c r="M833" s="75"/>
      <c r="N833" s="75"/>
      <c r="O833" s="75"/>
      <c r="P833" s="76"/>
      <c r="Q833" s="77"/>
      <c r="R833" s="78"/>
      <c r="S833" s="76"/>
      <c r="T833" s="76"/>
      <c r="U833" s="76"/>
      <c r="V833" s="76"/>
      <c r="W833" s="76"/>
      <c r="X833" s="76"/>
      <c r="Y833" s="76"/>
      <c r="Z833" s="76"/>
      <c r="AA833" s="76"/>
      <c r="AB833" s="76"/>
      <c r="AC833" s="76"/>
      <c r="AD833" s="76"/>
      <c r="AE833" s="76"/>
      <c r="AF833" s="76"/>
      <c r="AG833" s="76"/>
      <c r="AH833" s="76"/>
      <c r="AI833" s="76"/>
      <c r="AJ833" s="76"/>
      <c r="AK833" s="76"/>
      <c r="AL833" s="76"/>
      <c r="AM833" s="76"/>
      <c r="AN833" s="76"/>
      <c r="AO833" s="76"/>
      <c r="AP833" s="76"/>
      <c r="AQ833" s="76"/>
      <c r="AR833" s="76"/>
      <c r="AS833" s="76"/>
      <c r="AT833" s="76"/>
      <c r="AU833" s="76"/>
      <c r="AV833" s="79"/>
      <c r="AW833" s="79"/>
    </row>
    <row r="834" spans="1:49" ht="21" customHeight="1" thickBot="1">
      <c r="A834" s="68"/>
      <c r="B834" s="68"/>
      <c r="C834" s="69"/>
      <c r="D834" s="70"/>
      <c r="E834" s="71"/>
      <c r="F834" s="72"/>
      <c r="G834" s="73"/>
      <c r="H834" s="73"/>
      <c r="I834" s="74"/>
      <c r="J834" s="75"/>
      <c r="K834" s="75"/>
      <c r="L834" s="75"/>
      <c r="M834" s="75"/>
      <c r="N834" s="75"/>
      <c r="O834" s="75"/>
      <c r="P834" s="76"/>
      <c r="Q834" s="77"/>
      <c r="R834" s="78"/>
      <c r="S834" s="76"/>
      <c r="T834" s="76"/>
      <c r="U834" s="76"/>
      <c r="V834" s="76"/>
      <c r="W834" s="76"/>
      <c r="X834" s="76"/>
      <c r="Y834" s="76"/>
      <c r="Z834" s="76"/>
      <c r="AA834" s="76"/>
      <c r="AB834" s="76"/>
      <c r="AC834" s="76"/>
      <c r="AD834" s="76"/>
      <c r="AE834" s="76"/>
      <c r="AF834" s="76"/>
      <c r="AG834" s="76"/>
      <c r="AH834" s="76"/>
      <c r="AI834" s="76"/>
      <c r="AJ834" s="76"/>
      <c r="AK834" s="76"/>
      <c r="AL834" s="76"/>
      <c r="AM834" s="76"/>
      <c r="AN834" s="76"/>
      <c r="AO834" s="76"/>
      <c r="AP834" s="76"/>
      <c r="AQ834" s="76"/>
      <c r="AR834" s="76"/>
      <c r="AS834" s="76"/>
      <c r="AT834" s="76"/>
      <c r="AU834" s="76"/>
      <c r="AV834" s="79"/>
      <c r="AW834" s="79"/>
    </row>
    <row r="835" spans="1:49" ht="21" customHeight="1" thickBot="1">
      <c r="A835" s="68"/>
      <c r="B835" s="68"/>
      <c r="C835" s="69"/>
      <c r="D835" s="70"/>
      <c r="E835" s="71"/>
      <c r="F835" s="72"/>
      <c r="G835" s="73"/>
      <c r="H835" s="73"/>
      <c r="I835" s="74"/>
      <c r="J835" s="75"/>
      <c r="K835" s="75"/>
      <c r="L835" s="75"/>
      <c r="M835" s="75"/>
      <c r="N835" s="75"/>
      <c r="O835" s="75"/>
      <c r="P835" s="76"/>
      <c r="Q835" s="77"/>
      <c r="R835" s="78"/>
      <c r="S835" s="76"/>
      <c r="T835" s="76"/>
      <c r="U835" s="76"/>
      <c r="V835" s="76"/>
      <c r="W835" s="76"/>
      <c r="X835" s="76"/>
      <c r="Y835" s="76"/>
      <c r="Z835" s="76"/>
      <c r="AA835" s="76"/>
      <c r="AB835" s="76"/>
      <c r="AC835" s="76"/>
      <c r="AD835" s="76"/>
      <c r="AE835" s="76"/>
      <c r="AF835" s="76"/>
      <c r="AG835" s="76"/>
      <c r="AH835" s="76"/>
      <c r="AI835" s="76"/>
      <c r="AJ835" s="76"/>
      <c r="AK835" s="76"/>
      <c r="AL835" s="76"/>
      <c r="AM835" s="76"/>
      <c r="AN835" s="76"/>
      <c r="AO835" s="76"/>
      <c r="AP835" s="76"/>
      <c r="AQ835" s="76"/>
      <c r="AR835" s="76"/>
      <c r="AS835" s="76"/>
      <c r="AT835" s="76"/>
      <c r="AU835" s="76"/>
      <c r="AV835" s="79"/>
      <c r="AW835" s="79"/>
    </row>
    <row r="836" spans="1:49" ht="21" customHeight="1" thickBot="1">
      <c r="A836" s="68"/>
      <c r="B836" s="68"/>
      <c r="C836" s="69"/>
      <c r="D836" s="70"/>
      <c r="E836" s="71"/>
      <c r="F836" s="72"/>
      <c r="G836" s="73"/>
      <c r="H836" s="73"/>
      <c r="I836" s="74"/>
      <c r="J836" s="75"/>
      <c r="K836" s="75"/>
      <c r="L836" s="75"/>
      <c r="M836" s="75"/>
      <c r="N836" s="75"/>
      <c r="O836" s="75"/>
      <c r="P836" s="76"/>
      <c r="Q836" s="77"/>
      <c r="R836" s="78"/>
      <c r="S836" s="76"/>
      <c r="T836" s="76"/>
      <c r="U836" s="76"/>
      <c r="V836" s="76"/>
      <c r="W836" s="76"/>
      <c r="X836" s="76"/>
      <c r="Y836" s="76"/>
      <c r="Z836" s="76"/>
      <c r="AA836" s="76"/>
      <c r="AB836" s="76"/>
      <c r="AC836" s="76"/>
      <c r="AD836" s="76"/>
      <c r="AE836" s="76"/>
      <c r="AF836" s="76"/>
      <c r="AG836" s="76"/>
      <c r="AH836" s="76"/>
      <c r="AI836" s="76"/>
      <c r="AJ836" s="76"/>
      <c r="AK836" s="76"/>
      <c r="AL836" s="76"/>
      <c r="AM836" s="76"/>
      <c r="AN836" s="76"/>
      <c r="AO836" s="76"/>
      <c r="AP836" s="76"/>
      <c r="AQ836" s="76"/>
      <c r="AR836" s="76"/>
      <c r="AS836" s="76"/>
      <c r="AT836" s="76"/>
      <c r="AU836" s="76"/>
      <c r="AV836" s="79"/>
      <c r="AW836" s="79"/>
    </row>
    <row r="837" spans="1:49" ht="21" customHeight="1" thickBot="1">
      <c r="A837" s="68"/>
      <c r="B837" s="68"/>
      <c r="C837" s="69"/>
      <c r="D837" s="70"/>
      <c r="E837" s="71"/>
      <c r="F837" s="72"/>
      <c r="G837" s="73"/>
      <c r="H837" s="73"/>
      <c r="I837" s="74"/>
      <c r="J837" s="75"/>
      <c r="K837" s="75"/>
      <c r="L837" s="75"/>
      <c r="M837" s="75"/>
      <c r="N837" s="75"/>
      <c r="O837" s="75"/>
      <c r="P837" s="76"/>
      <c r="Q837" s="77"/>
      <c r="R837" s="78"/>
      <c r="S837" s="76"/>
      <c r="T837" s="76"/>
      <c r="U837" s="76"/>
      <c r="V837" s="76"/>
      <c r="W837" s="76"/>
      <c r="X837" s="76"/>
      <c r="Y837" s="76"/>
      <c r="Z837" s="76"/>
      <c r="AA837" s="76"/>
      <c r="AB837" s="76"/>
      <c r="AC837" s="76"/>
      <c r="AD837" s="76"/>
      <c r="AE837" s="76"/>
      <c r="AF837" s="76"/>
      <c r="AG837" s="76"/>
      <c r="AH837" s="76"/>
      <c r="AI837" s="76"/>
      <c r="AJ837" s="76"/>
      <c r="AK837" s="76"/>
      <c r="AL837" s="76"/>
      <c r="AM837" s="76"/>
      <c r="AN837" s="76"/>
      <c r="AO837" s="76"/>
      <c r="AP837" s="76"/>
      <c r="AQ837" s="76"/>
      <c r="AR837" s="76"/>
      <c r="AS837" s="76"/>
      <c r="AT837" s="76"/>
      <c r="AU837" s="76"/>
      <c r="AV837" s="79"/>
      <c r="AW837" s="79"/>
    </row>
    <row r="838" spans="1:49" ht="21" customHeight="1" thickBot="1">
      <c r="A838" s="68"/>
      <c r="B838" s="68"/>
      <c r="C838" s="69"/>
      <c r="D838" s="70"/>
      <c r="E838" s="71"/>
      <c r="F838" s="72"/>
      <c r="G838" s="73"/>
      <c r="H838" s="73"/>
      <c r="I838" s="74"/>
      <c r="J838" s="75"/>
      <c r="K838" s="75"/>
      <c r="L838" s="75"/>
      <c r="M838" s="75"/>
      <c r="N838" s="75"/>
      <c r="O838" s="75"/>
      <c r="P838" s="76"/>
      <c r="Q838" s="77"/>
      <c r="R838" s="78"/>
      <c r="S838" s="76"/>
      <c r="T838" s="76"/>
      <c r="U838" s="76"/>
      <c r="V838" s="76"/>
      <c r="W838" s="76"/>
      <c r="X838" s="76"/>
      <c r="Y838" s="76"/>
      <c r="Z838" s="76"/>
      <c r="AA838" s="76"/>
      <c r="AB838" s="76"/>
      <c r="AC838" s="76"/>
      <c r="AD838" s="76"/>
      <c r="AE838" s="76"/>
      <c r="AF838" s="76"/>
      <c r="AG838" s="76"/>
      <c r="AH838" s="76"/>
      <c r="AI838" s="76"/>
      <c r="AJ838" s="76"/>
      <c r="AK838" s="76"/>
      <c r="AL838" s="76"/>
      <c r="AM838" s="76"/>
      <c r="AN838" s="76"/>
      <c r="AO838" s="76"/>
      <c r="AP838" s="76"/>
      <c r="AQ838" s="76"/>
      <c r="AR838" s="76"/>
      <c r="AS838" s="76"/>
      <c r="AT838" s="76"/>
      <c r="AU838" s="76"/>
      <c r="AV838" s="79"/>
      <c r="AW838" s="79"/>
    </row>
    <row r="839" spans="1:49" ht="21" customHeight="1" thickBot="1">
      <c r="A839" s="68"/>
      <c r="B839" s="68"/>
      <c r="C839" s="69"/>
      <c r="D839" s="70"/>
      <c r="E839" s="71"/>
      <c r="F839" s="72"/>
      <c r="G839" s="73"/>
      <c r="H839" s="73"/>
      <c r="I839" s="74"/>
      <c r="J839" s="75"/>
      <c r="K839" s="75"/>
      <c r="L839" s="75"/>
      <c r="M839" s="75"/>
      <c r="N839" s="75"/>
      <c r="O839" s="75"/>
      <c r="P839" s="76"/>
      <c r="Q839" s="77"/>
      <c r="R839" s="78"/>
      <c r="S839" s="76"/>
      <c r="T839" s="76"/>
      <c r="U839" s="76"/>
      <c r="V839" s="76"/>
      <c r="W839" s="76"/>
      <c r="X839" s="76"/>
      <c r="Y839" s="76"/>
      <c r="Z839" s="76"/>
      <c r="AA839" s="76"/>
      <c r="AB839" s="76"/>
      <c r="AC839" s="76"/>
      <c r="AD839" s="76"/>
      <c r="AE839" s="76"/>
      <c r="AF839" s="76"/>
      <c r="AG839" s="76"/>
      <c r="AH839" s="76"/>
      <c r="AI839" s="76"/>
      <c r="AJ839" s="76"/>
      <c r="AK839" s="76"/>
      <c r="AL839" s="76"/>
      <c r="AM839" s="76"/>
      <c r="AN839" s="76"/>
      <c r="AO839" s="76"/>
      <c r="AP839" s="76"/>
      <c r="AQ839" s="76"/>
      <c r="AR839" s="76"/>
      <c r="AS839" s="76"/>
      <c r="AT839" s="76"/>
      <c r="AU839" s="76"/>
      <c r="AV839" s="79"/>
      <c r="AW839" s="79"/>
    </row>
    <row r="840" spans="1:49" ht="21" customHeight="1" thickBot="1">
      <c r="A840" s="68"/>
      <c r="B840" s="68"/>
      <c r="C840" s="69"/>
      <c r="D840" s="70"/>
      <c r="E840" s="71"/>
      <c r="F840" s="72"/>
      <c r="G840" s="73"/>
      <c r="H840" s="73"/>
      <c r="I840" s="74"/>
      <c r="J840" s="75"/>
      <c r="K840" s="75"/>
      <c r="L840" s="75"/>
      <c r="M840" s="75"/>
      <c r="N840" s="75"/>
      <c r="O840" s="75"/>
      <c r="P840" s="76"/>
      <c r="Q840" s="77"/>
      <c r="R840" s="78"/>
      <c r="S840" s="76"/>
      <c r="T840" s="76"/>
      <c r="U840" s="76"/>
      <c r="V840" s="76"/>
      <c r="W840" s="76"/>
      <c r="X840" s="76"/>
      <c r="Y840" s="76"/>
      <c r="Z840" s="76"/>
      <c r="AA840" s="76"/>
      <c r="AB840" s="76"/>
      <c r="AC840" s="76"/>
      <c r="AD840" s="76"/>
      <c r="AE840" s="76"/>
      <c r="AF840" s="76"/>
      <c r="AG840" s="76"/>
      <c r="AH840" s="76"/>
      <c r="AI840" s="76"/>
      <c r="AJ840" s="76"/>
      <c r="AK840" s="76"/>
      <c r="AL840" s="76"/>
      <c r="AM840" s="76"/>
      <c r="AN840" s="76"/>
      <c r="AO840" s="76"/>
      <c r="AP840" s="76"/>
      <c r="AQ840" s="76"/>
      <c r="AR840" s="76"/>
      <c r="AS840" s="76"/>
      <c r="AT840" s="76"/>
      <c r="AU840" s="76"/>
      <c r="AV840" s="79"/>
      <c r="AW840" s="79"/>
    </row>
    <row r="841" spans="1:49" ht="21" customHeight="1" thickBot="1">
      <c r="A841" s="68"/>
      <c r="B841" s="68"/>
      <c r="C841" s="69"/>
      <c r="D841" s="70"/>
      <c r="E841" s="71"/>
      <c r="F841" s="72"/>
      <c r="G841" s="73"/>
      <c r="H841" s="73"/>
      <c r="I841" s="74"/>
      <c r="J841" s="75"/>
      <c r="K841" s="75"/>
      <c r="L841" s="75"/>
      <c r="M841" s="75"/>
      <c r="N841" s="75"/>
      <c r="O841" s="75"/>
      <c r="P841" s="76"/>
      <c r="Q841" s="77"/>
      <c r="R841" s="78"/>
      <c r="S841" s="76"/>
      <c r="T841" s="76"/>
      <c r="U841" s="76"/>
      <c r="V841" s="76"/>
      <c r="W841" s="76"/>
      <c r="X841" s="76"/>
      <c r="Y841" s="76"/>
      <c r="Z841" s="76"/>
      <c r="AA841" s="76"/>
      <c r="AB841" s="76"/>
      <c r="AC841" s="76"/>
      <c r="AD841" s="76"/>
      <c r="AE841" s="76"/>
      <c r="AF841" s="76"/>
      <c r="AG841" s="76"/>
      <c r="AH841" s="76"/>
      <c r="AI841" s="76"/>
      <c r="AJ841" s="76"/>
      <c r="AK841" s="76"/>
      <c r="AL841" s="76"/>
      <c r="AM841" s="76"/>
      <c r="AN841" s="76"/>
      <c r="AO841" s="76"/>
      <c r="AP841" s="76"/>
      <c r="AQ841" s="76"/>
      <c r="AR841" s="76"/>
      <c r="AS841" s="76"/>
      <c r="AT841" s="76"/>
      <c r="AU841" s="76"/>
      <c r="AV841" s="79"/>
      <c r="AW841" s="79"/>
    </row>
    <row r="842" spans="1:49" ht="21" customHeight="1" thickBot="1">
      <c r="A842" s="68"/>
      <c r="B842" s="68"/>
      <c r="C842" s="69"/>
      <c r="D842" s="70"/>
      <c r="E842" s="71"/>
      <c r="F842" s="72"/>
      <c r="G842" s="73"/>
      <c r="H842" s="73"/>
      <c r="I842" s="74"/>
      <c r="J842" s="75"/>
      <c r="K842" s="75"/>
      <c r="L842" s="75"/>
      <c r="M842" s="75"/>
      <c r="N842" s="75"/>
      <c r="O842" s="75"/>
      <c r="P842" s="76"/>
      <c r="Q842" s="77"/>
      <c r="R842" s="78"/>
      <c r="S842" s="76"/>
      <c r="T842" s="76"/>
      <c r="U842" s="76"/>
      <c r="V842" s="76"/>
      <c r="W842" s="76"/>
      <c r="X842" s="76"/>
      <c r="Y842" s="76"/>
      <c r="Z842" s="76"/>
      <c r="AA842" s="76"/>
      <c r="AB842" s="76"/>
      <c r="AC842" s="76"/>
      <c r="AD842" s="76"/>
      <c r="AE842" s="76"/>
      <c r="AF842" s="76"/>
      <c r="AG842" s="76"/>
      <c r="AH842" s="76"/>
      <c r="AI842" s="76"/>
      <c r="AJ842" s="76"/>
      <c r="AK842" s="76"/>
      <c r="AL842" s="76"/>
      <c r="AM842" s="76"/>
      <c r="AN842" s="76"/>
      <c r="AO842" s="76"/>
      <c r="AP842" s="76"/>
      <c r="AQ842" s="76"/>
      <c r="AR842" s="76"/>
      <c r="AS842" s="76"/>
      <c r="AT842" s="76"/>
      <c r="AU842" s="76"/>
      <c r="AV842" s="79"/>
      <c r="AW842" s="79"/>
    </row>
    <row r="843" spans="1:49" ht="21" customHeight="1" thickBot="1">
      <c r="A843" s="68"/>
      <c r="B843" s="68"/>
      <c r="C843" s="69"/>
      <c r="D843" s="70"/>
      <c r="E843" s="71"/>
      <c r="F843" s="72"/>
      <c r="G843" s="73"/>
      <c r="H843" s="73"/>
      <c r="I843" s="74"/>
      <c r="J843" s="75"/>
      <c r="K843" s="75"/>
      <c r="L843" s="75"/>
      <c r="M843" s="75"/>
      <c r="N843" s="75"/>
      <c r="O843" s="75"/>
      <c r="P843" s="76"/>
      <c r="Q843" s="77"/>
      <c r="R843" s="78"/>
      <c r="S843" s="76"/>
      <c r="T843" s="76"/>
      <c r="U843" s="76"/>
      <c r="V843" s="76"/>
      <c r="W843" s="76"/>
      <c r="X843" s="76"/>
      <c r="Y843" s="76"/>
      <c r="Z843" s="76"/>
      <c r="AA843" s="76"/>
      <c r="AB843" s="76"/>
      <c r="AC843" s="76"/>
      <c r="AD843" s="76"/>
      <c r="AE843" s="76"/>
      <c r="AF843" s="76"/>
      <c r="AG843" s="76"/>
      <c r="AH843" s="76"/>
      <c r="AI843" s="76"/>
      <c r="AJ843" s="76"/>
      <c r="AK843" s="76"/>
      <c r="AL843" s="76"/>
      <c r="AM843" s="76"/>
      <c r="AN843" s="76"/>
      <c r="AO843" s="76"/>
      <c r="AP843" s="76"/>
      <c r="AQ843" s="76"/>
      <c r="AR843" s="76"/>
      <c r="AS843" s="76"/>
      <c r="AT843" s="76"/>
      <c r="AU843" s="76"/>
      <c r="AV843" s="79"/>
      <c r="AW843" s="79"/>
    </row>
    <row r="844" spans="1:49" ht="21" customHeight="1" thickBot="1">
      <c r="A844" s="68"/>
      <c r="B844" s="68"/>
      <c r="C844" s="69"/>
      <c r="D844" s="70"/>
      <c r="E844" s="71"/>
      <c r="F844" s="72"/>
      <c r="G844" s="73"/>
      <c r="H844" s="73"/>
      <c r="I844" s="74"/>
      <c r="J844" s="75"/>
      <c r="K844" s="75"/>
      <c r="L844" s="75"/>
      <c r="M844" s="75"/>
      <c r="N844" s="75"/>
      <c r="O844" s="75"/>
      <c r="P844" s="76"/>
      <c r="Q844" s="77"/>
      <c r="R844" s="78"/>
      <c r="S844" s="76"/>
      <c r="T844" s="76"/>
      <c r="U844" s="76"/>
      <c r="V844" s="76"/>
      <c r="W844" s="76"/>
      <c r="X844" s="76"/>
      <c r="Y844" s="76"/>
      <c r="Z844" s="76"/>
      <c r="AA844" s="76"/>
      <c r="AB844" s="76"/>
      <c r="AC844" s="76"/>
      <c r="AD844" s="76"/>
      <c r="AE844" s="76"/>
      <c r="AF844" s="76"/>
      <c r="AG844" s="76"/>
      <c r="AH844" s="76"/>
      <c r="AI844" s="76"/>
      <c r="AJ844" s="76"/>
      <c r="AK844" s="76"/>
      <c r="AL844" s="76"/>
      <c r="AM844" s="76"/>
      <c r="AN844" s="76"/>
      <c r="AO844" s="76"/>
      <c r="AP844" s="76"/>
      <c r="AQ844" s="76"/>
      <c r="AR844" s="76"/>
      <c r="AS844" s="76"/>
      <c r="AT844" s="76"/>
      <c r="AU844" s="76"/>
      <c r="AV844" s="79"/>
      <c r="AW844" s="79"/>
    </row>
    <row r="845" spans="1:49" ht="21" customHeight="1" thickBot="1">
      <c r="A845" s="68"/>
      <c r="B845" s="68"/>
      <c r="C845" s="69"/>
      <c r="D845" s="70"/>
      <c r="E845" s="71"/>
      <c r="F845" s="72"/>
      <c r="G845" s="73"/>
      <c r="H845" s="73"/>
      <c r="I845" s="74"/>
      <c r="J845" s="75"/>
      <c r="K845" s="75"/>
      <c r="L845" s="75"/>
      <c r="M845" s="75"/>
      <c r="N845" s="75"/>
      <c r="O845" s="75"/>
      <c r="P845" s="76"/>
      <c r="Q845" s="77"/>
      <c r="R845" s="78"/>
      <c r="S845" s="76"/>
      <c r="T845" s="76"/>
      <c r="U845" s="76"/>
      <c r="V845" s="76"/>
      <c r="W845" s="76"/>
      <c r="X845" s="76"/>
      <c r="Y845" s="76"/>
      <c r="Z845" s="76"/>
      <c r="AA845" s="76"/>
      <c r="AB845" s="76"/>
      <c r="AC845" s="76"/>
      <c r="AD845" s="76"/>
      <c r="AE845" s="76"/>
      <c r="AF845" s="76"/>
      <c r="AG845" s="76"/>
      <c r="AH845" s="76"/>
      <c r="AI845" s="76"/>
      <c r="AJ845" s="76"/>
      <c r="AK845" s="76"/>
      <c r="AL845" s="76"/>
      <c r="AM845" s="76"/>
      <c r="AN845" s="76"/>
      <c r="AO845" s="76"/>
      <c r="AP845" s="76"/>
      <c r="AQ845" s="76"/>
      <c r="AR845" s="76"/>
      <c r="AS845" s="76"/>
      <c r="AT845" s="76"/>
      <c r="AU845" s="76"/>
      <c r="AV845" s="79"/>
      <c r="AW845" s="79"/>
    </row>
    <row r="846" spans="1:49" ht="21" customHeight="1" thickBot="1">
      <c r="A846" s="68"/>
      <c r="B846" s="68"/>
      <c r="C846" s="69"/>
      <c r="D846" s="70"/>
      <c r="E846" s="71"/>
      <c r="F846" s="72"/>
      <c r="G846" s="73"/>
      <c r="H846" s="73"/>
      <c r="I846" s="74"/>
      <c r="J846" s="75"/>
      <c r="K846" s="75"/>
      <c r="L846" s="75"/>
      <c r="M846" s="75"/>
      <c r="N846" s="75"/>
      <c r="O846" s="75"/>
      <c r="P846" s="76"/>
      <c r="Q846" s="77"/>
      <c r="R846" s="78"/>
      <c r="S846" s="76"/>
      <c r="T846" s="76"/>
      <c r="U846" s="76"/>
      <c r="V846" s="76"/>
      <c r="W846" s="76"/>
      <c r="X846" s="76"/>
      <c r="Y846" s="76"/>
      <c r="Z846" s="76"/>
      <c r="AA846" s="76"/>
      <c r="AB846" s="76"/>
      <c r="AC846" s="76"/>
      <c r="AD846" s="76"/>
      <c r="AE846" s="76"/>
      <c r="AF846" s="76"/>
      <c r="AG846" s="76"/>
      <c r="AH846" s="76"/>
      <c r="AI846" s="76"/>
      <c r="AJ846" s="76"/>
      <c r="AK846" s="76"/>
      <c r="AL846" s="76"/>
      <c r="AM846" s="76"/>
      <c r="AN846" s="76"/>
      <c r="AO846" s="76"/>
      <c r="AP846" s="76"/>
      <c r="AQ846" s="76"/>
      <c r="AR846" s="76"/>
      <c r="AS846" s="76"/>
      <c r="AT846" s="76"/>
      <c r="AU846" s="76"/>
      <c r="AV846" s="79"/>
      <c r="AW846" s="79"/>
    </row>
    <row r="847" spans="1:49" ht="21" customHeight="1" thickBot="1">
      <c r="A847" s="68"/>
      <c r="B847" s="68"/>
      <c r="C847" s="69"/>
      <c r="D847" s="70"/>
      <c r="E847" s="71"/>
      <c r="F847" s="72"/>
      <c r="G847" s="73"/>
      <c r="H847" s="73"/>
      <c r="I847" s="74"/>
      <c r="J847" s="75"/>
      <c r="K847" s="75"/>
      <c r="L847" s="75"/>
      <c r="M847" s="75"/>
      <c r="N847" s="75"/>
      <c r="O847" s="75"/>
      <c r="P847" s="76"/>
      <c r="Q847" s="77"/>
      <c r="R847" s="78"/>
      <c r="S847" s="76"/>
      <c r="T847" s="76"/>
      <c r="U847" s="76"/>
      <c r="V847" s="76"/>
      <c r="W847" s="76"/>
      <c r="X847" s="76"/>
      <c r="Y847" s="76"/>
      <c r="Z847" s="76"/>
      <c r="AA847" s="76"/>
      <c r="AB847" s="76"/>
      <c r="AC847" s="76"/>
      <c r="AD847" s="76"/>
      <c r="AE847" s="76"/>
      <c r="AF847" s="76"/>
      <c r="AG847" s="76"/>
      <c r="AH847" s="76"/>
      <c r="AI847" s="76"/>
      <c r="AJ847" s="76"/>
      <c r="AK847" s="76"/>
      <c r="AL847" s="76"/>
      <c r="AM847" s="76"/>
      <c r="AN847" s="76"/>
      <c r="AO847" s="76"/>
      <c r="AP847" s="76"/>
      <c r="AQ847" s="76"/>
      <c r="AR847" s="76"/>
      <c r="AS847" s="76"/>
      <c r="AT847" s="76"/>
      <c r="AU847" s="76"/>
      <c r="AV847" s="79"/>
      <c r="AW847" s="79"/>
    </row>
    <row r="848" spans="1:49" ht="21" customHeight="1" thickBot="1">
      <c r="A848" s="68"/>
      <c r="B848" s="68"/>
      <c r="C848" s="69"/>
      <c r="D848" s="70"/>
      <c r="E848" s="71"/>
      <c r="F848" s="72"/>
      <c r="G848" s="73"/>
      <c r="H848" s="73"/>
      <c r="I848" s="74"/>
      <c r="J848" s="75"/>
      <c r="K848" s="75"/>
      <c r="L848" s="75"/>
      <c r="M848" s="75"/>
      <c r="N848" s="75"/>
      <c r="O848" s="75"/>
      <c r="P848" s="76"/>
      <c r="Q848" s="77"/>
      <c r="R848" s="78"/>
      <c r="S848" s="76"/>
      <c r="T848" s="76"/>
      <c r="U848" s="76"/>
      <c r="V848" s="76"/>
      <c r="W848" s="76"/>
      <c r="X848" s="76"/>
      <c r="Y848" s="76"/>
      <c r="Z848" s="76"/>
      <c r="AA848" s="76"/>
      <c r="AB848" s="76"/>
      <c r="AC848" s="76"/>
      <c r="AD848" s="76"/>
      <c r="AE848" s="76"/>
      <c r="AF848" s="76"/>
      <c r="AG848" s="76"/>
      <c r="AH848" s="76"/>
      <c r="AI848" s="76"/>
      <c r="AJ848" s="76"/>
      <c r="AK848" s="76"/>
      <c r="AL848" s="76"/>
      <c r="AM848" s="76"/>
      <c r="AN848" s="76"/>
      <c r="AO848" s="76"/>
      <c r="AP848" s="76"/>
      <c r="AQ848" s="76"/>
      <c r="AR848" s="76"/>
      <c r="AS848" s="76"/>
      <c r="AT848" s="76"/>
      <c r="AU848" s="76"/>
      <c r="AV848" s="79"/>
      <c r="AW848" s="79"/>
    </row>
    <row r="849" spans="1:49" ht="21" customHeight="1" thickBot="1">
      <c r="A849" s="68"/>
      <c r="B849" s="68"/>
      <c r="C849" s="69"/>
      <c r="D849" s="70"/>
      <c r="E849" s="71"/>
      <c r="F849" s="72"/>
      <c r="G849" s="73"/>
      <c r="H849" s="73"/>
      <c r="I849" s="74"/>
      <c r="J849" s="75"/>
      <c r="K849" s="75"/>
      <c r="L849" s="75"/>
      <c r="M849" s="75"/>
      <c r="N849" s="75"/>
      <c r="O849" s="75"/>
      <c r="P849" s="76"/>
      <c r="Q849" s="77"/>
      <c r="R849" s="78"/>
      <c r="S849" s="76"/>
      <c r="T849" s="76"/>
      <c r="U849" s="76"/>
      <c r="V849" s="76"/>
      <c r="W849" s="76"/>
      <c r="X849" s="76"/>
      <c r="Y849" s="76"/>
      <c r="Z849" s="76"/>
      <c r="AA849" s="76"/>
      <c r="AB849" s="76"/>
      <c r="AC849" s="76"/>
      <c r="AD849" s="76"/>
      <c r="AE849" s="76"/>
      <c r="AF849" s="76"/>
      <c r="AG849" s="76"/>
      <c r="AH849" s="76"/>
      <c r="AI849" s="76"/>
      <c r="AJ849" s="76"/>
      <c r="AK849" s="76"/>
      <c r="AL849" s="76"/>
      <c r="AM849" s="76"/>
      <c r="AN849" s="76"/>
      <c r="AO849" s="76"/>
      <c r="AP849" s="76"/>
      <c r="AQ849" s="76"/>
      <c r="AR849" s="76"/>
      <c r="AS849" s="76"/>
      <c r="AT849" s="76"/>
      <c r="AU849" s="76"/>
      <c r="AV849" s="79"/>
      <c r="AW849" s="79"/>
    </row>
    <row r="850" spans="1:49" ht="21" customHeight="1" thickBot="1">
      <c r="A850" s="68"/>
      <c r="B850" s="68"/>
      <c r="C850" s="69"/>
      <c r="D850" s="70"/>
      <c r="E850" s="71"/>
      <c r="F850" s="72"/>
      <c r="G850" s="73"/>
      <c r="H850" s="73"/>
      <c r="I850" s="74"/>
      <c r="J850" s="75"/>
      <c r="K850" s="75"/>
      <c r="L850" s="75"/>
      <c r="M850" s="75"/>
      <c r="N850" s="75"/>
      <c r="O850" s="75"/>
      <c r="P850" s="76"/>
      <c r="Q850" s="77"/>
      <c r="R850" s="78"/>
      <c r="S850" s="76"/>
      <c r="T850" s="76"/>
      <c r="U850" s="76"/>
      <c r="V850" s="76"/>
      <c r="W850" s="76"/>
      <c r="X850" s="76"/>
      <c r="Y850" s="76"/>
      <c r="Z850" s="76"/>
      <c r="AA850" s="76"/>
      <c r="AB850" s="76"/>
      <c r="AC850" s="76"/>
      <c r="AD850" s="76"/>
      <c r="AE850" s="76"/>
      <c r="AF850" s="76"/>
      <c r="AG850" s="76"/>
      <c r="AH850" s="76"/>
      <c r="AI850" s="76"/>
      <c r="AJ850" s="76"/>
      <c r="AK850" s="76"/>
      <c r="AL850" s="76"/>
      <c r="AM850" s="76"/>
      <c r="AN850" s="76"/>
      <c r="AO850" s="76"/>
      <c r="AP850" s="76"/>
      <c r="AQ850" s="76"/>
      <c r="AR850" s="76"/>
      <c r="AS850" s="76"/>
      <c r="AT850" s="76"/>
      <c r="AU850" s="76"/>
      <c r="AV850" s="79"/>
      <c r="AW850" s="79"/>
    </row>
    <row r="851" spans="1:49" ht="21" customHeight="1" thickBot="1">
      <c r="A851" s="68"/>
      <c r="B851" s="68"/>
      <c r="C851" s="69"/>
      <c r="D851" s="70"/>
      <c r="E851" s="71"/>
      <c r="F851" s="72"/>
      <c r="G851" s="73"/>
      <c r="H851" s="73"/>
      <c r="I851" s="74"/>
      <c r="J851" s="75"/>
      <c r="K851" s="75"/>
      <c r="L851" s="75"/>
      <c r="M851" s="75"/>
      <c r="N851" s="75"/>
      <c r="O851" s="75"/>
      <c r="P851" s="76"/>
      <c r="Q851" s="77"/>
      <c r="R851" s="78"/>
      <c r="S851" s="76"/>
      <c r="T851" s="76"/>
      <c r="U851" s="76"/>
      <c r="V851" s="76"/>
      <c r="W851" s="76"/>
      <c r="X851" s="76"/>
      <c r="Y851" s="76"/>
      <c r="Z851" s="76"/>
      <c r="AA851" s="76"/>
      <c r="AB851" s="76"/>
      <c r="AC851" s="76"/>
      <c r="AD851" s="76"/>
      <c r="AE851" s="76"/>
      <c r="AF851" s="76"/>
      <c r="AG851" s="76"/>
      <c r="AH851" s="76"/>
      <c r="AI851" s="76"/>
      <c r="AJ851" s="76"/>
      <c r="AK851" s="76"/>
      <c r="AL851" s="76"/>
      <c r="AM851" s="76"/>
      <c r="AN851" s="76"/>
      <c r="AO851" s="76"/>
      <c r="AP851" s="76"/>
      <c r="AQ851" s="76"/>
      <c r="AR851" s="76"/>
      <c r="AS851" s="76"/>
      <c r="AT851" s="76"/>
      <c r="AU851" s="76"/>
      <c r="AV851" s="79"/>
      <c r="AW851" s="79"/>
    </row>
    <row r="852" spans="1:49" ht="21" customHeight="1" thickBot="1">
      <c r="A852" s="68"/>
      <c r="B852" s="68"/>
      <c r="C852" s="69"/>
      <c r="D852" s="70"/>
      <c r="E852" s="71"/>
      <c r="F852" s="72"/>
      <c r="G852" s="73"/>
      <c r="H852" s="73"/>
      <c r="I852" s="74"/>
      <c r="J852" s="75"/>
      <c r="K852" s="75"/>
      <c r="L852" s="75"/>
      <c r="M852" s="75"/>
      <c r="N852" s="75"/>
      <c r="O852" s="75"/>
      <c r="P852" s="76"/>
      <c r="Q852" s="77"/>
      <c r="R852" s="78"/>
      <c r="S852" s="76"/>
      <c r="T852" s="76"/>
      <c r="U852" s="76"/>
      <c r="V852" s="76"/>
      <c r="W852" s="76"/>
      <c r="X852" s="76"/>
      <c r="Y852" s="76"/>
      <c r="Z852" s="76"/>
      <c r="AA852" s="76"/>
      <c r="AB852" s="76"/>
      <c r="AC852" s="76"/>
      <c r="AD852" s="76"/>
      <c r="AE852" s="76"/>
      <c r="AF852" s="76"/>
      <c r="AG852" s="76"/>
      <c r="AH852" s="76"/>
      <c r="AI852" s="76"/>
      <c r="AJ852" s="76"/>
      <c r="AK852" s="76"/>
      <c r="AL852" s="76"/>
      <c r="AM852" s="76"/>
      <c r="AN852" s="76"/>
      <c r="AO852" s="76"/>
      <c r="AP852" s="76"/>
      <c r="AQ852" s="76"/>
      <c r="AR852" s="76"/>
      <c r="AS852" s="76"/>
      <c r="AT852" s="76"/>
      <c r="AU852" s="76"/>
      <c r="AV852" s="79"/>
      <c r="AW852" s="79"/>
    </row>
    <row r="853" spans="1:49" ht="21" customHeight="1" thickBot="1">
      <c r="A853" s="68"/>
      <c r="B853" s="68"/>
      <c r="C853" s="69"/>
      <c r="D853" s="70"/>
      <c r="E853" s="71"/>
      <c r="F853" s="72"/>
      <c r="G853" s="73"/>
      <c r="H853" s="73"/>
      <c r="I853" s="74"/>
      <c r="J853" s="75"/>
      <c r="K853" s="75"/>
      <c r="L853" s="75"/>
      <c r="M853" s="75"/>
      <c r="N853" s="75"/>
      <c r="O853" s="75"/>
      <c r="P853" s="76"/>
      <c r="Q853" s="77"/>
      <c r="R853" s="78"/>
      <c r="S853" s="76"/>
      <c r="T853" s="76"/>
      <c r="U853" s="76"/>
      <c r="V853" s="76"/>
      <c r="W853" s="76"/>
      <c r="X853" s="76"/>
      <c r="Y853" s="76"/>
      <c r="Z853" s="76"/>
      <c r="AA853" s="76"/>
      <c r="AB853" s="76"/>
      <c r="AC853" s="76"/>
      <c r="AD853" s="76"/>
      <c r="AE853" s="76"/>
      <c r="AF853" s="76"/>
      <c r="AG853" s="76"/>
      <c r="AH853" s="76"/>
      <c r="AI853" s="76"/>
      <c r="AJ853" s="76"/>
      <c r="AK853" s="76"/>
      <c r="AL853" s="76"/>
      <c r="AM853" s="76"/>
      <c r="AN853" s="76"/>
      <c r="AO853" s="76"/>
      <c r="AP853" s="76"/>
      <c r="AQ853" s="76"/>
      <c r="AR853" s="76"/>
      <c r="AS853" s="76"/>
      <c r="AT853" s="76"/>
      <c r="AU853" s="76"/>
      <c r="AV853" s="79"/>
      <c r="AW853" s="79"/>
    </row>
    <row r="854" spans="1:49" ht="21" customHeight="1" thickBot="1">
      <c r="A854" s="68"/>
      <c r="B854" s="68"/>
      <c r="C854" s="69"/>
      <c r="D854" s="70"/>
      <c r="E854" s="71"/>
      <c r="F854" s="72"/>
      <c r="G854" s="73"/>
      <c r="H854" s="73"/>
      <c r="I854" s="74"/>
      <c r="J854" s="75"/>
      <c r="K854" s="75"/>
      <c r="L854" s="75"/>
      <c r="M854" s="75"/>
      <c r="N854" s="75"/>
      <c r="O854" s="75"/>
      <c r="P854" s="76"/>
      <c r="Q854" s="77"/>
      <c r="R854" s="78"/>
      <c r="S854" s="76"/>
      <c r="T854" s="76"/>
      <c r="U854" s="76"/>
      <c r="V854" s="76"/>
      <c r="W854" s="76"/>
      <c r="X854" s="76"/>
      <c r="Y854" s="76"/>
      <c r="Z854" s="76"/>
      <c r="AA854" s="76"/>
      <c r="AB854" s="76"/>
      <c r="AC854" s="76"/>
      <c r="AD854" s="76"/>
      <c r="AE854" s="76"/>
      <c r="AF854" s="76"/>
      <c r="AG854" s="76"/>
      <c r="AH854" s="76"/>
      <c r="AI854" s="76"/>
      <c r="AJ854" s="76"/>
      <c r="AK854" s="76"/>
      <c r="AL854" s="76"/>
      <c r="AM854" s="76"/>
      <c r="AN854" s="76"/>
      <c r="AO854" s="76"/>
      <c r="AP854" s="76"/>
      <c r="AQ854" s="76"/>
      <c r="AR854" s="76"/>
      <c r="AS854" s="76"/>
      <c r="AT854" s="76"/>
      <c r="AU854" s="76"/>
      <c r="AV854" s="79"/>
      <c r="AW854" s="79"/>
    </row>
    <row r="855" spans="1:49" ht="21" customHeight="1" thickBot="1">
      <c r="A855" s="68"/>
      <c r="B855" s="68"/>
      <c r="C855" s="69"/>
      <c r="D855" s="70"/>
      <c r="E855" s="71"/>
      <c r="F855" s="72"/>
      <c r="G855" s="73"/>
      <c r="H855" s="73"/>
      <c r="I855" s="74"/>
      <c r="J855" s="75"/>
      <c r="K855" s="75"/>
      <c r="L855" s="75"/>
      <c r="M855" s="75"/>
      <c r="N855" s="75"/>
      <c r="O855" s="75"/>
      <c r="P855" s="76"/>
      <c r="Q855" s="77"/>
      <c r="R855" s="78"/>
      <c r="S855" s="76"/>
      <c r="T855" s="76"/>
      <c r="U855" s="76"/>
      <c r="V855" s="76"/>
      <c r="W855" s="76"/>
      <c r="X855" s="76"/>
      <c r="Y855" s="76"/>
      <c r="Z855" s="76"/>
      <c r="AA855" s="76"/>
      <c r="AB855" s="76"/>
      <c r="AC855" s="76"/>
      <c r="AD855" s="76"/>
      <c r="AE855" s="76"/>
      <c r="AF855" s="76"/>
      <c r="AG855" s="76"/>
      <c r="AH855" s="76"/>
      <c r="AI855" s="76"/>
      <c r="AJ855" s="76"/>
      <c r="AK855" s="76"/>
      <c r="AL855" s="76"/>
      <c r="AM855" s="76"/>
      <c r="AN855" s="76"/>
      <c r="AO855" s="76"/>
      <c r="AP855" s="76"/>
      <c r="AQ855" s="76"/>
      <c r="AR855" s="76"/>
      <c r="AS855" s="76"/>
      <c r="AT855" s="76"/>
      <c r="AU855" s="76"/>
      <c r="AV855" s="79"/>
      <c r="AW855" s="79"/>
    </row>
    <row r="856" spans="1:49" ht="21" customHeight="1" thickBot="1">
      <c r="A856" s="68"/>
      <c r="B856" s="68"/>
      <c r="C856" s="69"/>
      <c r="D856" s="70"/>
      <c r="E856" s="71"/>
      <c r="F856" s="72"/>
      <c r="G856" s="73"/>
      <c r="H856" s="73"/>
      <c r="I856" s="74"/>
      <c r="J856" s="75"/>
      <c r="K856" s="75"/>
      <c r="L856" s="75"/>
      <c r="M856" s="75"/>
      <c r="N856" s="75"/>
      <c r="O856" s="75"/>
      <c r="P856" s="76"/>
      <c r="Q856" s="77"/>
      <c r="R856" s="78"/>
      <c r="S856" s="76"/>
      <c r="T856" s="76"/>
      <c r="U856" s="76"/>
      <c r="V856" s="76"/>
      <c r="W856" s="76"/>
      <c r="X856" s="76"/>
      <c r="Y856" s="76"/>
      <c r="Z856" s="76"/>
      <c r="AA856" s="76"/>
      <c r="AB856" s="76"/>
      <c r="AC856" s="76"/>
      <c r="AD856" s="76"/>
      <c r="AE856" s="76"/>
      <c r="AF856" s="76"/>
      <c r="AG856" s="76"/>
      <c r="AH856" s="76"/>
      <c r="AI856" s="76"/>
      <c r="AJ856" s="76"/>
      <c r="AK856" s="76"/>
      <c r="AL856" s="76"/>
      <c r="AM856" s="76"/>
      <c r="AN856" s="76"/>
      <c r="AO856" s="76"/>
      <c r="AP856" s="76"/>
      <c r="AQ856" s="76"/>
      <c r="AR856" s="76"/>
      <c r="AS856" s="76"/>
      <c r="AT856" s="76"/>
      <c r="AU856" s="76"/>
      <c r="AV856" s="79"/>
      <c r="AW856" s="79"/>
    </row>
    <row r="857" spans="1:49" ht="21" customHeight="1" thickBot="1">
      <c r="A857" s="68"/>
      <c r="B857" s="68"/>
      <c r="C857" s="69"/>
      <c r="D857" s="70"/>
      <c r="E857" s="71"/>
      <c r="F857" s="72"/>
      <c r="G857" s="73"/>
      <c r="H857" s="73"/>
      <c r="I857" s="74"/>
      <c r="J857" s="75"/>
      <c r="K857" s="75"/>
      <c r="L857" s="75"/>
      <c r="M857" s="75"/>
      <c r="N857" s="75"/>
      <c r="O857" s="75"/>
      <c r="P857" s="76"/>
      <c r="Q857" s="77"/>
      <c r="R857" s="78"/>
      <c r="S857" s="76"/>
      <c r="T857" s="76"/>
      <c r="U857" s="76"/>
      <c r="V857" s="76"/>
      <c r="W857" s="76"/>
      <c r="X857" s="76"/>
      <c r="Y857" s="76"/>
      <c r="Z857" s="76"/>
      <c r="AA857" s="76"/>
      <c r="AB857" s="76"/>
      <c r="AC857" s="76"/>
      <c r="AD857" s="76"/>
      <c r="AE857" s="76"/>
      <c r="AF857" s="76"/>
      <c r="AG857" s="76"/>
      <c r="AH857" s="76"/>
      <c r="AI857" s="76"/>
      <c r="AJ857" s="76"/>
      <c r="AK857" s="76"/>
      <c r="AL857" s="76"/>
      <c r="AM857" s="76"/>
      <c r="AN857" s="76"/>
      <c r="AO857" s="76"/>
      <c r="AP857" s="76"/>
      <c r="AQ857" s="76"/>
      <c r="AR857" s="76"/>
      <c r="AS857" s="76"/>
      <c r="AT857" s="76"/>
      <c r="AU857" s="76"/>
      <c r="AV857" s="79"/>
      <c r="AW857" s="79"/>
    </row>
    <row r="858" spans="1:49" ht="21" customHeight="1" thickBot="1">
      <c r="A858" s="68"/>
      <c r="B858" s="68"/>
      <c r="C858" s="69"/>
      <c r="D858" s="70"/>
      <c r="E858" s="71"/>
      <c r="F858" s="72"/>
      <c r="G858" s="73"/>
      <c r="H858" s="73"/>
      <c r="I858" s="74"/>
      <c r="J858" s="75"/>
      <c r="K858" s="75"/>
      <c r="L858" s="75"/>
      <c r="M858" s="75"/>
      <c r="N858" s="75"/>
      <c r="O858" s="75"/>
      <c r="P858" s="76"/>
      <c r="Q858" s="77"/>
      <c r="R858" s="78"/>
      <c r="S858" s="76"/>
      <c r="T858" s="76"/>
      <c r="U858" s="76"/>
      <c r="V858" s="76"/>
      <c r="W858" s="76"/>
      <c r="X858" s="76"/>
      <c r="Y858" s="76"/>
      <c r="Z858" s="76"/>
      <c r="AA858" s="76"/>
      <c r="AB858" s="76"/>
      <c r="AC858" s="76"/>
      <c r="AD858" s="76"/>
      <c r="AE858" s="76"/>
      <c r="AF858" s="76"/>
      <c r="AG858" s="76"/>
      <c r="AH858" s="76"/>
      <c r="AI858" s="76"/>
      <c r="AJ858" s="76"/>
      <c r="AK858" s="76"/>
      <c r="AL858" s="76"/>
      <c r="AM858" s="76"/>
      <c r="AN858" s="76"/>
      <c r="AO858" s="76"/>
      <c r="AP858" s="76"/>
      <c r="AQ858" s="76"/>
      <c r="AR858" s="76"/>
      <c r="AS858" s="76"/>
      <c r="AT858" s="76"/>
      <c r="AU858" s="76"/>
      <c r="AV858" s="79"/>
      <c r="AW858" s="79"/>
    </row>
    <row r="859" spans="1:49" ht="21" customHeight="1" thickBot="1">
      <c r="A859" s="68"/>
      <c r="B859" s="68"/>
      <c r="C859" s="69"/>
      <c r="D859" s="70"/>
      <c r="E859" s="71"/>
      <c r="F859" s="72"/>
      <c r="G859" s="73"/>
      <c r="H859" s="73"/>
      <c r="I859" s="74"/>
      <c r="J859" s="75"/>
      <c r="K859" s="75"/>
      <c r="L859" s="75"/>
      <c r="M859" s="75"/>
      <c r="N859" s="75"/>
      <c r="O859" s="75"/>
      <c r="P859" s="76"/>
      <c r="Q859" s="77"/>
      <c r="R859" s="78"/>
      <c r="S859" s="76"/>
      <c r="T859" s="76"/>
      <c r="U859" s="76"/>
      <c r="V859" s="76"/>
      <c r="W859" s="76"/>
      <c r="X859" s="76"/>
      <c r="Y859" s="76"/>
      <c r="Z859" s="76"/>
      <c r="AA859" s="76"/>
      <c r="AB859" s="76"/>
      <c r="AC859" s="76"/>
      <c r="AD859" s="76"/>
      <c r="AE859" s="76"/>
      <c r="AF859" s="76"/>
      <c r="AG859" s="76"/>
      <c r="AH859" s="76"/>
      <c r="AI859" s="76"/>
      <c r="AJ859" s="76"/>
      <c r="AK859" s="76"/>
      <c r="AL859" s="76"/>
      <c r="AM859" s="76"/>
      <c r="AN859" s="76"/>
      <c r="AO859" s="76"/>
      <c r="AP859" s="76"/>
      <c r="AQ859" s="76"/>
      <c r="AR859" s="76"/>
      <c r="AS859" s="76"/>
      <c r="AT859" s="76"/>
      <c r="AU859" s="76"/>
      <c r="AV859" s="79"/>
      <c r="AW859" s="79"/>
    </row>
    <row r="860" spans="1:49" ht="21" customHeight="1" thickBot="1">
      <c r="A860" s="68"/>
      <c r="B860" s="68"/>
      <c r="C860" s="69"/>
      <c r="D860" s="70"/>
      <c r="E860" s="71"/>
      <c r="F860" s="72"/>
      <c r="G860" s="73"/>
      <c r="H860" s="73"/>
      <c r="I860" s="74"/>
      <c r="J860" s="75"/>
      <c r="K860" s="75"/>
      <c r="L860" s="75"/>
      <c r="M860" s="75"/>
      <c r="N860" s="75"/>
      <c r="O860" s="75"/>
      <c r="P860" s="76"/>
      <c r="Q860" s="77"/>
      <c r="R860" s="78"/>
      <c r="S860" s="76"/>
      <c r="T860" s="76"/>
      <c r="U860" s="76"/>
      <c r="V860" s="76"/>
      <c r="W860" s="76"/>
      <c r="X860" s="76"/>
      <c r="Y860" s="76"/>
      <c r="Z860" s="76"/>
      <c r="AA860" s="76"/>
      <c r="AB860" s="76"/>
      <c r="AC860" s="76"/>
      <c r="AD860" s="76"/>
      <c r="AE860" s="76"/>
      <c r="AF860" s="76"/>
      <c r="AG860" s="76"/>
      <c r="AH860" s="76"/>
      <c r="AI860" s="76"/>
      <c r="AJ860" s="76"/>
      <c r="AK860" s="76"/>
      <c r="AL860" s="76"/>
      <c r="AM860" s="76"/>
      <c r="AN860" s="76"/>
      <c r="AO860" s="76"/>
      <c r="AP860" s="76"/>
      <c r="AQ860" s="76"/>
      <c r="AR860" s="76"/>
      <c r="AS860" s="76"/>
      <c r="AT860" s="76"/>
      <c r="AU860" s="76"/>
      <c r="AV860" s="79"/>
      <c r="AW860" s="79"/>
    </row>
    <row r="861" spans="1:49" ht="21" customHeight="1" thickBot="1">
      <c r="A861" s="68"/>
      <c r="B861" s="68"/>
      <c r="C861" s="69"/>
      <c r="D861" s="70"/>
      <c r="E861" s="71"/>
      <c r="F861" s="72"/>
      <c r="G861" s="73"/>
      <c r="H861" s="73"/>
      <c r="I861" s="74"/>
      <c r="J861" s="75"/>
      <c r="K861" s="75"/>
      <c r="L861" s="75"/>
      <c r="M861" s="75"/>
      <c r="N861" s="75"/>
      <c r="O861" s="75"/>
      <c r="P861" s="76"/>
      <c r="Q861" s="77"/>
      <c r="R861" s="78"/>
      <c r="S861" s="76"/>
      <c r="T861" s="76"/>
      <c r="U861" s="76"/>
      <c r="V861" s="76"/>
      <c r="W861" s="76"/>
      <c r="X861" s="76"/>
      <c r="Y861" s="76"/>
      <c r="Z861" s="76"/>
      <c r="AA861" s="76"/>
      <c r="AB861" s="76"/>
      <c r="AC861" s="76"/>
      <c r="AD861" s="76"/>
      <c r="AE861" s="76"/>
      <c r="AF861" s="76"/>
      <c r="AG861" s="76"/>
      <c r="AH861" s="76"/>
      <c r="AI861" s="76"/>
      <c r="AJ861" s="76"/>
      <c r="AK861" s="76"/>
      <c r="AL861" s="76"/>
      <c r="AM861" s="76"/>
      <c r="AN861" s="76"/>
      <c r="AO861" s="76"/>
      <c r="AP861" s="76"/>
      <c r="AQ861" s="76"/>
      <c r="AR861" s="76"/>
      <c r="AS861" s="76"/>
      <c r="AT861" s="76"/>
      <c r="AU861" s="76"/>
      <c r="AV861" s="79"/>
      <c r="AW861" s="79"/>
    </row>
    <row r="862" spans="1:49" ht="21" customHeight="1" thickBot="1">
      <c r="A862" s="68"/>
      <c r="B862" s="68"/>
      <c r="C862" s="69"/>
      <c r="D862" s="70"/>
      <c r="E862" s="71"/>
      <c r="F862" s="72"/>
      <c r="G862" s="73"/>
      <c r="H862" s="73"/>
      <c r="I862" s="74"/>
      <c r="J862" s="75"/>
      <c r="K862" s="75"/>
      <c r="L862" s="75"/>
      <c r="M862" s="75"/>
      <c r="N862" s="75"/>
      <c r="O862" s="75"/>
      <c r="P862" s="76"/>
      <c r="Q862" s="77"/>
      <c r="R862" s="78"/>
      <c r="S862" s="76"/>
      <c r="T862" s="76"/>
      <c r="U862" s="76"/>
      <c r="V862" s="76"/>
      <c r="W862" s="76"/>
      <c r="X862" s="76"/>
      <c r="Y862" s="76"/>
      <c r="Z862" s="76"/>
      <c r="AA862" s="76"/>
      <c r="AB862" s="76"/>
      <c r="AC862" s="76"/>
      <c r="AD862" s="76"/>
      <c r="AE862" s="76"/>
      <c r="AF862" s="76"/>
      <c r="AG862" s="76"/>
      <c r="AH862" s="76"/>
      <c r="AI862" s="76"/>
      <c r="AJ862" s="76"/>
      <c r="AK862" s="76"/>
      <c r="AL862" s="76"/>
      <c r="AM862" s="76"/>
      <c r="AN862" s="76"/>
      <c r="AO862" s="76"/>
      <c r="AP862" s="76"/>
      <c r="AQ862" s="76"/>
      <c r="AR862" s="76"/>
      <c r="AS862" s="76"/>
      <c r="AT862" s="76"/>
      <c r="AU862" s="76"/>
      <c r="AV862" s="79"/>
      <c r="AW862" s="79"/>
    </row>
    <row r="863" spans="1:49" ht="21" customHeight="1" thickBot="1">
      <c r="A863" s="68"/>
      <c r="B863" s="68"/>
      <c r="C863" s="69"/>
      <c r="D863" s="70"/>
      <c r="E863" s="71"/>
      <c r="F863" s="72"/>
      <c r="G863" s="73"/>
      <c r="H863" s="73"/>
      <c r="I863" s="74"/>
      <c r="J863" s="75"/>
      <c r="K863" s="75"/>
      <c r="L863" s="75"/>
      <c r="M863" s="75"/>
      <c r="N863" s="75"/>
      <c r="O863" s="75"/>
      <c r="P863" s="76"/>
      <c r="Q863" s="77"/>
      <c r="R863" s="78"/>
      <c r="S863" s="76"/>
      <c r="T863" s="76"/>
      <c r="U863" s="76"/>
      <c r="V863" s="76"/>
      <c r="W863" s="76"/>
      <c r="X863" s="76"/>
      <c r="Y863" s="76"/>
      <c r="Z863" s="76"/>
      <c r="AA863" s="76"/>
      <c r="AB863" s="76"/>
      <c r="AC863" s="76"/>
      <c r="AD863" s="76"/>
      <c r="AE863" s="76"/>
      <c r="AF863" s="76"/>
      <c r="AG863" s="76"/>
      <c r="AH863" s="76"/>
      <c r="AI863" s="76"/>
      <c r="AJ863" s="76"/>
      <c r="AK863" s="76"/>
      <c r="AL863" s="76"/>
      <c r="AM863" s="76"/>
      <c r="AN863" s="76"/>
      <c r="AO863" s="76"/>
      <c r="AP863" s="76"/>
      <c r="AQ863" s="76"/>
      <c r="AR863" s="76"/>
      <c r="AS863" s="76"/>
      <c r="AT863" s="76"/>
      <c r="AU863" s="76"/>
      <c r="AV863" s="79"/>
      <c r="AW863" s="79"/>
    </row>
    <row r="864" spans="1:49" ht="21" customHeight="1" thickBot="1">
      <c r="A864" s="68"/>
      <c r="B864" s="68"/>
      <c r="C864" s="69"/>
      <c r="D864" s="70"/>
      <c r="E864" s="71"/>
      <c r="F864" s="72"/>
      <c r="G864" s="73"/>
      <c r="H864" s="73"/>
      <c r="I864" s="74"/>
      <c r="J864" s="75"/>
      <c r="K864" s="75"/>
      <c r="L864" s="75"/>
      <c r="M864" s="75"/>
      <c r="N864" s="75"/>
      <c r="O864" s="75"/>
      <c r="P864" s="76"/>
      <c r="Q864" s="77"/>
      <c r="R864" s="78"/>
      <c r="S864" s="76"/>
      <c r="T864" s="76"/>
      <c r="U864" s="76"/>
      <c r="V864" s="76"/>
      <c r="W864" s="76"/>
      <c r="X864" s="76"/>
      <c r="Y864" s="76"/>
      <c r="Z864" s="76"/>
      <c r="AA864" s="76"/>
      <c r="AB864" s="76"/>
      <c r="AC864" s="76"/>
      <c r="AD864" s="76"/>
      <c r="AE864" s="76"/>
      <c r="AF864" s="76"/>
      <c r="AG864" s="76"/>
      <c r="AH864" s="76"/>
      <c r="AI864" s="76"/>
      <c r="AJ864" s="76"/>
      <c r="AK864" s="76"/>
      <c r="AL864" s="76"/>
      <c r="AM864" s="76"/>
      <c r="AN864" s="76"/>
      <c r="AO864" s="76"/>
      <c r="AP864" s="76"/>
      <c r="AQ864" s="76"/>
      <c r="AR864" s="76"/>
      <c r="AS864" s="76"/>
      <c r="AT864" s="76"/>
      <c r="AU864" s="76"/>
      <c r="AV864" s="79"/>
      <c r="AW864" s="79"/>
    </row>
    <row r="865" spans="1:49" ht="21" customHeight="1" thickBot="1">
      <c r="A865" s="68"/>
      <c r="B865" s="68"/>
      <c r="C865" s="69"/>
      <c r="D865" s="70"/>
      <c r="E865" s="71"/>
      <c r="F865" s="72"/>
      <c r="G865" s="73"/>
      <c r="H865" s="73"/>
      <c r="I865" s="74"/>
      <c r="J865" s="75"/>
      <c r="K865" s="75"/>
      <c r="L865" s="75"/>
      <c r="M865" s="75"/>
      <c r="N865" s="75"/>
      <c r="O865" s="75"/>
      <c r="P865" s="76"/>
      <c r="Q865" s="77"/>
      <c r="R865" s="78"/>
      <c r="S865" s="76"/>
      <c r="T865" s="76"/>
      <c r="U865" s="76"/>
      <c r="V865" s="76"/>
      <c r="W865" s="76"/>
      <c r="X865" s="76"/>
      <c r="Y865" s="76"/>
      <c r="Z865" s="76"/>
      <c r="AA865" s="76"/>
      <c r="AB865" s="76"/>
      <c r="AC865" s="76"/>
      <c r="AD865" s="76"/>
      <c r="AE865" s="76"/>
      <c r="AF865" s="76"/>
      <c r="AG865" s="76"/>
      <c r="AH865" s="76"/>
      <c r="AI865" s="76"/>
      <c r="AJ865" s="76"/>
      <c r="AK865" s="76"/>
      <c r="AL865" s="76"/>
      <c r="AM865" s="76"/>
      <c r="AN865" s="76"/>
      <c r="AO865" s="76"/>
      <c r="AP865" s="76"/>
      <c r="AQ865" s="76"/>
      <c r="AR865" s="76"/>
      <c r="AS865" s="76"/>
      <c r="AT865" s="76"/>
      <c r="AU865" s="76"/>
      <c r="AV865" s="79"/>
      <c r="AW865" s="79"/>
    </row>
    <row r="866" spans="1:49" ht="21" customHeight="1" thickBot="1">
      <c r="A866" s="68"/>
      <c r="B866" s="68"/>
      <c r="C866" s="69"/>
      <c r="D866" s="70"/>
      <c r="E866" s="71"/>
      <c r="F866" s="72"/>
      <c r="G866" s="73"/>
      <c r="H866" s="73"/>
      <c r="I866" s="74"/>
      <c r="J866" s="75"/>
      <c r="K866" s="75"/>
      <c r="L866" s="75"/>
      <c r="M866" s="75"/>
      <c r="N866" s="75"/>
      <c r="O866" s="75"/>
      <c r="P866" s="76"/>
      <c r="Q866" s="77"/>
      <c r="R866" s="78"/>
      <c r="S866" s="76"/>
      <c r="T866" s="76"/>
      <c r="U866" s="76"/>
      <c r="V866" s="76"/>
      <c r="W866" s="76"/>
      <c r="X866" s="76"/>
      <c r="Y866" s="76"/>
      <c r="Z866" s="76"/>
      <c r="AA866" s="76"/>
      <c r="AB866" s="76"/>
      <c r="AC866" s="76"/>
      <c r="AD866" s="76"/>
      <c r="AE866" s="76"/>
      <c r="AF866" s="76"/>
      <c r="AG866" s="76"/>
      <c r="AH866" s="76"/>
      <c r="AI866" s="76"/>
      <c r="AJ866" s="76"/>
      <c r="AK866" s="76"/>
      <c r="AL866" s="76"/>
      <c r="AM866" s="76"/>
      <c r="AN866" s="76"/>
      <c r="AO866" s="76"/>
      <c r="AP866" s="76"/>
      <c r="AQ866" s="76"/>
      <c r="AR866" s="76"/>
      <c r="AS866" s="76"/>
      <c r="AT866" s="76"/>
      <c r="AU866" s="76"/>
      <c r="AV866" s="79"/>
      <c r="AW866" s="79"/>
    </row>
    <row r="867" spans="1:49" ht="21" customHeight="1" thickBot="1">
      <c r="A867" s="68"/>
      <c r="B867" s="68"/>
      <c r="C867" s="69"/>
      <c r="D867" s="70"/>
      <c r="E867" s="71"/>
      <c r="F867" s="72"/>
      <c r="G867" s="73"/>
      <c r="H867" s="73"/>
      <c r="I867" s="74"/>
      <c r="J867" s="75"/>
      <c r="K867" s="75"/>
      <c r="L867" s="75"/>
      <c r="M867" s="75"/>
      <c r="N867" s="75"/>
      <c r="O867" s="75"/>
      <c r="P867" s="76"/>
      <c r="Q867" s="77"/>
      <c r="R867" s="78"/>
      <c r="S867" s="76"/>
      <c r="T867" s="76"/>
      <c r="U867" s="76"/>
      <c r="V867" s="76"/>
      <c r="W867" s="76"/>
      <c r="X867" s="76"/>
      <c r="Y867" s="76"/>
      <c r="Z867" s="76"/>
      <c r="AA867" s="76"/>
      <c r="AB867" s="76"/>
      <c r="AC867" s="76"/>
      <c r="AD867" s="76"/>
      <c r="AE867" s="76"/>
      <c r="AF867" s="76"/>
      <c r="AG867" s="76"/>
      <c r="AH867" s="76"/>
      <c r="AI867" s="76"/>
      <c r="AJ867" s="76"/>
      <c r="AK867" s="76"/>
      <c r="AL867" s="76"/>
      <c r="AM867" s="76"/>
      <c r="AN867" s="76"/>
      <c r="AO867" s="76"/>
      <c r="AP867" s="76"/>
      <c r="AQ867" s="76"/>
      <c r="AR867" s="76"/>
      <c r="AS867" s="76"/>
      <c r="AT867" s="76"/>
      <c r="AU867" s="76"/>
      <c r="AV867" s="79"/>
      <c r="AW867" s="79"/>
    </row>
    <row r="868" spans="1:49" ht="21" customHeight="1" thickBot="1">
      <c r="A868" s="68"/>
      <c r="B868" s="68"/>
      <c r="C868" s="69"/>
      <c r="D868" s="70"/>
      <c r="E868" s="71"/>
      <c r="F868" s="72"/>
      <c r="G868" s="73"/>
      <c r="H868" s="73"/>
      <c r="I868" s="74"/>
      <c r="J868" s="75"/>
      <c r="K868" s="75"/>
      <c r="L868" s="75"/>
      <c r="M868" s="75"/>
      <c r="N868" s="75"/>
      <c r="O868" s="75"/>
      <c r="P868" s="76"/>
      <c r="Q868" s="77"/>
      <c r="R868" s="78"/>
      <c r="S868" s="76"/>
      <c r="T868" s="76"/>
      <c r="U868" s="76"/>
      <c r="V868" s="76"/>
      <c r="W868" s="76"/>
      <c r="X868" s="76"/>
      <c r="Y868" s="76"/>
      <c r="Z868" s="76"/>
      <c r="AA868" s="76"/>
      <c r="AB868" s="76"/>
      <c r="AC868" s="76"/>
      <c r="AD868" s="76"/>
      <c r="AE868" s="76"/>
      <c r="AF868" s="76"/>
      <c r="AG868" s="76"/>
      <c r="AH868" s="76"/>
      <c r="AI868" s="76"/>
      <c r="AJ868" s="76"/>
      <c r="AK868" s="76"/>
      <c r="AL868" s="76"/>
      <c r="AM868" s="76"/>
      <c r="AN868" s="76"/>
      <c r="AO868" s="76"/>
      <c r="AP868" s="76"/>
      <c r="AQ868" s="76"/>
      <c r="AR868" s="76"/>
      <c r="AS868" s="76"/>
      <c r="AT868" s="76"/>
      <c r="AU868" s="76"/>
      <c r="AV868" s="79"/>
      <c r="AW868" s="79"/>
    </row>
    <row r="869" spans="1:49" ht="21" customHeight="1" thickBot="1">
      <c r="A869" s="68"/>
      <c r="B869" s="68"/>
      <c r="C869" s="69"/>
      <c r="D869" s="70"/>
      <c r="E869" s="71"/>
      <c r="F869" s="72"/>
      <c r="G869" s="73"/>
      <c r="H869" s="73"/>
      <c r="I869" s="74"/>
      <c r="J869" s="75"/>
      <c r="K869" s="75"/>
      <c r="L869" s="75"/>
      <c r="M869" s="75"/>
      <c r="N869" s="75"/>
      <c r="O869" s="75"/>
      <c r="P869" s="76"/>
      <c r="Q869" s="77"/>
      <c r="R869" s="78"/>
      <c r="S869" s="76"/>
      <c r="T869" s="76"/>
      <c r="U869" s="76"/>
      <c r="V869" s="76"/>
      <c r="W869" s="76"/>
      <c r="X869" s="76"/>
      <c r="Y869" s="76"/>
      <c r="Z869" s="76"/>
      <c r="AA869" s="76"/>
      <c r="AB869" s="76"/>
      <c r="AC869" s="76"/>
      <c r="AD869" s="76"/>
      <c r="AE869" s="76"/>
      <c r="AF869" s="76"/>
      <c r="AG869" s="76"/>
      <c r="AH869" s="76"/>
      <c r="AI869" s="76"/>
      <c r="AJ869" s="76"/>
      <c r="AK869" s="76"/>
      <c r="AL869" s="76"/>
      <c r="AM869" s="76"/>
      <c r="AN869" s="76"/>
      <c r="AO869" s="76"/>
      <c r="AP869" s="76"/>
      <c r="AQ869" s="76"/>
      <c r="AR869" s="76"/>
      <c r="AS869" s="76"/>
      <c r="AT869" s="76"/>
      <c r="AU869" s="76"/>
      <c r="AV869" s="79"/>
      <c r="AW869" s="79"/>
    </row>
    <row r="870" spans="1:49" ht="21" customHeight="1" thickBot="1">
      <c r="A870" s="68"/>
      <c r="B870" s="68"/>
      <c r="C870" s="69"/>
      <c r="D870" s="70"/>
      <c r="E870" s="71"/>
      <c r="F870" s="72"/>
      <c r="G870" s="73"/>
      <c r="H870" s="73"/>
      <c r="I870" s="74"/>
      <c r="J870" s="75"/>
      <c r="K870" s="75"/>
      <c r="L870" s="75"/>
      <c r="M870" s="75"/>
      <c r="N870" s="75"/>
      <c r="O870" s="75"/>
      <c r="P870" s="76"/>
      <c r="Q870" s="77"/>
      <c r="R870" s="78"/>
      <c r="S870" s="76"/>
      <c r="T870" s="76"/>
      <c r="U870" s="76"/>
      <c r="V870" s="76"/>
      <c r="W870" s="76"/>
      <c r="X870" s="76"/>
      <c r="Y870" s="76"/>
      <c r="Z870" s="76"/>
      <c r="AA870" s="76"/>
      <c r="AB870" s="76"/>
      <c r="AC870" s="76"/>
      <c r="AD870" s="76"/>
      <c r="AE870" s="76"/>
      <c r="AF870" s="76"/>
      <c r="AG870" s="76"/>
      <c r="AH870" s="76"/>
      <c r="AI870" s="76"/>
      <c r="AJ870" s="76"/>
      <c r="AK870" s="76"/>
      <c r="AL870" s="76"/>
      <c r="AM870" s="76"/>
      <c r="AN870" s="76"/>
      <c r="AO870" s="76"/>
      <c r="AP870" s="76"/>
      <c r="AQ870" s="76"/>
      <c r="AR870" s="76"/>
      <c r="AS870" s="76"/>
      <c r="AT870" s="76"/>
      <c r="AU870" s="76"/>
      <c r="AV870" s="79"/>
      <c r="AW870" s="79"/>
    </row>
    <row r="871" spans="1:49" ht="21" customHeight="1" thickBot="1">
      <c r="A871" s="68"/>
      <c r="B871" s="68"/>
      <c r="C871" s="69"/>
      <c r="D871" s="70"/>
      <c r="E871" s="71"/>
      <c r="F871" s="72"/>
      <c r="G871" s="73"/>
      <c r="H871" s="73"/>
      <c r="I871" s="74"/>
      <c r="J871" s="75"/>
      <c r="K871" s="75"/>
      <c r="L871" s="75"/>
      <c r="M871" s="75"/>
      <c r="N871" s="75"/>
      <c r="O871" s="75"/>
      <c r="P871" s="76"/>
      <c r="Q871" s="77"/>
      <c r="R871" s="78"/>
      <c r="S871" s="76"/>
      <c r="T871" s="76"/>
      <c r="U871" s="76"/>
      <c r="V871" s="76"/>
      <c r="W871" s="76"/>
      <c r="X871" s="76"/>
      <c r="Y871" s="76"/>
      <c r="Z871" s="76"/>
      <c r="AA871" s="76"/>
      <c r="AB871" s="76"/>
      <c r="AC871" s="76"/>
      <c r="AD871" s="76"/>
      <c r="AE871" s="76"/>
      <c r="AF871" s="76"/>
      <c r="AG871" s="76"/>
      <c r="AH871" s="76"/>
      <c r="AI871" s="76"/>
      <c r="AJ871" s="76"/>
      <c r="AK871" s="76"/>
      <c r="AL871" s="76"/>
      <c r="AM871" s="76"/>
      <c r="AN871" s="76"/>
      <c r="AO871" s="76"/>
      <c r="AP871" s="76"/>
      <c r="AQ871" s="76"/>
      <c r="AR871" s="76"/>
      <c r="AS871" s="76"/>
      <c r="AT871" s="76"/>
      <c r="AU871" s="76"/>
      <c r="AV871" s="79"/>
      <c r="AW871" s="79"/>
    </row>
    <row r="872" spans="1:49" ht="21" customHeight="1" thickBot="1">
      <c r="A872" s="68"/>
      <c r="B872" s="68"/>
      <c r="C872" s="69"/>
      <c r="D872" s="70"/>
      <c r="E872" s="71"/>
      <c r="F872" s="72"/>
      <c r="G872" s="73"/>
      <c r="H872" s="73"/>
      <c r="I872" s="74"/>
      <c r="J872" s="75"/>
      <c r="K872" s="75"/>
      <c r="L872" s="75"/>
      <c r="M872" s="75"/>
      <c r="N872" s="75"/>
      <c r="O872" s="75"/>
      <c r="P872" s="76"/>
      <c r="Q872" s="77"/>
      <c r="R872" s="78"/>
      <c r="S872" s="76"/>
      <c r="T872" s="76"/>
      <c r="U872" s="76"/>
      <c r="V872" s="76"/>
      <c r="W872" s="76"/>
      <c r="X872" s="76"/>
      <c r="Y872" s="76"/>
      <c r="Z872" s="76"/>
      <c r="AA872" s="76"/>
      <c r="AB872" s="76"/>
      <c r="AC872" s="76"/>
      <c r="AD872" s="76"/>
      <c r="AE872" s="76"/>
      <c r="AF872" s="76"/>
      <c r="AG872" s="76"/>
      <c r="AH872" s="76"/>
      <c r="AI872" s="76"/>
      <c r="AJ872" s="76"/>
      <c r="AK872" s="76"/>
      <c r="AL872" s="76"/>
      <c r="AM872" s="76"/>
      <c r="AN872" s="76"/>
      <c r="AO872" s="76"/>
      <c r="AP872" s="76"/>
      <c r="AQ872" s="76"/>
      <c r="AR872" s="76"/>
      <c r="AS872" s="76"/>
      <c r="AT872" s="76"/>
      <c r="AU872" s="76"/>
      <c r="AV872" s="79"/>
      <c r="AW872" s="79"/>
    </row>
    <row r="873" spans="1:49" ht="21" customHeight="1" thickBot="1">
      <c r="A873" s="68"/>
      <c r="B873" s="68"/>
      <c r="C873" s="69"/>
      <c r="D873" s="70"/>
      <c r="E873" s="71"/>
      <c r="F873" s="72"/>
      <c r="G873" s="73"/>
      <c r="H873" s="73"/>
      <c r="I873" s="74"/>
      <c r="J873" s="75"/>
      <c r="K873" s="75"/>
      <c r="L873" s="75"/>
      <c r="M873" s="75"/>
      <c r="N873" s="75"/>
      <c r="O873" s="75"/>
      <c r="P873" s="76"/>
      <c r="Q873" s="77"/>
      <c r="R873" s="78"/>
      <c r="S873" s="76"/>
      <c r="T873" s="76"/>
      <c r="U873" s="76"/>
      <c r="V873" s="76"/>
      <c r="W873" s="76"/>
      <c r="X873" s="76"/>
      <c r="Y873" s="76"/>
      <c r="Z873" s="76"/>
      <c r="AA873" s="76"/>
      <c r="AB873" s="76"/>
      <c r="AC873" s="76"/>
      <c r="AD873" s="76"/>
      <c r="AE873" s="76"/>
      <c r="AF873" s="76"/>
      <c r="AG873" s="76"/>
      <c r="AH873" s="76"/>
      <c r="AI873" s="76"/>
      <c r="AJ873" s="76"/>
      <c r="AK873" s="76"/>
      <c r="AL873" s="76"/>
      <c r="AM873" s="76"/>
      <c r="AN873" s="76"/>
      <c r="AO873" s="76"/>
      <c r="AP873" s="76"/>
      <c r="AQ873" s="76"/>
      <c r="AR873" s="76"/>
      <c r="AS873" s="76"/>
      <c r="AT873" s="76"/>
      <c r="AU873" s="76"/>
      <c r="AV873" s="79"/>
      <c r="AW873" s="79"/>
    </row>
    <row r="874" spans="1:49" ht="21" customHeight="1" thickBot="1">
      <c r="A874" s="68"/>
      <c r="B874" s="68"/>
      <c r="C874" s="69"/>
      <c r="D874" s="70"/>
      <c r="E874" s="71"/>
      <c r="F874" s="72"/>
      <c r="G874" s="73"/>
      <c r="H874" s="73"/>
      <c r="I874" s="74"/>
      <c r="J874" s="75"/>
      <c r="K874" s="75"/>
      <c r="L874" s="75"/>
      <c r="M874" s="75"/>
      <c r="N874" s="75"/>
      <c r="O874" s="75"/>
      <c r="P874" s="76"/>
      <c r="Q874" s="77"/>
      <c r="R874" s="78"/>
      <c r="S874" s="76"/>
      <c r="T874" s="76"/>
      <c r="U874" s="76"/>
      <c r="V874" s="76"/>
      <c r="W874" s="76"/>
      <c r="X874" s="76"/>
      <c r="Y874" s="76"/>
      <c r="Z874" s="76"/>
      <c r="AA874" s="76"/>
      <c r="AB874" s="76"/>
      <c r="AC874" s="76"/>
      <c r="AD874" s="76"/>
      <c r="AE874" s="76"/>
      <c r="AF874" s="76"/>
      <c r="AG874" s="76"/>
      <c r="AH874" s="76"/>
      <c r="AI874" s="76"/>
      <c r="AJ874" s="76"/>
      <c r="AK874" s="76"/>
      <c r="AL874" s="76"/>
      <c r="AM874" s="76"/>
      <c r="AN874" s="76"/>
      <c r="AO874" s="76"/>
      <c r="AP874" s="76"/>
      <c r="AQ874" s="76"/>
      <c r="AR874" s="76"/>
      <c r="AS874" s="76"/>
      <c r="AT874" s="76"/>
      <c r="AU874" s="76"/>
      <c r="AV874" s="79"/>
      <c r="AW874" s="79"/>
    </row>
    <row r="875" spans="1:49" ht="21" customHeight="1" thickBot="1">
      <c r="A875" s="68"/>
      <c r="B875" s="68"/>
      <c r="C875" s="69"/>
      <c r="D875" s="70"/>
      <c r="E875" s="71"/>
      <c r="F875" s="72"/>
      <c r="G875" s="73"/>
      <c r="H875" s="73"/>
      <c r="I875" s="74"/>
      <c r="J875" s="75"/>
      <c r="K875" s="75"/>
      <c r="L875" s="75"/>
      <c r="M875" s="75"/>
      <c r="N875" s="75"/>
      <c r="O875" s="75"/>
      <c r="P875" s="76"/>
      <c r="Q875" s="77"/>
      <c r="R875" s="78"/>
      <c r="S875" s="76"/>
      <c r="T875" s="76"/>
      <c r="U875" s="76"/>
      <c r="V875" s="76"/>
      <c r="W875" s="76"/>
      <c r="X875" s="76"/>
      <c r="Y875" s="76"/>
      <c r="Z875" s="76"/>
      <c r="AA875" s="76"/>
      <c r="AB875" s="76"/>
      <c r="AC875" s="76"/>
      <c r="AD875" s="76"/>
      <c r="AE875" s="76"/>
      <c r="AF875" s="76"/>
      <c r="AG875" s="76"/>
      <c r="AH875" s="76"/>
      <c r="AI875" s="76"/>
      <c r="AJ875" s="76"/>
      <c r="AK875" s="76"/>
      <c r="AL875" s="76"/>
      <c r="AM875" s="76"/>
      <c r="AN875" s="76"/>
      <c r="AO875" s="76"/>
      <c r="AP875" s="76"/>
      <c r="AQ875" s="76"/>
      <c r="AR875" s="76"/>
      <c r="AS875" s="76"/>
      <c r="AT875" s="76"/>
      <c r="AU875" s="76"/>
      <c r="AV875" s="79"/>
      <c r="AW875" s="79"/>
    </row>
    <row r="876" spans="1:49" ht="21" customHeight="1" thickBot="1">
      <c r="A876" s="68"/>
      <c r="B876" s="68"/>
      <c r="C876" s="69"/>
      <c r="D876" s="70"/>
      <c r="E876" s="71"/>
      <c r="F876" s="72"/>
      <c r="G876" s="73"/>
      <c r="H876" s="73"/>
      <c r="I876" s="74"/>
      <c r="J876" s="75"/>
      <c r="K876" s="75"/>
      <c r="L876" s="75"/>
      <c r="M876" s="75"/>
      <c r="N876" s="75"/>
      <c r="O876" s="75"/>
      <c r="P876" s="76"/>
      <c r="Q876" s="77"/>
      <c r="R876" s="78"/>
      <c r="S876" s="76"/>
      <c r="T876" s="76"/>
      <c r="U876" s="76"/>
      <c r="V876" s="76"/>
      <c r="W876" s="76"/>
      <c r="X876" s="76"/>
      <c r="Y876" s="76"/>
      <c r="Z876" s="76"/>
      <c r="AA876" s="76"/>
      <c r="AB876" s="76"/>
      <c r="AC876" s="76"/>
      <c r="AD876" s="76"/>
      <c r="AE876" s="76"/>
      <c r="AF876" s="76"/>
      <c r="AG876" s="76"/>
      <c r="AH876" s="76"/>
      <c r="AI876" s="76"/>
      <c r="AJ876" s="76"/>
      <c r="AK876" s="76"/>
      <c r="AL876" s="76"/>
      <c r="AM876" s="76"/>
      <c r="AN876" s="76"/>
      <c r="AO876" s="76"/>
      <c r="AP876" s="76"/>
      <c r="AQ876" s="76"/>
      <c r="AR876" s="76"/>
      <c r="AS876" s="76"/>
      <c r="AT876" s="76"/>
      <c r="AU876" s="76"/>
      <c r="AV876" s="79"/>
      <c r="AW876" s="79"/>
    </row>
    <row r="877" spans="1:49" ht="21" customHeight="1" thickBot="1">
      <c r="A877" s="68"/>
      <c r="B877" s="68"/>
      <c r="C877" s="69"/>
      <c r="D877" s="70"/>
      <c r="E877" s="71"/>
      <c r="F877" s="72"/>
      <c r="G877" s="73"/>
      <c r="H877" s="73"/>
      <c r="I877" s="74"/>
      <c r="J877" s="75"/>
      <c r="K877" s="75"/>
      <c r="L877" s="75"/>
      <c r="M877" s="75"/>
      <c r="N877" s="75"/>
      <c r="O877" s="75"/>
      <c r="P877" s="76"/>
      <c r="Q877" s="77"/>
      <c r="R877" s="78"/>
      <c r="S877" s="76"/>
      <c r="T877" s="76"/>
      <c r="U877" s="76"/>
      <c r="V877" s="76"/>
      <c r="W877" s="76"/>
      <c r="X877" s="76"/>
      <c r="Y877" s="76"/>
      <c r="Z877" s="76"/>
      <c r="AA877" s="76"/>
      <c r="AB877" s="76"/>
      <c r="AC877" s="76"/>
      <c r="AD877" s="76"/>
      <c r="AE877" s="76"/>
      <c r="AF877" s="76"/>
      <c r="AG877" s="76"/>
      <c r="AH877" s="76"/>
      <c r="AI877" s="76"/>
      <c r="AJ877" s="76"/>
      <c r="AK877" s="76"/>
      <c r="AL877" s="76"/>
      <c r="AM877" s="76"/>
      <c r="AN877" s="76"/>
      <c r="AO877" s="76"/>
      <c r="AP877" s="76"/>
      <c r="AQ877" s="76"/>
      <c r="AR877" s="76"/>
      <c r="AS877" s="76"/>
      <c r="AT877" s="76"/>
      <c r="AU877" s="76"/>
      <c r="AV877" s="79"/>
      <c r="AW877" s="79"/>
    </row>
    <row r="878" spans="1:49" ht="21" customHeight="1" thickBot="1">
      <c r="A878" s="68"/>
      <c r="B878" s="68"/>
      <c r="C878" s="69"/>
      <c r="D878" s="70"/>
      <c r="E878" s="71"/>
      <c r="F878" s="72"/>
      <c r="G878" s="73"/>
      <c r="H878" s="73"/>
      <c r="I878" s="74"/>
      <c r="J878" s="75"/>
      <c r="K878" s="75"/>
      <c r="L878" s="75"/>
      <c r="M878" s="75"/>
      <c r="N878" s="75"/>
      <c r="O878" s="75"/>
      <c r="P878" s="76"/>
      <c r="Q878" s="77"/>
      <c r="R878" s="78"/>
      <c r="S878" s="76"/>
      <c r="T878" s="76"/>
      <c r="U878" s="76"/>
      <c r="V878" s="76"/>
      <c r="W878" s="76"/>
      <c r="X878" s="76"/>
      <c r="Y878" s="76"/>
      <c r="Z878" s="76"/>
      <c r="AA878" s="76"/>
      <c r="AB878" s="76"/>
      <c r="AC878" s="76"/>
      <c r="AD878" s="76"/>
      <c r="AE878" s="76"/>
      <c r="AF878" s="76"/>
      <c r="AG878" s="76"/>
      <c r="AH878" s="76"/>
      <c r="AI878" s="76"/>
      <c r="AJ878" s="76"/>
      <c r="AK878" s="76"/>
      <c r="AL878" s="76"/>
      <c r="AM878" s="76"/>
      <c r="AN878" s="76"/>
      <c r="AO878" s="76"/>
      <c r="AP878" s="76"/>
      <c r="AQ878" s="76"/>
      <c r="AR878" s="76"/>
      <c r="AS878" s="76"/>
      <c r="AT878" s="76"/>
      <c r="AU878" s="76"/>
      <c r="AV878" s="79"/>
      <c r="AW878" s="79"/>
    </row>
    <row r="879" spans="1:49" ht="21" customHeight="1" thickBot="1">
      <c r="A879" s="68"/>
      <c r="B879" s="68"/>
      <c r="C879" s="69"/>
      <c r="D879" s="70"/>
      <c r="E879" s="71"/>
      <c r="F879" s="72"/>
      <c r="G879" s="73"/>
      <c r="H879" s="73"/>
      <c r="I879" s="74"/>
      <c r="J879" s="75"/>
      <c r="K879" s="75"/>
      <c r="L879" s="75"/>
      <c r="M879" s="75"/>
      <c r="N879" s="75"/>
      <c r="O879" s="75"/>
      <c r="P879" s="76"/>
      <c r="Q879" s="77"/>
      <c r="R879" s="78"/>
      <c r="S879" s="76"/>
      <c r="T879" s="76"/>
      <c r="U879" s="76"/>
      <c r="V879" s="76"/>
      <c r="W879" s="76"/>
      <c r="X879" s="76"/>
      <c r="Y879" s="76"/>
      <c r="Z879" s="76"/>
      <c r="AA879" s="76"/>
      <c r="AB879" s="76"/>
      <c r="AC879" s="76"/>
      <c r="AD879" s="76"/>
      <c r="AE879" s="76"/>
      <c r="AF879" s="76"/>
      <c r="AG879" s="76"/>
      <c r="AH879" s="76"/>
      <c r="AI879" s="76"/>
      <c r="AJ879" s="76"/>
      <c r="AK879" s="76"/>
      <c r="AL879" s="76"/>
      <c r="AM879" s="76"/>
      <c r="AN879" s="76"/>
      <c r="AO879" s="76"/>
      <c r="AP879" s="76"/>
      <c r="AQ879" s="76"/>
      <c r="AR879" s="76"/>
      <c r="AS879" s="76"/>
      <c r="AT879" s="76"/>
      <c r="AU879" s="76"/>
      <c r="AV879" s="79"/>
      <c r="AW879" s="79"/>
    </row>
    <row r="880" spans="1:49" ht="21" customHeight="1" thickBot="1">
      <c r="A880" s="68"/>
      <c r="B880" s="68"/>
      <c r="C880" s="69"/>
      <c r="D880" s="70"/>
      <c r="E880" s="71"/>
      <c r="F880" s="72"/>
      <c r="G880" s="73"/>
      <c r="H880" s="73"/>
      <c r="I880" s="74"/>
      <c r="J880" s="75"/>
      <c r="K880" s="75"/>
      <c r="L880" s="75"/>
      <c r="M880" s="75"/>
      <c r="N880" s="75"/>
      <c r="O880" s="75"/>
      <c r="P880" s="76"/>
      <c r="Q880" s="77"/>
      <c r="R880" s="78"/>
      <c r="S880" s="76"/>
      <c r="T880" s="76"/>
      <c r="U880" s="76"/>
      <c r="V880" s="76"/>
      <c r="W880" s="76"/>
      <c r="X880" s="76"/>
      <c r="Y880" s="76"/>
      <c r="Z880" s="76"/>
      <c r="AA880" s="76"/>
      <c r="AB880" s="76"/>
      <c r="AC880" s="76"/>
      <c r="AD880" s="76"/>
      <c r="AE880" s="76"/>
      <c r="AF880" s="76"/>
      <c r="AG880" s="76"/>
      <c r="AH880" s="76"/>
      <c r="AI880" s="76"/>
      <c r="AJ880" s="76"/>
      <c r="AK880" s="76"/>
      <c r="AL880" s="76"/>
      <c r="AM880" s="76"/>
      <c r="AN880" s="76"/>
      <c r="AO880" s="76"/>
      <c r="AP880" s="76"/>
      <c r="AQ880" s="76"/>
      <c r="AR880" s="76"/>
      <c r="AS880" s="76"/>
      <c r="AT880" s="76"/>
      <c r="AU880" s="76"/>
      <c r="AV880" s="79"/>
      <c r="AW880" s="79"/>
    </row>
    <row r="881" spans="1:49" ht="21" customHeight="1" thickBot="1">
      <c r="A881" s="68"/>
      <c r="B881" s="68"/>
      <c r="C881" s="69"/>
      <c r="D881" s="70"/>
      <c r="E881" s="71"/>
      <c r="F881" s="72"/>
      <c r="G881" s="73"/>
      <c r="H881" s="73"/>
      <c r="I881" s="74"/>
      <c r="J881" s="75"/>
      <c r="K881" s="75"/>
      <c r="L881" s="75"/>
      <c r="M881" s="75"/>
      <c r="N881" s="75"/>
      <c r="O881" s="75"/>
      <c r="P881" s="76"/>
      <c r="Q881" s="77"/>
      <c r="R881" s="78"/>
      <c r="S881" s="76"/>
      <c r="T881" s="76"/>
      <c r="U881" s="76"/>
      <c r="V881" s="76"/>
      <c r="W881" s="76"/>
      <c r="X881" s="76"/>
      <c r="Y881" s="76"/>
      <c r="Z881" s="76"/>
      <c r="AA881" s="76"/>
      <c r="AB881" s="76"/>
      <c r="AC881" s="76"/>
      <c r="AD881" s="76"/>
      <c r="AE881" s="76"/>
      <c r="AF881" s="76"/>
      <c r="AG881" s="76"/>
      <c r="AH881" s="76"/>
      <c r="AI881" s="76"/>
      <c r="AJ881" s="76"/>
      <c r="AK881" s="76"/>
      <c r="AL881" s="76"/>
      <c r="AM881" s="76"/>
      <c r="AN881" s="76"/>
      <c r="AO881" s="76"/>
      <c r="AP881" s="76"/>
      <c r="AQ881" s="76"/>
      <c r="AR881" s="76"/>
      <c r="AS881" s="76"/>
      <c r="AT881" s="76"/>
      <c r="AU881" s="76"/>
      <c r="AV881" s="79"/>
      <c r="AW881" s="79"/>
    </row>
    <row r="882" spans="1:49" ht="21" customHeight="1" thickBot="1">
      <c r="A882" s="68"/>
      <c r="B882" s="68"/>
      <c r="C882" s="69"/>
      <c r="D882" s="70"/>
      <c r="E882" s="71"/>
      <c r="F882" s="72"/>
      <c r="G882" s="73"/>
      <c r="H882" s="73"/>
      <c r="I882" s="74"/>
      <c r="J882" s="75"/>
      <c r="K882" s="75"/>
      <c r="L882" s="75"/>
      <c r="M882" s="75"/>
      <c r="N882" s="75"/>
      <c r="O882" s="75"/>
      <c r="P882" s="76"/>
      <c r="Q882" s="77"/>
      <c r="R882" s="78"/>
      <c r="S882" s="76"/>
      <c r="T882" s="76"/>
      <c r="U882" s="76"/>
      <c r="V882" s="76"/>
      <c r="W882" s="76"/>
      <c r="X882" s="76"/>
      <c r="Y882" s="76"/>
      <c r="Z882" s="76"/>
      <c r="AA882" s="76"/>
      <c r="AB882" s="76"/>
      <c r="AC882" s="76"/>
      <c r="AD882" s="76"/>
      <c r="AE882" s="76"/>
      <c r="AF882" s="76"/>
      <c r="AG882" s="76"/>
      <c r="AH882" s="76"/>
      <c r="AI882" s="76"/>
      <c r="AJ882" s="76"/>
      <c r="AK882" s="76"/>
      <c r="AL882" s="76"/>
      <c r="AM882" s="76"/>
      <c r="AN882" s="76"/>
      <c r="AO882" s="76"/>
      <c r="AP882" s="76"/>
      <c r="AQ882" s="76"/>
      <c r="AR882" s="76"/>
      <c r="AS882" s="76"/>
      <c r="AT882" s="76"/>
      <c r="AU882" s="76"/>
      <c r="AV882" s="79"/>
      <c r="AW882" s="79"/>
    </row>
    <row r="883" spans="1:49" ht="21" customHeight="1" thickBot="1">
      <c r="A883" s="68"/>
      <c r="B883" s="68"/>
      <c r="C883" s="69"/>
      <c r="D883" s="70"/>
      <c r="E883" s="71"/>
      <c r="F883" s="72"/>
      <c r="G883" s="73"/>
      <c r="H883" s="73"/>
      <c r="I883" s="74"/>
      <c r="J883" s="75"/>
      <c r="K883" s="75"/>
      <c r="L883" s="75"/>
      <c r="M883" s="75"/>
      <c r="N883" s="75"/>
      <c r="O883" s="75"/>
      <c r="P883" s="76"/>
      <c r="Q883" s="77"/>
      <c r="R883" s="78"/>
      <c r="S883" s="76"/>
      <c r="T883" s="76"/>
      <c r="U883" s="76"/>
      <c r="V883" s="76"/>
      <c r="W883" s="76"/>
      <c r="X883" s="76"/>
      <c r="Y883" s="76"/>
      <c r="Z883" s="76"/>
      <c r="AA883" s="76"/>
      <c r="AB883" s="76"/>
      <c r="AC883" s="76"/>
      <c r="AD883" s="76"/>
      <c r="AE883" s="76"/>
      <c r="AF883" s="76"/>
      <c r="AG883" s="76"/>
      <c r="AH883" s="76"/>
      <c r="AI883" s="76"/>
      <c r="AJ883" s="76"/>
      <c r="AK883" s="76"/>
      <c r="AL883" s="76"/>
      <c r="AM883" s="76"/>
      <c r="AN883" s="76"/>
      <c r="AO883" s="76"/>
      <c r="AP883" s="76"/>
      <c r="AQ883" s="76"/>
      <c r="AR883" s="76"/>
      <c r="AS883" s="76"/>
      <c r="AT883" s="76"/>
      <c r="AU883" s="76"/>
      <c r="AV883" s="79"/>
      <c r="AW883" s="79"/>
    </row>
    <row r="884" spans="1:49" ht="21" customHeight="1" thickBot="1">
      <c r="A884" s="68"/>
      <c r="B884" s="68"/>
      <c r="C884" s="69"/>
      <c r="D884" s="70"/>
      <c r="E884" s="71"/>
      <c r="F884" s="72"/>
      <c r="G884" s="73"/>
      <c r="H884" s="73"/>
      <c r="I884" s="74"/>
      <c r="J884" s="75"/>
      <c r="K884" s="75"/>
      <c r="L884" s="75"/>
      <c r="M884" s="75"/>
      <c r="N884" s="75"/>
      <c r="O884" s="75"/>
      <c r="P884" s="76"/>
      <c r="Q884" s="77"/>
      <c r="R884" s="78"/>
      <c r="S884" s="76"/>
      <c r="T884" s="76"/>
      <c r="U884" s="76"/>
      <c r="V884" s="76"/>
      <c r="W884" s="76"/>
      <c r="X884" s="76"/>
      <c r="Y884" s="76"/>
      <c r="Z884" s="76"/>
      <c r="AA884" s="76"/>
      <c r="AB884" s="76"/>
      <c r="AC884" s="76"/>
      <c r="AD884" s="76"/>
      <c r="AE884" s="76"/>
      <c r="AF884" s="76"/>
      <c r="AG884" s="76"/>
      <c r="AH884" s="76"/>
      <c r="AI884" s="76"/>
      <c r="AJ884" s="76"/>
      <c r="AK884" s="76"/>
      <c r="AL884" s="76"/>
      <c r="AM884" s="76"/>
      <c r="AN884" s="76"/>
      <c r="AO884" s="76"/>
      <c r="AP884" s="76"/>
      <c r="AQ884" s="76"/>
      <c r="AR884" s="76"/>
      <c r="AS884" s="76"/>
      <c r="AT884" s="76"/>
      <c r="AU884" s="76"/>
      <c r="AV884" s="79"/>
      <c r="AW884" s="79"/>
    </row>
    <row r="885" spans="1:49" ht="21" customHeight="1" thickBot="1">
      <c r="A885" s="68"/>
      <c r="B885" s="68"/>
      <c r="C885" s="69"/>
      <c r="D885" s="70"/>
      <c r="E885" s="71"/>
      <c r="F885" s="72"/>
      <c r="G885" s="73"/>
      <c r="H885" s="73"/>
      <c r="I885" s="74"/>
      <c r="J885" s="75"/>
      <c r="K885" s="75"/>
      <c r="L885" s="75"/>
      <c r="M885" s="75"/>
      <c r="N885" s="75"/>
      <c r="O885" s="75"/>
      <c r="P885" s="76"/>
      <c r="Q885" s="77"/>
      <c r="R885" s="78"/>
      <c r="S885" s="76"/>
      <c r="T885" s="76"/>
      <c r="U885" s="76"/>
      <c r="V885" s="76"/>
      <c r="W885" s="76"/>
      <c r="X885" s="76"/>
      <c r="Y885" s="76"/>
      <c r="Z885" s="76"/>
      <c r="AA885" s="76"/>
      <c r="AB885" s="76"/>
      <c r="AC885" s="76"/>
      <c r="AD885" s="76"/>
      <c r="AE885" s="76"/>
      <c r="AF885" s="76"/>
      <c r="AG885" s="76"/>
      <c r="AH885" s="76"/>
      <c r="AI885" s="76"/>
      <c r="AJ885" s="76"/>
      <c r="AK885" s="76"/>
      <c r="AL885" s="76"/>
      <c r="AM885" s="76"/>
      <c r="AN885" s="76"/>
      <c r="AO885" s="76"/>
      <c r="AP885" s="76"/>
      <c r="AQ885" s="76"/>
      <c r="AR885" s="76"/>
      <c r="AS885" s="76"/>
      <c r="AT885" s="76"/>
      <c r="AU885" s="76"/>
      <c r="AV885" s="79"/>
      <c r="AW885" s="79"/>
    </row>
    <row r="886" spans="1:49" ht="21" customHeight="1" thickBot="1">
      <c r="A886" s="68"/>
      <c r="B886" s="68"/>
      <c r="C886" s="69"/>
      <c r="D886" s="70"/>
      <c r="E886" s="71"/>
      <c r="F886" s="72"/>
      <c r="G886" s="73"/>
      <c r="H886" s="73"/>
      <c r="I886" s="74"/>
      <c r="J886" s="75"/>
      <c r="K886" s="75"/>
      <c r="L886" s="75"/>
      <c r="M886" s="75"/>
      <c r="N886" s="75"/>
      <c r="O886" s="75"/>
      <c r="P886" s="76"/>
      <c r="Q886" s="77"/>
      <c r="R886" s="78"/>
      <c r="S886" s="76"/>
      <c r="T886" s="76"/>
      <c r="U886" s="76"/>
      <c r="V886" s="76"/>
      <c r="W886" s="76"/>
      <c r="X886" s="76"/>
      <c r="Y886" s="76"/>
      <c r="Z886" s="76"/>
      <c r="AA886" s="76"/>
      <c r="AB886" s="76"/>
      <c r="AC886" s="76"/>
      <c r="AD886" s="76"/>
      <c r="AE886" s="76"/>
      <c r="AF886" s="76"/>
      <c r="AG886" s="76"/>
      <c r="AH886" s="76"/>
      <c r="AI886" s="76"/>
      <c r="AJ886" s="76"/>
      <c r="AK886" s="76"/>
      <c r="AL886" s="76"/>
      <c r="AM886" s="76"/>
      <c r="AN886" s="76"/>
      <c r="AO886" s="76"/>
      <c r="AP886" s="76"/>
      <c r="AQ886" s="76"/>
      <c r="AR886" s="76"/>
      <c r="AS886" s="76"/>
      <c r="AT886" s="76"/>
      <c r="AU886" s="76"/>
      <c r="AV886" s="79"/>
      <c r="AW886" s="79"/>
    </row>
    <row r="887" spans="1:49" ht="21" customHeight="1" thickBot="1">
      <c r="A887" s="68"/>
      <c r="B887" s="68"/>
      <c r="C887" s="69"/>
      <c r="D887" s="70"/>
      <c r="E887" s="71"/>
      <c r="F887" s="72"/>
      <c r="G887" s="73"/>
      <c r="H887" s="73"/>
      <c r="I887" s="74"/>
      <c r="J887" s="75"/>
      <c r="K887" s="75"/>
      <c r="L887" s="75"/>
      <c r="M887" s="75"/>
      <c r="N887" s="75"/>
      <c r="O887" s="75"/>
      <c r="P887" s="76"/>
      <c r="Q887" s="77"/>
      <c r="R887" s="78"/>
      <c r="S887" s="76"/>
      <c r="T887" s="76"/>
      <c r="U887" s="76"/>
      <c r="V887" s="76"/>
      <c r="W887" s="76"/>
      <c r="X887" s="76"/>
      <c r="Y887" s="76"/>
      <c r="Z887" s="76"/>
      <c r="AA887" s="76"/>
      <c r="AB887" s="76"/>
      <c r="AC887" s="76"/>
      <c r="AD887" s="76"/>
      <c r="AE887" s="76"/>
      <c r="AF887" s="76"/>
      <c r="AG887" s="76"/>
      <c r="AH887" s="76"/>
      <c r="AI887" s="76"/>
      <c r="AJ887" s="76"/>
      <c r="AK887" s="76"/>
      <c r="AL887" s="76"/>
      <c r="AM887" s="76"/>
      <c r="AN887" s="76"/>
      <c r="AO887" s="76"/>
      <c r="AP887" s="76"/>
      <c r="AQ887" s="76"/>
      <c r="AR887" s="76"/>
      <c r="AS887" s="76"/>
      <c r="AT887" s="76"/>
      <c r="AU887" s="76"/>
      <c r="AV887" s="79"/>
      <c r="AW887" s="79"/>
    </row>
    <row r="888" spans="1:49" ht="21" customHeight="1" thickBot="1">
      <c r="A888" s="68"/>
      <c r="B888" s="68"/>
      <c r="C888" s="69"/>
      <c r="D888" s="70"/>
      <c r="E888" s="71"/>
      <c r="F888" s="72"/>
      <c r="G888" s="73"/>
      <c r="H888" s="73"/>
      <c r="I888" s="74"/>
      <c r="J888" s="75"/>
      <c r="K888" s="75"/>
      <c r="L888" s="75"/>
      <c r="M888" s="75"/>
      <c r="N888" s="75"/>
      <c r="O888" s="75"/>
      <c r="P888" s="76"/>
      <c r="Q888" s="77"/>
      <c r="R888" s="78"/>
      <c r="S888" s="76"/>
      <c r="T888" s="76"/>
      <c r="U888" s="76"/>
      <c r="V888" s="76"/>
      <c r="W888" s="76"/>
      <c r="X888" s="76"/>
      <c r="Y888" s="76"/>
      <c r="Z888" s="76"/>
      <c r="AA888" s="76"/>
      <c r="AB888" s="76"/>
      <c r="AC888" s="76"/>
      <c r="AD888" s="76"/>
      <c r="AE888" s="76"/>
      <c r="AF888" s="76"/>
      <c r="AG888" s="76"/>
      <c r="AH888" s="76"/>
      <c r="AI888" s="76"/>
      <c r="AJ888" s="76"/>
      <c r="AK888" s="76"/>
      <c r="AL888" s="76"/>
      <c r="AM888" s="76"/>
      <c r="AN888" s="76"/>
      <c r="AO888" s="76"/>
      <c r="AP888" s="76"/>
      <c r="AQ888" s="76"/>
      <c r="AR888" s="76"/>
      <c r="AS888" s="76"/>
      <c r="AT888" s="76"/>
      <c r="AU888" s="76"/>
      <c r="AV888" s="79"/>
      <c r="AW888" s="79"/>
    </row>
    <row r="889" spans="1:49" ht="21" customHeight="1" thickBot="1">
      <c r="A889" s="68"/>
      <c r="B889" s="68"/>
      <c r="C889" s="69"/>
      <c r="D889" s="70"/>
      <c r="E889" s="71"/>
      <c r="F889" s="72"/>
      <c r="G889" s="73"/>
      <c r="H889" s="73"/>
      <c r="I889" s="74"/>
      <c r="J889" s="75"/>
      <c r="K889" s="75"/>
      <c r="L889" s="75"/>
      <c r="M889" s="75"/>
      <c r="N889" s="75"/>
      <c r="O889" s="75"/>
      <c r="P889" s="76"/>
      <c r="Q889" s="77"/>
      <c r="R889" s="78"/>
      <c r="S889" s="76"/>
      <c r="T889" s="76"/>
      <c r="U889" s="76"/>
      <c r="V889" s="76"/>
      <c r="W889" s="76"/>
      <c r="X889" s="76"/>
      <c r="Y889" s="76"/>
      <c r="Z889" s="76"/>
      <c r="AA889" s="76"/>
      <c r="AB889" s="76"/>
      <c r="AC889" s="76"/>
      <c r="AD889" s="76"/>
      <c r="AE889" s="76"/>
      <c r="AF889" s="76"/>
      <c r="AG889" s="76"/>
      <c r="AH889" s="76"/>
      <c r="AI889" s="76"/>
      <c r="AJ889" s="76"/>
      <c r="AK889" s="76"/>
      <c r="AL889" s="76"/>
      <c r="AM889" s="76"/>
      <c r="AN889" s="76"/>
      <c r="AO889" s="76"/>
      <c r="AP889" s="76"/>
      <c r="AQ889" s="76"/>
      <c r="AR889" s="76"/>
      <c r="AS889" s="76"/>
      <c r="AT889" s="76"/>
      <c r="AU889" s="76"/>
      <c r="AV889" s="79"/>
      <c r="AW889" s="79"/>
    </row>
    <row r="890" spans="1:49" ht="21" customHeight="1" thickBot="1">
      <c r="A890" s="68"/>
      <c r="B890" s="68"/>
      <c r="C890" s="69"/>
      <c r="D890" s="70"/>
      <c r="E890" s="71"/>
      <c r="F890" s="72"/>
      <c r="G890" s="73"/>
      <c r="H890" s="73"/>
      <c r="I890" s="74"/>
      <c r="J890" s="75"/>
      <c r="K890" s="75"/>
      <c r="L890" s="75"/>
      <c r="M890" s="75"/>
      <c r="N890" s="75"/>
      <c r="O890" s="75"/>
      <c r="P890" s="76"/>
      <c r="Q890" s="77"/>
      <c r="R890" s="78"/>
      <c r="S890" s="76"/>
      <c r="T890" s="76"/>
      <c r="U890" s="76"/>
      <c r="V890" s="76"/>
      <c r="W890" s="76"/>
      <c r="X890" s="76"/>
      <c r="Y890" s="76"/>
      <c r="Z890" s="76"/>
      <c r="AA890" s="76"/>
      <c r="AB890" s="76"/>
      <c r="AC890" s="76"/>
      <c r="AD890" s="76"/>
      <c r="AE890" s="76"/>
      <c r="AF890" s="76"/>
      <c r="AG890" s="76"/>
      <c r="AH890" s="76"/>
      <c r="AI890" s="76"/>
      <c r="AJ890" s="76"/>
      <c r="AK890" s="76"/>
      <c r="AL890" s="76"/>
      <c r="AM890" s="76"/>
      <c r="AN890" s="76"/>
      <c r="AO890" s="76"/>
      <c r="AP890" s="76"/>
      <c r="AQ890" s="76"/>
      <c r="AR890" s="76"/>
      <c r="AS890" s="76"/>
      <c r="AT890" s="76"/>
      <c r="AU890" s="76"/>
      <c r="AV890" s="79"/>
      <c r="AW890" s="79"/>
    </row>
    <row r="891" spans="1:49" ht="21" customHeight="1" thickBot="1">
      <c r="A891" s="68"/>
      <c r="B891" s="68"/>
      <c r="C891" s="69"/>
      <c r="D891" s="70"/>
      <c r="E891" s="71"/>
      <c r="F891" s="72"/>
      <c r="G891" s="73"/>
      <c r="H891" s="73"/>
      <c r="I891" s="74"/>
      <c r="J891" s="75"/>
      <c r="K891" s="75"/>
      <c r="L891" s="75"/>
      <c r="M891" s="75"/>
      <c r="N891" s="75"/>
      <c r="O891" s="75"/>
      <c r="P891" s="76"/>
      <c r="Q891" s="77"/>
      <c r="R891" s="78"/>
      <c r="S891" s="76"/>
      <c r="T891" s="76"/>
      <c r="U891" s="76"/>
      <c r="V891" s="76"/>
      <c r="W891" s="76"/>
      <c r="X891" s="76"/>
      <c r="Y891" s="76"/>
      <c r="Z891" s="76"/>
      <c r="AA891" s="76"/>
      <c r="AB891" s="76"/>
      <c r="AC891" s="76"/>
      <c r="AD891" s="76"/>
      <c r="AE891" s="76"/>
      <c r="AF891" s="76"/>
      <c r="AG891" s="76"/>
      <c r="AH891" s="76"/>
      <c r="AI891" s="76"/>
      <c r="AJ891" s="76"/>
      <c r="AK891" s="76"/>
      <c r="AL891" s="76"/>
      <c r="AM891" s="76"/>
      <c r="AN891" s="76"/>
      <c r="AO891" s="76"/>
      <c r="AP891" s="76"/>
      <c r="AQ891" s="76"/>
      <c r="AR891" s="76"/>
      <c r="AS891" s="76"/>
      <c r="AT891" s="76"/>
      <c r="AU891" s="76"/>
      <c r="AV891" s="79"/>
      <c r="AW891" s="79"/>
    </row>
    <row r="892" spans="1:49" ht="21" customHeight="1" thickBot="1">
      <c r="A892" s="68"/>
      <c r="B892" s="68"/>
      <c r="C892" s="69"/>
      <c r="D892" s="70"/>
      <c r="E892" s="71"/>
      <c r="F892" s="72"/>
      <c r="G892" s="73"/>
      <c r="H892" s="73"/>
      <c r="I892" s="74"/>
      <c r="J892" s="75"/>
      <c r="K892" s="75"/>
      <c r="L892" s="75"/>
      <c r="M892" s="75"/>
      <c r="N892" s="75"/>
      <c r="O892" s="75"/>
      <c r="P892" s="76"/>
      <c r="Q892" s="77"/>
      <c r="R892" s="78"/>
      <c r="S892" s="76"/>
      <c r="T892" s="76"/>
      <c r="U892" s="76"/>
      <c r="V892" s="76"/>
      <c r="W892" s="76"/>
      <c r="X892" s="76"/>
      <c r="Y892" s="76"/>
      <c r="Z892" s="76"/>
      <c r="AA892" s="76"/>
      <c r="AB892" s="76"/>
      <c r="AC892" s="76"/>
      <c r="AD892" s="76"/>
      <c r="AE892" s="76"/>
      <c r="AF892" s="76"/>
      <c r="AG892" s="76"/>
      <c r="AH892" s="76"/>
      <c r="AI892" s="76"/>
      <c r="AJ892" s="76"/>
      <c r="AK892" s="76"/>
      <c r="AL892" s="76"/>
      <c r="AM892" s="76"/>
      <c r="AN892" s="76"/>
      <c r="AO892" s="76"/>
      <c r="AP892" s="76"/>
      <c r="AQ892" s="76"/>
      <c r="AR892" s="76"/>
      <c r="AS892" s="76"/>
      <c r="AT892" s="76"/>
      <c r="AU892" s="76"/>
      <c r="AV892" s="79"/>
      <c r="AW892" s="79"/>
    </row>
    <row r="893" spans="1:49" ht="21" customHeight="1" thickBot="1">
      <c r="A893" s="68"/>
      <c r="B893" s="68"/>
      <c r="C893" s="69"/>
      <c r="D893" s="70"/>
      <c r="E893" s="71"/>
      <c r="F893" s="72"/>
      <c r="G893" s="73"/>
      <c r="H893" s="73"/>
      <c r="I893" s="74"/>
      <c r="J893" s="75"/>
      <c r="K893" s="75"/>
      <c r="L893" s="75"/>
      <c r="M893" s="75"/>
      <c r="N893" s="75"/>
      <c r="O893" s="75"/>
      <c r="P893" s="76"/>
      <c r="Q893" s="77"/>
      <c r="R893" s="78"/>
      <c r="S893" s="76"/>
      <c r="T893" s="76"/>
      <c r="U893" s="76"/>
      <c r="V893" s="76"/>
      <c r="W893" s="76"/>
      <c r="X893" s="76"/>
      <c r="Y893" s="76"/>
      <c r="Z893" s="76"/>
      <c r="AA893" s="76"/>
      <c r="AB893" s="76"/>
      <c r="AC893" s="76"/>
      <c r="AD893" s="76"/>
      <c r="AE893" s="76"/>
      <c r="AF893" s="76"/>
      <c r="AG893" s="76"/>
      <c r="AH893" s="76"/>
      <c r="AI893" s="76"/>
      <c r="AJ893" s="76"/>
      <c r="AK893" s="76"/>
      <c r="AL893" s="76"/>
      <c r="AM893" s="76"/>
      <c r="AN893" s="76"/>
      <c r="AO893" s="76"/>
      <c r="AP893" s="76"/>
      <c r="AQ893" s="76"/>
      <c r="AR893" s="76"/>
      <c r="AS893" s="76"/>
      <c r="AT893" s="76"/>
      <c r="AU893" s="76"/>
      <c r="AV893" s="79"/>
      <c r="AW893" s="79"/>
    </row>
    <row r="894" spans="1:49" ht="21" customHeight="1" thickBot="1">
      <c r="A894" s="68"/>
      <c r="B894" s="68"/>
      <c r="C894" s="69"/>
      <c r="D894" s="70"/>
      <c r="E894" s="71"/>
      <c r="F894" s="72"/>
      <c r="G894" s="73"/>
      <c r="H894" s="73"/>
      <c r="I894" s="74"/>
      <c r="J894" s="75"/>
      <c r="K894" s="75"/>
      <c r="L894" s="75"/>
      <c r="M894" s="75"/>
      <c r="N894" s="75"/>
      <c r="O894" s="75"/>
      <c r="P894" s="76"/>
      <c r="Q894" s="77"/>
      <c r="R894" s="78"/>
      <c r="S894" s="76"/>
      <c r="T894" s="76"/>
      <c r="U894" s="76"/>
      <c r="V894" s="76"/>
      <c r="W894" s="76"/>
      <c r="X894" s="76"/>
      <c r="Y894" s="76"/>
      <c r="Z894" s="76"/>
      <c r="AA894" s="76"/>
      <c r="AB894" s="76"/>
      <c r="AC894" s="76"/>
      <c r="AD894" s="76"/>
      <c r="AE894" s="76"/>
      <c r="AF894" s="76"/>
      <c r="AG894" s="76"/>
      <c r="AH894" s="76"/>
      <c r="AI894" s="76"/>
      <c r="AJ894" s="76"/>
      <c r="AK894" s="76"/>
      <c r="AL894" s="76"/>
      <c r="AM894" s="76"/>
      <c r="AN894" s="76"/>
      <c r="AO894" s="76"/>
      <c r="AP894" s="76"/>
      <c r="AQ894" s="76"/>
      <c r="AR894" s="76"/>
      <c r="AS894" s="76"/>
      <c r="AT894" s="76"/>
      <c r="AU894" s="76"/>
      <c r="AV894" s="79"/>
      <c r="AW894" s="79"/>
    </row>
    <row r="895" spans="1:49" ht="21" customHeight="1" thickBot="1">
      <c r="A895" s="68"/>
      <c r="B895" s="68"/>
      <c r="C895" s="69"/>
      <c r="D895" s="70"/>
      <c r="E895" s="71"/>
      <c r="F895" s="72"/>
      <c r="G895" s="73"/>
      <c r="H895" s="73"/>
      <c r="I895" s="74"/>
      <c r="J895" s="75"/>
      <c r="K895" s="75"/>
      <c r="L895" s="75"/>
      <c r="M895" s="75"/>
      <c r="N895" s="75"/>
      <c r="O895" s="75"/>
      <c r="P895" s="76"/>
      <c r="Q895" s="77"/>
      <c r="R895" s="78"/>
      <c r="S895" s="76"/>
      <c r="T895" s="76"/>
      <c r="U895" s="76"/>
      <c r="V895" s="76"/>
      <c r="W895" s="76"/>
      <c r="X895" s="76"/>
      <c r="Y895" s="76"/>
      <c r="Z895" s="76"/>
      <c r="AA895" s="76"/>
      <c r="AB895" s="76"/>
      <c r="AC895" s="76"/>
      <c r="AD895" s="76"/>
      <c r="AE895" s="76"/>
      <c r="AF895" s="76"/>
      <c r="AG895" s="76"/>
      <c r="AH895" s="76"/>
      <c r="AI895" s="76"/>
      <c r="AJ895" s="76"/>
      <c r="AK895" s="76"/>
      <c r="AL895" s="76"/>
      <c r="AM895" s="76"/>
      <c r="AN895" s="76"/>
      <c r="AO895" s="76"/>
      <c r="AP895" s="76"/>
      <c r="AQ895" s="76"/>
      <c r="AR895" s="76"/>
      <c r="AS895" s="76"/>
      <c r="AT895" s="76"/>
      <c r="AU895" s="76"/>
      <c r="AV895" s="79"/>
      <c r="AW895" s="79"/>
    </row>
    <row r="896" spans="1:49" ht="21" customHeight="1" thickBot="1">
      <c r="A896" s="68"/>
      <c r="B896" s="68"/>
      <c r="C896" s="69"/>
      <c r="D896" s="70"/>
      <c r="E896" s="71"/>
      <c r="F896" s="72"/>
      <c r="G896" s="73"/>
      <c r="H896" s="73"/>
      <c r="I896" s="74"/>
      <c r="J896" s="75"/>
      <c r="K896" s="75"/>
      <c r="L896" s="75"/>
      <c r="M896" s="75"/>
      <c r="N896" s="75"/>
      <c r="O896" s="75"/>
      <c r="P896" s="76"/>
      <c r="Q896" s="77"/>
      <c r="R896" s="78"/>
      <c r="S896" s="76"/>
      <c r="T896" s="76"/>
      <c r="U896" s="76"/>
      <c r="V896" s="76"/>
      <c r="W896" s="76"/>
      <c r="X896" s="76"/>
      <c r="Y896" s="76"/>
      <c r="Z896" s="76"/>
      <c r="AA896" s="76"/>
      <c r="AB896" s="76"/>
      <c r="AC896" s="76"/>
      <c r="AD896" s="76"/>
      <c r="AE896" s="76"/>
      <c r="AF896" s="76"/>
      <c r="AG896" s="76"/>
      <c r="AH896" s="76"/>
      <c r="AI896" s="76"/>
      <c r="AJ896" s="76"/>
      <c r="AK896" s="76"/>
      <c r="AL896" s="76"/>
      <c r="AM896" s="76"/>
      <c r="AN896" s="76"/>
      <c r="AO896" s="76"/>
      <c r="AP896" s="76"/>
      <c r="AQ896" s="76"/>
      <c r="AR896" s="76"/>
      <c r="AS896" s="76"/>
      <c r="AT896" s="76"/>
      <c r="AU896" s="76"/>
      <c r="AV896" s="79"/>
      <c r="AW896" s="79"/>
    </row>
    <row r="897" spans="1:49" ht="21" customHeight="1" thickBot="1">
      <c r="A897" s="68"/>
      <c r="B897" s="68"/>
      <c r="C897" s="69"/>
      <c r="D897" s="70"/>
      <c r="E897" s="71"/>
      <c r="F897" s="72"/>
      <c r="G897" s="73"/>
      <c r="H897" s="73"/>
      <c r="I897" s="74"/>
      <c r="J897" s="75"/>
      <c r="K897" s="75"/>
      <c r="L897" s="75"/>
      <c r="M897" s="75"/>
      <c r="N897" s="75"/>
      <c r="O897" s="75"/>
      <c r="P897" s="76"/>
      <c r="Q897" s="77"/>
      <c r="R897" s="78"/>
      <c r="S897" s="76"/>
      <c r="T897" s="76"/>
      <c r="U897" s="76"/>
      <c r="V897" s="76"/>
      <c r="W897" s="76"/>
      <c r="X897" s="76"/>
      <c r="Y897" s="76"/>
      <c r="Z897" s="76"/>
      <c r="AA897" s="76"/>
      <c r="AB897" s="76"/>
      <c r="AC897" s="76"/>
      <c r="AD897" s="76"/>
      <c r="AE897" s="76"/>
      <c r="AF897" s="76"/>
      <c r="AG897" s="76"/>
      <c r="AH897" s="76"/>
      <c r="AI897" s="76"/>
      <c r="AJ897" s="76"/>
      <c r="AK897" s="76"/>
      <c r="AL897" s="76"/>
      <c r="AM897" s="76"/>
      <c r="AN897" s="76"/>
      <c r="AO897" s="76"/>
      <c r="AP897" s="76"/>
      <c r="AQ897" s="76"/>
      <c r="AR897" s="76"/>
      <c r="AS897" s="76"/>
      <c r="AT897" s="76"/>
      <c r="AU897" s="76"/>
      <c r="AV897" s="79"/>
      <c r="AW897" s="79"/>
    </row>
    <row r="898" spans="1:49" ht="21" customHeight="1" thickBot="1">
      <c r="A898" s="68"/>
      <c r="B898" s="68"/>
      <c r="C898" s="69"/>
      <c r="D898" s="70"/>
      <c r="E898" s="71"/>
      <c r="F898" s="72"/>
      <c r="G898" s="73"/>
      <c r="H898" s="73"/>
      <c r="I898" s="74"/>
      <c r="J898" s="75"/>
      <c r="K898" s="75"/>
      <c r="L898" s="75"/>
      <c r="M898" s="75"/>
      <c r="N898" s="75"/>
      <c r="O898" s="75"/>
      <c r="P898" s="76"/>
      <c r="Q898" s="77"/>
      <c r="R898" s="78"/>
      <c r="S898" s="76"/>
      <c r="T898" s="76"/>
      <c r="U898" s="76"/>
      <c r="V898" s="76"/>
      <c r="W898" s="76"/>
      <c r="X898" s="76"/>
      <c r="Y898" s="76"/>
      <c r="Z898" s="76"/>
      <c r="AA898" s="76"/>
      <c r="AB898" s="76"/>
      <c r="AC898" s="76"/>
      <c r="AD898" s="76"/>
      <c r="AE898" s="76"/>
      <c r="AF898" s="76"/>
      <c r="AG898" s="76"/>
      <c r="AH898" s="76"/>
      <c r="AI898" s="76"/>
      <c r="AJ898" s="76"/>
      <c r="AK898" s="76"/>
      <c r="AL898" s="76"/>
      <c r="AM898" s="76"/>
      <c r="AN898" s="76"/>
      <c r="AO898" s="76"/>
      <c r="AP898" s="76"/>
      <c r="AQ898" s="76"/>
      <c r="AR898" s="76"/>
      <c r="AS898" s="76"/>
      <c r="AT898" s="76"/>
      <c r="AU898" s="76"/>
      <c r="AV898" s="79"/>
      <c r="AW898" s="79"/>
    </row>
    <row r="899" spans="1:49" ht="21" customHeight="1" thickBot="1">
      <c r="A899" s="68"/>
      <c r="B899" s="68"/>
      <c r="C899" s="69"/>
      <c r="D899" s="70"/>
      <c r="E899" s="71"/>
      <c r="F899" s="72"/>
      <c r="G899" s="73"/>
      <c r="H899" s="73"/>
      <c r="I899" s="74"/>
      <c r="J899" s="75"/>
      <c r="K899" s="75"/>
      <c r="L899" s="75"/>
      <c r="M899" s="75"/>
      <c r="N899" s="75"/>
      <c r="O899" s="75"/>
      <c r="P899" s="76"/>
      <c r="Q899" s="77"/>
      <c r="R899" s="78"/>
      <c r="S899" s="76"/>
      <c r="T899" s="76"/>
      <c r="U899" s="76"/>
      <c r="V899" s="76"/>
      <c r="W899" s="76"/>
      <c r="X899" s="76"/>
      <c r="Y899" s="76"/>
      <c r="Z899" s="76"/>
      <c r="AA899" s="76"/>
      <c r="AB899" s="76"/>
      <c r="AC899" s="76"/>
      <c r="AD899" s="76"/>
      <c r="AE899" s="76"/>
      <c r="AF899" s="76"/>
      <c r="AG899" s="76"/>
      <c r="AH899" s="76"/>
      <c r="AI899" s="76"/>
      <c r="AJ899" s="76"/>
      <c r="AK899" s="76"/>
      <c r="AL899" s="76"/>
      <c r="AM899" s="76"/>
      <c r="AN899" s="76"/>
      <c r="AO899" s="76"/>
      <c r="AP899" s="76"/>
      <c r="AQ899" s="76"/>
      <c r="AR899" s="76"/>
      <c r="AS899" s="76"/>
      <c r="AT899" s="76"/>
      <c r="AU899" s="76"/>
      <c r="AV899" s="79"/>
      <c r="AW899" s="79"/>
    </row>
    <row r="900" spans="1:49" ht="21" customHeight="1" thickBot="1">
      <c r="A900" s="68"/>
      <c r="B900" s="68"/>
      <c r="C900" s="69"/>
      <c r="D900" s="70"/>
      <c r="E900" s="71"/>
      <c r="F900" s="72"/>
      <c r="G900" s="73"/>
      <c r="H900" s="73"/>
      <c r="I900" s="74"/>
      <c r="J900" s="75"/>
      <c r="K900" s="75"/>
      <c r="L900" s="75"/>
      <c r="M900" s="75"/>
      <c r="N900" s="75"/>
      <c r="O900" s="75"/>
      <c r="P900" s="76"/>
      <c r="Q900" s="77"/>
      <c r="R900" s="78"/>
      <c r="S900" s="76"/>
      <c r="T900" s="76"/>
      <c r="U900" s="76"/>
      <c r="V900" s="76"/>
      <c r="W900" s="76"/>
      <c r="X900" s="76"/>
      <c r="Y900" s="76"/>
      <c r="Z900" s="76"/>
      <c r="AA900" s="76"/>
      <c r="AB900" s="76"/>
      <c r="AC900" s="76"/>
      <c r="AD900" s="76"/>
      <c r="AE900" s="76"/>
      <c r="AF900" s="76"/>
      <c r="AG900" s="76"/>
      <c r="AH900" s="76"/>
      <c r="AI900" s="76"/>
      <c r="AJ900" s="76"/>
      <c r="AK900" s="76"/>
      <c r="AL900" s="76"/>
      <c r="AM900" s="76"/>
      <c r="AN900" s="76"/>
      <c r="AO900" s="76"/>
      <c r="AP900" s="76"/>
      <c r="AQ900" s="76"/>
      <c r="AR900" s="76"/>
      <c r="AS900" s="76"/>
      <c r="AT900" s="76"/>
      <c r="AU900" s="76"/>
      <c r="AV900" s="79"/>
      <c r="AW900" s="79"/>
    </row>
    <row r="901" spans="1:49" ht="21" customHeight="1" thickBot="1">
      <c r="A901" s="68"/>
      <c r="B901" s="68"/>
      <c r="C901" s="69"/>
      <c r="D901" s="70"/>
      <c r="E901" s="71"/>
      <c r="F901" s="72"/>
      <c r="G901" s="73"/>
      <c r="H901" s="73"/>
      <c r="I901" s="74"/>
      <c r="J901" s="75"/>
      <c r="K901" s="75"/>
      <c r="L901" s="75"/>
      <c r="M901" s="75"/>
      <c r="N901" s="75"/>
      <c r="O901" s="75"/>
      <c r="P901" s="76"/>
      <c r="Q901" s="77"/>
      <c r="R901" s="78"/>
      <c r="S901" s="76"/>
      <c r="T901" s="76"/>
      <c r="U901" s="76"/>
      <c r="V901" s="76"/>
      <c r="W901" s="76"/>
      <c r="X901" s="76"/>
      <c r="Y901" s="76"/>
      <c r="Z901" s="76"/>
      <c r="AA901" s="76"/>
      <c r="AB901" s="76"/>
      <c r="AC901" s="76"/>
      <c r="AD901" s="76"/>
      <c r="AE901" s="76"/>
      <c r="AF901" s="76"/>
      <c r="AG901" s="76"/>
      <c r="AH901" s="76"/>
      <c r="AI901" s="76"/>
      <c r="AJ901" s="76"/>
      <c r="AK901" s="76"/>
      <c r="AL901" s="76"/>
      <c r="AM901" s="76"/>
      <c r="AN901" s="76"/>
      <c r="AO901" s="76"/>
      <c r="AP901" s="76"/>
      <c r="AQ901" s="76"/>
      <c r="AR901" s="76"/>
      <c r="AS901" s="76"/>
      <c r="AT901" s="76"/>
      <c r="AU901" s="76"/>
      <c r="AV901" s="79"/>
      <c r="AW901" s="79"/>
    </row>
    <row r="902" spans="1:49" ht="21" customHeight="1" thickBot="1">
      <c r="A902" s="68"/>
      <c r="B902" s="68"/>
      <c r="C902" s="69"/>
      <c r="D902" s="70"/>
      <c r="E902" s="71"/>
      <c r="F902" s="72"/>
      <c r="G902" s="73"/>
      <c r="H902" s="73"/>
      <c r="I902" s="74"/>
      <c r="J902" s="75"/>
      <c r="K902" s="75"/>
      <c r="L902" s="75"/>
      <c r="M902" s="75"/>
      <c r="N902" s="75"/>
      <c r="O902" s="75"/>
      <c r="P902" s="76"/>
      <c r="Q902" s="77"/>
      <c r="R902" s="78"/>
      <c r="S902" s="76"/>
      <c r="T902" s="76"/>
      <c r="U902" s="76"/>
      <c r="V902" s="76"/>
      <c r="W902" s="76"/>
      <c r="X902" s="76"/>
      <c r="Y902" s="76"/>
      <c r="Z902" s="76"/>
      <c r="AA902" s="76"/>
      <c r="AB902" s="76"/>
      <c r="AC902" s="76"/>
      <c r="AD902" s="76"/>
      <c r="AE902" s="76"/>
      <c r="AF902" s="76"/>
      <c r="AG902" s="76"/>
      <c r="AH902" s="76"/>
      <c r="AI902" s="76"/>
      <c r="AJ902" s="76"/>
      <c r="AK902" s="76"/>
      <c r="AL902" s="76"/>
      <c r="AM902" s="76"/>
      <c r="AN902" s="76"/>
      <c r="AO902" s="76"/>
      <c r="AP902" s="76"/>
      <c r="AQ902" s="76"/>
      <c r="AR902" s="76"/>
      <c r="AS902" s="76"/>
      <c r="AT902" s="76"/>
      <c r="AU902" s="76"/>
      <c r="AV902" s="79"/>
      <c r="AW902" s="79"/>
    </row>
    <row r="903" spans="1:49" ht="21" customHeight="1" thickBot="1">
      <c r="A903" s="68"/>
      <c r="B903" s="68"/>
      <c r="C903" s="69"/>
      <c r="D903" s="70"/>
      <c r="E903" s="71"/>
      <c r="F903" s="72"/>
      <c r="G903" s="73"/>
      <c r="H903" s="73"/>
      <c r="I903" s="74"/>
      <c r="J903" s="75"/>
      <c r="K903" s="75"/>
      <c r="L903" s="75"/>
      <c r="M903" s="75"/>
      <c r="N903" s="75"/>
      <c r="O903" s="75"/>
      <c r="P903" s="76"/>
      <c r="Q903" s="77"/>
      <c r="R903" s="78"/>
      <c r="S903" s="76"/>
      <c r="T903" s="76"/>
      <c r="U903" s="76"/>
      <c r="V903" s="76"/>
      <c r="W903" s="76"/>
      <c r="X903" s="76"/>
      <c r="Y903" s="76"/>
      <c r="Z903" s="76"/>
      <c r="AA903" s="76"/>
      <c r="AB903" s="76"/>
      <c r="AC903" s="76"/>
      <c r="AD903" s="76"/>
      <c r="AE903" s="76"/>
      <c r="AF903" s="76"/>
      <c r="AG903" s="76"/>
      <c r="AH903" s="76"/>
      <c r="AI903" s="76"/>
      <c r="AJ903" s="76"/>
      <c r="AK903" s="76"/>
      <c r="AL903" s="76"/>
      <c r="AM903" s="76"/>
      <c r="AN903" s="76"/>
      <c r="AO903" s="76"/>
      <c r="AP903" s="76"/>
      <c r="AQ903" s="76"/>
      <c r="AR903" s="76"/>
      <c r="AS903" s="76"/>
      <c r="AT903" s="76"/>
      <c r="AU903" s="76"/>
      <c r="AV903" s="79"/>
      <c r="AW903" s="79"/>
    </row>
    <row r="904" spans="1:49" ht="21" customHeight="1" thickBot="1">
      <c r="A904" s="68"/>
      <c r="B904" s="68"/>
      <c r="C904" s="69"/>
      <c r="D904" s="70"/>
      <c r="E904" s="71"/>
      <c r="F904" s="72"/>
      <c r="G904" s="73"/>
      <c r="H904" s="73"/>
      <c r="I904" s="74"/>
      <c r="J904" s="75"/>
      <c r="K904" s="75"/>
      <c r="L904" s="75"/>
      <c r="M904" s="75"/>
      <c r="N904" s="75"/>
      <c r="O904" s="75"/>
      <c r="P904" s="76"/>
      <c r="Q904" s="77"/>
      <c r="R904" s="78"/>
      <c r="S904" s="76"/>
      <c r="T904" s="76"/>
      <c r="U904" s="76"/>
      <c r="V904" s="76"/>
      <c r="W904" s="76"/>
      <c r="X904" s="76"/>
      <c r="Y904" s="76"/>
      <c r="Z904" s="76"/>
      <c r="AA904" s="76"/>
      <c r="AB904" s="76"/>
      <c r="AC904" s="76"/>
      <c r="AD904" s="76"/>
      <c r="AE904" s="76"/>
      <c r="AF904" s="76"/>
      <c r="AG904" s="76"/>
      <c r="AH904" s="76"/>
      <c r="AI904" s="76"/>
      <c r="AJ904" s="76"/>
      <c r="AK904" s="76"/>
      <c r="AL904" s="76"/>
      <c r="AM904" s="76"/>
      <c r="AN904" s="76"/>
      <c r="AO904" s="76"/>
      <c r="AP904" s="76"/>
      <c r="AQ904" s="76"/>
      <c r="AR904" s="76"/>
      <c r="AS904" s="76"/>
      <c r="AT904" s="76"/>
      <c r="AU904" s="76"/>
      <c r="AV904" s="79"/>
      <c r="AW904" s="79"/>
    </row>
    <row r="905" spans="1:49" ht="21" customHeight="1" thickBot="1">
      <c r="A905" s="68"/>
      <c r="B905" s="68"/>
      <c r="C905" s="69"/>
      <c r="D905" s="70"/>
      <c r="E905" s="71"/>
      <c r="F905" s="72"/>
      <c r="G905" s="73"/>
      <c r="H905" s="73"/>
      <c r="I905" s="74"/>
      <c r="J905" s="75"/>
      <c r="K905" s="75"/>
      <c r="L905" s="75"/>
      <c r="M905" s="75"/>
      <c r="N905" s="75"/>
      <c r="O905" s="75"/>
      <c r="P905" s="76"/>
      <c r="Q905" s="77"/>
      <c r="R905" s="78"/>
      <c r="S905" s="76"/>
      <c r="T905" s="76"/>
      <c r="U905" s="76"/>
      <c r="V905" s="76"/>
      <c r="W905" s="76"/>
      <c r="X905" s="76"/>
      <c r="Y905" s="76"/>
      <c r="Z905" s="76"/>
      <c r="AA905" s="76"/>
      <c r="AB905" s="76"/>
      <c r="AC905" s="76"/>
      <c r="AD905" s="76"/>
      <c r="AE905" s="76"/>
      <c r="AF905" s="76"/>
      <c r="AG905" s="76"/>
      <c r="AH905" s="76"/>
      <c r="AI905" s="76"/>
      <c r="AJ905" s="76"/>
      <c r="AK905" s="76"/>
      <c r="AL905" s="76"/>
      <c r="AM905" s="76"/>
      <c r="AN905" s="76"/>
      <c r="AO905" s="76"/>
      <c r="AP905" s="76"/>
      <c r="AQ905" s="76"/>
      <c r="AR905" s="76"/>
      <c r="AS905" s="76"/>
      <c r="AT905" s="76"/>
      <c r="AU905" s="76"/>
      <c r="AV905" s="79"/>
      <c r="AW905" s="79"/>
    </row>
    <row r="906" spans="1:49" ht="21" customHeight="1" thickBot="1">
      <c r="A906" s="68"/>
      <c r="B906" s="68"/>
      <c r="C906" s="69"/>
      <c r="D906" s="70"/>
      <c r="E906" s="71"/>
      <c r="F906" s="72"/>
      <c r="G906" s="73"/>
      <c r="H906" s="73"/>
      <c r="I906" s="74"/>
      <c r="J906" s="75"/>
      <c r="K906" s="75"/>
      <c r="L906" s="75"/>
      <c r="M906" s="75"/>
      <c r="N906" s="75"/>
      <c r="O906" s="75"/>
      <c r="P906" s="76"/>
      <c r="Q906" s="77"/>
      <c r="R906" s="78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  <c r="AC906" s="76"/>
      <c r="AD906" s="76"/>
      <c r="AE906" s="76"/>
      <c r="AF906" s="76"/>
      <c r="AG906" s="76"/>
      <c r="AH906" s="76"/>
      <c r="AI906" s="76"/>
      <c r="AJ906" s="76"/>
      <c r="AK906" s="76"/>
      <c r="AL906" s="76"/>
      <c r="AM906" s="76"/>
      <c r="AN906" s="76"/>
      <c r="AO906" s="76"/>
      <c r="AP906" s="76"/>
      <c r="AQ906" s="76"/>
      <c r="AR906" s="76"/>
      <c r="AS906" s="76"/>
      <c r="AT906" s="76"/>
      <c r="AU906" s="76"/>
      <c r="AV906" s="79"/>
      <c r="AW906" s="79"/>
    </row>
    <row r="907" spans="1:49" ht="21" customHeight="1" thickBot="1">
      <c r="A907" s="68"/>
      <c r="B907" s="68"/>
      <c r="C907" s="69"/>
      <c r="D907" s="70"/>
      <c r="E907" s="71"/>
      <c r="F907" s="72"/>
      <c r="G907" s="73"/>
      <c r="H907" s="73"/>
      <c r="I907" s="74"/>
      <c r="J907" s="75"/>
      <c r="K907" s="75"/>
      <c r="L907" s="75"/>
      <c r="M907" s="75"/>
      <c r="N907" s="75"/>
      <c r="O907" s="75"/>
      <c r="P907" s="76"/>
      <c r="Q907" s="77"/>
      <c r="R907" s="78"/>
      <c r="S907" s="76"/>
      <c r="T907" s="76"/>
      <c r="U907" s="76"/>
      <c r="V907" s="76"/>
      <c r="W907" s="76"/>
      <c r="X907" s="76"/>
      <c r="Y907" s="76"/>
      <c r="Z907" s="76"/>
      <c r="AA907" s="76"/>
      <c r="AB907" s="76"/>
      <c r="AC907" s="76"/>
      <c r="AD907" s="76"/>
      <c r="AE907" s="76"/>
      <c r="AF907" s="76"/>
      <c r="AG907" s="76"/>
      <c r="AH907" s="76"/>
      <c r="AI907" s="76"/>
      <c r="AJ907" s="76"/>
      <c r="AK907" s="76"/>
      <c r="AL907" s="76"/>
      <c r="AM907" s="76"/>
      <c r="AN907" s="76"/>
      <c r="AO907" s="76"/>
      <c r="AP907" s="76"/>
      <c r="AQ907" s="76"/>
      <c r="AR907" s="76"/>
      <c r="AS907" s="76"/>
      <c r="AT907" s="76"/>
      <c r="AU907" s="76"/>
      <c r="AV907" s="79"/>
      <c r="AW907" s="79"/>
    </row>
    <row r="908" spans="1:49" ht="21" customHeight="1" thickBot="1">
      <c r="A908" s="68"/>
      <c r="B908" s="68"/>
      <c r="C908" s="69"/>
      <c r="D908" s="70"/>
      <c r="E908" s="71"/>
      <c r="F908" s="72"/>
      <c r="G908" s="73"/>
      <c r="H908" s="73"/>
      <c r="I908" s="74"/>
      <c r="J908" s="75"/>
      <c r="K908" s="75"/>
      <c r="L908" s="75"/>
      <c r="M908" s="75"/>
      <c r="N908" s="75"/>
      <c r="O908" s="75"/>
      <c r="P908" s="76"/>
      <c r="Q908" s="77"/>
      <c r="R908" s="78"/>
      <c r="S908" s="76"/>
      <c r="T908" s="76"/>
      <c r="U908" s="76"/>
      <c r="V908" s="76"/>
      <c r="W908" s="76"/>
      <c r="X908" s="76"/>
      <c r="Y908" s="76"/>
      <c r="Z908" s="76"/>
      <c r="AA908" s="76"/>
      <c r="AB908" s="76"/>
      <c r="AC908" s="76"/>
      <c r="AD908" s="76"/>
      <c r="AE908" s="76"/>
      <c r="AF908" s="76"/>
      <c r="AG908" s="76"/>
      <c r="AH908" s="76"/>
      <c r="AI908" s="76"/>
      <c r="AJ908" s="76"/>
      <c r="AK908" s="76"/>
      <c r="AL908" s="76"/>
      <c r="AM908" s="76"/>
      <c r="AN908" s="76"/>
      <c r="AO908" s="76"/>
      <c r="AP908" s="76"/>
      <c r="AQ908" s="76"/>
      <c r="AR908" s="76"/>
      <c r="AS908" s="76"/>
      <c r="AT908" s="76"/>
      <c r="AU908" s="76"/>
      <c r="AV908" s="79"/>
      <c r="AW908" s="79"/>
    </row>
    <row r="909" spans="1:49" ht="21" customHeight="1" thickBot="1">
      <c r="A909" s="68"/>
      <c r="B909" s="68"/>
      <c r="C909" s="69"/>
      <c r="D909" s="70"/>
      <c r="E909" s="71"/>
      <c r="F909" s="72"/>
      <c r="G909" s="73"/>
      <c r="H909" s="73"/>
      <c r="I909" s="74"/>
      <c r="J909" s="75"/>
      <c r="K909" s="75"/>
      <c r="L909" s="75"/>
      <c r="M909" s="75"/>
      <c r="N909" s="75"/>
      <c r="O909" s="75"/>
      <c r="P909" s="76"/>
      <c r="Q909" s="77"/>
      <c r="R909" s="78"/>
      <c r="S909" s="76"/>
      <c r="T909" s="76"/>
      <c r="U909" s="76"/>
      <c r="V909" s="76"/>
      <c r="W909" s="76"/>
      <c r="X909" s="76"/>
      <c r="Y909" s="76"/>
      <c r="Z909" s="76"/>
      <c r="AA909" s="76"/>
      <c r="AB909" s="76"/>
      <c r="AC909" s="76"/>
      <c r="AD909" s="76"/>
      <c r="AE909" s="76"/>
      <c r="AF909" s="76"/>
      <c r="AG909" s="76"/>
      <c r="AH909" s="76"/>
      <c r="AI909" s="76"/>
      <c r="AJ909" s="76"/>
      <c r="AK909" s="76"/>
      <c r="AL909" s="76"/>
      <c r="AM909" s="76"/>
      <c r="AN909" s="76"/>
      <c r="AO909" s="76"/>
      <c r="AP909" s="76"/>
      <c r="AQ909" s="76"/>
      <c r="AR909" s="76"/>
      <c r="AS909" s="76"/>
      <c r="AT909" s="76"/>
      <c r="AU909" s="76"/>
      <c r="AV909" s="79"/>
      <c r="AW909" s="79"/>
    </row>
    <row r="910" spans="1:49" ht="21" customHeight="1" thickBot="1">
      <c r="A910" s="68"/>
      <c r="B910" s="68"/>
      <c r="C910" s="69"/>
      <c r="D910" s="70"/>
      <c r="E910" s="71"/>
      <c r="F910" s="72"/>
      <c r="G910" s="73"/>
      <c r="H910" s="73"/>
      <c r="I910" s="74"/>
      <c r="J910" s="75"/>
      <c r="K910" s="75"/>
      <c r="L910" s="75"/>
      <c r="M910" s="75"/>
      <c r="N910" s="75"/>
      <c r="O910" s="75"/>
      <c r="P910" s="76"/>
      <c r="Q910" s="77"/>
      <c r="R910" s="78"/>
      <c r="S910" s="76"/>
      <c r="T910" s="76"/>
      <c r="U910" s="76"/>
      <c r="V910" s="76"/>
      <c r="W910" s="76"/>
      <c r="X910" s="76"/>
      <c r="Y910" s="76"/>
      <c r="Z910" s="76"/>
      <c r="AA910" s="76"/>
      <c r="AB910" s="76"/>
      <c r="AC910" s="76"/>
      <c r="AD910" s="76"/>
      <c r="AE910" s="76"/>
      <c r="AF910" s="76"/>
      <c r="AG910" s="76"/>
      <c r="AH910" s="76"/>
      <c r="AI910" s="76"/>
      <c r="AJ910" s="76"/>
      <c r="AK910" s="76"/>
      <c r="AL910" s="76"/>
      <c r="AM910" s="76"/>
      <c r="AN910" s="76"/>
      <c r="AO910" s="76"/>
      <c r="AP910" s="76"/>
      <c r="AQ910" s="76"/>
      <c r="AR910" s="76"/>
      <c r="AS910" s="76"/>
      <c r="AT910" s="76"/>
      <c r="AU910" s="76"/>
      <c r="AV910" s="79"/>
      <c r="AW910" s="79"/>
    </row>
    <row r="911" spans="1:49" ht="21" customHeight="1" thickBot="1">
      <c r="A911" s="68"/>
      <c r="B911" s="68"/>
      <c r="C911" s="69"/>
      <c r="D911" s="70"/>
      <c r="E911" s="71"/>
      <c r="F911" s="72"/>
      <c r="G911" s="73"/>
      <c r="H911" s="73"/>
      <c r="I911" s="74"/>
      <c r="J911" s="75"/>
      <c r="K911" s="75"/>
      <c r="L911" s="75"/>
      <c r="M911" s="75"/>
      <c r="N911" s="75"/>
      <c r="O911" s="75"/>
      <c r="P911" s="76"/>
      <c r="Q911" s="77"/>
      <c r="R911" s="78"/>
      <c r="S911" s="76"/>
      <c r="T911" s="76"/>
      <c r="U911" s="76"/>
      <c r="V911" s="76"/>
      <c r="W911" s="76"/>
      <c r="X911" s="76"/>
      <c r="Y911" s="76"/>
      <c r="Z911" s="76"/>
      <c r="AA911" s="76"/>
      <c r="AB911" s="76"/>
      <c r="AC911" s="76"/>
      <c r="AD911" s="76"/>
      <c r="AE911" s="76"/>
      <c r="AF911" s="76"/>
      <c r="AG911" s="76"/>
      <c r="AH911" s="76"/>
      <c r="AI911" s="76"/>
      <c r="AJ911" s="76"/>
      <c r="AK911" s="76"/>
      <c r="AL911" s="76"/>
      <c r="AM911" s="76"/>
      <c r="AN911" s="76"/>
      <c r="AO911" s="76"/>
      <c r="AP911" s="76"/>
      <c r="AQ911" s="76"/>
      <c r="AR911" s="76"/>
      <c r="AS911" s="76"/>
      <c r="AT911" s="76"/>
      <c r="AU911" s="76"/>
      <c r="AV911" s="79"/>
      <c r="AW911" s="79"/>
    </row>
    <row r="912" spans="1:49" ht="21" customHeight="1" thickBot="1">
      <c r="A912" s="68"/>
      <c r="B912" s="68"/>
      <c r="C912" s="69"/>
      <c r="D912" s="70"/>
      <c r="E912" s="71"/>
      <c r="F912" s="72"/>
      <c r="G912" s="73"/>
      <c r="H912" s="73"/>
      <c r="I912" s="74"/>
      <c r="J912" s="75"/>
      <c r="K912" s="75"/>
      <c r="L912" s="75"/>
      <c r="M912" s="75"/>
      <c r="N912" s="75"/>
      <c r="O912" s="75"/>
      <c r="P912" s="76"/>
      <c r="Q912" s="77"/>
      <c r="R912" s="78"/>
      <c r="S912" s="76"/>
      <c r="T912" s="76"/>
      <c r="U912" s="76"/>
      <c r="V912" s="76"/>
      <c r="W912" s="76"/>
      <c r="X912" s="76"/>
      <c r="Y912" s="76"/>
      <c r="Z912" s="76"/>
      <c r="AA912" s="76"/>
      <c r="AB912" s="76"/>
      <c r="AC912" s="76"/>
      <c r="AD912" s="76"/>
      <c r="AE912" s="76"/>
      <c r="AF912" s="76"/>
      <c r="AG912" s="76"/>
      <c r="AH912" s="76"/>
      <c r="AI912" s="76"/>
      <c r="AJ912" s="76"/>
      <c r="AK912" s="76"/>
      <c r="AL912" s="76"/>
      <c r="AM912" s="76"/>
      <c r="AN912" s="76"/>
      <c r="AO912" s="76"/>
      <c r="AP912" s="76"/>
      <c r="AQ912" s="76"/>
      <c r="AR912" s="76"/>
      <c r="AS912" s="76"/>
      <c r="AT912" s="76"/>
      <c r="AU912" s="76"/>
      <c r="AV912" s="79"/>
      <c r="AW912" s="79"/>
    </row>
    <row r="913" spans="1:49" ht="21" customHeight="1" thickBot="1">
      <c r="A913" s="68"/>
      <c r="B913" s="68"/>
      <c r="C913" s="69"/>
      <c r="D913" s="70"/>
      <c r="E913" s="71"/>
      <c r="F913" s="72"/>
      <c r="G913" s="73"/>
      <c r="H913" s="73"/>
      <c r="I913" s="74"/>
      <c r="J913" s="75"/>
      <c r="K913" s="75"/>
      <c r="L913" s="75"/>
      <c r="M913" s="75"/>
      <c r="N913" s="75"/>
      <c r="O913" s="75"/>
      <c r="P913" s="76"/>
      <c r="Q913" s="77"/>
      <c r="R913" s="78"/>
      <c r="S913" s="76"/>
      <c r="T913" s="76"/>
      <c r="U913" s="76"/>
      <c r="V913" s="76"/>
      <c r="W913" s="76"/>
      <c r="X913" s="76"/>
      <c r="Y913" s="76"/>
      <c r="Z913" s="76"/>
      <c r="AA913" s="76"/>
      <c r="AB913" s="76"/>
      <c r="AC913" s="76"/>
      <c r="AD913" s="76"/>
      <c r="AE913" s="76"/>
      <c r="AF913" s="76"/>
      <c r="AG913" s="76"/>
      <c r="AH913" s="76"/>
      <c r="AI913" s="76"/>
      <c r="AJ913" s="76"/>
      <c r="AK913" s="76"/>
      <c r="AL913" s="76"/>
      <c r="AM913" s="76"/>
      <c r="AN913" s="76"/>
      <c r="AO913" s="76"/>
      <c r="AP913" s="76"/>
      <c r="AQ913" s="76"/>
      <c r="AR913" s="76"/>
      <c r="AS913" s="76"/>
      <c r="AT913" s="76"/>
      <c r="AU913" s="76"/>
      <c r="AV913" s="79"/>
      <c r="AW913" s="79"/>
    </row>
    <row r="914" spans="1:49" ht="21" customHeight="1" thickBot="1">
      <c r="A914" s="68"/>
      <c r="B914" s="68"/>
      <c r="C914" s="69"/>
      <c r="D914" s="70"/>
      <c r="E914" s="71"/>
      <c r="F914" s="72"/>
      <c r="G914" s="73"/>
      <c r="H914" s="73"/>
      <c r="I914" s="74"/>
      <c r="J914" s="75"/>
      <c r="K914" s="75"/>
      <c r="L914" s="75"/>
      <c r="M914" s="75"/>
      <c r="N914" s="75"/>
      <c r="O914" s="75"/>
      <c r="P914" s="76"/>
      <c r="Q914" s="77"/>
      <c r="R914" s="78"/>
      <c r="S914" s="76"/>
      <c r="T914" s="76"/>
      <c r="U914" s="76"/>
      <c r="V914" s="76"/>
      <c r="W914" s="76"/>
      <c r="X914" s="76"/>
      <c r="Y914" s="76"/>
      <c r="Z914" s="76"/>
      <c r="AA914" s="76"/>
      <c r="AB914" s="76"/>
      <c r="AC914" s="76"/>
      <c r="AD914" s="76"/>
      <c r="AE914" s="76"/>
      <c r="AF914" s="76"/>
      <c r="AG914" s="76"/>
      <c r="AH914" s="76"/>
      <c r="AI914" s="76"/>
      <c r="AJ914" s="76"/>
      <c r="AK914" s="76"/>
      <c r="AL914" s="76"/>
      <c r="AM914" s="76"/>
      <c r="AN914" s="76"/>
      <c r="AO914" s="76"/>
      <c r="AP914" s="76"/>
      <c r="AQ914" s="76"/>
      <c r="AR914" s="76"/>
      <c r="AS914" s="76"/>
      <c r="AT914" s="76"/>
      <c r="AU914" s="76"/>
      <c r="AV914" s="79"/>
      <c r="AW914" s="79"/>
    </row>
    <row r="915" spans="1:49" ht="21" customHeight="1" thickBot="1">
      <c r="A915" s="68"/>
      <c r="B915" s="68"/>
      <c r="C915" s="69"/>
      <c r="D915" s="70"/>
      <c r="E915" s="71"/>
      <c r="F915" s="72"/>
      <c r="G915" s="73"/>
      <c r="H915" s="73"/>
      <c r="I915" s="74"/>
      <c r="J915" s="75"/>
      <c r="K915" s="75"/>
      <c r="L915" s="75"/>
      <c r="M915" s="75"/>
      <c r="N915" s="75"/>
      <c r="O915" s="75"/>
      <c r="P915" s="76"/>
      <c r="Q915" s="77"/>
      <c r="R915" s="78"/>
      <c r="S915" s="76"/>
      <c r="T915" s="76"/>
      <c r="U915" s="76"/>
      <c r="V915" s="76"/>
      <c r="W915" s="76"/>
      <c r="X915" s="76"/>
      <c r="Y915" s="76"/>
      <c r="Z915" s="76"/>
      <c r="AA915" s="76"/>
      <c r="AB915" s="76"/>
      <c r="AC915" s="76"/>
      <c r="AD915" s="76"/>
      <c r="AE915" s="76"/>
      <c r="AF915" s="76"/>
      <c r="AG915" s="76"/>
      <c r="AH915" s="76"/>
      <c r="AI915" s="76"/>
      <c r="AJ915" s="76"/>
      <c r="AK915" s="76"/>
      <c r="AL915" s="76"/>
      <c r="AM915" s="76"/>
      <c r="AN915" s="76"/>
      <c r="AO915" s="76"/>
      <c r="AP915" s="76"/>
      <c r="AQ915" s="76"/>
      <c r="AR915" s="76"/>
      <c r="AS915" s="76"/>
      <c r="AT915" s="76"/>
      <c r="AU915" s="76"/>
      <c r="AV915" s="79"/>
      <c r="AW915" s="79"/>
    </row>
    <row r="916" spans="1:49" ht="21" customHeight="1" thickBot="1">
      <c r="A916" s="68"/>
      <c r="B916" s="68"/>
      <c r="C916" s="69"/>
      <c r="D916" s="70"/>
      <c r="E916" s="71"/>
      <c r="F916" s="72"/>
      <c r="G916" s="73"/>
      <c r="H916" s="73"/>
      <c r="I916" s="74"/>
      <c r="J916" s="75"/>
      <c r="K916" s="75"/>
      <c r="L916" s="75"/>
      <c r="M916" s="75"/>
      <c r="N916" s="75"/>
      <c r="O916" s="75"/>
      <c r="P916" s="76"/>
      <c r="Q916" s="77"/>
      <c r="R916" s="78"/>
      <c r="S916" s="76"/>
      <c r="T916" s="76"/>
      <c r="U916" s="76"/>
      <c r="V916" s="76"/>
      <c r="W916" s="76"/>
      <c r="X916" s="76"/>
      <c r="Y916" s="76"/>
      <c r="Z916" s="76"/>
      <c r="AA916" s="76"/>
      <c r="AB916" s="76"/>
      <c r="AC916" s="76"/>
      <c r="AD916" s="76"/>
      <c r="AE916" s="76"/>
      <c r="AF916" s="76"/>
      <c r="AG916" s="76"/>
      <c r="AH916" s="76"/>
      <c r="AI916" s="76"/>
      <c r="AJ916" s="76"/>
      <c r="AK916" s="76"/>
      <c r="AL916" s="76"/>
      <c r="AM916" s="76"/>
      <c r="AN916" s="76"/>
      <c r="AO916" s="76"/>
      <c r="AP916" s="76"/>
      <c r="AQ916" s="76"/>
      <c r="AR916" s="76"/>
      <c r="AS916" s="76"/>
      <c r="AT916" s="76"/>
      <c r="AU916" s="76"/>
      <c r="AV916" s="79"/>
      <c r="AW916" s="79"/>
    </row>
    <row r="917" spans="1:49" ht="21" customHeight="1" thickBot="1">
      <c r="A917" s="68"/>
      <c r="B917" s="68"/>
      <c r="C917" s="69"/>
      <c r="D917" s="70"/>
      <c r="E917" s="71"/>
      <c r="F917" s="72"/>
      <c r="G917" s="73"/>
      <c r="H917" s="73"/>
      <c r="I917" s="74"/>
      <c r="J917" s="75"/>
      <c r="K917" s="75"/>
      <c r="L917" s="75"/>
      <c r="M917" s="75"/>
      <c r="N917" s="75"/>
      <c r="O917" s="75"/>
      <c r="P917" s="76"/>
      <c r="Q917" s="77"/>
      <c r="R917" s="78"/>
      <c r="S917" s="76"/>
      <c r="T917" s="76"/>
      <c r="U917" s="76"/>
      <c r="V917" s="76"/>
      <c r="W917" s="76"/>
      <c r="X917" s="76"/>
      <c r="Y917" s="76"/>
      <c r="Z917" s="76"/>
      <c r="AA917" s="76"/>
      <c r="AB917" s="76"/>
      <c r="AC917" s="76"/>
      <c r="AD917" s="76"/>
      <c r="AE917" s="76"/>
      <c r="AF917" s="76"/>
      <c r="AG917" s="76"/>
      <c r="AH917" s="76"/>
      <c r="AI917" s="76"/>
      <c r="AJ917" s="76"/>
      <c r="AK917" s="76"/>
      <c r="AL917" s="76"/>
      <c r="AM917" s="76"/>
      <c r="AN917" s="76"/>
      <c r="AO917" s="76"/>
      <c r="AP917" s="76"/>
      <c r="AQ917" s="76"/>
      <c r="AR917" s="76"/>
      <c r="AS917" s="76"/>
      <c r="AT917" s="76"/>
      <c r="AU917" s="76"/>
      <c r="AV917" s="79"/>
      <c r="AW917" s="79"/>
    </row>
    <row r="918" spans="1:49" ht="21" customHeight="1" thickBot="1">
      <c r="A918" s="68"/>
      <c r="B918" s="68"/>
      <c r="C918" s="69"/>
      <c r="D918" s="70"/>
      <c r="E918" s="71"/>
      <c r="F918" s="72"/>
      <c r="G918" s="73"/>
      <c r="H918" s="73"/>
      <c r="I918" s="74"/>
      <c r="J918" s="75"/>
      <c r="K918" s="75"/>
      <c r="L918" s="75"/>
      <c r="M918" s="75"/>
      <c r="N918" s="75"/>
      <c r="O918" s="75"/>
      <c r="P918" s="76"/>
      <c r="Q918" s="77"/>
      <c r="R918" s="78"/>
      <c r="S918" s="76"/>
      <c r="T918" s="76"/>
      <c r="U918" s="76"/>
      <c r="V918" s="76"/>
      <c r="W918" s="76"/>
      <c r="X918" s="76"/>
      <c r="Y918" s="76"/>
      <c r="Z918" s="76"/>
      <c r="AA918" s="76"/>
      <c r="AB918" s="76"/>
      <c r="AC918" s="76"/>
      <c r="AD918" s="76"/>
      <c r="AE918" s="76"/>
      <c r="AF918" s="76"/>
      <c r="AG918" s="76"/>
      <c r="AH918" s="76"/>
      <c r="AI918" s="76"/>
      <c r="AJ918" s="76"/>
      <c r="AK918" s="76"/>
      <c r="AL918" s="76"/>
      <c r="AM918" s="76"/>
      <c r="AN918" s="76"/>
      <c r="AO918" s="76"/>
      <c r="AP918" s="76"/>
      <c r="AQ918" s="76"/>
      <c r="AR918" s="76"/>
      <c r="AS918" s="76"/>
      <c r="AT918" s="76"/>
      <c r="AU918" s="76"/>
      <c r="AV918" s="79"/>
      <c r="AW918" s="79"/>
    </row>
    <row r="919" spans="1:49" ht="21" customHeight="1" thickBot="1">
      <c r="A919" s="68"/>
      <c r="B919" s="68"/>
      <c r="C919" s="69"/>
      <c r="D919" s="70"/>
      <c r="E919" s="71"/>
      <c r="F919" s="72"/>
      <c r="G919" s="73"/>
      <c r="H919" s="73"/>
      <c r="I919" s="74"/>
      <c r="J919" s="75"/>
      <c r="K919" s="75"/>
      <c r="L919" s="75"/>
      <c r="M919" s="75"/>
      <c r="N919" s="75"/>
      <c r="O919" s="75"/>
      <c r="P919" s="76"/>
      <c r="Q919" s="77"/>
      <c r="R919" s="78"/>
      <c r="S919" s="76"/>
      <c r="T919" s="76"/>
      <c r="U919" s="76"/>
      <c r="V919" s="76"/>
      <c r="W919" s="76"/>
      <c r="X919" s="76"/>
      <c r="Y919" s="76"/>
      <c r="Z919" s="76"/>
      <c r="AA919" s="76"/>
      <c r="AB919" s="76"/>
      <c r="AC919" s="76"/>
      <c r="AD919" s="76"/>
      <c r="AE919" s="76"/>
      <c r="AF919" s="76"/>
      <c r="AG919" s="76"/>
      <c r="AH919" s="76"/>
      <c r="AI919" s="76"/>
      <c r="AJ919" s="76"/>
      <c r="AK919" s="76"/>
      <c r="AL919" s="76"/>
      <c r="AM919" s="76"/>
      <c r="AN919" s="76"/>
      <c r="AO919" s="76"/>
      <c r="AP919" s="76"/>
      <c r="AQ919" s="76"/>
      <c r="AR919" s="76"/>
      <c r="AS919" s="76"/>
      <c r="AT919" s="76"/>
      <c r="AU919" s="76"/>
      <c r="AV919" s="79"/>
      <c r="AW919" s="79"/>
    </row>
    <row r="920" spans="1:49" ht="21" customHeight="1" thickBot="1">
      <c r="A920" s="68"/>
      <c r="B920" s="68"/>
      <c r="C920" s="69"/>
      <c r="D920" s="70"/>
      <c r="E920" s="71"/>
      <c r="F920" s="72"/>
      <c r="G920" s="73"/>
      <c r="H920" s="73"/>
      <c r="I920" s="74"/>
      <c r="J920" s="75"/>
      <c r="K920" s="75"/>
      <c r="L920" s="75"/>
      <c r="M920" s="75"/>
      <c r="N920" s="75"/>
      <c r="O920" s="75"/>
      <c r="P920" s="76"/>
      <c r="Q920" s="77"/>
      <c r="R920" s="78"/>
      <c r="S920" s="76"/>
      <c r="T920" s="76"/>
      <c r="U920" s="76"/>
      <c r="V920" s="76"/>
      <c r="W920" s="76"/>
      <c r="X920" s="76"/>
      <c r="Y920" s="76"/>
      <c r="Z920" s="76"/>
      <c r="AA920" s="76"/>
      <c r="AB920" s="76"/>
      <c r="AC920" s="76"/>
      <c r="AD920" s="76"/>
      <c r="AE920" s="76"/>
      <c r="AF920" s="76"/>
      <c r="AG920" s="76"/>
      <c r="AH920" s="76"/>
      <c r="AI920" s="76"/>
      <c r="AJ920" s="76"/>
      <c r="AK920" s="76"/>
      <c r="AL920" s="76"/>
      <c r="AM920" s="76"/>
      <c r="AN920" s="76"/>
      <c r="AO920" s="76"/>
      <c r="AP920" s="76"/>
      <c r="AQ920" s="76"/>
      <c r="AR920" s="76"/>
      <c r="AS920" s="76"/>
      <c r="AT920" s="76"/>
      <c r="AU920" s="76"/>
      <c r="AV920" s="79"/>
      <c r="AW920" s="79"/>
    </row>
    <row r="921" spans="1:49" ht="21" customHeight="1" thickBot="1">
      <c r="A921" s="68"/>
      <c r="B921" s="68"/>
      <c r="C921" s="69"/>
      <c r="D921" s="70"/>
      <c r="E921" s="71"/>
      <c r="F921" s="72"/>
      <c r="G921" s="73"/>
      <c r="H921" s="73"/>
      <c r="I921" s="74"/>
      <c r="J921" s="75"/>
      <c r="K921" s="75"/>
      <c r="L921" s="75"/>
      <c r="M921" s="75"/>
      <c r="N921" s="75"/>
      <c r="O921" s="75"/>
      <c r="P921" s="76"/>
      <c r="Q921" s="77"/>
      <c r="R921" s="78"/>
      <c r="S921" s="76"/>
      <c r="T921" s="76"/>
      <c r="U921" s="76"/>
      <c r="V921" s="76"/>
      <c r="W921" s="76"/>
      <c r="X921" s="76"/>
      <c r="Y921" s="76"/>
      <c r="Z921" s="76"/>
      <c r="AA921" s="76"/>
      <c r="AB921" s="76"/>
      <c r="AC921" s="76"/>
      <c r="AD921" s="76"/>
      <c r="AE921" s="76"/>
      <c r="AF921" s="76"/>
      <c r="AG921" s="76"/>
      <c r="AH921" s="76"/>
      <c r="AI921" s="76"/>
      <c r="AJ921" s="76"/>
      <c r="AK921" s="76"/>
      <c r="AL921" s="76"/>
      <c r="AM921" s="76"/>
      <c r="AN921" s="76"/>
      <c r="AO921" s="76"/>
      <c r="AP921" s="76"/>
      <c r="AQ921" s="76"/>
      <c r="AR921" s="76"/>
      <c r="AS921" s="76"/>
      <c r="AT921" s="76"/>
      <c r="AU921" s="76"/>
      <c r="AV921" s="79"/>
      <c r="AW921" s="79"/>
    </row>
    <row r="922" spans="1:49" ht="21" customHeight="1" thickBot="1">
      <c r="A922" s="68"/>
      <c r="B922" s="68"/>
      <c r="C922" s="69"/>
      <c r="D922" s="70"/>
      <c r="E922" s="71"/>
      <c r="F922" s="72"/>
      <c r="G922" s="73"/>
      <c r="H922" s="73"/>
      <c r="I922" s="74"/>
      <c r="J922" s="75"/>
      <c r="K922" s="75"/>
      <c r="L922" s="75"/>
      <c r="M922" s="75"/>
      <c r="N922" s="75"/>
      <c r="O922" s="75"/>
      <c r="P922" s="76"/>
      <c r="Q922" s="77"/>
      <c r="R922" s="78"/>
      <c r="S922" s="76"/>
      <c r="T922" s="76"/>
      <c r="U922" s="76"/>
      <c r="V922" s="76"/>
      <c r="W922" s="76"/>
      <c r="X922" s="76"/>
      <c r="Y922" s="76"/>
      <c r="Z922" s="76"/>
      <c r="AA922" s="76"/>
      <c r="AB922" s="76"/>
      <c r="AC922" s="76"/>
      <c r="AD922" s="76"/>
      <c r="AE922" s="76"/>
      <c r="AF922" s="76"/>
      <c r="AG922" s="76"/>
      <c r="AH922" s="76"/>
      <c r="AI922" s="76"/>
      <c r="AJ922" s="76"/>
      <c r="AK922" s="76"/>
      <c r="AL922" s="76"/>
      <c r="AM922" s="76"/>
      <c r="AN922" s="76"/>
      <c r="AO922" s="76"/>
      <c r="AP922" s="76"/>
      <c r="AQ922" s="76"/>
      <c r="AR922" s="76"/>
      <c r="AS922" s="76"/>
      <c r="AT922" s="76"/>
      <c r="AU922" s="76"/>
      <c r="AV922" s="79"/>
      <c r="AW922" s="79"/>
    </row>
    <row r="923" spans="1:49" ht="21" customHeight="1" thickBot="1">
      <c r="A923" s="68"/>
      <c r="B923" s="68"/>
      <c r="C923" s="69"/>
      <c r="D923" s="70"/>
      <c r="E923" s="71"/>
      <c r="F923" s="72"/>
      <c r="G923" s="73"/>
      <c r="H923" s="73"/>
      <c r="I923" s="74"/>
      <c r="J923" s="75"/>
      <c r="K923" s="75"/>
      <c r="L923" s="75"/>
      <c r="M923" s="75"/>
      <c r="N923" s="75"/>
      <c r="O923" s="75"/>
      <c r="P923" s="76"/>
      <c r="Q923" s="77"/>
      <c r="R923" s="78"/>
      <c r="S923" s="76"/>
      <c r="T923" s="76"/>
      <c r="U923" s="76"/>
      <c r="V923" s="76"/>
      <c r="W923" s="76"/>
      <c r="X923" s="76"/>
      <c r="Y923" s="76"/>
      <c r="Z923" s="76"/>
      <c r="AA923" s="76"/>
      <c r="AB923" s="76"/>
      <c r="AC923" s="76"/>
      <c r="AD923" s="76"/>
      <c r="AE923" s="76"/>
      <c r="AF923" s="76"/>
      <c r="AG923" s="76"/>
      <c r="AH923" s="76"/>
      <c r="AI923" s="76"/>
      <c r="AJ923" s="76"/>
      <c r="AK923" s="76"/>
      <c r="AL923" s="76"/>
      <c r="AM923" s="76"/>
      <c r="AN923" s="76"/>
      <c r="AO923" s="76"/>
      <c r="AP923" s="76"/>
      <c r="AQ923" s="76"/>
      <c r="AR923" s="76"/>
      <c r="AS923" s="76"/>
      <c r="AT923" s="76"/>
      <c r="AU923" s="76"/>
      <c r="AV923" s="79"/>
      <c r="AW923" s="79"/>
    </row>
    <row r="924" spans="1:49" ht="21" customHeight="1" thickBot="1">
      <c r="A924" s="68"/>
      <c r="B924" s="68"/>
      <c r="C924" s="69"/>
      <c r="D924" s="70"/>
      <c r="E924" s="71"/>
      <c r="F924" s="72"/>
      <c r="G924" s="73"/>
      <c r="H924" s="73"/>
      <c r="I924" s="74"/>
      <c r="J924" s="75"/>
      <c r="K924" s="75"/>
      <c r="L924" s="75"/>
      <c r="M924" s="75"/>
      <c r="N924" s="75"/>
      <c r="O924" s="75"/>
      <c r="P924" s="76"/>
      <c r="Q924" s="77"/>
      <c r="R924" s="78"/>
      <c r="S924" s="76"/>
      <c r="T924" s="76"/>
      <c r="U924" s="76"/>
      <c r="V924" s="76"/>
      <c r="W924" s="76"/>
      <c r="X924" s="76"/>
      <c r="Y924" s="76"/>
      <c r="Z924" s="76"/>
      <c r="AA924" s="76"/>
      <c r="AB924" s="76"/>
      <c r="AC924" s="76"/>
      <c r="AD924" s="76"/>
      <c r="AE924" s="76"/>
      <c r="AF924" s="76"/>
      <c r="AG924" s="76"/>
      <c r="AH924" s="76"/>
      <c r="AI924" s="76"/>
      <c r="AJ924" s="76"/>
      <c r="AK924" s="76"/>
      <c r="AL924" s="76"/>
      <c r="AM924" s="76"/>
      <c r="AN924" s="76"/>
      <c r="AO924" s="76"/>
      <c r="AP924" s="76"/>
      <c r="AQ924" s="76"/>
      <c r="AR924" s="76"/>
      <c r="AS924" s="76"/>
      <c r="AT924" s="76"/>
      <c r="AU924" s="76"/>
      <c r="AV924" s="79"/>
      <c r="AW924" s="79"/>
    </row>
    <row r="925" spans="1:49" ht="21" customHeight="1" thickBot="1">
      <c r="A925" s="68"/>
      <c r="B925" s="68"/>
      <c r="C925" s="69"/>
      <c r="D925" s="70"/>
      <c r="E925" s="71"/>
      <c r="F925" s="72"/>
      <c r="G925" s="73"/>
      <c r="H925" s="73"/>
      <c r="I925" s="74"/>
      <c r="J925" s="75"/>
      <c r="K925" s="75"/>
      <c r="L925" s="75"/>
      <c r="M925" s="75"/>
      <c r="N925" s="75"/>
      <c r="O925" s="75"/>
      <c r="P925" s="76"/>
      <c r="Q925" s="77"/>
      <c r="R925" s="78"/>
      <c r="S925" s="76"/>
      <c r="T925" s="76"/>
      <c r="U925" s="76"/>
      <c r="V925" s="76"/>
      <c r="W925" s="76"/>
      <c r="X925" s="76"/>
      <c r="Y925" s="76"/>
      <c r="Z925" s="76"/>
      <c r="AA925" s="76"/>
      <c r="AB925" s="76"/>
      <c r="AC925" s="76"/>
      <c r="AD925" s="76"/>
      <c r="AE925" s="76"/>
      <c r="AF925" s="76"/>
      <c r="AG925" s="76"/>
      <c r="AH925" s="76"/>
      <c r="AI925" s="76"/>
      <c r="AJ925" s="76"/>
      <c r="AK925" s="76"/>
      <c r="AL925" s="76"/>
      <c r="AM925" s="76"/>
      <c r="AN925" s="76"/>
      <c r="AO925" s="76"/>
      <c r="AP925" s="76"/>
      <c r="AQ925" s="76"/>
      <c r="AR925" s="76"/>
      <c r="AS925" s="76"/>
      <c r="AT925" s="76"/>
      <c r="AU925" s="76"/>
      <c r="AV925" s="79"/>
      <c r="AW925" s="79"/>
    </row>
    <row r="926" spans="1:49" ht="21" customHeight="1" thickBot="1">
      <c r="A926" s="68"/>
      <c r="B926" s="68"/>
      <c r="C926" s="69"/>
      <c r="D926" s="70"/>
      <c r="E926" s="71"/>
      <c r="F926" s="72"/>
      <c r="G926" s="73"/>
      <c r="H926" s="73"/>
      <c r="I926" s="74"/>
      <c r="J926" s="75"/>
      <c r="K926" s="75"/>
      <c r="L926" s="75"/>
      <c r="M926" s="75"/>
      <c r="N926" s="75"/>
      <c r="O926" s="75"/>
      <c r="P926" s="76"/>
      <c r="Q926" s="77"/>
      <c r="R926" s="78"/>
      <c r="S926" s="76"/>
      <c r="T926" s="76"/>
      <c r="U926" s="76"/>
      <c r="V926" s="76"/>
      <c r="W926" s="76"/>
      <c r="X926" s="76"/>
      <c r="Y926" s="76"/>
      <c r="Z926" s="76"/>
      <c r="AA926" s="76"/>
      <c r="AB926" s="76"/>
      <c r="AC926" s="76"/>
      <c r="AD926" s="76"/>
      <c r="AE926" s="76"/>
      <c r="AF926" s="76"/>
      <c r="AG926" s="76"/>
      <c r="AH926" s="76"/>
      <c r="AI926" s="76"/>
      <c r="AJ926" s="76"/>
      <c r="AK926" s="76"/>
      <c r="AL926" s="76"/>
      <c r="AM926" s="76"/>
      <c r="AN926" s="76"/>
      <c r="AO926" s="76"/>
      <c r="AP926" s="76"/>
      <c r="AQ926" s="76"/>
      <c r="AR926" s="76"/>
      <c r="AS926" s="76"/>
      <c r="AT926" s="76"/>
      <c r="AU926" s="76"/>
      <c r="AV926" s="79"/>
      <c r="AW926" s="79"/>
    </row>
    <row r="927" spans="1:49" ht="21" customHeight="1" thickBot="1">
      <c r="A927" s="68"/>
      <c r="B927" s="68"/>
      <c r="C927" s="69"/>
      <c r="D927" s="70"/>
      <c r="E927" s="71"/>
      <c r="F927" s="72"/>
      <c r="G927" s="73"/>
      <c r="H927" s="73"/>
      <c r="I927" s="74"/>
      <c r="J927" s="75"/>
      <c r="K927" s="75"/>
      <c r="L927" s="75"/>
      <c r="M927" s="75"/>
      <c r="N927" s="75"/>
      <c r="O927" s="75"/>
      <c r="P927" s="76"/>
      <c r="Q927" s="77"/>
      <c r="R927" s="78"/>
      <c r="S927" s="76"/>
      <c r="T927" s="76"/>
      <c r="U927" s="76"/>
      <c r="V927" s="76"/>
      <c r="W927" s="76"/>
      <c r="X927" s="76"/>
      <c r="Y927" s="76"/>
      <c r="Z927" s="76"/>
      <c r="AA927" s="76"/>
      <c r="AB927" s="76"/>
      <c r="AC927" s="76"/>
      <c r="AD927" s="76"/>
      <c r="AE927" s="76"/>
      <c r="AF927" s="76"/>
      <c r="AG927" s="76"/>
      <c r="AH927" s="76"/>
      <c r="AI927" s="76"/>
      <c r="AJ927" s="76"/>
      <c r="AK927" s="76"/>
      <c r="AL927" s="76"/>
      <c r="AM927" s="76"/>
      <c r="AN927" s="76"/>
      <c r="AO927" s="76"/>
      <c r="AP927" s="76"/>
      <c r="AQ927" s="76"/>
      <c r="AR927" s="76"/>
      <c r="AS927" s="76"/>
      <c r="AT927" s="76"/>
      <c r="AU927" s="76"/>
      <c r="AV927" s="79"/>
      <c r="AW927" s="79"/>
    </row>
    <row r="928" spans="1:49" ht="21" customHeight="1" thickBot="1">
      <c r="A928" s="68"/>
      <c r="B928" s="68"/>
      <c r="C928" s="69"/>
      <c r="D928" s="70"/>
      <c r="E928" s="71"/>
      <c r="F928" s="72"/>
      <c r="G928" s="73"/>
      <c r="H928" s="73"/>
      <c r="I928" s="74"/>
      <c r="J928" s="75"/>
      <c r="K928" s="75"/>
      <c r="L928" s="75"/>
      <c r="M928" s="75"/>
      <c r="N928" s="75"/>
      <c r="O928" s="75"/>
      <c r="P928" s="76"/>
      <c r="Q928" s="77"/>
      <c r="R928" s="78"/>
      <c r="S928" s="76"/>
      <c r="T928" s="76"/>
      <c r="U928" s="76"/>
      <c r="V928" s="76"/>
      <c r="W928" s="76"/>
      <c r="X928" s="76"/>
      <c r="Y928" s="76"/>
      <c r="Z928" s="76"/>
      <c r="AA928" s="76"/>
      <c r="AB928" s="76"/>
      <c r="AC928" s="76"/>
      <c r="AD928" s="76"/>
      <c r="AE928" s="76"/>
      <c r="AF928" s="76"/>
      <c r="AG928" s="76"/>
      <c r="AH928" s="76"/>
      <c r="AI928" s="76"/>
      <c r="AJ928" s="76"/>
      <c r="AK928" s="76"/>
      <c r="AL928" s="76"/>
      <c r="AM928" s="76"/>
      <c r="AN928" s="76"/>
      <c r="AO928" s="76"/>
      <c r="AP928" s="76"/>
      <c r="AQ928" s="76"/>
      <c r="AR928" s="76"/>
      <c r="AS928" s="76"/>
      <c r="AT928" s="76"/>
      <c r="AU928" s="76"/>
      <c r="AV928" s="79"/>
      <c r="AW928" s="79"/>
    </row>
    <row r="929" spans="1:49" ht="21" customHeight="1" thickBot="1">
      <c r="A929" s="68"/>
      <c r="B929" s="68"/>
      <c r="C929" s="69"/>
      <c r="D929" s="70"/>
      <c r="E929" s="71"/>
      <c r="F929" s="72"/>
      <c r="G929" s="73"/>
      <c r="H929" s="73"/>
      <c r="I929" s="74"/>
      <c r="J929" s="75"/>
      <c r="K929" s="75"/>
      <c r="L929" s="75"/>
      <c r="M929" s="75"/>
      <c r="N929" s="75"/>
      <c r="O929" s="75"/>
      <c r="P929" s="76"/>
      <c r="Q929" s="77"/>
      <c r="R929" s="78"/>
      <c r="S929" s="76"/>
      <c r="T929" s="76"/>
      <c r="U929" s="76"/>
      <c r="V929" s="76"/>
      <c r="W929" s="76"/>
      <c r="X929" s="76"/>
      <c r="Y929" s="76"/>
      <c r="Z929" s="76"/>
      <c r="AA929" s="76"/>
      <c r="AB929" s="76"/>
      <c r="AC929" s="76"/>
      <c r="AD929" s="76"/>
      <c r="AE929" s="76"/>
      <c r="AF929" s="76"/>
      <c r="AG929" s="76"/>
      <c r="AH929" s="76"/>
      <c r="AI929" s="76"/>
      <c r="AJ929" s="76"/>
      <c r="AK929" s="76"/>
      <c r="AL929" s="76"/>
      <c r="AM929" s="76"/>
      <c r="AN929" s="76"/>
      <c r="AO929" s="76"/>
      <c r="AP929" s="76"/>
      <c r="AQ929" s="76"/>
      <c r="AR929" s="76"/>
      <c r="AS929" s="76"/>
      <c r="AT929" s="76"/>
      <c r="AU929" s="76"/>
      <c r="AV929" s="79"/>
      <c r="AW929" s="79"/>
    </row>
    <row r="930" spans="1:49" ht="21" customHeight="1" thickBot="1">
      <c r="A930" s="68"/>
      <c r="B930" s="68"/>
      <c r="C930" s="69"/>
      <c r="D930" s="70"/>
      <c r="E930" s="71"/>
      <c r="F930" s="72"/>
      <c r="G930" s="73"/>
      <c r="H930" s="73"/>
      <c r="I930" s="74"/>
      <c r="J930" s="75"/>
      <c r="K930" s="75"/>
      <c r="L930" s="75"/>
      <c r="M930" s="75"/>
      <c r="N930" s="75"/>
      <c r="O930" s="75"/>
      <c r="P930" s="76"/>
      <c r="Q930" s="77"/>
      <c r="R930" s="78"/>
      <c r="S930" s="76"/>
      <c r="T930" s="76"/>
      <c r="U930" s="76"/>
      <c r="V930" s="76"/>
      <c r="W930" s="76"/>
      <c r="X930" s="76"/>
      <c r="Y930" s="76"/>
      <c r="Z930" s="76"/>
      <c r="AA930" s="76"/>
      <c r="AB930" s="76"/>
      <c r="AC930" s="76"/>
      <c r="AD930" s="76"/>
      <c r="AE930" s="76"/>
      <c r="AF930" s="76"/>
      <c r="AG930" s="76"/>
      <c r="AH930" s="76"/>
      <c r="AI930" s="76"/>
      <c r="AJ930" s="76"/>
      <c r="AK930" s="76"/>
      <c r="AL930" s="76"/>
      <c r="AM930" s="76"/>
      <c r="AN930" s="76"/>
      <c r="AO930" s="76"/>
      <c r="AP930" s="76"/>
      <c r="AQ930" s="76"/>
      <c r="AR930" s="76"/>
      <c r="AS930" s="76"/>
      <c r="AT930" s="76"/>
      <c r="AU930" s="76"/>
      <c r="AV930" s="79"/>
      <c r="AW930" s="79"/>
    </row>
    <row r="931" spans="1:49" ht="21" customHeight="1" thickBot="1">
      <c r="A931" s="68"/>
      <c r="B931" s="68"/>
      <c r="C931" s="69"/>
      <c r="D931" s="70"/>
      <c r="E931" s="71"/>
      <c r="F931" s="72"/>
      <c r="G931" s="73"/>
      <c r="H931" s="73"/>
      <c r="I931" s="74"/>
      <c r="J931" s="75"/>
      <c r="K931" s="75"/>
      <c r="L931" s="75"/>
      <c r="M931" s="75"/>
      <c r="N931" s="75"/>
      <c r="O931" s="75"/>
      <c r="P931" s="76"/>
      <c r="Q931" s="77"/>
      <c r="R931" s="78"/>
      <c r="S931" s="76"/>
      <c r="T931" s="76"/>
      <c r="U931" s="76"/>
      <c r="V931" s="76"/>
      <c r="W931" s="76"/>
      <c r="X931" s="76"/>
      <c r="Y931" s="76"/>
      <c r="Z931" s="76"/>
      <c r="AA931" s="76"/>
      <c r="AB931" s="76"/>
      <c r="AC931" s="76"/>
      <c r="AD931" s="76"/>
      <c r="AE931" s="76"/>
      <c r="AF931" s="76"/>
      <c r="AG931" s="76"/>
      <c r="AH931" s="76"/>
      <c r="AI931" s="76"/>
      <c r="AJ931" s="76"/>
      <c r="AK931" s="76"/>
      <c r="AL931" s="76"/>
      <c r="AM931" s="76"/>
      <c r="AN931" s="76"/>
      <c r="AO931" s="76"/>
      <c r="AP931" s="76"/>
      <c r="AQ931" s="76"/>
      <c r="AR931" s="76"/>
      <c r="AS931" s="76"/>
      <c r="AT931" s="76"/>
      <c r="AU931" s="76"/>
      <c r="AV931" s="79"/>
      <c r="AW931" s="79"/>
    </row>
    <row r="932" spans="1:49" ht="21" customHeight="1" thickBot="1">
      <c r="A932" s="68"/>
      <c r="B932" s="68"/>
      <c r="C932" s="69"/>
      <c r="D932" s="70"/>
      <c r="E932" s="71"/>
      <c r="F932" s="72"/>
      <c r="G932" s="73"/>
      <c r="H932" s="73"/>
      <c r="I932" s="74"/>
      <c r="J932" s="75"/>
      <c r="K932" s="75"/>
      <c r="L932" s="75"/>
      <c r="M932" s="75"/>
      <c r="N932" s="75"/>
      <c r="O932" s="75"/>
      <c r="P932" s="76"/>
      <c r="Q932" s="77"/>
      <c r="R932" s="78"/>
      <c r="S932" s="76"/>
      <c r="T932" s="76"/>
      <c r="U932" s="76"/>
      <c r="V932" s="76"/>
      <c r="W932" s="76"/>
      <c r="X932" s="76"/>
      <c r="Y932" s="76"/>
      <c r="Z932" s="76"/>
      <c r="AA932" s="76"/>
      <c r="AB932" s="76"/>
      <c r="AC932" s="76"/>
      <c r="AD932" s="76"/>
      <c r="AE932" s="76"/>
      <c r="AF932" s="76"/>
      <c r="AG932" s="76"/>
      <c r="AH932" s="76"/>
      <c r="AI932" s="76"/>
      <c r="AJ932" s="76"/>
      <c r="AK932" s="76"/>
      <c r="AL932" s="76"/>
      <c r="AM932" s="76"/>
      <c r="AN932" s="76"/>
      <c r="AO932" s="76"/>
      <c r="AP932" s="76"/>
      <c r="AQ932" s="76"/>
      <c r="AR932" s="76"/>
      <c r="AS932" s="76"/>
      <c r="AT932" s="76"/>
      <c r="AU932" s="76"/>
      <c r="AV932" s="79"/>
      <c r="AW932" s="79"/>
    </row>
    <row r="933" spans="1:49" ht="21" customHeight="1" thickBot="1">
      <c r="A933" s="68"/>
      <c r="B933" s="68"/>
      <c r="C933" s="69"/>
      <c r="D933" s="70"/>
      <c r="E933" s="71"/>
      <c r="F933" s="72"/>
      <c r="G933" s="73"/>
      <c r="H933" s="73"/>
      <c r="I933" s="74"/>
      <c r="J933" s="75"/>
      <c r="K933" s="75"/>
      <c r="L933" s="75"/>
      <c r="M933" s="75"/>
      <c r="N933" s="75"/>
      <c r="O933" s="75"/>
      <c r="P933" s="76"/>
      <c r="Q933" s="77"/>
      <c r="R933" s="78"/>
      <c r="S933" s="76"/>
      <c r="T933" s="76"/>
      <c r="U933" s="76"/>
      <c r="V933" s="76"/>
      <c r="W933" s="76"/>
      <c r="X933" s="76"/>
      <c r="Y933" s="76"/>
      <c r="Z933" s="76"/>
      <c r="AA933" s="76"/>
      <c r="AB933" s="76"/>
      <c r="AC933" s="76"/>
      <c r="AD933" s="76"/>
      <c r="AE933" s="76"/>
      <c r="AF933" s="76"/>
      <c r="AG933" s="76"/>
      <c r="AH933" s="76"/>
      <c r="AI933" s="76"/>
      <c r="AJ933" s="76"/>
      <c r="AK933" s="76"/>
      <c r="AL933" s="76"/>
      <c r="AM933" s="76"/>
      <c r="AN933" s="76"/>
      <c r="AO933" s="76"/>
      <c r="AP933" s="76"/>
      <c r="AQ933" s="76"/>
      <c r="AR933" s="76"/>
      <c r="AS933" s="76"/>
      <c r="AT933" s="76"/>
      <c r="AU933" s="76"/>
      <c r="AV933" s="79"/>
      <c r="AW933" s="79"/>
    </row>
    <row r="934" spans="1:49" ht="21" customHeight="1" thickBot="1">
      <c r="A934" s="68"/>
      <c r="B934" s="68"/>
      <c r="C934" s="69"/>
      <c r="D934" s="70"/>
      <c r="E934" s="71"/>
      <c r="F934" s="72"/>
      <c r="G934" s="73"/>
      <c r="H934" s="73"/>
      <c r="I934" s="74"/>
      <c r="J934" s="75"/>
      <c r="K934" s="75"/>
      <c r="L934" s="75"/>
      <c r="M934" s="75"/>
      <c r="N934" s="75"/>
      <c r="O934" s="75"/>
      <c r="P934" s="76"/>
      <c r="Q934" s="77"/>
      <c r="R934" s="78"/>
      <c r="S934" s="76"/>
      <c r="T934" s="76"/>
      <c r="U934" s="76"/>
      <c r="V934" s="76"/>
      <c r="W934" s="76"/>
      <c r="X934" s="76"/>
      <c r="Y934" s="76"/>
      <c r="Z934" s="76"/>
      <c r="AA934" s="76"/>
      <c r="AB934" s="76"/>
      <c r="AC934" s="76"/>
      <c r="AD934" s="76"/>
      <c r="AE934" s="76"/>
      <c r="AF934" s="76"/>
      <c r="AG934" s="76"/>
      <c r="AH934" s="76"/>
      <c r="AI934" s="76"/>
      <c r="AJ934" s="76"/>
      <c r="AK934" s="76"/>
      <c r="AL934" s="76"/>
      <c r="AM934" s="76"/>
      <c r="AN934" s="76"/>
      <c r="AO934" s="76"/>
      <c r="AP934" s="76"/>
      <c r="AQ934" s="76"/>
      <c r="AR934" s="76"/>
      <c r="AS934" s="76"/>
      <c r="AT934" s="76"/>
      <c r="AU934" s="76"/>
      <c r="AV934" s="79"/>
      <c r="AW934" s="79"/>
    </row>
    <row r="935" spans="1:49" ht="21" customHeight="1" thickBot="1">
      <c r="A935" s="68"/>
      <c r="B935" s="68"/>
      <c r="C935" s="69"/>
      <c r="D935" s="70"/>
      <c r="E935" s="71"/>
      <c r="F935" s="72"/>
      <c r="G935" s="73"/>
      <c r="H935" s="73"/>
      <c r="I935" s="74"/>
      <c r="J935" s="75"/>
      <c r="K935" s="75"/>
      <c r="L935" s="75"/>
      <c r="M935" s="75"/>
      <c r="N935" s="75"/>
      <c r="O935" s="75"/>
      <c r="P935" s="76"/>
      <c r="Q935" s="77"/>
      <c r="R935" s="78"/>
      <c r="S935" s="76"/>
      <c r="T935" s="76"/>
      <c r="U935" s="76"/>
      <c r="V935" s="76"/>
      <c r="W935" s="76"/>
      <c r="X935" s="76"/>
      <c r="Y935" s="76"/>
      <c r="Z935" s="76"/>
      <c r="AA935" s="76"/>
      <c r="AB935" s="76"/>
      <c r="AC935" s="76"/>
      <c r="AD935" s="76"/>
      <c r="AE935" s="76"/>
      <c r="AF935" s="76"/>
      <c r="AG935" s="76"/>
      <c r="AH935" s="76"/>
      <c r="AI935" s="76"/>
      <c r="AJ935" s="76"/>
      <c r="AK935" s="76"/>
      <c r="AL935" s="76"/>
      <c r="AM935" s="76"/>
      <c r="AN935" s="76"/>
      <c r="AO935" s="76"/>
      <c r="AP935" s="76"/>
      <c r="AQ935" s="76"/>
      <c r="AR935" s="76"/>
      <c r="AS935" s="76"/>
      <c r="AT935" s="76"/>
      <c r="AU935" s="76"/>
      <c r="AV935" s="79"/>
      <c r="AW935" s="79"/>
    </row>
    <row r="936" spans="1:49" ht="21" customHeight="1" thickBot="1">
      <c r="A936" s="68"/>
      <c r="B936" s="68"/>
      <c r="C936" s="69"/>
      <c r="D936" s="70"/>
      <c r="E936" s="71"/>
      <c r="F936" s="72"/>
      <c r="G936" s="73"/>
      <c r="H936" s="73"/>
      <c r="I936" s="74"/>
      <c r="J936" s="75"/>
      <c r="K936" s="75"/>
      <c r="L936" s="75"/>
      <c r="M936" s="75"/>
      <c r="N936" s="75"/>
      <c r="O936" s="75"/>
      <c r="P936" s="76"/>
      <c r="Q936" s="77"/>
      <c r="R936" s="78"/>
      <c r="S936" s="76"/>
      <c r="T936" s="76"/>
      <c r="U936" s="76"/>
      <c r="V936" s="76"/>
      <c r="W936" s="76"/>
      <c r="X936" s="76"/>
      <c r="Y936" s="76"/>
      <c r="Z936" s="76"/>
      <c r="AA936" s="76"/>
      <c r="AB936" s="76"/>
      <c r="AC936" s="76"/>
      <c r="AD936" s="76"/>
      <c r="AE936" s="76"/>
      <c r="AF936" s="76"/>
      <c r="AG936" s="76"/>
      <c r="AH936" s="76"/>
      <c r="AI936" s="76"/>
      <c r="AJ936" s="76"/>
      <c r="AK936" s="76"/>
      <c r="AL936" s="76"/>
      <c r="AM936" s="76"/>
      <c r="AN936" s="76"/>
      <c r="AO936" s="76"/>
      <c r="AP936" s="76"/>
      <c r="AQ936" s="76"/>
      <c r="AR936" s="76"/>
      <c r="AS936" s="76"/>
      <c r="AT936" s="76"/>
      <c r="AU936" s="76"/>
      <c r="AV936" s="79"/>
      <c r="AW936" s="79"/>
    </row>
    <row r="937" spans="1:49" ht="21" customHeight="1" thickBot="1">
      <c r="A937" s="68"/>
      <c r="B937" s="68"/>
      <c r="C937" s="69"/>
      <c r="D937" s="70"/>
      <c r="E937" s="71"/>
      <c r="F937" s="72"/>
      <c r="G937" s="73"/>
      <c r="H937" s="73"/>
      <c r="I937" s="74"/>
      <c r="J937" s="75"/>
      <c r="K937" s="75"/>
      <c r="L937" s="75"/>
      <c r="M937" s="75"/>
      <c r="N937" s="75"/>
      <c r="O937" s="75"/>
      <c r="P937" s="76"/>
      <c r="Q937" s="77"/>
      <c r="R937" s="78"/>
      <c r="S937" s="76"/>
      <c r="T937" s="76"/>
      <c r="U937" s="76"/>
      <c r="V937" s="76"/>
      <c r="W937" s="76"/>
      <c r="X937" s="76"/>
      <c r="Y937" s="76"/>
      <c r="Z937" s="76"/>
      <c r="AA937" s="76"/>
      <c r="AB937" s="76"/>
      <c r="AC937" s="76"/>
      <c r="AD937" s="76"/>
      <c r="AE937" s="76"/>
      <c r="AF937" s="76"/>
      <c r="AG937" s="76"/>
      <c r="AH937" s="76"/>
      <c r="AI937" s="76"/>
      <c r="AJ937" s="76"/>
      <c r="AK937" s="76"/>
      <c r="AL937" s="76"/>
      <c r="AM937" s="76"/>
      <c r="AN937" s="76"/>
      <c r="AO937" s="76"/>
      <c r="AP937" s="76"/>
      <c r="AQ937" s="76"/>
      <c r="AR937" s="76"/>
      <c r="AS937" s="76"/>
      <c r="AT937" s="76"/>
      <c r="AU937" s="76"/>
      <c r="AV937" s="79"/>
      <c r="AW937" s="79"/>
    </row>
    <row r="938" spans="1:49" ht="21" customHeight="1" thickBot="1">
      <c r="A938" s="68"/>
      <c r="B938" s="68"/>
      <c r="C938" s="69"/>
      <c r="D938" s="70"/>
      <c r="E938" s="71"/>
      <c r="F938" s="72"/>
      <c r="G938" s="73"/>
      <c r="H938" s="73"/>
      <c r="I938" s="74"/>
      <c r="J938" s="75"/>
      <c r="K938" s="75"/>
      <c r="L938" s="75"/>
      <c r="M938" s="75"/>
      <c r="N938" s="75"/>
      <c r="O938" s="75"/>
      <c r="P938" s="76"/>
      <c r="Q938" s="77"/>
      <c r="R938" s="78"/>
      <c r="S938" s="76"/>
      <c r="T938" s="76"/>
      <c r="U938" s="76"/>
      <c r="V938" s="76"/>
      <c r="W938" s="76"/>
      <c r="X938" s="76"/>
      <c r="Y938" s="76"/>
      <c r="Z938" s="76"/>
      <c r="AA938" s="76"/>
      <c r="AB938" s="76"/>
      <c r="AC938" s="76"/>
      <c r="AD938" s="76"/>
      <c r="AE938" s="76"/>
      <c r="AF938" s="76"/>
      <c r="AG938" s="76"/>
      <c r="AH938" s="76"/>
      <c r="AI938" s="76"/>
      <c r="AJ938" s="76"/>
      <c r="AK938" s="76"/>
      <c r="AL938" s="76"/>
      <c r="AM938" s="76"/>
      <c r="AN938" s="76"/>
      <c r="AO938" s="76"/>
      <c r="AP938" s="76"/>
      <c r="AQ938" s="76"/>
      <c r="AR938" s="76"/>
      <c r="AS938" s="76"/>
      <c r="AT938" s="76"/>
      <c r="AU938" s="76"/>
      <c r="AV938" s="79"/>
      <c r="AW938" s="79"/>
    </row>
    <row r="939" spans="1:49" ht="21" customHeight="1" thickBot="1">
      <c r="A939" s="68"/>
      <c r="B939" s="68"/>
      <c r="C939" s="69"/>
      <c r="D939" s="70"/>
      <c r="E939" s="71"/>
      <c r="F939" s="72"/>
      <c r="G939" s="73"/>
      <c r="H939" s="73"/>
      <c r="I939" s="74"/>
      <c r="J939" s="75"/>
      <c r="K939" s="75"/>
      <c r="L939" s="75"/>
      <c r="M939" s="75"/>
      <c r="N939" s="75"/>
      <c r="O939" s="75"/>
      <c r="P939" s="76"/>
      <c r="Q939" s="77"/>
      <c r="R939" s="78"/>
      <c r="S939" s="76"/>
      <c r="T939" s="76"/>
      <c r="U939" s="76"/>
      <c r="V939" s="76"/>
      <c r="W939" s="76"/>
      <c r="X939" s="76"/>
      <c r="Y939" s="76"/>
      <c r="Z939" s="76"/>
      <c r="AA939" s="76"/>
      <c r="AB939" s="76"/>
      <c r="AC939" s="76"/>
      <c r="AD939" s="76"/>
      <c r="AE939" s="76"/>
      <c r="AF939" s="76"/>
      <c r="AG939" s="76"/>
      <c r="AH939" s="76"/>
      <c r="AI939" s="76"/>
      <c r="AJ939" s="76"/>
      <c r="AK939" s="76"/>
      <c r="AL939" s="76"/>
      <c r="AM939" s="76"/>
      <c r="AN939" s="76"/>
      <c r="AO939" s="76"/>
      <c r="AP939" s="76"/>
      <c r="AQ939" s="76"/>
      <c r="AR939" s="76"/>
      <c r="AS939" s="76"/>
      <c r="AT939" s="76"/>
      <c r="AU939" s="76"/>
      <c r="AV939" s="79"/>
      <c r="AW939" s="79"/>
    </row>
    <row r="940" spans="1:49" ht="21" customHeight="1" thickBot="1">
      <c r="A940" s="68"/>
      <c r="B940" s="68"/>
      <c r="C940" s="69"/>
      <c r="D940" s="70"/>
      <c r="E940" s="71"/>
      <c r="F940" s="72"/>
      <c r="G940" s="73"/>
      <c r="H940" s="73"/>
      <c r="I940" s="74"/>
      <c r="J940" s="75"/>
      <c r="K940" s="75"/>
      <c r="L940" s="75"/>
      <c r="M940" s="75"/>
      <c r="N940" s="75"/>
      <c r="O940" s="75"/>
      <c r="P940" s="76"/>
      <c r="Q940" s="77"/>
      <c r="R940" s="78"/>
      <c r="S940" s="76"/>
      <c r="T940" s="76"/>
      <c r="U940" s="76"/>
      <c r="V940" s="76"/>
      <c r="W940" s="76"/>
      <c r="X940" s="76"/>
      <c r="Y940" s="76"/>
      <c r="Z940" s="76"/>
      <c r="AA940" s="76"/>
      <c r="AB940" s="76"/>
      <c r="AC940" s="76"/>
      <c r="AD940" s="76"/>
      <c r="AE940" s="76"/>
      <c r="AF940" s="76"/>
      <c r="AG940" s="76"/>
      <c r="AH940" s="76"/>
      <c r="AI940" s="76"/>
      <c r="AJ940" s="76"/>
      <c r="AK940" s="76"/>
      <c r="AL940" s="76"/>
      <c r="AM940" s="76"/>
      <c r="AN940" s="76"/>
      <c r="AO940" s="76"/>
      <c r="AP940" s="76"/>
      <c r="AQ940" s="76"/>
      <c r="AR940" s="76"/>
      <c r="AS940" s="76"/>
      <c r="AT940" s="76"/>
      <c r="AU940" s="76"/>
      <c r="AV940" s="79"/>
      <c r="AW940" s="79"/>
    </row>
    <row r="941" spans="1:49" ht="21" customHeight="1" thickBot="1">
      <c r="A941" s="68"/>
      <c r="B941" s="68"/>
      <c r="C941" s="69"/>
      <c r="D941" s="70"/>
      <c r="E941" s="71"/>
      <c r="F941" s="72"/>
      <c r="G941" s="73"/>
      <c r="H941" s="73"/>
      <c r="I941" s="74"/>
      <c r="J941" s="75"/>
      <c r="K941" s="75"/>
      <c r="L941" s="75"/>
      <c r="M941" s="75"/>
      <c r="N941" s="75"/>
      <c r="O941" s="75"/>
      <c r="P941" s="76"/>
      <c r="Q941" s="77"/>
      <c r="R941" s="78"/>
      <c r="S941" s="76"/>
      <c r="T941" s="76"/>
      <c r="U941" s="76"/>
      <c r="V941" s="76"/>
      <c r="W941" s="76"/>
      <c r="X941" s="76"/>
      <c r="Y941" s="76"/>
      <c r="Z941" s="76"/>
      <c r="AA941" s="76"/>
      <c r="AB941" s="76"/>
      <c r="AC941" s="76"/>
      <c r="AD941" s="76"/>
      <c r="AE941" s="76"/>
      <c r="AF941" s="76"/>
      <c r="AG941" s="76"/>
      <c r="AH941" s="76"/>
      <c r="AI941" s="76"/>
      <c r="AJ941" s="76"/>
      <c r="AK941" s="76"/>
      <c r="AL941" s="76"/>
      <c r="AM941" s="76"/>
      <c r="AN941" s="76"/>
      <c r="AO941" s="76"/>
      <c r="AP941" s="76"/>
      <c r="AQ941" s="76"/>
      <c r="AR941" s="76"/>
      <c r="AS941" s="76"/>
      <c r="AT941" s="76"/>
      <c r="AU941" s="76"/>
      <c r="AV941" s="79"/>
      <c r="AW941" s="79"/>
    </row>
    <row r="942" spans="1:49" ht="21" customHeight="1" thickBot="1">
      <c r="A942" s="68"/>
      <c r="B942" s="68"/>
      <c r="C942" s="69"/>
      <c r="D942" s="70"/>
      <c r="E942" s="71"/>
      <c r="F942" s="72"/>
      <c r="G942" s="73"/>
      <c r="H942" s="73"/>
      <c r="I942" s="74"/>
      <c r="J942" s="75"/>
      <c r="K942" s="75"/>
      <c r="L942" s="75"/>
      <c r="M942" s="75"/>
      <c r="N942" s="75"/>
      <c r="O942" s="75"/>
      <c r="P942" s="76"/>
      <c r="Q942" s="77"/>
      <c r="R942" s="78"/>
      <c r="S942" s="76"/>
      <c r="T942" s="76"/>
      <c r="U942" s="76"/>
      <c r="V942" s="76"/>
      <c r="W942" s="76"/>
      <c r="X942" s="76"/>
      <c r="Y942" s="76"/>
      <c r="Z942" s="76"/>
      <c r="AA942" s="76"/>
      <c r="AB942" s="76"/>
      <c r="AC942" s="76"/>
      <c r="AD942" s="76"/>
      <c r="AE942" s="76"/>
      <c r="AF942" s="76"/>
      <c r="AG942" s="76"/>
      <c r="AH942" s="76"/>
      <c r="AI942" s="76"/>
      <c r="AJ942" s="76"/>
      <c r="AK942" s="76"/>
      <c r="AL942" s="76"/>
      <c r="AM942" s="76"/>
      <c r="AN942" s="76"/>
      <c r="AO942" s="76"/>
      <c r="AP942" s="76"/>
      <c r="AQ942" s="76"/>
      <c r="AR942" s="76"/>
      <c r="AS942" s="76"/>
      <c r="AT942" s="76"/>
      <c r="AU942" s="76"/>
      <c r="AV942" s="79"/>
      <c r="AW942" s="79"/>
    </row>
    <row r="943" spans="1:49" ht="21" customHeight="1" thickBot="1">
      <c r="A943" s="68"/>
      <c r="B943" s="68"/>
      <c r="C943" s="69"/>
      <c r="D943" s="70"/>
      <c r="E943" s="71"/>
      <c r="F943" s="72"/>
      <c r="G943" s="73"/>
      <c r="H943" s="73"/>
      <c r="I943" s="74"/>
      <c r="J943" s="75"/>
      <c r="K943" s="75"/>
      <c r="L943" s="75"/>
      <c r="M943" s="75"/>
      <c r="N943" s="75"/>
      <c r="O943" s="75"/>
      <c r="P943" s="76"/>
      <c r="Q943" s="77"/>
      <c r="R943" s="78"/>
      <c r="S943" s="76"/>
      <c r="T943" s="76"/>
      <c r="U943" s="76"/>
      <c r="V943" s="76"/>
      <c r="W943" s="76"/>
      <c r="X943" s="76"/>
      <c r="Y943" s="76"/>
      <c r="Z943" s="76"/>
      <c r="AA943" s="76"/>
      <c r="AB943" s="76"/>
      <c r="AC943" s="76"/>
      <c r="AD943" s="76"/>
      <c r="AE943" s="76"/>
      <c r="AF943" s="76"/>
      <c r="AG943" s="76"/>
      <c r="AH943" s="76"/>
      <c r="AI943" s="76"/>
      <c r="AJ943" s="76"/>
      <c r="AK943" s="76"/>
      <c r="AL943" s="76"/>
      <c r="AM943" s="76"/>
      <c r="AN943" s="76"/>
      <c r="AO943" s="76"/>
      <c r="AP943" s="76"/>
      <c r="AQ943" s="76"/>
      <c r="AR943" s="76"/>
      <c r="AS943" s="76"/>
      <c r="AT943" s="76"/>
      <c r="AU943" s="76"/>
      <c r="AV943" s="79"/>
      <c r="AW943" s="79"/>
    </row>
    <row r="944" spans="1:49" ht="21" customHeight="1" thickBot="1">
      <c r="A944" s="68"/>
      <c r="B944" s="68"/>
      <c r="C944" s="69"/>
      <c r="D944" s="70"/>
      <c r="E944" s="71"/>
      <c r="F944" s="72"/>
      <c r="G944" s="73"/>
      <c r="H944" s="73"/>
      <c r="I944" s="74"/>
      <c r="J944" s="75"/>
      <c r="K944" s="75"/>
      <c r="L944" s="75"/>
      <c r="M944" s="75"/>
      <c r="N944" s="75"/>
      <c r="O944" s="75"/>
      <c r="P944" s="76"/>
      <c r="Q944" s="77"/>
      <c r="R944" s="78"/>
      <c r="S944" s="76"/>
      <c r="T944" s="76"/>
      <c r="U944" s="76"/>
      <c r="V944" s="76"/>
      <c r="W944" s="76"/>
      <c r="X944" s="76"/>
      <c r="Y944" s="76"/>
      <c r="Z944" s="76"/>
      <c r="AA944" s="76"/>
      <c r="AB944" s="76"/>
      <c r="AC944" s="76"/>
      <c r="AD944" s="76"/>
      <c r="AE944" s="76"/>
      <c r="AF944" s="76"/>
      <c r="AG944" s="76"/>
      <c r="AH944" s="76"/>
      <c r="AI944" s="76"/>
      <c r="AJ944" s="76"/>
      <c r="AK944" s="76"/>
      <c r="AL944" s="76"/>
      <c r="AM944" s="76"/>
      <c r="AN944" s="76"/>
      <c r="AO944" s="76"/>
      <c r="AP944" s="76"/>
      <c r="AQ944" s="76"/>
      <c r="AR944" s="76"/>
      <c r="AS944" s="76"/>
      <c r="AT944" s="76"/>
      <c r="AU944" s="76"/>
      <c r="AV944" s="79"/>
      <c r="AW944" s="79"/>
    </row>
    <row r="945" spans="1:49" ht="21" customHeight="1" thickBot="1">
      <c r="A945" s="68"/>
      <c r="B945" s="68"/>
      <c r="C945" s="69"/>
      <c r="D945" s="70"/>
      <c r="E945" s="71"/>
      <c r="F945" s="72"/>
      <c r="G945" s="73"/>
      <c r="H945" s="73"/>
      <c r="I945" s="74"/>
      <c r="J945" s="75"/>
      <c r="K945" s="75"/>
      <c r="L945" s="75"/>
      <c r="M945" s="75"/>
      <c r="N945" s="75"/>
      <c r="O945" s="75"/>
      <c r="P945" s="76"/>
      <c r="Q945" s="77"/>
      <c r="R945" s="78"/>
      <c r="S945" s="76"/>
      <c r="T945" s="76"/>
      <c r="U945" s="76"/>
      <c r="V945" s="76"/>
      <c r="W945" s="76"/>
      <c r="X945" s="76"/>
      <c r="Y945" s="76"/>
      <c r="Z945" s="76"/>
      <c r="AA945" s="76"/>
      <c r="AB945" s="76"/>
      <c r="AC945" s="76"/>
      <c r="AD945" s="76"/>
      <c r="AE945" s="76"/>
      <c r="AF945" s="76"/>
      <c r="AG945" s="76"/>
      <c r="AH945" s="76"/>
      <c r="AI945" s="76"/>
      <c r="AJ945" s="76"/>
      <c r="AK945" s="76"/>
      <c r="AL945" s="76"/>
      <c r="AM945" s="76"/>
      <c r="AN945" s="76"/>
      <c r="AO945" s="76"/>
      <c r="AP945" s="76"/>
      <c r="AQ945" s="76"/>
      <c r="AR945" s="76"/>
      <c r="AS945" s="76"/>
      <c r="AT945" s="76"/>
      <c r="AU945" s="76"/>
      <c r="AV945" s="79"/>
      <c r="AW945" s="79"/>
    </row>
    <row r="946" spans="1:49" ht="21" customHeight="1" thickBot="1">
      <c r="A946" s="68"/>
      <c r="B946" s="68"/>
      <c r="C946" s="69"/>
      <c r="D946" s="70"/>
      <c r="E946" s="71"/>
      <c r="F946" s="72"/>
      <c r="G946" s="73"/>
      <c r="H946" s="73"/>
      <c r="I946" s="74"/>
      <c r="J946" s="75"/>
      <c r="K946" s="75"/>
      <c r="L946" s="75"/>
      <c r="M946" s="75"/>
      <c r="N946" s="75"/>
      <c r="O946" s="75"/>
      <c r="P946" s="76"/>
      <c r="Q946" s="77"/>
      <c r="R946" s="78"/>
      <c r="S946" s="76"/>
      <c r="T946" s="76"/>
      <c r="U946" s="76"/>
      <c r="V946" s="76"/>
      <c r="W946" s="76"/>
      <c r="X946" s="76"/>
      <c r="Y946" s="76"/>
      <c r="Z946" s="76"/>
      <c r="AA946" s="76"/>
      <c r="AB946" s="76"/>
      <c r="AC946" s="76"/>
      <c r="AD946" s="76"/>
      <c r="AE946" s="76"/>
      <c r="AF946" s="76"/>
      <c r="AG946" s="76"/>
      <c r="AH946" s="76"/>
      <c r="AI946" s="76"/>
      <c r="AJ946" s="76"/>
      <c r="AK946" s="76"/>
      <c r="AL946" s="76"/>
      <c r="AM946" s="76"/>
      <c r="AN946" s="76"/>
      <c r="AO946" s="76"/>
      <c r="AP946" s="76"/>
      <c r="AQ946" s="76"/>
      <c r="AR946" s="76"/>
      <c r="AS946" s="76"/>
      <c r="AT946" s="76"/>
      <c r="AU946" s="76"/>
      <c r="AV946" s="79"/>
      <c r="AW946" s="79"/>
    </row>
    <row r="947" spans="1:49" ht="21" customHeight="1" thickBot="1">
      <c r="A947" s="68"/>
      <c r="B947" s="68"/>
      <c r="C947" s="69"/>
      <c r="D947" s="70"/>
      <c r="E947" s="71"/>
      <c r="F947" s="72"/>
      <c r="G947" s="73"/>
      <c r="H947" s="73"/>
      <c r="I947" s="74"/>
      <c r="J947" s="75"/>
      <c r="K947" s="75"/>
      <c r="L947" s="75"/>
      <c r="M947" s="75"/>
      <c r="N947" s="75"/>
      <c r="O947" s="75"/>
      <c r="P947" s="76"/>
      <c r="Q947" s="77"/>
      <c r="R947" s="78"/>
      <c r="S947" s="76"/>
      <c r="T947" s="76"/>
      <c r="U947" s="76"/>
      <c r="V947" s="76"/>
      <c r="W947" s="76"/>
      <c r="X947" s="76"/>
      <c r="Y947" s="76"/>
      <c r="Z947" s="76"/>
      <c r="AA947" s="76"/>
      <c r="AB947" s="76"/>
      <c r="AC947" s="76"/>
      <c r="AD947" s="76"/>
      <c r="AE947" s="76"/>
      <c r="AF947" s="76"/>
      <c r="AG947" s="76"/>
      <c r="AH947" s="76"/>
      <c r="AI947" s="76"/>
      <c r="AJ947" s="76"/>
      <c r="AK947" s="76"/>
      <c r="AL947" s="76"/>
      <c r="AM947" s="76"/>
      <c r="AN947" s="76"/>
      <c r="AO947" s="76"/>
      <c r="AP947" s="76"/>
      <c r="AQ947" s="76"/>
      <c r="AR947" s="76"/>
      <c r="AS947" s="76"/>
      <c r="AT947" s="76"/>
      <c r="AU947" s="76"/>
      <c r="AV947" s="79"/>
      <c r="AW947" s="79"/>
    </row>
    <row r="948" spans="1:49" ht="21" customHeight="1" thickBot="1">
      <c r="A948" s="68"/>
      <c r="B948" s="68"/>
      <c r="C948" s="69"/>
      <c r="D948" s="70"/>
      <c r="E948" s="71"/>
      <c r="F948" s="72"/>
      <c r="G948" s="73"/>
      <c r="H948" s="73"/>
      <c r="I948" s="74"/>
      <c r="J948" s="75"/>
      <c r="K948" s="75"/>
      <c r="L948" s="75"/>
      <c r="M948" s="75"/>
      <c r="N948" s="75"/>
      <c r="O948" s="75"/>
      <c r="P948" s="76"/>
      <c r="Q948" s="77"/>
      <c r="R948" s="78"/>
      <c r="S948" s="76"/>
      <c r="T948" s="76"/>
      <c r="U948" s="76"/>
      <c r="V948" s="76"/>
      <c r="W948" s="76"/>
      <c r="X948" s="76"/>
      <c r="Y948" s="76"/>
      <c r="Z948" s="76"/>
      <c r="AA948" s="76"/>
      <c r="AB948" s="76"/>
      <c r="AC948" s="76"/>
      <c r="AD948" s="76"/>
      <c r="AE948" s="76"/>
      <c r="AF948" s="76"/>
      <c r="AG948" s="76"/>
      <c r="AH948" s="76"/>
      <c r="AI948" s="76"/>
      <c r="AJ948" s="76"/>
      <c r="AK948" s="76"/>
      <c r="AL948" s="76"/>
      <c r="AM948" s="76"/>
      <c r="AN948" s="76"/>
      <c r="AO948" s="76"/>
      <c r="AP948" s="76"/>
      <c r="AQ948" s="76"/>
      <c r="AR948" s="76"/>
      <c r="AS948" s="76"/>
      <c r="AT948" s="76"/>
      <c r="AU948" s="76"/>
      <c r="AV948" s="79"/>
      <c r="AW948" s="79"/>
    </row>
    <row r="949" spans="1:49" ht="21" customHeight="1" thickBot="1">
      <c r="A949" s="68"/>
      <c r="B949" s="68"/>
      <c r="C949" s="69"/>
      <c r="D949" s="70"/>
      <c r="E949" s="71"/>
      <c r="F949" s="72"/>
      <c r="G949" s="73"/>
      <c r="H949" s="73"/>
      <c r="I949" s="74"/>
      <c r="J949" s="75"/>
      <c r="K949" s="75"/>
      <c r="L949" s="75"/>
      <c r="M949" s="75"/>
      <c r="N949" s="75"/>
      <c r="O949" s="75"/>
      <c r="P949" s="76"/>
      <c r="Q949" s="77"/>
      <c r="R949" s="78"/>
      <c r="S949" s="76"/>
      <c r="T949" s="76"/>
      <c r="U949" s="76"/>
      <c r="V949" s="76"/>
      <c r="W949" s="76"/>
      <c r="X949" s="76"/>
      <c r="Y949" s="76"/>
      <c r="Z949" s="76"/>
      <c r="AA949" s="76"/>
      <c r="AB949" s="76"/>
      <c r="AC949" s="76"/>
      <c r="AD949" s="76"/>
      <c r="AE949" s="76"/>
      <c r="AF949" s="76"/>
      <c r="AG949" s="76"/>
      <c r="AH949" s="76"/>
      <c r="AI949" s="76"/>
      <c r="AJ949" s="76"/>
      <c r="AK949" s="76"/>
      <c r="AL949" s="76"/>
      <c r="AM949" s="76"/>
      <c r="AN949" s="76"/>
      <c r="AO949" s="76"/>
      <c r="AP949" s="76"/>
      <c r="AQ949" s="76"/>
      <c r="AR949" s="76"/>
      <c r="AS949" s="76"/>
      <c r="AT949" s="76"/>
      <c r="AU949" s="76"/>
      <c r="AV949" s="79"/>
      <c r="AW949" s="79"/>
    </row>
    <row r="950" spans="1:49" ht="21" customHeight="1" thickBot="1">
      <c r="A950" s="68"/>
      <c r="B950" s="68"/>
      <c r="C950" s="69"/>
      <c r="D950" s="70"/>
      <c r="E950" s="71"/>
      <c r="F950" s="72"/>
      <c r="G950" s="73"/>
      <c r="H950" s="73"/>
      <c r="I950" s="74"/>
      <c r="J950" s="75"/>
      <c r="K950" s="75"/>
      <c r="L950" s="75"/>
      <c r="M950" s="75"/>
      <c r="N950" s="75"/>
      <c r="O950" s="75"/>
      <c r="P950" s="76"/>
      <c r="Q950" s="77"/>
      <c r="R950" s="78"/>
      <c r="S950" s="76"/>
      <c r="T950" s="76"/>
      <c r="U950" s="76"/>
      <c r="V950" s="76"/>
      <c r="W950" s="76"/>
      <c r="X950" s="76"/>
      <c r="Y950" s="76"/>
      <c r="Z950" s="76"/>
      <c r="AA950" s="76"/>
      <c r="AB950" s="76"/>
      <c r="AC950" s="76"/>
      <c r="AD950" s="76"/>
      <c r="AE950" s="76"/>
      <c r="AF950" s="76"/>
      <c r="AG950" s="76"/>
      <c r="AH950" s="76"/>
      <c r="AI950" s="76"/>
      <c r="AJ950" s="76"/>
      <c r="AK950" s="76"/>
      <c r="AL950" s="76"/>
      <c r="AM950" s="76"/>
      <c r="AN950" s="76"/>
      <c r="AO950" s="76"/>
      <c r="AP950" s="76"/>
      <c r="AQ950" s="76"/>
      <c r="AR950" s="76"/>
      <c r="AS950" s="76"/>
      <c r="AT950" s="76"/>
      <c r="AU950" s="76"/>
      <c r="AV950" s="79"/>
      <c r="AW950" s="79"/>
    </row>
    <row r="951" spans="1:49" ht="21" customHeight="1" thickBot="1">
      <c r="A951" s="68"/>
      <c r="B951" s="68"/>
      <c r="C951" s="69"/>
      <c r="D951" s="70"/>
      <c r="E951" s="71"/>
      <c r="F951" s="72"/>
      <c r="G951" s="73"/>
      <c r="H951" s="73"/>
      <c r="I951" s="74"/>
      <c r="J951" s="75"/>
      <c r="K951" s="75"/>
      <c r="L951" s="75"/>
      <c r="M951" s="75"/>
      <c r="N951" s="75"/>
      <c r="O951" s="75"/>
      <c r="P951" s="76"/>
      <c r="Q951" s="77"/>
      <c r="R951" s="78"/>
      <c r="S951" s="76"/>
      <c r="T951" s="76"/>
      <c r="U951" s="76"/>
      <c r="V951" s="76"/>
      <c r="W951" s="76"/>
      <c r="X951" s="76"/>
      <c r="Y951" s="76"/>
      <c r="Z951" s="76"/>
      <c r="AA951" s="76"/>
      <c r="AB951" s="76"/>
      <c r="AC951" s="76"/>
      <c r="AD951" s="76"/>
      <c r="AE951" s="76"/>
      <c r="AF951" s="76"/>
      <c r="AG951" s="76"/>
      <c r="AH951" s="76"/>
      <c r="AI951" s="76"/>
      <c r="AJ951" s="76"/>
      <c r="AK951" s="76"/>
      <c r="AL951" s="76"/>
      <c r="AM951" s="76"/>
      <c r="AN951" s="76"/>
      <c r="AO951" s="76"/>
      <c r="AP951" s="76"/>
      <c r="AQ951" s="76"/>
      <c r="AR951" s="76"/>
      <c r="AS951" s="76"/>
      <c r="AT951" s="76"/>
      <c r="AU951" s="76"/>
      <c r="AV951" s="79"/>
      <c r="AW951" s="79"/>
    </row>
    <row r="952" spans="1:49" ht="21" customHeight="1" thickBot="1">
      <c r="A952" s="68"/>
      <c r="B952" s="68"/>
      <c r="C952" s="69"/>
      <c r="D952" s="70"/>
      <c r="E952" s="71"/>
      <c r="F952" s="72"/>
      <c r="G952" s="73"/>
      <c r="H952" s="73"/>
      <c r="I952" s="74"/>
      <c r="J952" s="75"/>
      <c r="K952" s="75"/>
      <c r="L952" s="75"/>
      <c r="M952" s="75"/>
      <c r="N952" s="75"/>
      <c r="O952" s="75"/>
      <c r="P952" s="76"/>
      <c r="Q952" s="77"/>
      <c r="R952" s="78"/>
      <c r="S952" s="76"/>
      <c r="T952" s="76"/>
      <c r="U952" s="76"/>
      <c r="V952" s="76"/>
      <c r="W952" s="76"/>
      <c r="X952" s="76"/>
      <c r="Y952" s="76"/>
      <c r="Z952" s="76"/>
      <c r="AA952" s="76"/>
      <c r="AB952" s="76"/>
      <c r="AC952" s="76"/>
      <c r="AD952" s="76"/>
      <c r="AE952" s="76"/>
      <c r="AF952" s="76"/>
      <c r="AG952" s="76"/>
      <c r="AH952" s="76"/>
      <c r="AI952" s="76"/>
      <c r="AJ952" s="76"/>
      <c r="AK952" s="76"/>
      <c r="AL952" s="76"/>
      <c r="AM952" s="76"/>
      <c r="AN952" s="76"/>
      <c r="AO952" s="76"/>
      <c r="AP952" s="76"/>
      <c r="AQ952" s="76"/>
      <c r="AR952" s="76"/>
      <c r="AS952" s="76"/>
      <c r="AT952" s="76"/>
      <c r="AU952" s="76"/>
      <c r="AV952" s="79"/>
      <c r="AW952" s="79"/>
    </row>
    <row r="953" spans="1:49" ht="21" customHeight="1" thickBot="1">
      <c r="A953" s="68"/>
      <c r="B953" s="68"/>
      <c r="C953" s="69"/>
      <c r="D953" s="70"/>
      <c r="E953" s="71"/>
      <c r="F953" s="72"/>
      <c r="G953" s="73"/>
      <c r="H953" s="73"/>
      <c r="I953" s="74"/>
      <c r="J953" s="75"/>
      <c r="K953" s="75"/>
      <c r="L953" s="75"/>
      <c r="M953" s="75"/>
      <c r="N953" s="75"/>
      <c r="O953" s="75"/>
      <c r="P953" s="76"/>
      <c r="Q953" s="77"/>
      <c r="R953" s="78"/>
      <c r="S953" s="76"/>
      <c r="T953" s="76"/>
      <c r="U953" s="76"/>
      <c r="V953" s="76"/>
      <c r="W953" s="76"/>
      <c r="X953" s="76"/>
      <c r="Y953" s="76"/>
      <c r="Z953" s="76"/>
      <c r="AA953" s="76"/>
      <c r="AB953" s="76"/>
      <c r="AC953" s="76"/>
      <c r="AD953" s="76"/>
      <c r="AE953" s="76"/>
      <c r="AF953" s="76"/>
      <c r="AG953" s="76"/>
      <c r="AH953" s="76"/>
      <c r="AI953" s="76"/>
      <c r="AJ953" s="76"/>
      <c r="AK953" s="76"/>
      <c r="AL953" s="76"/>
      <c r="AM953" s="76"/>
      <c r="AN953" s="76"/>
      <c r="AO953" s="76"/>
      <c r="AP953" s="76"/>
      <c r="AQ953" s="76"/>
      <c r="AR953" s="76"/>
      <c r="AS953" s="76"/>
      <c r="AT953" s="76"/>
      <c r="AU953" s="76"/>
      <c r="AV953" s="79"/>
      <c r="AW953" s="79"/>
    </row>
    <row r="954" spans="1:49" ht="21" customHeight="1" thickBot="1">
      <c r="A954" s="68"/>
      <c r="B954" s="68"/>
      <c r="C954" s="69"/>
      <c r="D954" s="70"/>
      <c r="E954" s="71"/>
      <c r="F954" s="72"/>
      <c r="G954" s="73"/>
      <c r="H954" s="73"/>
      <c r="I954" s="74"/>
      <c r="J954" s="75"/>
      <c r="K954" s="75"/>
      <c r="L954" s="75"/>
      <c r="M954" s="75"/>
      <c r="N954" s="75"/>
      <c r="O954" s="75"/>
      <c r="P954" s="76"/>
      <c r="Q954" s="77"/>
      <c r="R954" s="78"/>
      <c r="S954" s="76"/>
      <c r="T954" s="76"/>
      <c r="U954" s="76"/>
      <c r="V954" s="76"/>
      <c r="W954" s="76"/>
      <c r="X954" s="76"/>
      <c r="Y954" s="76"/>
      <c r="Z954" s="76"/>
      <c r="AA954" s="76"/>
      <c r="AB954" s="76"/>
      <c r="AC954" s="76"/>
      <c r="AD954" s="76"/>
      <c r="AE954" s="76"/>
      <c r="AF954" s="76"/>
      <c r="AG954" s="76"/>
      <c r="AH954" s="76"/>
      <c r="AI954" s="76"/>
      <c r="AJ954" s="76"/>
      <c r="AK954" s="76"/>
      <c r="AL954" s="76"/>
      <c r="AM954" s="76"/>
      <c r="AN954" s="76"/>
      <c r="AO954" s="76"/>
      <c r="AP954" s="76"/>
      <c r="AQ954" s="76"/>
      <c r="AR954" s="76"/>
      <c r="AS954" s="76"/>
      <c r="AT954" s="76"/>
      <c r="AU954" s="76"/>
      <c r="AV954" s="79"/>
      <c r="AW954" s="79"/>
    </row>
    <row r="955" spans="1:49" ht="21" customHeight="1" thickBot="1">
      <c r="A955" s="68"/>
      <c r="B955" s="68"/>
      <c r="C955" s="69"/>
      <c r="D955" s="70"/>
      <c r="E955" s="71"/>
      <c r="F955" s="72"/>
      <c r="G955" s="73"/>
      <c r="H955" s="73"/>
      <c r="I955" s="74"/>
      <c r="J955" s="75"/>
      <c r="K955" s="75"/>
      <c r="L955" s="75"/>
      <c r="M955" s="75"/>
      <c r="N955" s="75"/>
      <c r="O955" s="75"/>
      <c r="P955" s="76"/>
      <c r="Q955" s="77"/>
      <c r="R955" s="78"/>
      <c r="S955" s="76"/>
      <c r="T955" s="76"/>
      <c r="U955" s="76"/>
      <c r="V955" s="76"/>
      <c r="W955" s="76"/>
      <c r="X955" s="76"/>
      <c r="Y955" s="76"/>
      <c r="Z955" s="76"/>
      <c r="AA955" s="76"/>
      <c r="AB955" s="76"/>
      <c r="AC955" s="76"/>
      <c r="AD955" s="76"/>
      <c r="AE955" s="76"/>
      <c r="AF955" s="76"/>
      <c r="AG955" s="76"/>
      <c r="AH955" s="76"/>
      <c r="AI955" s="76"/>
      <c r="AJ955" s="76"/>
      <c r="AK955" s="76"/>
      <c r="AL955" s="76"/>
      <c r="AM955" s="76"/>
      <c r="AN955" s="76"/>
      <c r="AO955" s="76"/>
      <c r="AP955" s="76"/>
      <c r="AQ955" s="76"/>
      <c r="AR955" s="76"/>
      <c r="AS955" s="76"/>
      <c r="AT955" s="76"/>
      <c r="AU955" s="76"/>
      <c r="AV955" s="79"/>
      <c r="AW955" s="79"/>
    </row>
    <row r="956" spans="1:49" ht="21" customHeight="1" thickBot="1">
      <c r="A956" s="68"/>
      <c r="B956" s="68"/>
      <c r="C956" s="69"/>
      <c r="D956" s="70"/>
      <c r="E956" s="71"/>
      <c r="F956" s="72"/>
      <c r="G956" s="73"/>
      <c r="H956" s="73"/>
      <c r="I956" s="74"/>
      <c r="J956" s="75"/>
      <c r="K956" s="75"/>
      <c r="L956" s="75"/>
      <c r="M956" s="75"/>
      <c r="N956" s="75"/>
      <c r="O956" s="75"/>
      <c r="P956" s="76"/>
      <c r="Q956" s="77"/>
      <c r="R956" s="78"/>
      <c r="S956" s="76"/>
      <c r="T956" s="76"/>
      <c r="U956" s="76"/>
      <c r="V956" s="76"/>
      <c r="W956" s="76"/>
      <c r="X956" s="76"/>
      <c r="Y956" s="76"/>
      <c r="Z956" s="76"/>
      <c r="AA956" s="76"/>
      <c r="AB956" s="76"/>
      <c r="AC956" s="76"/>
      <c r="AD956" s="76"/>
      <c r="AE956" s="76"/>
      <c r="AF956" s="76"/>
      <c r="AG956" s="76"/>
      <c r="AH956" s="76"/>
      <c r="AI956" s="76"/>
      <c r="AJ956" s="76"/>
      <c r="AK956" s="76"/>
      <c r="AL956" s="76"/>
      <c r="AM956" s="76"/>
      <c r="AN956" s="76"/>
      <c r="AO956" s="76"/>
      <c r="AP956" s="76"/>
      <c r="AQ956" s="76"/>
      <c r="AR956" s="76"/>
      <c r="AS956" s="76"/>
      <c r="AT956" s="76"/>
      <c r="AU956" s="76"/>
      <c r="AV956" s="79"/>
      <c r="AW956" s="79"/>
    </row>
    <row r="957" spans="1:49" ht="21" customHeight="1" thickBot="1">
      <c r="A957" s="68"/>
      <c r="B957" s="68"/>
      <c r="C957" s="69"/>
      <c r="D957" s="70"/>
      <c r="E957" s="71"/>
      <c r="F957" s="72"/>
      <c r="G957" s="73"/>
      <c r="H957" s="73"/>
      <c r="I957" s="74"/>
      <c r="J957" s="75"/>
      <c r="K957" s="75"/>
      <c r="L957" s="75"/>
      <c r="M957" s="75"/>
      <c r="N957" s="75"/>
      <c r="O957" s="75"/>
      <c r="P957" s="76"/>
      <c r="Q957" s="77"/>
      <c r="R957" s="78"/>
      <c r="S957" s="76"/>
      <c r="T957" s="76"/>
      <c r="U957" s="76"/>
      <c r="V957" s="76"/>
      <c r="W957" s="76"/>
      <c r="X957" s="76"/>
      <c r="Y957" s="76"/>
      <c r="Z957" s="76"/>
      <c r="AA957" s="76"/>
      <c r="AB957" s="76"/>
      <c r="AC957" s="76"/>
      <c r="AD957" s="76"/>
      <c r="AE957" s="76"/>
      <c r="AF957" s="76"/>
      <c r="AG957" s="76"/>
      <c r="AH957" s="76"/>
      <c r="AI957" s="76"/>
      <c r="AJ957" s="76"/>
      <c r="AK957" s="76"/>
      <c r="AL957" s="76"/>
      <c r="AM957" s="76"/>
      <c r="AN957" s="76"/>
      <c r="AO957" s="76"/>
      <c r="AP957" s="76"/>
      <c r="AQ957" s="76"/>
      <c r="AR957" s="76"/>
      <c r="AS957" s="76"/>
      <c r="AT957" s="76"/>
      <c r="AU957" s="76"/>
      <c r="AV957" s="79"/>
      <c r="AW957" s="79"/>
    </row>
    <row r="958" spans="1:49" ht="21" customHeight="1" thickBot="1">
      <c r="A958" s="68"/>
      <c r="B958" s="68"/>
      <c r="C958" s="69"/>
      <c r="D958" s="70"/>
      <c r="E958" s="71"/>
      <c r="F958" s="72"/>
      <c r="G958" s="73"/>
      <c r="H958" s="73"/>
      <c r="I958" s="74"/>
      <c r="J958" s="75"/>
      <c r="K958" s="75"/>
      <c r="L958" s="75"/>
      <c r="M958" s="75"/>
      <c r="N958" s="75"/>
      <c r="O958" s="75"/>
      <c r="P958" s="76"/>
      <c r="Q958" s="77"/>
      <c r="R958" s="78"/>
      <c r="S958" s="76"/>
      <c r="T958" s="76"/>
      <c r="U958" s="76"/>
      <c r="V958" s="76"/>
      <c r="W958" s="76"/>
      <c r="X958" s="76"/>
      <c r="Y958" s="76"/>
      <c r="Z958" s="76"/>
      <c r="AA958" s="76"/>
      <c r="AB958" s="76"/>
      <c r="AC958" s="76"/>
      <c r="AD958" s="76"/>
      <c r="AE958" s="76"/>
      <c r="AF958" s="76"/>
      <c r="AG958" s="76"/>
      <c r="AH958" s="76"/>
      <c r="AI958" s="76"/>
      <c r="AJ958" s="76"/>
      <c r="AK958" s="76"/>
      <c r="AL958" s="76"/>
      <c r="AM958" s="76"/>
      <c r="AN958" s="76"/>
      <c r="AO958" s="76"/>
      <c r="AP958" s="76"/>
      <c r="AQ958" s="76"/>
      <c r="AR958" s="76"/>
      <c r="AS958" s="76"/>
      <c r="AT958" s="76"/>
      <c r="AU958" s="76"/>
      <c r="AV958" s="79"/>
      <c r="AW958" s="79"/>
    </row>
    <row r="959" spans="1:49" ht="21" customHeight="1" thickBot="1">
      <c r="A959" s="68"/>
      <c r="B959" s="68"/>
      <c r="C959" s="69"/>
      <c r="D959" s="70"/>
      <c r="E959" s="71"/>
      <c r="F959" s="72"/>
      <c r="G959" s="73"/>
      <c r="H959" s="73"/>
      <c r="I959" s="74"/>
      <c r="J959" s="75"/>
      <c r="K959" s="75"/>
      <c r="L959" s="75"/>
      <c r="M959" s="75"/>
      <c r="N959" s="75"/>
      <c r="O959" s="75"/>
      <c r="P959" s="76"/>
      <c r="Q959" s="77"/>
      <c r="R959" s="78"/>
      <c r="S959" s="76"/>
      <c r="T959" s="76"/>
      <c r="U959" s="76"/>
      <c r="V959" s="76"/>
      <c r="W959" s="76"/>
      <c r="X959" s="76"/>
      <c r="Y959" s="76"/>
      <c r="Z959" s="76"/>
      <c r="AA959" s="76"/>
      <c r="AB959" s="76"/>
      <c r="AC959" s="76"/>
      <c r="AD959" s="76"/>
      <c r="AE959" s="76"/>
      <c r="AF959" s="76"/>
      <c r="AG959" s="76"/>
      <c r="AH959" s="76"/>
      <c r="AI959" s="76"/>
      <c r="AJ959" s="76"/>
      <c r="AK959" s="76"/>
      <c r="AL959" s="76"/>
      <c r="AM959" s="76"/>
      <c r="AN959" s="76"/>
      <c r="AO959" s="76"/>
      <c r="AP959" s="76"/>
      <c r="AQ959" s="76"/>
      <c r="AR959" s="76"/>
      <c r="AS959" s="76"/>
      <c r="AT959" s="76"/>
      <c r="AU959" s="76"/>
      <c r="AV959" s="79"/>
      <c r="AW959" s="79"/>
    </row>
    <row r="960" spans="1:49" ht="21" customHeight="1" thickBot="1">
      <c r="A960" s="68"/>
      <c r="B960" s="68"/>
      <c r="C960" s="69"/>
      <c r="D960" s="70"/>
      <c r="E960" s="71"/>
      <c r="F960" s="72"/>
      <c r="G960" s="73"/>
      <c r="H960" s="73"/>
      <c r="I960" s="74"/>
      <c r="J960" s="75"/>
      <c r="K960" s="75"/>
      <c r="L960" s="75"/>
      <c r="M960" s="75"/>
      <c r="N960" s="75"/>
      <c r="O960" s="75"/>
      <c r="P960" s="76"/>
      <c r="Q960" s="77"/>
      <c r="R960" s="78"/>
      <c r="S960" s="76"/>
      <c r="T960" s="76"/>
      <c r="U960" s="76"/>
      <c r="V960" s="76"/>
      <c r="W960" s="76"/>
      <c r="X960" s="76"/>
      <c r="Y960" s="76"/>
      <c r="Z960" s="76"/>
      <c r="AA960" s="76"/>
      <c r="AB960" s="76"/>
      <c r="AC960" s="76"/>
      <c r="AD960" s="76"/>
      <c r="AE960" s="76"/>
      <c r="AF960" s="76"/>
      <c r="AG960" s="76"/>
      <c r="AH960" s="76"/>
      <c r="AI960" s="76"/>
      <c r="AJ960" s="76"/>
      <c r="AK960" s="76"/>
      <c r="AL960" s="76"/>
      <c r="AM960" s="76"/>
      <c r="AN960" s="76"/>
      <c r="AO960" s="76"/>
      <c r="AP960" s="76"/>
      <c r="AQ960" s="76"/>
      <c r="AR960" s="76"/>
      <c r="AS960" s="76"/>
      <c r="AT960" s="76"/>
      <c r="AU960" s="76"/>
      <c r="AV960" s="79"/>
      <c r="AW960" s="79"/>
    </row>
    <row r="961" spans="1:49" ht="21" customHeight="1" thickBot="1">
      <c r="A961" s="68"/>
      <c r="B961" s="68"/>
      <c r="C961" s="69"/>
      <c r="D961" s="70"/>
      <c r="E961" s="71"/>
      <c r="F961" s="72"/>
      <c r="G961" s="73"/>
      <c r="H961" s="73"/>
      <c r="I961" s="74"/>
      <c r="J961" s="75"/>
      <c r="K961" s="75"/>
      <c r="L961" s="75"/>
      <c r="M961" s="75"/>
      <c r="N961" s="75"/>
      <c r="O961" s="75"/>
      <c r="P961" s="76"/>
      <c r="Q961" s="77"/>
      <c r="R961" s="78"/>
      <c r="S961" s="76"/>
      <c r="T961" s="76"/>
      <c r="U961" s="76"/>
      <c r="V961" s="76"/>
      <c r="W961" s="76"/>
      <c r="X961" s="76"/>
      <c r="Y961" s="76"/>
      <c r="Z961" s="76"/>
      <c r="AA961" s="76"/>
      <c r="AB961" s="76"/>
      <c r="AC961" s="76"/>
      <c r="AD961" s="76"/>
      <c r="AE961" s="76"/>
      <c r="AF961" s="76"/>
      <c r="AG961" s="76"/>
      <c r="AH961" s="76"/>
      <c r="AI961" s="76"/>
      <c r="AJ961" s="76"/>
      <c r="AK961" s="76"/>
      <c r="AL961" s="76"/>
      <c r="AM961" s="76"/>
      <c r="AN961" s="76"/>
      <c r="AO961" s="76"/>
      <c r="AP961" s="76"/>
      <c r="AQ961" s="76"/>
      <c r="AR961" s="76"/>
      <c r="AS961" s="76"/>
      <c r="AT961" s="76"/>
      <c r="AU961" s="76"/>
      <c r="AV961" s="79"/>
      <c r="AW961" s="79"/>
    </row>
    <row r="962" spans="1:49" ht="21" customHeight="1" thickBot="1">
      <c r="A962" s="68"/>
      <c r="B962" s="68"/>
      <c r="C962" s="69"/>
      <c r="D962" s="70"/>
      <c r="E962" s="71"/>
      <c r="F962" s="72"/>
      <c r="G962" s="73"/>
      <c r="H962" s="73"/>
      <c r="I962" s="74"/>
      <c r="J962" s="75"/>
      <c r="K962" s="75"/>
      <c r="L962" s="75"/>
      <c r="M962" s="75"/>
      <c r="N962" s="75"/>
      <c r="O962" s="75"/>
      <c r="P962" s="76"/>
      <c r="Q962" s="77"/>
      <c r="R962" s="78"/>
      <c r="S962" s="76"/>
      <c r="T962" s="76"/>
      <c r="U962" s="76"/>
      <c r="V962" s="76"/>
      <c r="W962" s="76"/>
      <c r="X962" s="76"/>
      <c r="Y962" s="76"/>
      <c r="Z962" s="76"/>
      <c r="AA962" s="76"/>
      <c r="AB962" s="76"/>
      <c r="AC962" s="76"/>
      <c r="AD962" s="76"/>
      <c r="AE962" s="76"/>
      <c r="AF962" s="76"/>
      <c r="AG962" s="76"/>
      <c r="AH962" s="76"/>
      <c r="AI962" s="76"/>
      <c r="AJ962" s="76"/>
      <c r="AK962" s="76"/>
      <c r="AL962" s="76"/>
      <c r="AM962" s="76"/>
      <c r="AN962" s="76"/>
      <c r="AO962" s="76"/>
      <c r="AP962" s="76"/>
      <c r="AQ962" s="76"/>
      <c r="AR962" s="76"/>
      <c r="AS962" s="76"/>
      <c r="AT962" s="76"/>
      <c r="AU962" s="76"/>
      <c r="AV962" s="79"/>
      <c r="AW962" s="79"/>
    </row>
    <row r="963" spans="1:49" ht="21" customHeight="1" thickBot="1">
      <c r="A963" s="68"/>
      <c r="B963" s="68"/>
      <c r="C963" s="69"/>
      <c r="D963" s="70"/>
      <c r="E963" s="71"/>
      <c r="F963" s="72"/>
      <c r="G963" s="73"/>
      <c r="H963" s="73"/>
      <c r="I963" s="74"/>
      <c r="J963" s="75"/>
      <c r="K963" s="75"/>
      <c r="L963" s="75"/>
      <c r="M963" s="75"/>
      <c r="N963" s="75"/>
      <c r="O963" s="75"/>
      <c r="P963" s="76"/>
      <c r="Q963" s="77"/>
      <c r="R963" s="78"/>
      <c r="S963" s="76"/>
      <c r="T963" s="76"/>
      <c r="U963" s="76"/>
      <c r="V963" s="76"/>
      <c r="W963" s="76"/>
      <c r="X963" s="76"/>
      <c r="Y963" s="76"/>
      <c r="Z963" s="76"/>
      <c r="AA963" s="76"/>
      <c r="AB963" s="76"/>
      <c r="AC963" s="76"/>
      <c r="AD963" s="76"/>
      <c r="AE963" s="76"/>
      <c r="AF963" s="76"/>
      <c r="AG963" s="76"/>
      <c r="AH963" s="76"/>
      <c r="AI963" s="76"/>
      <c r="AJ963" s="76"/>
      <c r="AK963" s="76"/>
      <c r="AL963" s="76"/>
      <c r="AM963" s="76"/>
      <c r="AN963" s="76"/>
      <c r="AO963" s="76"/>
      <c r="AP963" s="76"/>
      <c r="AQ963" s="76"/>
      <c r="AR963" s="76"/>
      <c r="AS963" s="76"/>
      <c r="AT963" s="76"/>
      <c r="AU963" s="76"/>
      <c r="AV963" s="79"/>
      <c r="AW963" s="79"/>
    </row>
    <row r="964" spans="1:49" ht="21" customHeight="1" thickBot="1">
      <c r="A964" s="68"/>
      <c r="B964" s="68"/>
      <c r="C964" s="69"/>
      <c r="D964" s="70"/>
      <c r="E964" s="71"/>
      <c r="F964" s="72"/>
      <c r="G964" s="73"/>
      <c r="H964" s="73"/>
      <c r="I964" s="74"/>
      <c r="J964" s="75"/>
      <c r="K964" s="75"/>
      <c r="L964" s="75"/>
      <c r="M964" s="75"/>
      <c r="N964" s="75"/>
      <c r="O964" s="75"/>
      <c r="P964" s="76"/>
      <c r="Q964" s="77"/>
      <c r="R964" s="78"/>
      <c r="S964" s="76"/>
      <c r="T964" s="76"/>
      <c r="U964" s="76"/>
      <c r="V964" s="76"/>
      <c r="W964" s="76"/>
      <c r="X964" s="76"/>
      <c r="Y964" s="76"/>
      <c r="Z964" s="76"/>
      <c r="AA964" s="76"/>
      <c r="AB964" s="76"/>
      <c r="AC964" s="76"/>
      <c r="AD964" s="76"/>
      <c r="AE964" s="76"/>
      <c r="AF964" s="76"/>
      <c r="AG964" s="76"/>
      <c r="AH964" s="76"/>
      <c r="AI964" s="76"/>
      <c r="AJ964" s="76"/>
      <c r="AK964" s="76"/>
      <c r="AL964" s="76"/>
      <c r="AM964" s="76"/>
      <c r="AN964" s="76"/>
      <c r="AO964" s="76"/>
      <c r="AP964" s="76"/>
      <c r="AQ964" s="76"/>
      <c r="AR964" s="76"/>
      <c r="AS964" s="76"/>
      <c r="AT964" s="76"/>
      <c r="AU964" s="76"/>
      <c r="AV964" s="79"/>
      <c r="AW964" s="79"/>
    </row>
    <row r="965" spans="1:49" ht="21" customHeight="1" thickBot="1">
      <c r="A965" s="68"/>
      <c r="B965" s="68"/>
      <c r="C965" s="69"/>
      <c r="D965" s="70"/>
      <c r="E965" s="71"/>
      <c r="F965" s="72"/>
      <c r="G965" s="73"/>
      <c r="H965" s="73"/>
      <c r="I965" s="74"/>
      <c r="J965" s="75"/>
      <c r="K965" s="75"/>
      <c r="L965" s="75"/>
      <c r="M965" s="75"/>
      <c r="N965" s="75"/>
      <c r="O965" s="75"/>
      <c r="P965" s="76"/>
      <c r="Q965" s="77"/>
      <c r="R965" s="78"/>
      <c r="S965" s="76"/>
      <c r="T965" s="76"/>
      <c r="U965" s="76"/>
      <c r="V965" s="76"/>
      <c r="W965" s="76"/>
      <c r="X965" s="76"/>
      <c r="Y965" s="76"/>
      <c r="Z965" s="76"/>
      <c r="AA965" s="76"/>
      <c r="AB965" s="76"/>
      <c r="AC965" s="76"/>
      <c r="AD965" s="76"/>
      <c r="AE965" s="76"/>
      <c r="AF965" s="76"/>
      <c r="AG965" s="76"/>
      <c r="AH965" s="76"/>
      <c r="AI965" s="76"/>
      <c r="AJ965" s="76"/>
      <c r="AK965" s="76"/>
      <c r="AL965" s="76"/>
      <c r="AM965" s="76"/>
      <c r="AN965" s="76"/>
      <c r="AO965" s="76"/>
      <c r="AP965" s="76"/>
      <c r="AQ965" s="76"/>
      <c r="AR965" s="76"/>
      <c r="AS965" s="76"/>
      <c r="AT965" s="76"/>
      <c r="AU965" s="76"/>
      <c r="AV965" s="79"/>
      <c r="AW965" s="79"/>
    </row>
    <row r="966" spans="1:49" ht="21" customHeight="1" thickBot="1">
      <c r="A966" s="68"/>
      <c r="B966" s="68"/>
      <c r="C966" s="69"/>
      <c r="D966" s="70"/>
      <c r="E966" s="71"/>
      <c r="F966" s="72"/>
      <c r="G966" s="73"/>
      <c r="H966" s="73"/>
      <c r="I966" s="74"/>
      <c r="J966" s="75"/>
      <c r="K966" s="75"/>
      <c r="L966" s="75"/>
      <c r="M966" s="75"/>
      <c r="N966" s="75"/>
      <c r="O966" s="75"/>
      <c r="P966" s="76"/>
      <c r="Q966" s="77"/>
      <c r="R966" s="78"/>
      <c r="S966" s="76"/>
      <c r="T966" s="76"/>
      <c r="U966" s="76"/>
      <c r="V966" s="76"/>
      <c r="W966" s="76"/>
      <c r="X966" s="76"/>
      <c r="Y966" s="76"/>
      <c r="Z966" s="76"/>
      <c r="AA966" s="76"/>
      <c r="AB966" s="76"/>
      <c r="AC966" s="76"/>
      <c r="AD966" s="76"/>
      <c r="AE966" s="76"/>
      <c r="AF966" s="76"/>
      <c r="AG966" s="76"/>
      <c r="AH966" s="76"/>
      <c r="AI966" s="76"/>
      <c r="AJ966" s="76"/>
      <c r="AK966" s="76"/>
      <c r="AL966" s="76"/>
      <c r="AM966" s="76"/>
      <c r="AN966" s="76"/>
      <c r="AO966" s="76"/>
      <c r="AP966" s="76"/>
      <c r="AQ966" s="76"/>
      <c r="AR966" s="76"/>
      <c r="AS966" s="76"/>
      <c r="AT966" s="76"/>
      <c r="AU966" s="76"/>
      <c r="AV966" s="79"/>
      <c r="AW966" s="79"/>
    </row>
    <row r="967" spans="1:49" ht="21" customHeight="1" thickBot="1">
      <c r="A967" s="68"/>
      <c r="B967" s="68"/>
      <c r="C967" s="69"/>
      <c r="D967" s="70"/>
      <c r="E967" s="71"/>
      <c r="F967" s="72"/>
      <c r="G967" s="73"/>
      <c r="H967" s="73"/>
      <c r="I967" s="74"/>
      <c r="J967" s="75"/>
      <c r="K967" s="75"/>
      <c r="L967" s="75"/>
      <c r="M967" s="75"/>
      <c r="N967" s="75"/>
      <c r="O967" s="75"/>
      <c r="P967" s="76"/>
      <c r="Q967" s="77"/>
      <c r="R967" s="78"/>
      <c r="S967" s="76"/>
      <c r="T967" s="76"/>
      <c r="U967" s="76"/>
      <c r="V967" s="76"/>
      <c r="W967" s="76"/>
      <c r="X967" s="76"/>
      <c r="Y967" s="76"/>
      <c r="Z967" s="76"/>
      <c r="AA967" s="76"/>
      <c r="AB967" s="76"/>
      <c r="AC967" s="76"/>
      <c r="AD967" s="76"/>
      <c r="AE967" s="76"/>
      <c r="AF967" s="76"/>
      <c r="AG967" s="76"/>
      <c r="AH967" s="76"/>
      <c r="AI967" s="76"/>
      <c r="AJ967" s="76"/>
      <c r="AK967" s="76"/>
      <c r="AL967" s="76"/>
      <c r="AM967" s="76"/>
      <c r="AN967" s="76"/>
      <c r="AO967" s="76"/>
      <c r="AP967" s="76"/>
      <c r="AQ967" s="76"/>
      <c r="AR967" s="76"/>
      <c r="AS967" s="76"/>
      <c r="AT967" s="76"/>
      <c r="AU967" s="76"/>
      <c r="AV967" s="79"/>
      <c r="AW967" s="79"/>
    </row>
    <row r="968" spans="1:49" ht="21" customHeight="1" thickBot="1">
      <c r="A968" s="68"/>
      <c r="B968" s="68"/>
      <c r="C968" s="69"/>
      <c r="D968" s="70"/>
      <c r="E968" s="71"/>
      <c r="F968" s="72"/>
      <c r="G968" s="73"/>
      <c r="H968" s="73"/>
      <c r="I968" s="74"/>
      <c r="J968" s="75"/>
      <c r="K968" s="75"/>
      <c r="L968" s="75"/>
      <c r="M968" s="75"/>
      <c r="N968" s="75"/>
      <c r="O968" s="75"/>
      <c r="P968" s="76"/>
      <c r="Q968" s="77"/>
      <c r="R968" s="78"/>
      <c r="S968" s="76"/>
      <c r="T968" s="76"/>
      <c r="U968" s="76"/>
      <c r="V968" s="76"/>
      <c r="W968" s="76"/>
      <c r="X968" s="76"/>
      <c r="Y968" s="76"/>
      <c r="Z968" s="76"/>
      <c r="AA968" s="76"/>
      <c r="AB968" s="76"/>
      <c r="AC968" s="76"/>
      <c r="AD968" s="76"/>
      <c r="AE968" s="76"/>
      <c r="AF968" s="76"/>
      <c r="AG968" s="76"/>
      <c r="AH968" s="76"/>
      <c r="AI968" s="76"/>
      <c r="AJ968" s="76"/>
      <c r="AK968" s="76"/>
      <c r="AL968" s="76"/>
      <c r="AM968" s="76"/>
      <c r="AN968" s="76"/>
      <c r="AO968" s="76"/>
      <c r="AP968" s="76"/>
      <c r="AQ968" s="76"/>
      <c r="AR968" s="76"/>
      <c r="AS968" s="76"/>
      <c r="AT968" s="76"/>
      <c r="AU968" s="76"/>
      <c r="AV968" s="79"/>
      <c r="AW968" s="79"/>
    </row>
    <row r="969" spans="1:49" ht="21" customHeight="1" thickBot="1">
      <c r="A969" s="68"/>
      <c r="B969" s="68"/>
      <c r="C969" s="69"/>
      <c r="D969" s="70"/>
      <c r="E969" s="71"/>
      <c r="F969" s="72"/>
      <c r="G969" s="73"/>
      <c r="H969" s="73"/>
      <c r="I969" s="74"/>
      <c r="J969" s="75"/>
      <c r="K969" s="75"/>
      <c r="L969" s="75"/>
      <c r="M969" s="75"/>
      <c r="N969" s="75"/>
      <c r="O969" s="75"/>
      <c r="P969" s="76"/>
      <c r="Q969" s="77"/>
      <c r="R969" s="78"/>
      <c r="S969" s="76"/>
      <c r="T969" s="76"/>
      <c r="U969" s="76"/>
      <c r="V969" s="76"/>
      <c r="W969" s="76"/>
      <c r="X969" s="76"/>
      <c r="Y969" s="76"/>
      <c r="Z969" s="76"/>
      <c r="AA969" s="76"/>
      <c r="AB969" s="76"/>
      <c r="AC969" s="76"/>
      <c r="AD969" s="76"/>
      <c r="AE969" s="76"/>
      <c r="AF969" s="76"/>
      <c r="AG969" s="76"/>
      <c r="AH969" s="76"/>
      <c r="AI969" s="76"/>
      <c r="AJ969" s="76"/>
      <c r="AK969" s="76"/>
      <c r="AL969" s="76"/>
      <c r="AM969" s="76"/>
      <c r="AN969" s="76"/>
      <c r="AO969" s="76"/>
      <c r="AP969" s="76"/>
      <c r="AQ969" s="76"/>
      <c r="AR969" s="76"/>
      <c r="AS969" s="76"/>
      <c r="AT969" s="76"/>
      <c r="AU969" s="76"/>
      <c r="AV969" s="79"/>
      <c r="AW969" s="79"/>
    </row>
    <row r="970" spans="1:49" ht="21" customHeight="1" thickBot="1">
      <c r="A970" s="68"/>
      <c r="B970" s="68"/>
      <c r="C970" s="69"/>
      <c r="D970" s="70"/>
      <c r="E970" s="71"/>
      <c r="F970" s="72"/>
      <c r="G970" s="73"/>
      <c r="H970" s="73"/>
      <c r="I970" s="74"/>
      <c r="J970" s="75"/>
      <c r="K970" s="75"/>
      <c r="L970" s="75"/>
      <c r="M970" s="75"/>
      <c r="N970" s="75"/>
      <c r="O970" s="75"/>
      <c r="P970" s="76"/>
      <c r="Q970" s="77"/>
      <c r="R970" s="78"/>
      <c r="S970" s="76"/>
      <c r="T970" s="76"/>
      <c r="U970" s="76"/>
      <c r="V970" s="76"/>
      <c r="W970" s="76"/>
      <c r="X970" s="76"/>
      <c r="Y970" s="76"/>
      <c r="Z970" s="76"/>
      <c r="AA970" s="76"/>
      <c r="AB970" s="76"/>
      <c r="AC970" s="76"/>
      <c r="AD970" s="76"/>
      <c r="AE970" s="76"/>
      <c r="AF970" s="76"/>
      <c r="AG970" s="76"/>
      <c r="AH970" s="76"/>
      <c r="AI970" s="76"/>
      <c r="AJ970" s="76"/>
      <c r="AK970" s="76"/>
      <c r="AL970" s="76"/>
      <c r="AM970" s="76"/>
      <c r="AN970" s="76"/>
      <c r="AO970" s="76"/>
      <c r="AP970" s="76"/>
      <c r="AQ970" s="76"/>
      <c r="AR970" s="76"/>
      <c r="AS970" s="76"/>
      <c r="AT970" s="76"/>
      <c r="AU970" s="76"/>
      <c r="AV970" s="79"/>
      <c r="AW970" s="79"/>
    </row>
    <row r="971" spans="1:49" ht="21" customHeight="1" thickBot="1">
      <c r="A971" s="68"/>
      <c r="B971" s="68"/>
      <c r="C971" s="69"/>
      <c r="D971" s="70"/>
      <c r="E971" s="71"/>
      <c r="F971" s="72"/>
      <c r="G971" s="73"/>
      <c r="H971" s="73"/>
      <c r="I971" s="74"/>
      <c r="J971" s="75"/>
      <c r="K971" s="75"/>
      <c r="L971" s="75"/>
      <c r="M971" s="75"/>
      <c r="N971" s="75"/>
      <c r="O971" s="75"/>
      <c r="P971" s="76"/>
      <c r="Q971" s="77"/>
      <c r="R971" s="78"/>
      <c r="S971" s="76"/>
      <c r="T971" s="76"/>
      <c r="U971" s="76"/>
      <c r="V971" s="76"/>
      <c r="W971" s="76"/>
      <c r="X971" s="76"/>
      <c r="Y971" s="76"/>
      <c r="Z971" s="76"/>
      <c r="AA971" s="76"/>
      <c r="AB971" s="76"/>
      <c r="AC971" s="76"/>
      <c r="AD971" s="76"/>
      <c r="AE971" s="76"/>
      <c r="AF971" s="76"/>
      <c r="AG971" s="76"/>
      <c r="AH971" s="76"/>
      <c r="AI971" s="76"/>
      <c r="AJ971" s="76"/>
      <c r="AK971" s="76"/>
      <c r="AL971" s="76"/>
      <c r="AM971" s="76"/>
      <c r="AN971" s="76"/>
      <c r="AO971" s="76"/>
      <c r="AP971" s="76"/>
      <c r="AQ971" s="76"/>
      <c r="AR971" s="76"/>
      <c r="AS971" s="76"/>
      <c r="AT971" s="76"/>
      <c r="AU971" s="76"/>
      <c r="AV971" s="79"/>
      <c r="AW971" s="79"/>
    </row>
    <row r="972" spans="1:49" ht="21" customHeight="1" thickBot="1">
      <c r="A972" s="68"/>
      <c r="B972" s="68"/>
      <c r="C972" s="69"/>
      <c r="D972" s="70"/>
      <c r="E972" s="71"/>
      <c r="F972" s="72"/>
      <c r="G972" s="73"/>
      <c r="H972" s="73"/>
      <c r="I972" s="74"/>
      <c r="J972" s="75"/>
      <c r="K972" s="75"/>
      <c r="L972" s="75"/>
      <c r="M972" s="75"/>
      <c r="N972" s="75"/>
      <c r="O972" s="75"/>
      <c r="P972" s="76"/>
      <c r="Q972" s="77"/>
      <c r="R972" s="78"/>
      <c r="S972" s="76"/>
      <c r="T972" s="76"/>
      <c r="U972" s="76"/>
      <c r="V972" s="76"/>
      <c r="W972" s="76"/>
      <c r="X972" s="76"/>
      <c r="Y972" s="76"/>
      <c r="Z972" s="76"/>
      <c r="AA972" s="76"/>
      <c r="AB972" s="76"/>
      <c r="AC972" s="76"/>
      <c r="AD972" s="76"/>
      <c r="AE972" s="76"/>
      <c r="AF972" s="76"/>
      <c r="AG972" s="76"/>
      <c r="AH972" s="76"/>
      <c r="AI972" s="76"/>
      <c r="AJ972" s="76"/>
      <c r="AK972" s="76"/>
      <c r="AL972" s="76"/>
      <c r="AM972" s="76"/>
      <c r="AN972" s="76"/>
      <c r="AO972" s="76"/>
      <c r="AP972" s="76"/>
      <c r="AQ972" s="76"/>
      <c r="AR972" s="76"/>
      <c r="AS972" s="76"/>
      <c r="AT972" s="76"/>
      <c r="AU972" s="76"/>
      <c r="AV972" s="79"/>
      <c r="AW972" s="79"/>
    </row>
    <row r="973" spans="1:49" ht="21" customHeight="1" thickBot="1">
      <c r="A973" s="68"/>
      <c r="B973" s="68"/>
      <c r="C973" s="69"/>
      <c r="D973" s="70"/>
      <c r="E973" s="71"/>
      <c r="F973" s="72"/>
      <c r="G973" s="73"/>
      <c r="H973" s="73"/>
      <c r="I973" s="74"/>
      <c r="J973" s="75"/>
      <c r="K973" s="75"/>
      <c r="L973" s="75"/>
      <c r="M973" s="75"/>
      <c r="N973" s="75"/>
      <c r="O973" s="75"/>
      <c r="P973" s="76"/>
      <c r="Q973" s="77"/>
      <c r="R973" s="78"/>
      <c r="S973" s="76"/>
      <c r="T973" s="76"/>
      <c r="U973" s="76"/>
      <c r="V973" s="76"/>
      <c r="W973" s="76"/>
      <c r="X973" s="76"/>
      <c r="Y973" s="76"/>
      <c r="Z973" s="76"/>
      <c r="AA973" s="76"/>
      <c r="AB973" s="76"/>
      <c r="AC973" s="76"/>
      <c r="AD973" s="76"/>
      <c r="AE973" s="76"/>
      <c r="AF973" s="76"/>
      <c r="AG973" s="76"/>
      <c r="AH973" s="76"/>
      <c r="AI973" s="76"/>
      <c r="AJ973" s="76"/>
      <c r="AK973" s="76"/>
      <c r="AL973" s="76"/>
      <c r="AM973" s="76"/>
      <c r="AN973" s="76"/>
      <c r="AO973" s="76"/>
      <c r="AP973" s="76"/>
      <c r="AQ973" s="76"/>
      <c r="AR973" s="76"/>
      <c r="AS973" s="76"/>
      <c r="AT973" s="76"/>
      <c r="AU973" s="76"/>
      <c r="AV973" s="79"/>
      <c r="AW973" s="79"/>
    </row>
    <row r="974" spans="1:49" ht="21" customHeight="1" thickBot="1">
      <c r="A974" s="68"/>
      <c r="B974" s="68"/>
      <c r="C974" s="69"/>
      <c r="D974" s="70"/>
      <c r="E974" s="71"/>
      <c r="F974" s="72"/>
      <c r="G974" s="73"/>
      <c r="H974" s="73"/>
      <c r="I974" s="74"/>
      <c r="J974" s="75"/>
      <c r="K974" s="75"/>
      <c r="L974" s="75"/>
      <c r="M974" s="75"/>
      <c r="N974" s="75"/>
      <c r="O974" s="75"/>
      <c r="P974" s="76"/>
      <c r="Q974" s="77"/>
      <c r="R974" s="78"/>
      <c r="S974" s="76"/>
      <c r="T974" s="76"/>
      <c r="U974" s="76"/>
      <c r="V974" s="76"/>
      <c r="W974" s="76"/>
      <c r="X974" s="76"/>
      <c r="Y974" s="76"/>
      <c r="Z974" s="76"/>
      <c r="AA974" s="76"/>
      <c r="AB974" s="76"/>
      <c r="AC974" s="76"/>
      <c r="AD974" s="76"/>
      <c r="AE974" s="76"/>
      <c r="AF974" s="76"/>
      <c r="AG974" s="76"/>
      <c r="AH974" s="76"/>
      <c r="AI974" s="76"/>
      <c r="AJ974" s="76"/>
      <c r="AK974" s="76"/>
      <c r="AL974" s="76"/>
      <c r="AM974" s="76"/>
      <c r="AN974" s="76"/>
      <c r="AO974" s="76"/>
      <c r="AP974" s="76"/>
      <c r="AQ974" s="76"/>
      <c r="AR974" s="76"/>
      <c r="AS974" s="76"/>
      <c r="AT974" s="76"/>
      <c r="AU974" s="76"/>
      <c r="AV974" s="79"/>
      <c r="AW974" s="79"/>
    </row>
    <row r="975" spans="1:49" ht="21" customHeight="1" thickBot="1">
      <c r="A975" s="68"/>
      <c r="B975" s="68"/>
      <c r="C975" s="69"/>
      <c r="D975" s="70"/>
      <c r="E975" s="71"/>
      <c r="F975" s="72"/>
      <c r="G975" s="73"/>
      <c r="H975" s="73"/>
      <c r="I975" s="74"/>
      <c r="J975" s="75"/>
      <c r="K975" s="75"/>
      <c r="L975" s="75"/>
      <c r="M975" s="75"/>
      <c r="N975" s="75"/>
      <c r="O975" s="75"/>
      <c r="P975" s="76"/>
      <c r="Q975" s="77"/>
      <c r="R975" s="78"/>
      <c r="S975" s="76"/>
      <c r="T975" s="76"/>
      <c r="U975" s="76"/>
      <c r="V975" s="76"/>
      <c r="W975" s="76"/>
      <c r="X975" s="76"/>
      <c r="Y975" s="76"/>
      <c r="Z975" s="76"/>
      <c r="AA975" s="76"/>
      <c r="AB975" s="76"/>
      <c r="AC975" s="76"/>
      <c r="AD975" s="76"/>
      <c r="AE975" s="76"/>
      <c r="AF975" s="76"/>
      <c r="AG975" s="76"/>
      <c r="AH975" s="76"/>
      <c r="AI975" s="76"/>
      <c r="AJ975" s="76"/>
      <c r="AK975" s="76"/>
      <c r="AL975" s="76"/>
      <c r="AM975" s="76"/>
      <c r="AN975" s="76"/>
      <c r="AO975" s="76"/>
      <c r="AP975" s="76"/>
      <c r="AQ975" s="76"/>
      <c r="AR975" s="76"/>
      <c r="AS975" s="76"/>
      <c r="AT975" s="76"/>
      <c r="AU975" s="76"/>
      <c r="AV975" s="79"/>
      <c r="AW975" s="79"/>
    </row>
    <row r="976" spans="1:49" ht="21" customHeight="1" thickBot="1">
      <c r="A976" s="68"/>
      <c r="B976" s="68"/>
      <c r="C976" s="69"/>
      <c r="D976" s="70"/>
      <c r="E976" s="71"/>
      <c r="F976" s="72"/>
      <c r="G976" s="73"/>
      <c r="H976" s="73"/>
      <c r="I976" s="74"/>
      <c r="J976" s="75"/>
      <c r="K976" s="75"/>
      <c r="L976" s="75"/>
      <c r="M976" s="75"/>
      <c r="N976" s="75"/>
      <c r="O976" s="75"/>
      <c r="P976" s="76"/>
      <c r="Q976" s="77"/>
      <c r="R976" s="78"/>
      <c r="S976" s="76"/>
      <c r="T976" s="76"/>
      <c r="U976" s="76"/>
      <c r="V976" s="76"/>
      <c r="W976" s="76"/>
      <c r="X976" s="76"/>
      <c r="Y976" s="76"/>
      <c r="Z976" s="76"/>
      <c r="AA976" s="76"/>
      <c r="AB976" s="76"/>
      <c r="AC976" s="76"/>
      <c r="AD976" s="76"/>
      <c r="AE976" s="76"/>
      <c r="AF976" s="76"/>
      <c r="AG976" s="76"/>
      <c r="AH976" s="76"/>
      <c r="AI976" s="76"/>
      <c r="AJ976" s="76"/>
      <c r="AK976" s="76"/>
      <c r="AL976" s="76"/>
      <c r="AM976" s="76"/>
      <c r="AN976" s="76"/>
      <c r="AO976" s="76"/>
      <c r="AP976" s="76"/>
      <c r="AQ976" s="76"/>
      <c r="AR976" s="76"/>
      <c r="AS976" s="76"/>
      <c r="AT976" s="76"/>
      <c r="AU976" s="76"/>
      <c r="AV976" s="79"/>
      <c r="AW976" s="79"/>
    </row>
    <row r="977" spans="1:49" ht="21" customHeight="1" thickBot="1">
      <c r="A977" s="68"/>
      <c r="B977" s="68"/>
      <c r="C977" s="69"/>
      <c r="D977" s="70"/>
      <c r="E977" s="71"/>
      <c r="F977" s="72"/>
      <c r="G977" s="73"/>
      <c r="H977" s="73"/>
      <c r="I977" s="74"/>
      <c r="J977" s="75"/>
      <c r="K977" s="75"/>
      <c r="L977" s="75"/>
      <c r="M977" s="75"/>
      <c r="N977" s="75"/>
      <c r="O977" s="75"/>
      <c r="P977" s="76"/>
      <c r="Q977" s="77"/>
      <c r="R977" s="78"/>
      <c r="S977" s="76"/>
      <c r="T977" s="76"/>
      <c r="U977" s="76"/>
      <c r="V977" s="76"/>
      <c r="W977" s="76"/>
      <c r="X977" s="76"/>
      <c r="Y977" s="76"/>
      <c r="Z977" s="76"/>
      <c r="AA977" s="76"/>
      <c r="AB977" s="76"/>
      <c r="AC977" s="76"/>
      <c r="AD977" s="76"/>
      <c r="AE977" s="76"/>
      <c r="AF977" s="76"/>
      <c r="AG977" s="76"/>
      <c r="AH977" s="76"/>
      <c r="AI977" s="76"/>
      <c r="AJ977" s="76"/>
      <c r="AK977" s="76"/>
      <c r="AL977" s="76"/>
      <c r="AM977" s="76"/>
      <c r="AN977" s="76"/>
      <c r="AO977" s="76"/>
      <c r="AP977" s="76"/>
      <c r="AQ977" s="76"/>
      <c r="AR977" s="76"/>
      <c r="AS977" s="76"/>
      <c r="AT977" s="76"/>
      <c r="AU977" s="76"/>
      <c r="AV977" s="79"/>
      <c r="AW977" s="79"/>
    </row>
    <row r="978" spans="1:49" ht="21" customHeight="1" thickBot="1">
      <c r="A978" s="68"/>
      <c r="B978" s="68"/>
      <c r="C978" s="69"/>
      <c r="D978" s="70"/>
      <c r="E978" s="71"/>
      <c r="F978" s="72"/>
      <c r="G978" s="73"/>
      <c r="H978" s="73"/>
      <c r="I978" s="74"/>
      <c r="J978" s="75"/>
      <c r="K978" s="75"/>
      <c r="L978" s="75"/>
      <c r="M978" s="75"/>
      <c r="N978" s="75"/>
      <c r="O978" s="75"/>
      <c r="P978" s="76"/>
      <c r="Q978" s="77"/>
      <c r="R978" s="78"/>
      <c r="S978" s="76"/>
      <c r="T978" s="76"/>
      <c r="U978" s="76"/>
      <c r="V978" s="76"/>
      <c r="W978" s="76"/>
      <c r="X978" s="76"/>
      <c r="Y978" s="76"/>
      <c r="Z978" s="76"/>
      <c r="AA978" s="76"/>
      <c r="AB978" s="76"/>
      <c r="AC978" s="76"/>
      <c r="AD978" s="76"/>
      <c r="AE978" s="76"/>
      <c r="AF978" s="76"/>
      <c r="AG978" s="76"/>
      <c r="AH978" s="76"/>
      <c r="AI978" s="76"/>
      <c r="AJ978" s="76"/>
      <c r="AK978" s="76"/>
      <c r="AL978" s="76"/>
      <c r="AM978" s="76"/>
      <c r="AN978" s="76"/>
      <c r="AO978" s="76"/>
      <c r="AP978" s="76"/>
      <c r="AQ978" s="76"/>
      <c r="AR978" s="76"/>
      <c r="AS978" s="76"/>
      <c r="AT978" s="76"/>
      <c r="AU978" s="76"/>
      <c r="AV978" s="79"/>
      <c r="AW978" s="79"/>
    </row>
    <row r="979" spans="1:49" ht="21" customHeight="1" thickBot="1">
      <c r="A979" s="68"/>
      <c r="B979" s="68"/>
      <c r="C979" s="69"/>
      <c r="D979" s="70"/>
      <c r="E979" s="71"/>
      <c r="F979" s="72"/>
      <c r="G979" s="73"/>
      <c r="H979" s="73"/>
      <c r="I979" s="74"/>
      <c r="J979" s="75"/>
      <c r="K979" s="75"/>
      <c r="L979" s="75"/>
      <c r="M979" s="75"/>
      <c r="N979" s="75"/>
      <c r="O979" s="75"/>
      <c r="P979" s="76"/>
      <c r="Q979" s="77"/>
      <c r="R979" s="78"/>
      <c r="S979" s="76"/>
      <c r="T979" s="76"/>
      <c r="U979" s="76"/>
      <c r="V979" s="76"/>
      <c r="W979" s="76"/>
      <c r="X979" s="76"/>
      <c r="Y979" s="76"/>
      <c r="Z979" s="76"/>
      <c r="AA979" s="76"/>
      <c r="AB979" s="76"/>
      <c r="AC979" s="76"/>
      <c r="AD979" s="76"/>
      <c r="AE979" s="76"/>
      <c r="AF979" s="76"/>
      <c r="AG979" s="76"/>
      <c r="AH979" s="76"/>
      <c r="AI979" s="76"/>
      <c r="AJ979" s="76"/>
      <c r="AK979" s="76"/>
      <c r="AL979" s="76"/>
      <c r="AM979" s="76"/>
      <c r="AN979" s="76"/>
      <c r="AO979" s="76"/>
      <c r="AP979" s="76"/>
      <c r="AQ979" s="76"/>
      <c r="AR979" s="76"/>
      <c r="AS979" s="76"/>
      <c r="AT979" s="76"/>
      <c r="AU979" s="76"/>
      <c r="AV979" s="79"/>
      <c r="AW979" s="79"/>
    </row>
    <row r="980" spans="1:49" ht="21" customHeight="1" thickBot="1">
      <c r="A980" s="68"/>
      <c r="B980" s="68"/>
      <c r="C980" s="69"/>
      <c r="D980" s="70"/>
      <c r="E980" s="71"/>
      <c r="F980" s="72"/>
      <c r="G980" s="73"/>
      <c r="H980" s="73"/>
      <c r="I980" s="74"/>
      <c r="J980" s="75"/>
      <c r="K980" s="75"/>
      <c r="L980" s="75"/>
      <c r="M980" s="75"/>
      <c r="N980" s="75"/>
      <c r="O980" s="75"/>
      <c r="P980" s="76"/>
      <c r="Q980" s="77"/>
      <c r="R980" s="78"/>
      <c r="S980" s="76"/>
      <c r="T980" s="76"/>
      <c r="U980" s="76"/>
      <c r="V980" s="76"/>
      <c r="W980" s="76"/>
      <c r="X980" s="76"/>
      <c r="Y980" s="76"/>
      <c r="Z980" s="76"/>
      <c r="AA980" s="76"/>
      <c r="AB980" s="76"/>
      <c r="AC980" s="76"/>
      <c r="AD980" s="76"/>
      <c r="AE980" s="76"/>
      <c r="AF980" s="76"/>
      <c r="AG980" s="76"/>
      <c r="AH980" s="76"/>
      <c r="AI980" s="76"/>
      <c r="AJ980" s="76"/>
      <c r="AK980" s="76"/>
      <c r="AL980" s="76"/>
      <c r="AM980" s="76"/>
      <c r="AN980" s="76"/>
      <c r="AO980" s="76"/>
      <c r="AP980" s="76"/>
      <c r="AQ980" s="76"/>
      <c r="AR980" s="76"/>
      <c r="AS980" s="76"/>
      <c r="AT980" s="76"/>
      <c r="AU980" s="76"/>
      <c r="AV980" s="79"/>
      <c r="AW980" s="79"/>
    </row>
    <row r="981" spans="1:49" ht="21" customHeight="1" thickBot="1">
      <c r="A981" s="68"/>
      <c r="B981" s="68"/>
      <c r="C981" s="69"/>
      <c r="D981" s="70"/>
      <c r="E981" s="71"/>
      <c r="F981" s="72"/>
      <c r="G981" s="73"/>
      <c r="H981" s="73"/>
      <c r="I981" s="74"/>
      <c r="J981" s="75"/>
      <c r="K981" s="75"/>
      <c r="L981" s="75"/>
      <c r="M981" s="75"/>
      <c r="N981" s="75"/>
      <c r="O981" s="75"/>
      <c r="P981" s="76"/>
      <c r="Q981" s="77"/>
      <c r="R981" s="78"/>
      <c r="S981" s="76"/>
      <c r="T981" s="76"/>
      <c r="U981" s="76"/>
      <c r="V981" s="76"/>
      <c r="W981" s="76"/>
      <c r="X981" s="76"/>
      <c r="Y981" s="76"/>
      <c r="Z981" s="76"/>
      <c r="AA981" s="76"/>
      <c r="AB981" s="76"/>
      <c r="AC981" s="76"/>
      <c r="AD981" s="76"/>
      <c r="AE981" s="76"/>
      <c r="AF981" s="76"/>
      <c r="AG981" s="76"/>
      <c r="AH981" s="76"/>
      <c r="AI981" s="76"/>
      <c r="AJ981" s="76"/>
      <c r="AK981" s="76"/>
      <c r="AL981" s="76"/>
      <c r="AM981" s="76"/>
      <c r="AN981" s="76"/>
      <c r="AO981" s="76"/>
      <c r="AP981" s="76"/>
      <c r="AQ981" s="76"/>
      <c r="AR981" s="76"/>
      <c r="AS981" s="76"/>
      <c r="AT981" s="76"/>
      <c r="AU981" s="76"/>
      <c r="AV981" s="79"/>
      <c r="AW981" s="79"/>
    </row>
    <row r="982" spans="1:49" ht="21" customHeight="1" thickBot="1">
      <c r="A982" s="68"/>
      <c r="B982" s="68"/>
      <c r="C982" s="69"/>
      <c r="D982" s="70"/>
      <c r="E982" s="71"/>
      <c r="F982" s="72"/>
      <c r="G982" s="73"/>
      <c r="H982" s="73"/>
      <c r="I982" s="74"/>
      <c r="J982" s="75"/>
      <c r="K982" s="75"/>
      <c r="L982" s="75"/>
      <c r="M982" s="75"/>
      <c r="N982" s="75"/>
      <c r="O982" s="75"/>
      <c r="P982" s="76"/>
      <c r="Q982" s="77"/>
      <c r="R982" s="78"/>
      <c r="S982" s="76"/>
      <c r="T982" s="76"/>
      <c r="U982" s="76"/>
      <c r="V982" s="76"/>
      <c r="W982" s="76"/>
      <c r="X982" s="76"/>
      <c r="Y982" s="76"/>
      <c r="Z982" s="76"/>
      <c r="AA982" s="76"/>
      <c r="AB982" s="76"/>
      <c r="AC982" s="76"/>
      <c r="AD982" s="76"/>
      <c r="AE982" s="76"/>
      <c r="AF982" s="76"/>
      <c r="AG982" s="76"/>
      <c r="AH982" s="76"/>
      <c r="AI982" s="76"/>
      <c r="AJ982" s="76"/>
      <c r="AK982" s="76"/>
      <c r="AL982" s="76"/>
      <c r="AM982" s="76"/>
      <c r="AN982" s="76"/>
      <c r="AO982" s="76"/>
      <c r="AP982" s="76"/>
      <c r="AQ982" s="76"/>
      <c r="AR982" s="76"/>
      <c r="AS982" s="76"/>
      <c r="AT982" s="76"/>
      <c r="AU982" s="76"/>
      <c r="AV982" s="79"/>
      <c r="AW982" s="79"/>
    </row>
    <row r="983" spans="1:49" ht="21" customHeight="1" thickBot="1">
      <c r="A983" s="68"/>
      <c r="B983" s="68"/>
      <c r="C983" s="69"/>
      <c r="D983" s="70"/>
      <c r="E983" s="71"/>
      <c r="F983" s="72"/>
      <c r="G983" s="73"/>
      <c r="H983" s="73"/>
      <c r="I983" s="74"/>
      <c r="J983" s="75"/>
      <c r="K983" s="75"/>
      <c r="L983" s="75"/>
      <c r="M983" s="75"/>
      <c r="N983" s="75"/>
      <c r="O983" s="75"/>
      <c r="P983" s="76"/>
      <c r="Q983" s="77"/>
      <c r="R983" s="78"/>
      <c r="S983" s="76"/>
      <c r="T983" s="76"/>
      <c r="U983" s="76"/>
      <c r="V983" s="76"/>
      <c r="W983" s="76"/>
      <c r="X983" s="76"/>
      <c r="Y983" s="76"/>
      <c r="Z983" s="76"/>
      <c r="AA983" s="76"/>
      <c r="AB983" s="76"/>
      <c r="AC983" s="76"/>
      <c r="AD983" s="76"/>
      <c r="AE983" s="76"/>
      <c r="AF983" s="76"/>
      <c r="AG983" s="76"/>
      <c r="AH983" s="76"/>
      <c r="AI983" s="76"/>
      <c r="AJ983" s="76"/>
      <c r="AK983" s="76"/>
      <c r="AL983" s="76"/>
      <c r="AM983" s="76"/>
      <c r="AN983" s="76"/>
      <c r="AO983" s="76"/>
      <c r="AP983" s="76"/>
      <c r="AQ983" s="76"/>
      <c r="AR983" s="76"/>
      <c r="AS983" s="76"/>
      <c r="AT983" s="76"/>
      <c r="AU983" s="76"/>
      <c r="AV983" s="79"/>
      <c r="AW983" s="79"/>
    </row>
    <row r="984" spans="1:49" ht="21" customHeight="1" thickBot="1">
      <c r="A984" s="68"/>
      <c r="B984" s="68"/>
      <c r="C984" s="69"/>
      <c r="D984" s="70"/>
      <c r="E984" s="71"/>
      <c r="F984" s="72"/>
      <c r="G984" s="73"/>
      <c r="H984" s="73"/>
      <c r="I984" s="74"/>
      <c r="J984" s="75"/>
      <c r="K984" s="75"/>
      <c r="L984" s="75"/>
      <c r="M984" s="75"/>
      <c r="N984" s="75"/>
      <c r="O984" s="75"/>
      <c r="P984" s="76"/>
      <c r="Q984" s="77"/>
      <c r="R984" s="78"/>
      <c r="S984" s="76"/>
      <c r="T984" s="76"/>
      <c r="U984" s="76"/>
      <c r="V984" s="76"/>
      <c r="W984" s="76"/>
      <c r="X984" s="76"/>
      <c r="Y984" s="76"/>
      <c r="Z984" s="76"/>
      <c r="AA984" s="76"/>
      <c r="AB984" s="76"/>
      <c r="AC984" s="76"/>
      <c r="AD984" s="76"/>
      <c r="AE984" s="76"/>
      <c r="AF984" s="76"/>
      <c r="AG984" s="76"/>
      <c r="AH984" s="76"/>
      <c r="AI984" s="76"/>
      <c r="AJ984" s="76"/>
      <c r="AK984" s="76"/>
      <c r="AL984" s="76"/>
      <c r="AM984" s="76"/>
      <c r="AN984" s="76"/>
      <c r="AO984" s="76"/>
      <c r="AP984" s="76"/>
      <c r="AQ984" s="76"/>
      <c r="AR984" s="76"/>
      <c r="AS984" s="76"/>
      <c r="AT984" s="76"/>
      <c r="AU984" s="76"/>
      <c r="AV984" s="79"/>
      <c r="AW984" s="79"/>
    </row>
    <row r="985" spans="1:49" ht="21" customHeight="1" thickBot="1">
      <c r="A985" s="68"/>
      <c r="B985" s="68"/>
      <c r="C985" s="69"/>
      <c r="D985" s="70"/>
      <c r="E985" s="71"/>
      <c r="F985" s="72"/>
      <c r="G985" s="73"/>
      <c r="H985" s="73"/>
      <c r="I985" s="74"/>
      <c r="J985" s="75"/>
      <c r="K985" s="75"/>
      <c r="L985" s="75"/>
      <c r="M985" s="75"/>
      <c r="N985" s="75"/>
      <c r="O985" s="75"/>
      <c r="P985" s="76"/>
      <c r="Q985" s="77"/>
      <c r="R985" s="78"/>
      <c r="S985" s="76"/>
      <c r="T985" s="76"/>
      <c r="U985" s="76"/>
      <c r="V985" s="76"/>
      <c r="W985" s="76"/>
      <c r="X985" s="76"/>
      <c r="Y985" s="76"/>
      <c r="Z985" s="76"/>
      <c r="AA985" s="76"/>
      <c r="AB985" s="76"/>
      <c r="AC985" s="76"/>
      <c r="AD985" s="76"/>
      <c r="AE985" s="76"/>
      <c r="AF985" s="76"/>
      <c r="AG985" s="76"/>
      <c r="AH985" s="76"/>
      <c r="AI985" s="76"/>
      <c r="AJ985" s="76"/>
      <c r="AK985" s="76"/>
      <c r="AL985" s="76"/>
      <c r="AM985" s="76"/>
      <c r="AN985" s="76"/>
      <c r="AO985" s="76"/>
      <c r="AP985" s="76"/>
      <c r="AQ985" s="76"/>
      <c r="AR985" s="76"/>
      <c r="AS985" s="76"/>
      <c r="AT985" s="76"/>
      <c r="AU985" s="76"/>
      <c r="AV985" s="79"/>
      <c r="AW985" s="79"/>
    </row>
    <row r="986" spans="1:49" ht="21" customHeight="1" thickBot="1">
      <c r="A986" s="68"/>
      <c r="B986" s="68"/>
      <c r="C986" s="69"/>
      <c r="D986" s="70"/>
      <c r="E986" s="71"/>
      <c r="F986" s="72"/>
      <c r="G986" s="73"/>
      <c r="H986" s="73"/>
      <c r="I986" s="74"/>
      <c r="J986" s="75"/>
      <c r="K986" s="75"/>
      <c r="L986" s="75"/>
      <c r="M986" s="75"/>
      <c r="N986" s="75"/>
      <c r="O986" s="75"/>
      <c r="P986" s="76"/>
      <c r="Q986" s="77"/>
      <c r="R986" s="78"/>
      <c r="S986" s="76"/>
      <c r="T986" s="76"/>
      <c r="U986" s="76"/>
      <c r="V986" s="76"/>
      <c r="W986" s="76"/>
      <c r="X986" s="76"/>
      <c r="Y986" s="76"/>
      <c r="Z986" s="76"/>
      <c r="AA986" s="76"/>
      <c r="AB986" s="76"/>
      <c r="AC986" s="76"/>
      <c r="AD986" s="76"/>
      <c r="AE986" s="76"/>
      <c r="AF986" s="76"/>
      <c r="AG986" s="76"/>
      <c r="AH986" s="76"/>
      <c r="AI986" s="76"/>
      <c r="AJ986" s="76"/>
      <c r="AK986" s="76"/>
      <c r="AL986" s="76"/>
      <c r="AM986" s="76"/>
      <c r="AN986" s="76"/>
      <c r="AO986" s="76"/>
      <c r="AP986" s="76"/>
      <c r="AQ986" s="76"/>
      <c r="AR986" s="76"/>
      <c r="AS986" s="76"/>
      <c r="AT986" s="76"/>
      <c r="AU986" s="76"/>
      <c r="AV986" s="79"/>
      <c r="AW986" s="79"/>
    </row>
    <row r="987" spans="1:49" ht="21" customHeight="1" thickBot="1">
      <c r="A987" s="68"/>
      <c r="B987" s="68"/>
      <c r="C987" s="69"/>
      <c r="D987" s="70"/>
      <c r="E987" s="71"/>
      <c r="F987" s="72"/>
      <c r="G987" s="73"/>
      <c r="H987" s="73"/>
      <c r="I987" s="74"/>
      <c r="J987" s="75"/>
      <c r="K987" s="75"/>
      <c r="L987" s="75"/>
      <c r="M987" s="75"/>
      <c r="N987" s="75"/>
      <c r="O987" s="75"/>
      <c r="P987" s="76"/>
      <c r="Q987" s="77"/>
      <c r="R987" s="78"/>
      <c r="S987" s="76"/>
      <c r="T987" s="76"/>
      <c r="U987" s="76"/>
      <c r="V987" s="76"/>
      <c r="W987" s="76"/>
      <c r="X987" s="76"/>
      <c r="Y987" s="76"/>
      <c r="Z987" s="76"/>
      <c r="AA987" s="76"/>
      <c r="AB987" s="76"/>
      <c r="AC987" s="76"/>
      <c r="AD987" s="76"/>
      <c r="AE987" s="76"/>
      <c r="AF987" s="76"/>
      <c r="AG987" s="76"/>
      <c r="AH987" s="76"/>
      <c r="AI987" s="76"/>
      <c r="AJ987" s="76"/>
      <c r="AK987" s="76"/>
      <c r="AL987" s="76"/>
      <c r="AM987" s="76"/>
      <c r="AN987" s="76"/>
      <c r="AO987" s="76"/>
      <c r="AP987" s="76"/>
      <c r="AQ987" s="76"/>
      <c r="AR987" s="76"/>
      <c r="AS987" s="76"/>
      <c r="AT987" s="76"/>
      <c r="AU987" s="76"/>
      <c r="AV987" s="79"/>
      <c r="AW987" s="79"/>
    </row>
    <row r="988" spans="1:49" ht="21" customHeight="1" thickBot="1">
      <c r="A988" s="68"/>
      <c r="B988" s="68"/>
      <c r="C988" s="69"/>
      <c r="D988" s="70"/>
      <c r="E988" s="71"/>
      <c r="F988" s="72"/>
      <c r="G988" s="73"/>
      <c r="H988" s="73"/>
      <c r="I988" s="74"/>
      <c r="J988" s="75"/>
      <c r="K988" s="75"/>
      <c r="L988" s="75"/>
      <c r="M988" s="75"/>
      <c r="N988" s="75"/>
      <c r="O988" s="75"/>
      <c r="P988" s="76"/>
      <c r="Q988" s="77"/>
      <c r="R988" s="78"/>
      <c r="S988" s="76"/>
      <c r="T988" s="76"/>
      <c r="U988" s="76"/>
      <c r="V988" s="76"/>
      <c r="W988" s="76"/>
      <c r="X988" s="76"/>
      <c r="Y988" s="76"/>
      <c r="Z988" s="76"/>
      <c r="AA988" s="76"/>
      <c r="AB988" s="76"/>
      <c r="AC988" s="76"/>
      <c r="AD988" s="76"/>
      <c r="AE988" s="76"/>
      <c r="AF988" s="76"/>
      <c r="AG988" s="76"/>
      <c r="AH988" s="76"/>
      <c r="AI988" s="76"/>
      <c r="AJ988" s="76"/>
      <c r="AK988" s="76"/>
      <c r="AL988" s="76"/>
      <c r="AM988" s="76"/>
      <c r="AN988" s="76"/>
      <c r="AO988" s="76"/>
      <c r="AP988" s="76"/>
      <c r="AQ988" s="76"/>
      <c r="AR988" s="76"/>
      <c r="AS988" s="76"/>
      <c r="AT988" s="76"/>
      <c r="AU988" s="76"/>
      <c r="AV988" s="79"/>
      <c r="AW988" s="79"/>
    </row>
    <row r="989" spans="1:49" ht="21" customHeight="1" thickBot="1">
      <c r="A989" s="68"/>
      <c r="B989" s="68"/>
      <c r="C989" s="69"/>
      <c r="D989" s="70"/>
      <c r="E989" s="71"/>
      <c r="F989" s="72"/>
      <c r="G989" s="73"/>
      <c r="H989" s="73"/>
      <c r="I989" s="74"/>
      <c r="J989" s="75"/>
      <c r="K989" s="75"/>
      <c r="L989" s="75"/>
      <c r="M989" s="75"/>
      <c r="N989" s="75"/>
      <c r="O989" s="75"/>
      <c r="P989" s="76"/>
      <c r="Q989" s="77"/>
      <c r="R989" s="78"/>
      <c r="S989" s="76"/>
      <c r="T989" s="76"/>
      <c r="U989" s="76"/>
      <c r="V989" s="76"/>
      <c r="W989" s="76"/>
      <c r="X989" s="76"/>
      <c r="Y989" s="76"/>
      <c r="Z989" s="76"/>
      <c r="AA989" s="76"/>
      <c r="AB989" s="76"/>
      <c r="AC989" s="76"/>
      <c r="AD989" s="76"/>
      <c r="AE989" s="76"/>
      <c r="AF989" s="76"/>
      <c r="AG989" s="76"/>
      <c r="AH989" s="76"/>
      <c r="AI989" s="76"/>
      <c r="AJ989" s="76"/>
      <c r="AK989" s="76"/>
      <c r="AL989" s="76"/>
      <c r="AM989" s="76"/>
      <c r="AN989" s="76"/>
      <c r="AO989" s="76"/>
      <c r="AP989" s="76"/>
      <c r="AQ989" s="76"/>
      <c r="AR989" s="76"/>
      <c r="AS989" s="76"/>
      <c r="AT989" s="76"/>
      <c r="AU989" s="76"/>
      <c r="AV989" s="79"/>
      <c r="AW989" s="79"/>
    </row>
    <row r="990" spans="1:49" ht="21" customHeight="1" thickBot="1">
      <c r="A990" s="68"/>
      <c r="B990" s="68"/>
      <c r="C990" s="69"/>
      <c r="D990" s="70"/>
      <c r="E990" s="71"/>
      <c r="F990" s="72"/>
      <c r="G990" s="73"/>
      <c r="H990" s="73"/>
      <c r="I990" s="74"/>
      <c r="J990" s="75"/>
      <c r="K990" s="75"/>
      <c r="L990" s="75"/>
      <c r="M990" s="75"/>
      <c r="N990" s="75"/>
      <c r="O990" s="75"/>
      <c r="P990" s="76"/>
      <c r="Q990" s="77"/>
      <c r="R990" s="78"/>
      <c r="S990" s="76"/>
      <c r="T990" s="76"/>
      <c r="U990" s="76"/>
      <c r="V990" s="76"/>
      <c r="W990" s="76"/>
      <c r="X990" s="76"/>
      <c r="Y990" s="76"/>
      <c r="Z990" s="76"/>
      <c r="AA990" s="76"/>
      <c r="AB990" s="76"/>
      <c r="AC990" s="76"/>
      <c r="AD990" s="76"/>
      <c r="AE990" s="76"/>
      <c r="AF990" s="76"/>
      <c r="AG990" s="76"/>
      <c r="AH990" s="76"/>
      <c r="AI990" s="76"/>
      <c r="AJ990" s="76"/>
      <c r="AK990" s="76"/>
      <c r="AL990" s="76"/>
      <c r="AM990" s="76"/>
      <c r="AN990" s="76"/>
      <c r="AO990" s="76"/>
      <c r="AP990" s="76"/>
      <c r="AQ990" s="76"/>
      <c r="AR990" s="76"/>
      <c r="AS990" s="76"/>
      <c r="AT990" s="76"/>
      <c r="AU990" s="76"/>
      <c r="AV990" s="79"/>
      <c r="AW990" s="79"/>
    </row>
    <row r="991" spans="1:49" ht="21" customHeight="1" thickBot="1">
      <c r="A991" s="68"/>
      <c r="B991" s="68"/>
      <c r="C991" s="69"/>
      <c r="D991" s="70"/>
      <c r="E991" s="71"/>
      <c r="F991" s="72"/>
      <c r="G991" s="73"/>
      <c r="H991" s="73"/>
      <c r="I991" s="74"/>
      <c r="J991" s="75"/>
      <c r="K991" s="75"/>
      <c r="L991" s="75"/>
      <c r="M991" s="75"/>
      <c r="N991" s="75"/>
      <c r="O991" s="75"/>
      <c r="P991" s="76"/>
      <c r="Q991" s="77"/>
      <c r="R991" s="78"/>
      <c r="S991" s="76"/>
      <c r="T991" s="76"/>
      <c r="U991" s="76"/>
      <c r="V991" s="76"/>
      <c r="W991" s="76"/>
      <c r="X991" s="76"/>
      <c r="Y991" s="76"/>
      <c r="Z991" s="76"/>
      <c r="AA991" s="76"/>
      <c r="AB991" s="76"/>
      <c r="AC991" s="76"/>
      <c r="AD991" s="76"/>
      <c r="AE991" s="76"/>
      <c r="AF991" s="76"/>
      <c r="AG991" s="76"/>
      <c r="AH991" s="76"/>
      <c r="AI991" s="76"/>
      <c r="AJ991" s="76"/>
      <c r="AK991" s="76"/>
      <c r="AL991" s="76"/>
      <c r="AM991" s="76"/>
      <c r="AN991" s="76"/>
      <c r="AO991" s="76"/>
      <c r="AP991" s="76"/>
      <c r="AQ991" s="76"/>
      <c r="AR991" s="76"/>
      <c r="AS991" s="76"/>
      <c r="AT991" s="76"/>
      <c r="AU991" s="76"/>
      <c r="AV991" s="79"/>
      <c r="AW991" s="79"/>
    </row>
    <row r="992" spans="1:49" ht="21" customHeight="1" thickBot="1">
      <c r="A992" s="68"/>
      <c r="B992" s="68"/>
      <c r="C992" s="69"/>
      <c r="D992" s="70"/>
      <c r="E992" s="71"/>
      <c r="F992" s="72"/>
      <c r="G992" s="73"/>
      <c r="H992" s="73"/>
      <c r="I992" s="74"/>
      <c r="J992" s="75"/>
      <c r="K992" s="75"/>
      <c r="L992" s="75"/>
      <c r="M992" s="75"/>
      <c r="N992" s="75"/>
      <c r="O992" s="75"/>
      <c r="P992" s="76"/>
      <c r="Q992" s="77"/>
      <c r="R992" s="78"/>
      <c r="S992" s="76"/>
      <c r="T992" s="76"/>
      <c r="U992" s="76"/>
      <c r="V992" s="76"/>
      <c r="W992" s="76"/>
      <c r="X992" s="76"/>
      <c r="Y992" s="76"/>
      <c r="Z992" s="76"/>
      <c r="AA992" s="76"/>
      <c r="AB992" s="76"/>
      <c r="AC992" s="76"/>
      <c r="AD992" s="76"/>
      <c r="AE992" s="76"/>
      <c r="AF992" s="76"/>
      <c r="AG992" s="76"/>
      <c r="AH992" s="76"/>
      <c r="AI992" s="76"/>
      <c r="AJ992" s="76"/>
      <c r="AK992" s="76"/>
      <c r="AL992" s="76"/>
      <c r="AM992" s="76"/>
      <c r="AN992" s="76"/>
      <c r="AO992" s="76"/>
      <c r="AP992" s="76"/>
      <c r="AQ992" s="76"/>
      <c r="AR992" s="76"/>
      <c r="AS992" s="76"/>
      <c r="AT992" s="76"/>
      <c r="AU992" s="76"/>
      <c r="AV992" s="79"/>
      <c r="AW992" s="79"/>
    </row>
    <row r="993" spans="1:49" ht="21" customHeight="1" thickBot="1">
      <c r="A993" s="68"/>
      <c r="B993" s="68"/>
      <c r="C993" s="69"/>
      <c r="D993" s="70"/>
      <c r="E993" s="71"/>
      <c r="F993" s="72"/>
      <c r="G993" s="73"/>
      <c r="H993" s="73"/>
      <c r="I993" s="74"/>
      <c r="J993" s="75"/>
      <c r="K993" s="75"/>
      <c r="L993" s="75"/>
      <c r="M993" s="75"/>
      <c r="N993" s="75"/>
      <c r="O993" s="75"/>
      <c r="P993" s="76"/>
      <c r="Q993" s="77"/>
      <c r="R993" s="78"/>
      <c r="S993" s="76"/>
      <c r="T993" s="76"/>
      <c r="U993" s="76"/>
      <c r="V993" s="76"/>
      <c r="W993" s="76"/>
      <c r="X993" s="76"/>
      <c r="Y993" s="76"/>
      <c r="Z993" s="76"/>
      <c r="AA993" s="76"/>
      <c r="AB993" s="76"/>
      <c r="AC993" s="76"/>
      <c r="AD993" s="76"/>
      <c r="AE993" s="76"/>
      <c r="AF993" s="76"/>
      <c r="AG993" s="76"/>
      <c r="AH993" s="76"/>
      <c r="AI993" s="76"/>
      <c r="AJ993" s="76"/>
      <c r="AK993" s="76"/>
      <c r="AL993" s="76"/>
      <c r="AM993" s="76"/>
      <c r="AN993" s="76"/>
      <c r="AO993" s="76"/>
      <c r="AP993" s="76"/>
      <c r="AQ993" s="76"/>
      <c r="AR993" s="76"/>
      <c r="AS993" s="76"/>
      <c r="AT993" s="76"/>
      <c r="AU993" s="76"/>
      <c r="AV993" s="79"/>
      <c r="AW993" s="79"/>
    </row>
    <row r="994" spans="1:49" ht="21" customHeight="1" thickBot="1">
      <c r="A994" s="68"/>
      <c r="B994" s="68"/>
      <c r="C994" s="69"/>
      <c r="D994" s="70"/>
      <c r="E994" s="71"/>
      <c r="F994" s="72"/>
      <c r="G994" s="73"/>
      <c r="H994" s="73"/>
      <c r="I994" s="74"/>
      <c r="J994" s="75"/>
      <c r="K994" s="75"/>
      <c r="L994" s="75"/>
      <c r="M994" s="75"/>
      <c r="N994" s="75"/>
      <c r="O994" s="75"/>
      <c r="P994" s="76"/>
      <c r="Q994" s="77"/>
      <c r="R994" s="78"/>
      <c r="S994" s="76"/>
      <c r="T994" s="76"/>
      <c r="U994" s="76"/>
      <c r="V994" s="76"/>
      <c r="W994" s="76"/>
      <c r="X994" s="76"/>
      <c r="Y994" s="76"/>
      <c r="Z994" s="76"/>
      <c r="AA994" s="76"/>
      <c r="AB994" s="76"/>
      <c r="AC994" s="76"/>
      <c r="AD994" s="76"/>
      <c r="AE994" s="76"/>
      <c r="AF994" s="76"/>
      <c r="AG994" s="76"/>
      <c r="AH994" s="76"/>
      <c r="AI994" s="76"/>
      <c r="AJ994" s="76"/>
      <c r="AK994" s="76"/>
      <c r="AL994" s="76"/>
      <c r="AM994" s="76"/>
      <c r="AN994" s="76"/>
      <c r="AO994" s="76"/>
      <c r="AP994" s="76"/>
      <c r="AQ994" s="76"/>
      <c r="AR994" s="76"/>
      <c r="AS994" s="76"/>
      <c r="AT994" s="76"/>
      <c r="AU994" s="76"/>
      <c r="AV994" s="79"/>
      <c r="AW994" s="79"/>
    </row>
    <row r="995" spans="1:49" ht="21" customHeight="1" thickBot="1">
      <c r="A995" s="68"/>
      <c r="B995" s="68"/>
      <c r="C995" s="69"/>
      <c r="D995" s="70"/>
      <c r="E995" s="71"/>
      <c r="F995" s="72"/>
      <c r="G995" s="73"/>
      <c r="H995" s="73"/>
      <c r="I995" s="74"/>
      <c r="J995" s="75"/>
      <c r="K995" s="75"/>
      <c r="L995" s="75"/>
      <c r="M995" s="75"/>
      <c r="N995" s="75"/>
      <c r="O995" s="75"/>
      <c r="P995" s="76"/>
      <c r="Q995" s="77"/>
      <c r="R995" s="78"/>
      <c r="S995" s="76"/>
      <c r="T995" s="76"/>
      <c r="U995" s="76"/>
      <c r="V995" s="76"/>
      <c r="W995" s="76"/>
      <c r="X995" s="76"/>
      <c r="Y995" s="76"/>
      <c r="Z995" s="76"/>
      <c r="AA995" s="76"/>
      <c r="AB995" s="76"/>
      <c r="AC995" s="76"/>
      <c r="AD995" s="76"/>
      <c r="AE995" s="76"/>
      <c r="AF995" s="76"/>
      <c r="AG995" s="76"/>
      <c r="AH995" s="76"/>
      <c r="AI995" s="76"/>
      <c r="AJ995" s="76"/>
      <c r="AK995" s="76"/>
      <c r="AL995" s="76"/>
      <c r="AM995" s="76"/>
      <c r="AN995" s="76"/>
      <c r="AO995" s="76"/>
      <c r="AP995" s="76"/>
      <c r="AQ995" s="76"/>
      <c r="AR995" s="76"/>
      <c r="AS995" s="76"/>
      <c r="AT995" s="76"/>
      <c r="AU995" s="76"/>
      <c r="AV995" s="79"/>
      <c r="AW995" s="79"/>
    </row>
    <row r="996" spans="1:49" ht="21" customHeight="1" thickBot="1">
      <c r="A996" s="68"/>
      <c r="B996" s="68"/>
      <c r="C996" s="69"/>
      <c r="D996" s="70"/>
      <c r="E996" s="71"/>
      <c r="F996" s="72"/>
      <c r="G996" s="73"/>
      <c r="H996" s="73"/>
      <c r="I996" s="74"/>
      <c r="J996" s="75"/>
      <c r="K996" s="75"/>
      <c r="L996" s="75"/>
      <c r="M996" s="75"/>
      <c r="N996" s="75"/>
      <c r="O996" s="75"/>
      <c r="P996" s="76"/>
      <c r="Q996" s="77"/>
      <c r="R996" s="78"/>
      <c r="S996" s="76"/>
      <c r="T996" s="76"/>
      <c r="U996" s="76"/>
      <c r="V996" s="76"/>
      <c r="W996" s="76"/>
      <c r="X996" s="76"/>
      <c r="Y996" s="76"/>
      <c r="Z996" s="76"/>
      <c r="AA996" s="76"/>
      <c r="AB996" s="76"/>
      <c r="AC996" s="76"/>
      <c r="AD996" s="76"/>
      <c r="AE996" s="76"/>
      <c r="AF996" s="76"/>
      <c r="AG996" s="76"/>
      <c r="AH996" s="76"/>
      <c r="AI996" s="76"/>
      <c r="AJ996" s="76"/>
      <c r="AK996" s="76"/>
      <c r="AL996" s="76"/>
      <c r="AM996" s="76"/>
      <c r="AN996" s="76"/>
      <c r="AO996" s="76"/>
      <c r="AP996" s="76"/>
      <c r="AQ996" s="76"/>
      <c r="AR996" s="76"/>
      <c r="AS996" s="76"/>
      <c r="AT996" s="76"/>
      <c r="AU996" s="76"/>
      <c r="AV996" s="79"/>
      <c r="AW996" s="79"/>
    </row>
    <row r="997" spans="1:49" ht="21" customHeight="1" thickBot="1">
      <c r="A997" s="68"/>
      <c r="B997" s="68"/>
      <c r="C997" s="69"/>
      <c r="D997" s="70"/>
      <c r="E997" s="71"/>
      <c r="F997" s="72"/>
      <c r="G997" s="73"/>
      <c r="H997" s="73"/>
      <c r="I997" s="74"/>
      <c r="J997" s="75"/>
      <c r="K997" s="75"/>
      <c r="L997" s="75"/>
      <c r="M997" s="75"/>
      <c r="N997" s="75"/>
      <c r="O997" s="75"/>
      <c r="P997" s="76"/>
      <c r="Q997" s="77"/>
      <c r="R997" s="78"/>
      <c r="S997" s="76"/>
      <c r="T997" s="76"/>
      <c r="U997" s="76"/>
      <c r="V997" s="76"/>
      <c r="W997" s="76"/>
      <c r="X997" s="76"/>
      <c r="Y997" s="76"/>
      <c r="Z997" s="76"/>
      <c r="AA997" s="76"/>
      <c r="AB997" s="76"/>
      <c r="AC997" s="76"/>
      <c r="AD997" s="76"/>
      <c r="AE997" s="76"/>
      <c r="AF997" s="76"/>
      <c r="AG997" s="76"/>
      <c r="AH997" s="76"/>
      <c r="AI997" s="76"/>
      <c r="AJ997" s="76"/>
      <c r="AK997" s="76"/>
      <c r="AL997" s="76"/>
      <c r="AM997" s="76"/>
      <c r="AN997" s="76"/>
      <c r="AO997" s="76"/>
      <c r="AP997" s="76"/>
      <c r="AQ997" s="76"/>
      <c r="AR997" s="76"/>
      <c r="AS997" s="76"/>
      <c r="AT997" s="76"/>
      <c r="AU997" s="76"/>
      <c r="AV997" s="79"/>
      <c r="AW997" s="79"/>
    </row>
    <row r="998" spans="1:49" ht="21" customHeight="1" thickBot="1">
      <c r="A998" s="68"/>
      <c r="B998" s="68"/>
      <c r="C998" s="69"/>
      <c r="D998" s="70"/>
      <c r="E998" s="71"/>
      <c r="F998" s="72"/>
      <c r="G998" s="73"/>
      <c r="H998" s="73"/>
      <c r="I998" s="74"/>
      <c r="J998" s="75"/>
      <c r="K998" s="75"/>
      <c r="L998" s="75"/>
      <c r="M998" s="75"/>
      <c r="N998" s="75"/>
      <c r="O998" s="75"/>
      <c r="P998" s="76"/>
      <c r="Q998" s="77"/>
      <c r="R998" s="78"/>
      <c r="S998" s="76"/>
      <c r="T998" s="76"/>
      <c r="U998" s="76"/>
      <c r="V998" s="76"/>
      <c r="W998" s="76"/>
      <c r="X998" s="76"/>
      <c r="Y998" s="76"/>
      <c r="Z998" s="76"/>
      <c r="AA998" s="76"/>
      <c r="AB998" s="76"/>
      <c r="AC998" s="76"/>
      <c r="AD998" s="76"/>
      <c r="AE998" s="76"/>
      <c r="AF998" s="76"/>
      <c r="AG998" s="76"/>
      <c r="AH998" s="76"/>
      <c r="AI998" s="76"/>
      <c r="AJ998" s="76"/>
      <c r="AK998" s="76"/>
      <c r="AL998" s="76"/>
      <c r="AM998" s="76"/>
      <c r="AN998" s="76"/>
      <c r="AO998" s="76"/>
      <c r="AP998" s="76"/>
      <c r="AQ998" s="76"/>
      <c r="AR998" s="76"/>
      <c r="AS998" s="76"/>
      <c r="AT998" s="76"/>
      <c r="AU998" s="76"/>
      <c r="AV998" s="79"/>
      <c r="AW998" s="79"/>
    </row>
    <row r="999" spans="1:49" ht="21" customHeight="1" thickBot="1">
      <c r="A999" s="68"/>
      <c r="B999" s="68"/>
      <c r="C999" s="69"/>
      <c r="D999" s="70"/>
      <c r="E999" s="71"/>
      <c r="F999" s="72"/>
      <c r="G999" s="73"/>
      <c r="H999" s="73"/>
      <c r="I999" s="74"/>
      <c r="J999" s="75"/>
      <c r="K999" s="75"/>
      <c r="L999" s="75"/>
      <c r="M999" s="75"/>
      <c r="N999" s="75"/>
      <c r="O999" s="75"/>
      <c r="P999" s="76"/>
      <c r="Q999" s="77"/>
      <c r="R999" s="78"/>
      <c r="S999" s="76"/>
      <c r="T999" s="76"/>
      <c r="U999" s="76"/>
      <c r="V999" s="76"/>
      <c r="W999" s="76"/>
      <c r="X999" s="76"/>
      <c r="Y999" s="76"/>
      <c r="Z999" s="76"/>
      <c r="AA999" s="76"/>
      <c r="AB999" s="76"/>
      <c r="AC999" s="76"/>
      <c r="AD999" s="76"/>
      <c r="AE999" s="76"/>
      <c r="AF999" s="76"/>
      <c r="AG999" s="76"/>
      <c r="AH999" s="76"/>
      <c r="AI999" s="76"/>
      <c r="AJ999" s="76"/>
      <c r="AK999" s="76"/>
      <c r="AL999" s="76"/>
      <c r="AM999" s="76"/>
      <c r="AN999" s="76"/>
      <c r="AO999" s="76"/>
      <c r="AP999" s="76"/>
      <c r="AQ999" s="76"/>
      <c r="AR999" s="76"/>
      <c r="AS999" s="76"/>
      <c r="AT999" s="76"/>
      <c r="AU999" s="76"/>
      <c r="AV999" s="79"/>
      <c r="AW999" s="79"/>
    </row>
    <row r="1000" spans="1:49" ht="21" customHeight="1" thickBot="1">
      <c r="A1000" s="68"/>
      <c r="B1000" s="68"/>
      <c r="C1000" s="69"/>
      <c r="D1000" s="70"/>
      <c r="E1000" s="71"/>
      <c r="F1000" s="72"/>
      <c r="G1000" s="73"/>
      <c r="H1000" s="73"/>
      <c r="I1000" s="74"/>
      <c r="J1000" s="75"/>
      <c r="K1000" s="75"/>
      <c r="L1000" s="75"/>
      <c r="M1000" s="75"/>
      <c r="N1000" s="75"/>
      <c r="O1000" s="75"/>
      <c r="P1000" s="76"/>
      <c r="Q1000" s="77"/>
      <c r="R1000" s="78"/>
      <c r="S1000" s="76"/>
      <c r="T1000" s="76"/>
      <c r="U1000" s="76"/>
      <c r="V1000" s="76"/>
      <c r="W1000" s="76"/>
      <c r="X1000" s="76"/>
      <c r="Y1000" s="76"/>
      <c r="Z1000" s="76"/>
      <c r="AA1000" s="76"/>
      <c r="AB1000" s="76"/>
      <c r="AC1000" s="76"/>
      <c r="AD1000" s="76"/>
      <c r="AE1000" s="76"/>
      <c r="AF1000" s="76"/>
      <c r="AG1000" s="76"/>
      <c r="AH1000" s="76"/>
      <c r="AI1000" s="76"/>
      <c r="AJ1000" s="76"/>
      <c r="AK1000" s="76"/>
      <c r="AL1000" s="76"/>
      <c r="AM1000" s="76"/>
      <c r="AN1000" s="76"/>
      <c r="AO1000" s="76"/>
      <c r="AP1000" s="76"/>
      <c r="AQ1000" s="76"/>
      <c r="AR1000" s="76"/>
      <c r="AS1000" s="76"/>
      <c r="AT1000" s="76"/>
      <c r="AU1000" s="76"/>
      <c r="AV1000" s="79"/>
      <c r="AW1000" s="79"/>
    </row>
    <row r="1001" spans="1:49" ht="21" customHeight="1" thickBot="1">
      <c r="A1001" s="68"/>
      <c r="B1001" s="68"/>
      <c r="C1001" s="69"/>
      <c r="D1001" s="70"/>
      <c r="E1001" s="71"/>
      <c r="F1001" s="72"/>
      <c r="G1001" s="73"/>
      <c r="H1001" s="73"/>
      <c r="I1001" s="74"/>
      <c r="J1001" s="75"/>
      <c r="K1001" s="75"/>
      <c r="L1001" s="75"/>
      <c r="M1001" s="75"/>
      <c r="N1001" s="75"/>
      <c r="O1001" s="75"/>
      <c r="P1001" s="76"/>
      <c r="Q1001" s="77"/>
      <c r="R1001" s="78"/>
      <c r="S1001" s="76"/>
      <c r="T1001" s="76"/>
      <c r="U1001" s="76"/>
      <c r="V1001" s="76"/>
      <c r="W1001" s="76"/>
      <c r="X1001" s="76"/>
      <c r="Y1001" s="76"/>
      <c r="Z1001" s="76"/>
      <c r="AA1001" s="76"/>
      <c r="AB1001" s="76"/>
      <c r="AC1001" s="76"/>
      <c r="AD1001" s="76"/>
      <c r="AE1001" s="76"/>
      <c r="AF1001" s="76"/>
      <c r="AG1001" s="76"/>
      <c r="AH1001" s="76"/>
      <c r="AI1001" s="76"/>
      <c r="AJ1001" s="76"/>
      <c r="AK1001" s="76"/>
      <c r="AL1001" s="76"/>
      <c r="AM1001" s="76"/>
      <c r="AN1001" s="76"/>
      <c r="AO1001" s="76"/>
      <c r="AP1001" s="76"/>
      <c r="AQ1001" s="76"/>
      <c r="AR1001" s="76"/>
      <c r="AS1001" s="76"/>
      <c r="AT1001" s="76"/>
      <c r="AU1001" s="76"/>
      <c r="AV1001" s="79"/>
      <c r="AW1001" s="79"/>
    </row>
    <row r="1002" spans="1:49" ht="21" customHeight="1">
      <c r="D1002" s="1"/>
      <c r="E1002" s="80"/>
      <c r="F1002" s="1"/>
      <c r="G1002" s="1"/>
      <c r="H1002" s="1"/>
      <c r="I1002" s="1"/>
      <c r="J1002" s="81"/>
      <c r="K1002" s="81"/>
      <c r="L1002" s="81"/>
      <c r="M1002" s="81"/>
      <c r="N1002" s="81"/>
      <c r="O1002" s="81"/>
      <c r="P1002" s="1"/>
      <c r="Q1002" s="1"/>
      <c r="R1002" s="1"/>
      <c r="S1002" s="1"/>
      <c r="T1002" s="1"/>
      <c r="U1002" s="1"/>
      <c r="V1002" s="1"/>
      <c r="W1002" s="1"/>
    </row>
    <row r="1003" spans="1:49" ht="21" customHeight="1">
      <c r="D1003" s="1"/>
      <c r="E1003" s="80"/>
      <c r="F1003" s="1"/>
      <c r="G1003" s="1"/>
      <c r="H1003" s="1"/>
      <c r="I1003" s="1"/>
      <c r="J1003" s="81"/>
      <c r="K1003" s="81"/>
      <c r="L1003" s="81"/>
      <c r="M1003" s="81"/>
      <c r="N1003" s="81"/>
      <c r="O1003" s="81"/>
      <c r="P1003" s="1"/>
      <c r="Q1003" s="1"/>
      <c r="R1003" s="1"/>
      <c r="S1003" s="1"/>
      <c r="T1003" s="1"/>
      <c r="U1003" s="1"/>
      <c r="V1003" s="1"/>
      <c r="W1003" s="1"/>
    </row>
    <row r="1004" spans="1:49" ht="21" customHeight="1">
      <c r="D1004" s="1"/>
      <c r="E1004" s="80"/>
      <c r="F1004" s="1"/>
      <c r="G1004" s="1"/>
      <c r="H1004" s="1"/>
      <c r="I1004" s="1"/>
      <c r="J1004" s="81"/>
      <c r="K1004" s="81"/>
      <c r="L1004" s="81"/>
      <c r="M1004" s="81"/>
      <c r="N1004" s="81"/>
      <c r="O1004" s="81"/>
      <c r="P1004" s="1"/>
      <c r="Q1004" s="1"/>
      <c r="R1004" s="1"/>
      <c r="S1004" s="1"/>
      <c r="T1004" s="1"/>
      <c r="U1004" s="1"/>
      <c r="V1004" s="1"/>
      <c r="W1004" s="1"/>
    </row>
    <row r="1005" spans="1:49" ht="21" customHeight="1">
      <c r="D1005" s="1"/>
      <c r="E1005" s="80"/>
      <c r="F1005" s="1"/>
      <c r="G1005" s="1"/>
      <c r="H1005" s="1"/>
      <c r="I1005" s="1"/>
      <c r="J1005" s="81"/>
      <c r="K1005" s="81"/>
      <c r="L1005" s="81"/>
      <c r="M1005" s="81"/>
      <c r="N1005" s="81"/>
      <c r="O1005" s="81"/>
      <c r="P1005" s="1"/>
      <c r="Q1005" s="1"/>
      <c r="R1005" s="1"/>
      <c r="S1005" s="1"/>
      <c r="T1005" s="1"/>
      <c r="U1005" s="1"/>
      <c r="V1005" s="1"/>
      <c r="W1005" s="1"/>
    </row>
    <row r="1006" spans="1:49" ht="21" customHeight="1">
      <c r="D1006" s="1"/>
      <c r="E1006" s="80"/>
      <c r="F1006" s="1"/>
      <c r="G1006" s="1"/>
      <c r="H1006" s="1"/>
      <c r="I1006" s="1"/>
      <c r="J1006" s="81"/>
      <c r="K1006" s="81"/>
      <c r="L1006" s="81"/>
      <c r="M1006" s="81"/>
      <c r="N1006" s="81"/>
      <c r="O1006" s="81"/>
      <c r="P1006" s="1"/>
      <c r="Q1006" s="1"/>
      <c r="R1006" s="1"/>
      <c r="S1006" s="1"/>
      <c r="T1006" s="1"/>
      <c r="U1006" s="1"/>
      <c r="V1006" s="1"/>
      <c r="W1006" s="1"/>
    </row>
    <row r="1007" spans="1:49" ht="21" customHeight="1">
      <c r="D1007" s="1"/>
      <c r="E1007" s="80"/>
      <c r="F1007" s="1"/>
      <c r="G1007" s="1"/>
      <c r="H1007" s="1"/>
      <c r="I1007" s="1"/>
      <c r="J1007" s="81"/>
      <c r="K1007" s="81"/>
      <c r="L1007" s="81"/>
      <c r="M1007" s="81"/>
      <c r="N1007" s="81"/>
      <c r="O1007" s="81"/>
      <c r="P1007" s="1"/>
      <c r="Q1007" s="1"/>
      <c r="R1007" s="1"/>
      <c r="S1007" s="1"/>
      <c r="T1007" s="1"/>
      <c r="U1007" s="1"/>
      <c r="V1007" s="1"/>
      <c r="W1007" s="1"/>
    </row>
    <row r="1008" spans="1:49" ht="21" customHeight="1">
      <c r="D1008" s="1"/>
      <c r="E1008" s="80"/>
      <c r="F1008" s="1"/>
      <c r="G1008" s="1"/>
      <c r="H1008" s="1"/>
      <c r="I1008" s="1"/>
      <c r="J1008" s="81"/>
      <c r="K1008" s="81"/>
      <c r="L1008" s="81"/>
      <c r="M1008" s="81"/>
      <c r="N1008" s="81"/>
      <c r="O1008" s="81"/>
      <c r="P1008" s="1"/>
      <c r="Q1008" s="1"/>
      <c r="R1008" s="1"/>
      <c r="S1008" s="1"/>
      <c r="T1008" s="1"/>
      <c r="U1008" s="1"/>
      <c r="V1008" s="1"/>
      <c r="W1008" s="1"/>
    </row>
    <row r="1009" spans="4:23" ht="21" customHeight="1">
      <c r="D1009" s="1"/>
      <c r="E1009" s="80"/>
      <c r="F1009" s="1"/>
      <c r="G1009" s="1"/>
      <c r="H1009" s="1"/>
      <c r="I1009" s="1"/>
      <c r="J1009" s="81"/>
      <c r="K1009" s="81"/>
      <c r="L1009" s="81"/>
      <c r="M1009" s="81"/>
      <c r="N1009" s="81"/>
      <c r="O1009" s="81"/>
      <c r="P1009" s="1"/>
      <c r="Q1009" s="1"/>
      <c r="R1009" s="1"/>
      <c r="S1009" s="1"/>
      <c r="T1009" s="1"/>
      <c r="U1009" s="1"/>
      <c r="V1009" s="1"/>
      <c r="W1009" s="1"/>
    </row>
    <row r="1010" spans="4:23" ht="21" customHeight="1">
      <c r="D1010" s="1"/>
      <c r="E1010" s="80"/>
      <c r="F1010" s="1"/>
      <c r="G1010" s="1"/>
      <c r="H1010" s="1"/>
      <c r="I1010" s="1"/>
      <c r="J1010" s="81"/>
      <c r="K1010" s="81"/>
      <c r="L1010" s="81"/>
      <c r="M1010" s="81"/>
      <c r="N1010" s="81"/>
      <c r="O1010" s="81"/>
      <c r="P1010" s="1"/>
      <c r="Q1010" s="1"/>
      <c r="R1010" s="1"/>
      <c r="S1010" s="1"/>
      <c r="T1010" s="1"/>
      <c r="U1010" s="1"/>
      <c r="V1010" s="1"/>
      <c r="W1010" s="1"/>
    </row>
    <row r="1011" spans="4:23" ht="21" customHeight="1">
      <c r="D1011" s="1"/>
      <c r="E1011" s="80"/>
      <c r="F1011" s="1"/>
      <c r="G1011" s="1"/>
      <c r="H1011" s="1"/>
      <c r="I1011" s="1"/>
      <c r="J1011" s="81"/>
      <c r="K1011" s="81"/>
      <c r="L1011" s="81"/>
      <c r="M1011" s="81"/>
      <c r="N1011" s="81"/>
      <c r="O1011" s="81"/>
      <c r="P1011" s="1"/>
      <c r="Q1011" s="1"/>
      <c r="R1011" s="1"/>
      <c r="S1011" s="1"/>
      <c r="T1011" s="1"/>
      <c r="U1011" s="1"/>
      <c r="V1011" s="1"/>
      <c r="W1011" s="1"/>
    </row>
    <row r="1012" spans="4:23" ht="21" customHeight="1">
      <c r="D1012" s="1"/>
      <c r="E1012" s="80"/>
      <c r="F1012" s="1"/>
      <c r="G1012" s="1"/>
      <c r="H1012" s="1"/>
      <c r="I1012" s="1"/>
      <c r="J1012" s="81"/>
      <c r="K1012" s="81"/>
      <c r="L1012" s="81"/>
      <c r="M1012" s="81"/>
      <c r="N1012" s="81"/>
      <c r="O1012" s="81"/>
      <c r="P1012" s="1"/>
      <c r="Q1012" s="1"/>
      <c r="R1012" s="1"/>
      <c r="S1012" s="1"/>
      <c r="T1012" s="1"/>
      <c r="U1012" s="1"/>
      <c r="V1012" s="1"/>
      <c r="W1012" s="1"/>
    </row>
    <row r="1013" spans="4:23" ht="21" customHeight="1">
      <c r="D1013" s="1"/>
      <c r="E1013" s="80"/>
      <c r="F1013" s="1"/>
      <c r="G1013" s="1"/>
      <c r="H1013" s="1"/>
      <c r="I1013" s="1"/>
      <c r="J1013" s="81"/>
      <c r="K1013" s="81"/>
      <c r="L1013" s="81"/>
      <c r="M1013" s="81"/>
      <c r="N1013" s="81"/>
      <c r="O1013" s="81"/>
      <c r="P1013" s="1"/>
      <c r="Q1013" s="1"/>
      <c r="R1013" s="1"/>
      <c r="S1013" s="1"/>
      <c r="T1013" s="1"/>
      <c r="U1013" s="1"/>
      <c r="V1013" s="1"/>
      <c r="W1013" s="1"/>
    </row>
    <row r="1014" spans="4:23" ht="21" customHeight="1">
      <c r="D1014" s="1"/>
      <c r="E1014" s="80"/>
      <c r="F1014" s="1"/>
      <c r="G1014" s="1"/>
      <c r="H1014" s="1"/>
      <c r="I1014" s="1"/>
      <c r="J1014" s="81"/>
      <c r="K1014" s="81"/>
      <c r="L1014" s="81"/>
      <c r="M1014" s="81"/>
      <c r="N1014" s="81"/>
      <c r="O1014" s="81"/>
      <c r="P1014" s="1"/>
      <c r="Q1014" s="1"/>
      <c r="R1014" s="1"/>
      <c r="S1014" s="1"/>
      <c r="T1014" s="1"/>
      <c r="U1014" s="1"/>
      <c r="V1014" s="1"/>
      <c r="W1014" s="1"/>
    </row>
    <row r="1015" spans="4:23" ht="21" customHeight="1">
      <c r="D1015" s="1"/>
      <c r="E1015" s="80"/>
      <c r="F1015" s="1"/>
      <c r="G1015" s="1"/>
      <c r="H1015" s="1"/>
      <c r="I1015" s="1"/>
      <c r="J1015" s="81"/>
      <c r="K1015" s="81"/>
      <c r="L1015" s="81"/>
      <c r="M1015" s="81"/>
      <c r="N1015" s="81"/>
      <c r="O1015" s="81"/>
      <c r="P1015" s="1"/>
      <c r="Q1015" s="1"/>
      <c r="R1015" s="1"/>
      <c r="S1015" s="1"/>
      <c r="T1015" s="1"/>
      <c r="U1015" s="1"/>
      <c r="V1015" s="1"/>
      <c r="W1015" s="1"/>
    </row>
    <row r="1016" spans="4:23" ht="21" customHeight="1">
      <c r="D1016" s="1"/>
      <c r="E1016" s="80"/>
      <c r="F1016" s="1"/>
      <c r="G1016" s="1"/>
      <c r="H1016" s="1"/>
      <c r="I1016" s="1"/>
      <c r="J1016" s="81"/>
      <c r="K1016" s="81"/>
      <c r="L1016" s="81"/>
      <c r="M1016" s="81"/>
      <c r="N1016" s="81"/>
      <c r="O1016" s="81"/>
      <c r="P1016" s="1"/>
      <c r="Q1016" s="1"/>
      <c r="R1016" s="1"/>
      <c r="S1016" s="1"/>
      <c r="T1016" s="1"/>
      <c r="U1016" s="1"/>
      <c r="V1016" s="1"/>
      <c r="W1016" s="1"/>
    </row>
    <row r="1017" spans="4:23" ht="21" customHeight="1">
      <c r="D1017" s="1"/>
      <c r="E1017" s="80"/>
      <c r="F1017" s="1"/>
      <c r="G1017" s="1"/>
      <c r="H1017" s="1"/>
      <c r="I1017" s="1"/>
      <c r="J1017" s="81"/>
      <c r="K1017" s="81"/>
      <c r="L1017" s="81"/>
      <c r="M1017" s="81"/>
      <c r="N1017" s="81"/>
      <c r="O1017" s="81"/>
      <c r="P1017" s="1"/>
      <c r="Q1017" s="1"/>
      <c r="R1017" s="1"/>
      <c r="S1017" s="1"/>
      <c r="T1017" s="1"/>
      <c r="U1017" s="1"/>
      <c r="V1017" s="1"/>
      <c r="W1017" s="1"/>
    </row>
    <row r="1018" spans="4:23" ht="21" customHeight="1">
      <c r="D1018" s="1"/>
      <c r="E1018" s="80"/>
      <c r="F1018" s="1"/>
      <c r="G1018" s="1"/>
      <c r="H1018" s="1"/>
      <c r="I1018" s="1"/>
      <c r="J1018" s="81"/>
      <c r="K1018" s="81"/>
      <c r="L1018" s="81"/>
      <c r="M1018" s="81"/>
      <c r="N1018" s="81"/>
      <c r="O1018" s="81"/>
      <c r="P1018" s="1"/>
      <c r="Q1018" s="1"/>
      <c r="R1018" s="1"/>
      <c r="S1018" s="1"/>
      <c r="T1018" s="1"/>
      <c r="U1018" s="1"/>
      <c r="V1018" s="1"/>
      <c r="W1018" s="1"/>
    </row>
    <row r="1019" spans="4:23" ht="21" customHeight="1">
      <c r="D1019" s="1"/>
      <c r="E1019" s="80"/>
      <c r="F1019" s="1"/>
      <c r="G1019" s="1"/>
      <c r="H1019" s="1"/>
      <c r="I1019" s="1"/>
      <c r="J1019" s="81"/>
      <c r="K1019" s="81"/>
      <c r="L1019" s="81"/>
      <c r="M1019" s="81"/>
      <c r="N1019" s="81"/>
      <c r="O1019" s="81"/>
      <c r="P1019" s="1"/>
      <c r="Q1019" s="1"/>
      <c r="R1019" s="1"/>
      <c r="S1019" s="1"/>
      <c r="T1019" s="1"/>
      <c r="U1019" s="1"/>
      <c r="V1019" s="1"/>
      <c r="W1019" s="1"/>
    </row>
    <row r="1020" spans="4:23" ht="21" customHeight="1">
      <c r="D1020" s="1"/>
      <c r="E1020" s="80"/>
      <c r="F1020" s="1"/>
      <c r="G1020" s="1"/>
      <c r="H1020" s="1"/>
      <c r="I1020" s="1"/>
      <c r="J1020" s="81"/>
      <c r="K1020" s="81"/>
      <c r="L1020" s="81"/>
      <c r="M1020" s="81"/>
      <c r="N1020" s="81"/>
      <c r="O1020" s="81"/>
      <c r="P1020" s="1"/>
      <c r="Q1020" s="1"/>
      <c r="R1020" s="1"/>
      <c r="S1020" s="1"/>
      <c r="T1020" s="1"/>
      <c r="U1020" s="1"/>
      <c r="V1020" s="1"/>
      <c r="W1020" s="1"/>
    </row>
    <row r="1021" spans="4:23" ht="21" customHeight="1">
      <c r="D1021" s="1"/>
      <c r="E1021" s="80"/>
      <c r="F1021" s="1"/>
      <c r="G1021" s="1"/>
      <c r="H1021" s="1"/>
      <c r="I1021" s="1"/>
      <c r="J1021" s="81"/>
      <c r="K1021" s="81"/>
      <c r="L1021" s="81"/>
      <c r="M1021" s="81"/>
      <c r="N1021" s="81"/>
      <c r="O1021" s="81"/>
      <c r="P1021" s="1"/>
      <c r="Q1021" s="1"/>
      <c r="R1021" s="1"/>
      <c r="S1021" s="1"/>
      <c r="T1021" s="1"/>
      <c r="U1021" s="1"/>
      <c r="V1021" s="1"/>
      <c r="W1021" s="1"/>
    </row>
    <row r="1022" spans="4:23" ht="21" customHeight="1">
      <c r="D1022" s="1"/>
      <c r="E1022" s="80"/>
      <c r="F1022" s="1"/>
      <c r="G1022" s="1"/>
      <c r="H1022" s="1"/>
      <c r="I1022" s="1"/>
      <c r="J1022" s="81"/>
      <c r="K1022" s="81"/>
      <c r="L1022" s="81"/>
      <c r="M1022" s="81"/>
      <c r="N1022" s="81"/>
      <c r="O1022" s="81"/>
      <c r="P1022" s="1"/>
      <c r="Q1022" s="1"/>
      <c r="R1022" s="1"/>
      <c r="S1022" s="1"/>
      <c r="T1022" s="1"/>
      <c r="U1022" s="1"/>
      <c r="V1022" s="1"/>
      <c r="W1022" s="1"/>
    </row>
    <row r="1023" spans="4:23" ht="21" customHeight="1">
      <c r="D1023" s="1"/>
      <c r="E1023" s="80"/>
      <c r="F1023" s="1"/>
      <c r="G1023" s="1"/>
      <c r="H1023" s="1"/>
      <c r="I1023" s="1"/>
      <c r="J1023" s="81"/>
      <c r="K1023" s="81"/>
      <c r="L1023" s="81"/>
      <c r="M1023" s="81"/>
      <c r="N1023" s="81"/>
      <c r="O1023" s="81"/>
      <c r="P1023" s="1"/>
      <c r="Q1023" s="1"/>
      <c r="R1023" s="1"/>
      <c r="S1023" s="1"/>
      <c r="T1023" s="1"/>
      <c r="U1023" s="1"/>
      <c r="V1023" s="1"/>
      <c r="W1023" s="1"/>
    </row>
    <row r="1024" spans="4:23" ht="21" customHeight="1">
      <c r="D1024" s="1"/>
      <c r="E1024" s="80"/>
      <c r="F1024" s="1"/>
      <c r="G1024" s="1"/>
      <c r="H1024" s="1"/>
      <c r="I1024" s="1"/>
      <c r="J1024" s="81"/>
      <c r="K1024" s="81"/>
      <c r="L1024" s="81"/>
      <c r="M1024" s="81"/>
      <c r="N1024" s="81"/>
      <c r="O1024" s="81"/>
      <c r="P1024" s="1"/>
      <c r="Q1024" s="1"/>
      <c r="R1024" s="1"/>
      <c r="S1024" s="1"/>
      <c r="T1024" s="1"/>
      <c r="U1024" s="1"/>
      <c r="V1024" s="1"/>
      <c r="W1024" s="1"/>
    </row>
    <row r="1025" spans="4:23" ht="21" customHeight="1">
      <c r="D1025" s="1"/>
      <c r="E1025" s="80"/>
      <c r="F1025" s="1"/>
      <c r="G1025" s="1"/>
      <c r="H1025" s="1"/>
      <c r="I1025" s="1"/>
      <c r="J1025" s="81"/>
      <c r="K1025" s="81"/>
      <c r="L1025" s="81"/>
      <c r="M1025" s="81"/>
      <c r="N1025" s="81"/>
      <c r="O1025" s="81"/>
      <c r="P1025" s="1"/>
      <c r="Q1025" s="1"/>
      <c r="R1025" s="1"/>
      <c r="S1025" s="1"/>
      <c r="T1025" s="1"/>
      <c r="U1025" s="1"/>
      <c r="V1025" s="1"/>
      <c r="W1025" s="1"/>
    </row>
    <row r="1026" spans="4:23" ht="21" customHeight="1">
      <c r="D1026" s="1"/>
      <c r="E1026" s="80"/>
      <c r="F1026" s="1"/>
      <c r="G1026" s="1"/>
      <c r="H1026" s="1"/>
      <c r="I1026" s="1"/>
      <c r="J1026" s="81"/>
      <c r="K1026" s="81"/>
      <c r="L1026" s="81"/>
      <c r="M1026" s="81"/>
      <c r="N1026" s="81"/>
      <c r="O1026" s="81"/>
      <c r="P1026" s="1"/>
      <c r="Q1026" s="1"/>
      <c r="R1026" s="1"/>
      <c r="S1026" s="1"/>
      <c r="T1026" s="1"/>
      <c r="U1026" s="1"/>
      <c r="V1026" s="1"/>
      <c r="W1026" s="1"/>
    </row>
    <row r="1027" spans="4:23" ht="21" customHeight="1">
      <c r="D1027" s="1"/>
      <c r="E1027" s="80"/>
      <c r="F1027" s="1"/>
      <c r="G1027" s="1"/>
      <c r="H1027" s="1"/>
      <c r="I1027" s="1"/>
      <c r="J1027" s="81"/>
      <c r="K1027" s="81"/>
      <c r="L1027" s="81"/>
      <c r="M1027" s="81"/>
      <c r="N1027" s="81"/>
      <c r="O1027" s="81"/>
      <c r="P1027" s="1"/>
      <c r="Q1027" s="1"/>
      <c r="R1027" s="1"/>
      <c r="S1027" s="1"/>
      <c r="T1027" s="1"/>
      <c r="U1027" s="1"/>
      <c r="V1027" s="1"/>
      <c r="W1027" s="1"/>
    </row>
    <row r="1028" spans="4:23" ht="21" customHeight="1">
      <c r="D1028" s="1"/>
      <c r="E1028" s="80"/>
      <c r="F1028" s="1"/>
      <c r="G1028" s="1"/>
      <c r="H1028" s="1"/>
      <c r="I1028" s="1"/>
      <c r="J1028" s="81"/>
      <c r="K1028" s="81"/>
      <c r="L1028" s="81"/>
      <c r="M1028" s="81"/>
      <c r="N1028" s="81"/>
      <c r="O1028" s="81"/>
      <c r="P1028" s="1"/>
      <c r="Q1028" s="1"/>
      <c r="R1028" s="1"/>
      <c r="S1028" s="1"/>
      <c r="T1028" s="1"/>
      <c r="U1028" s="1"/>
      <c r="V1028" s="1"/>
      <c r="W1028" s="1"/>
    </row>
    <row r="1029" spans="4:23" ht="21" customHeight="1">
      <c r="D1029" s="1"/>
      <c r="E1029" s="80"/>
      <c r="F1029" s="1"/>
      <c r="G1029" s="1"/>
      <c r="H1029" s="1"/>
      <c r="I1029" s="1"/>
      <c r="J1029" s="81"/>
      <c r="K1029" s="81"/>
      <c r="L1029" s="81"/>
      <c r="M1029" s="81"/>
      <c r="N1029" s="81"/>
      <c r="O1029" s="81"/>
      <c r="P1029" s="1"/>
      <c r="Q1029" s="1"/>
      <c r="R1029" s="1"/>
      <c r="S1029" s="1"/>
      <c r="T1029" s="1"/>
      <c r="U1029" s="1"/>
      <c r="V1029" s="1"/>
      <c r="W1029" s="1"/>
    </row>
    <row r="1030" spans="4:23" ht="21" customHeight="1">
      <c r="D1030" s="1"/>
      <c r="E1030" s="80"/>
      <c r="F1030" s="1"/>
      <c r="G1030" s="1"/>
      <c r="H1030" s="1"/>
      <c r="I1030" s="1"/>
      <c r="J1030" s="81"/>
      <c r="K1030" s="81"/>
      <c r="L1030" s="81"/>
      <c r="M1030" s="81"/>
      <c r="N1030" s="81"/>
      <c r="O1030" s="81"/>
      <c r="P1030" s="1"/>
      <c r="Q1030" s="1"/>
      <c r="R1030" s="1"/>
      <c r="S1030" s="1"/>
      <c r="T1030" s="1"/>
      <c r="U1030" s="1"/>
      <c r="V1030" s="1"/>
      <c r="W1030" s="1"/>
    </row>
    <row r="1031" spans="4:23" ht="21" customHeight="1">
      <c r="D1031" s="1"/>
      <c r="E1031" s="80"/>
      <c r="F1031" s="1"/>
      <c r="G1031" s="1"/>
      <c r="H1031" s="1"/>
      <c r="I1031" s="1"/>
      <c r="J1031" s="81"/>
      <c r="K1031" s="81"/>
      <c r="L1031" s="81"/>
      <c r="M1031" s="81"/>
      <c r="N1031" s="81"/>
      <c r="O1031" s="81"/>
      <c r="P1031" s="1"/>
      <c r="Q1031" s="1"/>
      <c r="R1031" s="1"/>
      <c r="S1031" s="1"/>
      <c r="T1031" s="1"/>
      <c r="U1031" s="1"/>
      <c r="V1031" s="1"/>
      <c r="W1031" s="1"/>
    </row>
    <row r="1032" spans="4:23" ht="21" customHeight="1">
      <c r="D1032" s="1"/>
      <c r="E1032" s="80"/>
      <c r="F1032" s="1"/>
      <c r="G1032" s="1"/>
      <c r="H1032" s="1"/>
      <c r="I1032" s="1"/>
      <c r="J1032" s="81"/>
      <c r="K1032" s="81"/>
      <c r="L1032" s="81"/>
      <c r="M1032" s="81"/>
      <c r="N1032" s="81"/>
      <c r="O1032" s="81"/>
      <c r="P1032" s="1"/>
      <c r="Q1032" s="1"/>
      <c r="R1032" s="1"/>
      <c r="S1032" s="1"/>
      <c r="T1032" s="1"/>
      <c r="U1032" s="1"/>
      <c r="V1032" s="1"/>
      <c r="W1032" s="1"/>
    </row>
    <row r="1033" spans="4:23" ht="21" customHeight="1">
      <c r="D1033" s="1"/>
      <c r="E1033" s="80"/>
      <c r="F1033" s="1"/>
      <c r="G1033" s="1"/>
      <c r="H1033" s="1"/>
      <c r="I1033" s="1"/>
      <c r="J1033" s="81"/>
      <c r="K1033" s="81"/>
      <c r="L1033" s="81"/>
      <c r="M1033" s="81"/>
      <c r="N1033" s="81"/>
      <c r="O1033" s="81"/>
      <c r="P1033" s="1"/>
      <c r="Q1033" s="1"/>
      <c r="R1033" s="1"/>
      <c r="S1033" s="1"/>
      <c r="T1033" s="1"/>
      <c r="U1033" s="1"/>
      <c r="V1033" s="1"/>
      <c r="W1033" s="1"/>
    </row>
    <row r="1034" spans="4:23" ht="21" customHeight="1">
      <c r="D1034" s="1"/>
      <c r="E1034" s="80"/>
      <c r="F1034" s="1"/>
      <c r="G1034" s="1"/>
      <c r="H1034" s="1"/>
      <c r="I1034" s="1"/>
      <c r="J1034" s="81"/>
      <c r="K1034" s="81"/>
      <c r="L1034" s="81"/>
      <c r="M1034" s="81"/>
      <c r="N1034" s="81"/>
      <c r="O1034" s="81"/>
      <c r="P1034" s="1"/>
      <c r="Q1034" s="1"/>
      <c r="R1034" s="1"/>
      <c r="S1034" s="1"/>
      <c r="T1034" s="1"/>
      <c r="U1034" s="1"/>
      <c r="V1034" s="1"/>
      <c r="W1034" s="1"/>
    </row>
    <row r="1035" spans="4:23" ht="21" customHeight="1">
      <c r="D1035" s="1"/>
      <c r="E1035" s="80"/>
      <c r="F1035" s="1"/>
      <c r="G1035" s="1"/>
      <c r="H1035" s="1"/>
      <c r="I1035" s="1"/>
      <c r="J1035" s="81"/>
      <c r="K1035" s="81"/>
      <c r="L1035" s="81"/>
      <c r="M1035" s="81"/>
      <c r="N1035" s="81"/>
      <c r="O1035" s="81"/>
      <c r="P1035" s="1"/>
      <c r="Q1035" s="1"/>
      <c r="R1035" s="1"/>
      <c r="S1035" s="1"/>
      <c r="T1035" s="1"/>
      <c r="U1035" s="1"/>
      <c r="V1035" s="1"/>
      <c r="W1035" s="1"/>
    </row>
    <row r="1036" spans="4:23" ht="21" customHeight="1">
      <c r="D1036" s="1"/>
      <c r="E1036" s="80"/>
      <c r="F1036" s="1"/>
      <c r="G1036" s="1"/>
      <c r="H1036" s="1"/>
      <c r="I1036" s="1"/>
      <c r="J1036" s="81"/>
      <c r="K1036" s="81"/>
      <c r="L1036" s="81"/>
      <c r="M1036" s="81"/>
      <c r="N1036" s="81"/>
      <c r="O1036" s="81"/>
      <c r="P1036" s="1"/>
      <c r="Q1036" s="1"/>
      <c r="R1036" s="1"/>
      <c r="S1036" s="1"/>
      <c r="T1036" s="1"/>
      <c r="U1036" s="1"/>
      <c r="V1036" s="1"/>
      <c r="W1036" s="1"/>
    </row>
    <row r="1037" spans="4:23" ht="21" customHeight="1">
      <c r="D1037" s="1"/>
      <c r="E1037" s="80"/>
      <c r="F1037" s="1"/>
      <c r="G1037" s="1"/>
      <c r="H1037" s="1"/>
      <c r="I1037" s="1"/>
      <c r="J1037" s="81"/>
      <c r="K1037" s="81"/>
      <c r="L1037" s="81"/>
      <c r="M1037" s="81"/>
      <c r="N1037" s="81"/>
      <c r="O1037" s="81"/>
      <c r="P1037" s="1"/>
      <c r="Q1037" s="1"/>
      <c r="R1037" s="1"/>
      <c r="S1037" s="1"/>
      <c r="T1037" s="1"/>
      <c r="U1037" s="1"/>
      <c r="V1037" s="1"/>
      <c r="W1037" s="1"/>
    </row>
    <row r="1038" spans="4:23" ht="21" customHeight="1">
      <c r="D1038" s="1"/>
      <c r="E1038" s="80"/>
      <c r="F1038" s="1"/>
      <c r="G1038" s="1"/>
      <c r="H1038" s="1"/>
      <c r="I1038" s="1"/>
      <c r="J1038" s="81"/>
      <c r="K1038" s="81"/>
      <c r="L1038" s="81"/>
      <c r="M1038" s="81"/>
      <c r="N1038" s="81"/>
      <c r="O1038" s="81"/>
      <c r="P1038" s="1"/>
      <c r="Q1038" s="1"/>
      <c r="R1038" s="1"/>
      <c r="S1038" s="1"/>
      <c r="T1038" s="1"/>
      <c r="U1038" s="1"/>
      <c r="V1038" s="1"/>
      <c r="W1038" s="1"/>
    </row>
    <row r="1039" spans="4:23" ht="21" customHeight="1">
      <c r="D1039" s="1"/>
      <c r="E1039" s="80"/>
      <c r="F1039" s="1"/>
      <c r="G1039" s="1"/>
      <c r="H1039" s="1"/>
      <c r="I1039" s="1"/>
      <c r="J1039" s="81"/>
      <c r="K1039" s="81"/>
      <c r="L1039" s="81"/>
      <c r="M1039" s="81"/>
      <c r="N1039" s="81"/>
      <c r="O1039" s="81"/>
      <c r="P1039" s="1"/>
      <c r="Q1039" s="1"/>
      <c r="R1039" s="1"/>
      <c r="S1039" s="1"/>
      <c r="T1039" s="1"/>
      <c r="U1039" s="1"/>
      <c r="V1039" s="1"/>
      <c r="W1039" s="1"/>
    </row>
    <row r="1040" spans="4:23" ht="21" customHeight="1">
      <c r="D1040" s="1"/>
      <c r="E1040" s="80"/>
      <c r="F1040" s="1"/>
      <c r="G1040" s="1"/>
      <c r="H1040" s="1"/>
      <c r="I1040" s="1"/>
      <c r="J1040" s="81"/>
      <c r="K1040" s="81"/>
      <c r="L1040" s="81"/>
      <c r="M1040" s="81"/>
      <c r="N1040" s="81"/>
      <c r="O1040" s="81"/>
      <c r="P1040" s="1"/>
      <c r="Q1040" s="1"/>
      <c r="R1040" s="1"/>
      <c r="S1040" s="1"/>
      <c r="T1040" s="1"/>
      <c r="U1040" s="1"/>
      <c r="V1040" s="1"/>
      <c r="W1040" s="1"/>
    </row>
    <row r="1041" spans="4:23" ht="21" customHeight="1">
      <c r="D1041" s="1"/>
      <c r="E1041" s="80"/>
      <c r="F1041" s="1"/>
      <c r="G1041" s="1"/>
      <c r="H1041" s="1"/>
      <c r="I1041" s="1"/>
      <c r="J1041" s="81"/>
      <c r="K1041" s="81"/>
      <c r="L1041" s="81"/>
      <c r="M1041" s="81"/>
      <c r="N1041" s="81"/>
      <c r="O1041" s="81"/>
      <c r="P1041" s="1"/>
      <c r="Q1041" s="1"/>
      <c r="R1041" s="1"/>
      <c r="S1041" s="1"/>
      <c r="T1041" s="1"/>
      <c r="U1041" s="1"/>
      <c r="V1041" s="1"/>
      <c r="W1041" s="1"/>
    </row>
    <row r="1042" spans="4:23" ht="21" customHeight="1">
      <c r="D1042" s="1"/>
      <c r="E1042" s="80"/>
      <c r="F1042" s="1"/>
      <c r="G1042" s="1"/>
      <c r="H1042" s="1"/>
      <c r="I1042" s="1"/>
      <c r="J1042" s="81"/>
      <c r="K1042" s="81"/>
      <c r="L1042" s="81"/>
      <c r="M1042" s="81"/>
      <c r="N1042" s="81"/>
      <c r="O1042" s="81"/>
      <c r="P1042" s="1"/>
      <c r="Q1042" s="1"/>
      <c r="R1042" s="1"/>
      <c r="S1042" s="1"/>
      <c r="T1042" s="1"/>
      <c r="U1042" s="1"/>
      <c r="V1042" s="1"/>
      <c r="W1042" s="1"/>
    </row>
    <row r="1043" spans="4:23" ht="21" customHeight="1">
      <c r="D1043" s="1"/>
      <c r="E1043" s="80"/>
      <c r="F1043" s="1"/>
      <c r="G1043" s="1"/>
      <c r="H1043" s="1"/>
      <c r="I1043" s="1"/>
      <c r="J1043" s="81"/>
      <c r="K1043" s="81"/>
      <c r="L1043" s="81"/>
      <c r="M1043" s="81"/>
      <c r="N1043" s="81"/>
      <c r="O1043" s="81"/>
      <c r="P1043" s="1"/>
      <c r="Q1043" s="1"/>
      <c r="R1043" s="1"/>
      <c r="S1043" s="1"/>
      <c r="T1043" s="1"/>
      <c r="U1043" s="1"/>
      <c r="V1043" s="1"/>
      <c r="W1043" s="1"/>
    </row>
    <row r="1044" spans="4:23" ht="21" customHeight="1">
      <c r="D1044" s="1"/>
      <c r="E1044" s="80"/>
      <c r="F1044" s="1"/>
      <c r="G1044" s="1"/>
      <c r="H1044" s="1"/>
      <c r="I1044" s="1"/>
      <c r="J1044" s="81"/>
      <c r="K1044" s="81"/>
      <c r="L1044" s="81"/>
      <c r="M1044" s="81"/>
      <c r="N1044" s="81"/>
      <c r="O1044" s="81"/>
      <c r="P1044" s="1"/>
      <c r="Q1044" s="1"/>
      <c r="R1044" s="1"/>
      <c r="S1044" s="1"/>
      <c r="T1044" s="1"/>
      <c r="U1044" s="1"/>
      <c r="V1044" s="1"/>
      <c r="W1044" s="1"/>
    </row>
    <row r="1045" spans="4:23" ht="21" customHeight="1">
      <c r="D1045" s="1"/>
      <c r="E1045" s="80"/>
      <c r="F1045" s="1"/>
      <c r="G1045" s="1"/>
      <c r="H1045" s="1"/>
      <c r="I1045" s="1"/>
      <c r="J1045" s="81"/>
      <c r="K1045" s="81"/>
      <c r="L1045" s="81"/>
      <c r="M1045" s="81"/>
      <c r="N1045" s="81"/>
      <c r="O1045" s="81"/>
      <c r="P1045" s="1"/>
      <c r="Q1045" s="1"/>
      <c r="R1045" s="1"/>
      <c r="S1045" s="1"/>
      <c r="T1045" s="1"/>
      <c r="U1045" s="1"/>
      <c r="V1045" s="1"/>
      <c r="W1045" s="1"/>
    </row>
    <row r="1046" spans="4:23" ht="21" customHeight="1">
      <c r="D1046" s="1"/>
      <c r="E1046" s="80"/>
      <c r="F1046" s="1"/>
      <c r="G1046" s="1"/>
      <c r="H1046" s="1"/>
      <c r="I1046" s="1"/>
      <c r="J1046" s="81"/>
      <c r="K1046" s="81"/>
      <c r="L1046" s="81"/>
      <c r="M1046" s="81"/>
      <c r="N1046" s="81"/>
      <c r="O1046" s="81"/>
      <c r="P1046" s="1"/>
      <c r="Q1046" s="1"/>
      <c r="R1046" s="1"/>
      <c r="S1046" s="1"/>
      <c r="T1046" s="1"/>
      <c r="U1046" s="1"/>
      <c r="V1046" s="1"/>
      <c r="W1046" s="1"/>
    </row>
    <row r="1047" spans="4:23" ht="21" customHeight="1">
      <c r="D1047" s="1"/>
      <c r="E1047" s="80"/>
      <c r="F1047" s="1"/>
      <c r="G1047" s="1"/>
      <c r="H1047" s="1"/>
      <c r="I1047" s="1"/>
      <c r="J1047" s="81"/>
      <c r="K1047" s="81"/>
      <c r="L1047" s="81"/>
      <c r="M1047" s="81"/>
      <c r="N1047" s="81"/>
      <c r="O1047" s="81"/>
      <c r="P1047" s="1"/>
      <c r="Q1047" s="1"/>
      <c r="R1047" s="1"/>
      <c r="S1047" s="1"/>
      <c r="T1047" s="1"/>
      <c r="U1047" s="1"/>
      <c r="V1047" s="1"/>
      <c r="W1047" s="1"/>
    </row>
    <row r="1048" spans="4:23" ht="21" customHeight="1">
      <c r="D1048" s="1"/>
      <c r="E1048" s="80"/>
      <c r="F1048" s="1"/>
      <c r="G1048" s="1"/>
      <c r="H1048" s="1"/>
      <c r="I1048" s="1"/>
      <c r="J1048" s="81"/>
      <c r="K1048" s="81"/>
      <c r="L1048" s="81"/>
      <c r="M1048" s="81"/>
      <c r="N1048" s="81"/>
      <c r="O1048" s="81"/>
      <c r="P1048" s="1"/>
      <c r="Q1048" s="1"/>
      <c r="R1048" s="1"/>
      <c r="S1048" s="1"/>
      <c r="T1048" s="1"/>
      <c r="U1048" s="1"/>
      <c r="V1048" s="1"/>
      <c r="W1048" s="1"/>
    </row>
    <row r="1049" spans="4:23" ht="21" customHeight="1">
      <c r="D1049" s="1"/>
      <c r="E1049" s="80"/>
      <c r="F1049" s="1"/>
      <c r="G1049" s="1"/>
      <c r="H1049" s="1"/>
      <c r="I1049" s="1"/>
      <c r="J1049" s="81"/>
      <c r="K1049" s="81"/>
      <c r="L1049" s="81"/>
      <c r="M1049" s="81"/>
      <c r="N1049" s="81"/>
      <c r="O1049" s="81"/>
      <c r="P1049" s="1"/>
      <c r="Q1049" s="1"/>
      <c r="R1049" s="1"/>
      <c r="S1049" s="1"/>
      <c r="T1049" s="1"/>
      <c r="U1049" s="1"/>
      <c r="V1049" s="1"/>
      <c r="W1049" s="1"/>
    </row>
    <row r="1050" spans="4:23" ht="21" customHeight="1">
      <c r="D1050" s="1"/>
      <c r="E1050" s="80"/>
      <c r="F1050" s="1"/>
      <c r="G1050" s="1"/>
      <c r="H1050" s="1"/>
      <c r="I1050" s="1"/>
      <c r="J1050" s="81"/>
      <c r="K1050" s="81"/>
      <c r="L1050" s="81"/>
      <c r="M1050" s="81"/>
      <c r="N1050" s="81"/>
      <c r="O1050" s="81"/>
      <c r="P1050" s="1"/>
      <c r="Q1050" s="1"/>
      <c r="R1050" s="1"/>
      <c r="S1050" s="1"/>
      <c r="T1050" s="1"/>
      <c r="U1050" s="1"/>
      <c r="V1050" s="1"/>
      <c r="W1050" s="1"/>
    </row>
    <row r="1051" spans="4:23" ht="21" customHeight="1">
      <c r="D1051" s="1"/>
      <c r="E1051" s="80"/>
      <c r="F1051" s="1"/>
      <c r="G1051" s="1"/>
      <c r="H1051" s="1"/>
      <c r="I1051" s="1"/>
      <c r="J1051" s="81"/>
      <c r="K1051" s="81"/>
      <c r="L1051" s="81"/>
      <c r="M1051" s="81"/>
      <c r="N1051" s="81"/>
      <c r="O1051" s="81"/>
      <c r="P1051" s="1"/>
      <c r="Q1051" s="1"/>
      <c r="R1051" s="1"/>
      <c r="S1051" s="1"/>
      <c r="T1051" s="1"/>
      <c r="U1051" s="1"/>
      <c r="V1051" s="1"/>
      <c r="W1051" s="1"/>
    </row>
    <row r="1052" spans="4:23" ht="21" customHeight="1">
      <c r="D1052" s="1"/>
      <c r="E1052" s="80"/>
      <c r="F1052" s="1"/>
      <c r="G1052" s="1"/>
      <c r="H1052" s="1"/>
      <c r="I1052" s="1"/>
      <c r="J1052" s="81"/>
      <c r="K1052" s="81"/>
      <c r="L1052" s="81"/>
      <c r="M1052" s="81"/>
      <c r="N1052" s="81"/>
      <c r="O1052" s="81"/>
      <c r="P1052" s="1"/>
      <c r="Q1052" s="1"/>
      <c r="R1052" s="1"/>
      <c r="S1052" s="1"/>
      <c r="T1052" s="1"/>
      <c r="U1052" s="1"/>
      <c r="V1052" s="1"/>
      <c r="W1052" s="1"/>
    </row>
    <row r="1053" spans="4:23" ht="21" customHeight="1">
      <c r="D1053" s="1"/>
      <c r="E1053" s="80"/>
      <c r="F1053" s="1"/>
      <c r="G1053" s="1"/>
      <c r="H1053" s="1"/>
      <c r="I1053" s="1"/>
      <c r="J1053" s="81"/>
      <c r="K1053" s="81"/>
      <c r="L1053" s="81"/>
      <c r="M1053" s="81"/>
      <c r="N1053" s="81"/>
      <c r="O1053" s="81"/>
      <c r="P1053" s="1"/>
      <c r="Q1053" s="1"/>
      <c r="R1053" s="1"/>
      <c r="S1053" s="1"/>
      <c r="T1053" s="1"/>
      <c r="U1053" s="1"/>
      <c r="V1053" s="1"/>
      <c r="W1053" s="1"/>
    </row>
    <row r="1054" spans="4:23" ht="21" customHeight="1">
      <c r="D1054" s="1"/>
      <c r="E1054" s="80"/>
      <c r="F1054" s="1"/>
      <c r="G1054" s="1"/>
      <c r="H1054" s="1"/>
      <c r="I1054" s="1"/>
      <c r="J1054" s="81"/>
      <c r="K1054" s="81"/>
      <c r="L1054" s="81"/>
      <c r="M1054" s="81"/>
      <c r="N1054" s="81"/>
      <c r="O1054" s="81"/>
      <c r="P1054" s="1"/>
      <c r="Q1054" s="1"/>
      <c r="R1054" s="1"/>
      <c r="S1054" s="1"/>
      <c r="T1054" s="1"/>
      <c r="U1054" s="1"/>
      <c r="V1054" s="1"/>
      <c r="W1054" s="1"/>
    </row>
    <row r="1055" spans="4:23" ht="21" customHeight="1">
      <c r="D1055" s="1"/>
      <c r="E1055" s="80"/>
      <c r="F1055" s="1"/>
      <c r="G1055" s="1"/>
      <c r="H1055" s="1"/>
      <c r="I1055" s="1"/>
      <c r="J1055" s="81"/>
      <c r="K1055" s="81"/>
      <c r="L1055" s="81"/>
      <c r="M1055" s="81"/>
      <c r="N1055" s="81"/>
      <c r="O1055" s="81"/>
      <c r="P1055" s="1"/>
      <c r="Q1055" s="1"/>
      <c r="R1055" s="1"/>
      <c r="S1055" s="1"/>
      <c r="T1055" s="1"/>
      <c r="U1055" s="1"/>
      <c r="V1055" s="1"/>
      <c r="W1055" s="1"/>
    </row>
    <row r="1056" spans="4:23" ht="21" customHeight="1">
      <c r="D1056" s="1"/>
      <c r="E1056" s="80"/>
      <c r="F1056" s="1"/>
      <c r="G1056" s="1"/>
      <c r="H1056" s="1"/>
      <c r="I1056" s="1"/>
      <c r="J1056" s="81"/>
      <c r="K1056" s="81"/>
      <c r="L1056" s="81"/>
      <c r="M1056" s="81"/>
      <c r="N1056" s="81"/>
      <c r="O1056" s="81"/>
      <c r="P1056" s="1"/>
      <c r="Q1056" s="1"/>
      <c r="R1056" s="1"/>
      <c r="S1056" s="1"/>
      <c r="T1056" s="1"/>
      <c r="U1056" s="1"/>
      <c r="V1056" s="1"/>
      <c r="W1056" s="1"/>
    </row>
    <row r="1057" spans="4:23" ht="21" customHeight="1">
      <c r="D1057" s="1"/>
      <c r="E1057" s="80"/>
      <c r="F1057" s="1"/>
      <c r="G1057" s="1"/>
      <c r="H1057" s="1"/>
      <c r="I1057" s="1"/>
      <c r="J1057" s="81"/>
      <c r="K1057" s="81"/>
      <c r="L1057" s="81"/>
      <c r="M1057" s="81"/>
      <c r="N1057" s="81"/>
      <c r="O1057" s="81"/>
      <c r="P1057" s="1"/>
      <c r="Q1057" s="1"/>
      <c r="R1057" s="1"/>
      <c r="S1057" s="1"/>
      <c r="T1057" s="1"/>
      <c r="U1057" s="1"/>
      <c r="V1057" s="1"/>
      <c r="W1057" s="1"/>
    </row>
    <row r="1058" spans="4:23" ht="21" customHeight="1">
      <c r="D1058" s="1"/>
      <c r="E1058" s="80"/>
      <c r="F1058" s="1"/>
      <c r="G1058" s="1"/>
      <c r="H1058" s="1"/>
      <c r="I1058" s="1"/>
      <c r="J1058" s="81"/>
      <c r="K1058" s="81"/>
      <c r="L1058" s="81"/>
      <c r="M1058" s="81"/>
      <c r="N1058" s="81"/>
      <c r="O1058" s="81"/>
      <c r="P1058" s="1"/>
      <c r="Q1058" s="1"/>
      <c r="R1058" s="1"/>
      <c r="S1058" s="1"/>
      <c r="T1058" s="1"/>
      <c r="U1058" s="1"/>
      <c r="V1058" s="1"/>
      <c r="W1058" s="1"/>
    </row>
    <row r="1059" spans="4:23" ht="21" customHeight="1">
      <c r="D1059" s="1"/>
      <c r="E1059" s="80"/>
      <c r="F1059" s="1"/>
      <c r="G1059" s="1"/>
      <c r="H1059" s="1"/>
      <c r="I1059" s="1"/>
      <c r="J1059" s="81"/>
      <c r="K1059" s="81"/>
      <c r="L1059" s="81"/>
      <c r="M1059" s="81"/>
      <c r="N1059" s="81"/>
      <c r="O1059" s="81"/>
      <c r="P1059" s="1"/>
      <c r="Q1059" s="1"/>
      <c r="R1059" s="1"/>
      <c r="S1059" s="1"/>
      <c r="T1059" s="1"/>
      <c r="U1059" s="1"/>
      <c r="V1059" s="1"/>
      <c r="W1059" s="1"/>
    </row>
    <row r="1060" spans="4:23" ht="21" customHeight="1">
      <c r="D1060" s="1"/>
      <c r="E1060" s="80"/>
      <c r="F1060" s="1"/>
      <c r="G1060" s="1"/>
      <c r="H1060" s="1"/>
      <c r="I1060" s="1"/>
      <c r="J1060" s="81"/>
      <c r="K1060" s="81"/>
      <c r="L1060" s="81"/>
      <c r="M1060" s="81"/>
      <c r="N1060" s="81"/>
      <c r="O1060" s="81"/>
      <c r="P1060" s="1"/>
      <c r="Q1060" s="1"/>
      <c r="R1060" s="1"/>
      <c r="S1060" s="1"/>
      <c r="T1060" s="1"/>
      <c r="U1060" s="1"/>
      <c r="V1060" s="1"/>
      <c r="W1060" s="1"/>
    </row>
    <row r="1061" spans="4:23" ht="21" customHeight="1">
      <c r="D1061" s="1"/>
      <c r="E1061" s="80"/>
      <c r="F1061" s="1"/>
      <c r="G1061" s="1"/>
      <c r="H1061" s="1"/>
      <c r="I1061" s="1"/>
      <c r="J1061" s="81"/>
      <c r="K1061" s="81"/>
      <c r="L1061" s="81"/>
      <c r="M1061" s="81"/>
      <c r="N1061" s="81"/>
      <c r="O1061" s="81"/>
      <c r="P1061" s="1"/>
      <c r="Q1061" s="1"/>
      <c r="R1061" s="1"/>
      <c r="S1061" s="1"/>
      <c r="T1061" s="1"/>
      <c r="U1061" s="1"/>
      <c r="V1061" s="1"/>
      <c r="W1061" s="1"/>
    </row>
    <row r="1062" spans="4:23" ht="21" customHeight="1">
      <c r="D1062" s="1"/>
      <c r="E1062" s="80"/>
      <c r="F1062" s="1"/>
      <c r="G1062" s="1"/>
      <c r="H1062" s="1"/>
      <c r="I1062" s="1"/>
      <c r="J1062" s="81"/>
      <c r="K1062" s="81"/>
      <c r="L1062" s="81"/>
      <c r="M1062" s="81"/>
      <c r="N1062" s="81"/>
      <c r="O1062" s="81"/>
      <c r="P1062" s="1"/>
      <c r="Q1062" s="1"/>
      <c r="R1062" s="1"/>
      <c r="S1062" s="1"/>
      <c r="T1062" s="1"/>
      <c r="U1062" s="1"/>
      <c r="V1062" s="1"/>
      <c r="W1062" s="1"/>
    </row>
    <row r="1063" spans="4:23" ht="21" customHeight="1">
      <c r="D1063" s="1"/>
      <c r="E1063" s="80"/>
      <c r="F1063" s="1"/>
      <c r="G1063" s="1"/>
      <c r="H1063" s="1"/>
      <c r="I1063" s="1"/>
      <c r="J1063" s="81"/>
      <c r="K1063" s="81"/>
      <c r="L1063" s="81"/>
      <c r="M1063" s="81"/>
      <c r="N1063" s="81"/>
      <c r="O1063" s="81"/>
      <c r="P1063" s="1"/>
      <c r="Q1063" s="1"/>
      <c r="R1063" s="1"/>
      <c r="S1063" s="1"/>
      <c r="T1063" s="1"/>
      <c r="U1063" s="1"/>
      <c r="V1063" s="1"/>
      <c r="W1063" s="1"/>
    </row>
    <row r="1064" spans="4:23" ht="21" customHeight="1">
      <c r="D1064" s="1"/>
      <c r="E1064" s="80"/>
      <c r="F1064" s="1"/>
      <c r="G1064" s="1"/>
      <c r="H1064" s="1"/>
      <c r="I1064" s="1"/>
      <c r="J1064" s="81"/>
      <c r="K1064" s="81"/>
      <c r="L1064" s="81"/>
      <c r="M1064" s="81"/>
      <c r="N1064" s="81"/>
      <c r="O1064" s="81"/>
      <c r="P1064" s="1"/>
      <c r="Q1064" s="1"/>
      <c r="R1064" s="1"/>
      <c r="S1064" s="1"/>
      <c r="T1064" s="1"/>
      <c r="U1064" s="1"/>
      <c r="V1064" s="1"/>
      <c r="W1064" s="1"/>
    </row>
    <row r="1065" spans="4:23" ht="21" customHeight="1">
      <c r="D1065" s="1"/>
      <c r="E1065" s="80"/>
      <c r="F1065" s="1"/>
      <c r="G1065" s="1"/>
      <c r="H1065" s="1"/>
      <c r="I1065" s="1"/>
      <c r="J1065" s="81"/>
      <c r="K1065" s="81"/>
      <c r="L1065" s="81"/>
      <c r="M1065" s="81"/>
      <c r="N1065" s="81"/>
      <c r="O1065" s="81"/>
      <c r="P1065" s="1"/>
      <c r="Q1065" s="1"/>
      <c r="R1065" s="1"/>
      <c r="S1065" s="1"/>
      <c r="T1065" s="1"/>
      <c r="U1065" s="1"/>
      <c r="V1065" s="1"/>
      <c r="W1065" s="1"/>
    </row>
    <row r="1066" spans="4:23" ht="21" customHeight="1">
      <c r="D1066" s="1"/>
      <c r="E1066" s="80"/>
      <c r="F1066" s="1"/>
      <c r="G1066" s="1"/>
      <c r="H1066" s="1"/>
      <c r="I1066" s="1"/>
      <c r="J1066" s="81"/>
      <c r="K1066" s="81"/>
      <c r="L1066" s="81"/>
      <c r="M1066" s="81"/>
      <c r="N1066" s="81"/>
      <c r="O1066" s="81"/>
      <c r="P1066" s="1"/>
      <c r="Q1066" s="1"/>
      <c r="R1066" s="1"/>
      <c r="S1066" s="1"/>
      <c r="T1066" s="1"/>
      <c r="U1066" s="1"/>
      <c r="V1066" s="1"/>
      <c r="W1066" s="1"/>
    </row>
    <row r="1067" spans="4:23" ht="21" customHeight="1">
      <c r="D1067" s="1"/>
      <c r="E1067" s="80"/>
      <c r="F1067" s="1"/>
      <c r="G1067" s="1"/>
      <c r="H1067" s="1"/>
      <c r="I1067" s="1"/>
      <c r="J1067" s="81"/>
      <c r="K1067" s="81"/>
      <c r="L1067" s="81"/>
      <c r="M1067" s="81"/>
      <c r="N1067" s="81"/>
      <c r="O1067" s="81"/>
      <c r="P1067" s="1"/>
      <c r="Q1067" s="1"/>
      <c r="R1067" s="1"/>
      <c r="S1067" s="1"/>
      <c r="T1067" s="1"/>
      <c r="U1067" s="1"/>
      <c r="V1067" s="1"/>
      <c r="W1067" s="1"/>
    </row>
    <row r="1068" spans="4:23" ht="21" customHeight="1">
      <c r="D1068" s="1"/>
      <c r="E1068" s="80"/>
      <c r="F1068" s="1"/>
      <c r="G1068" s="1"/>
      <c r="H1068" s="1"/>
      <c r="I1068" s="1"/>
      <c r="J1068" s="81"/>
      <c r="K1068" s="81"/>
      <c r="L1068" s="81"/>
      <c r="M1068" s="81"/>
      <c r="N1068" s="81"/>
      <c r="O1068" s="81"/>
      <c r="P1068" s="1"/>
      <c r="Q1068" s="1"/>
      <c r="R1068" s="1"/>
      <c r="S1068" s="1"/>
      <c r="T1068" s="1"/>
      <c r="U1068" s="1"/>
      <c r="V1068" s="1"/>
      <c r="W1068" s="1"/>
    </row>
    <row r="1069" spans="4:23" ht="21" customHeight="1">
      <c r="D1069" s="1"/>
      <c r="E1069" s="80"/>
      <c r="F1069" s="1"/>
      <c r="G1069" s="1"/>
      <c r="H1069" s="1"/>
      <c r="I1069" s="1"/>
      <c r="J1069" s="81"/>
      <c r="K1069" s="81"/>
      <c r="L1069" s="81"/>
      <c r="M1069" s="81"/>
      <c r="N1069" s="81"/>
      <c r="O1069" s="81"/>
      <c r="P1069" s="1"/>
      <c r="Q1069" s="1"/>
      <c r="R1069" s="1"/>
      <c r="S1069" s="1"/>
      <c r="T1069" s="1"/>
      <c r="U1069" s="1"/>
      <c r="V1069" s="1"/>
      <c r="W1069" s="1"/>
    </row>
    <row r="1070" spans="4:23" ht="21" customHeight="1">
      <c r="D1070" s="1"/>
      <c r="E1070" s="80"/>
      <c r="F1070" s="1"/>
      <c r="G1070" s="1"/>
      <c r="H1070" s="1"/>
      <c r="I1070" s="1"/>
      <c r="J1070" s="81"/>
      <c r="K1070" s="81"/>
      <c r="L1070" s="81"/>
      <c r="M1070" s="81"/>
      <c r="N1070" s="81"/>
      <c r="O1070" s="81"/>
      <c r="P1070" s="1"/>
      <c r="Q1070" s="1"/>
      <c r="R1070" s="1"/>
      <c r="S1070" s="1"/>
      <c r="T1070" s="1"/>
      <c r="U1070" s="1"/>
      <c r="V1070" s="1"/>
      <c r="W1070" s="1"/>
    </row>
    <row r="1071" spans="4:23" ht="21" customHeight="1">
      <c r="D1071" s="1"/>
      <c r="E1071" s="80"/>
      <c r="F1071" s="1"/>
      <c r="G1071" s="1"/>
      <c r="H1071" s="1"/>
      <c r="I1071" s="1"/>
      <c r="J1071" s="81"/>
      <c r="K1071" s="81"/>
      <c r="L1071" s="81"/>
      <c r="M1071" s="81"/>
      <c r="N1071" s="81"/>
      <c r="O1071" s="81"/>
      <c r="P1071" s="1"/>
      <c r="Q1071" s="1"/>
      <c r="R1071" s="1"/>
      <c r="S1071" s="1"/>
      <c r="T1071" s="1"/>
      <c r="U1071" s="1"/>
      <c r="V1071" s="1"/>
      <c r="W1071" s="1"/>
    </row>
    <row r="1072" spans="4:23" ht="21" customHeight="1">
      <c r="D1072" s="1"/>
      <c r="E1072" s="80"/>
      <c r="F1072" s="1"/>
      <c r="G1072" s="1"/>
      <c r="H1072" s="1"/>
      <c r="I1072" s="1"/>
      <c r="J1072" s="81"/>
      <c r="K1072" s="81"/>
      <c r="L1072" s="81"/>
      <c r="M1072" s="81"/>
      <c r="N1072" s="81"/>
      <c r="O1072" s="81"/>
      <c r="P1072" s="1"/>
      <c r="Q1072" s="1"/>
      <c r="R1072" s="1"/>
      <c r="S1072" s="1"/>
      <c r="T1072" s="1"/>
      <c r="U1072" s="1"/>
      <c r="V1072" s="1"/>
      <c r="W1072" s="1"/>
    </row>
    <row r="1073" spans="4:23" ht="21" customHeight="1">
      <c r="D1073" s="1"/>
      <c r="E1073" s="80"/>
      <c r="F1073" s="1"/>
      <c r="G1073" s="1"/>
      <c r="H1073" s="1"/>
      <c r="I1073" s="1"/>
      <c r="J1073" s="81"/>
      <c r="K1073" s="81"/>
      <c r="L1073" s="81"/>
      <c r="M1073" s="81"/>
      <c r="N1073" s="81"/>
      <c r="O1073" s="81"/>
      <c r="P1073" s="1"/>
      <c r="Q1073" s="1"/>
      <c r="R1073" s="1"/>
      <c r="S1073" s="1"/>
      <c r="T1073" s="1"/>
      <c r="U1073" s="1"/>
      <c r="V1073" s="1"/>
      <c r="W1073" s="1"/>
    </row>
    <row r="1074" spans="4:23" ht="21" customHeight="1">
      <c r="D1074" s="1"/>
      <c r="E1074" s="80"/>
      <c r="F1074" s="1"/>
      <c r="G1074" s="1"/>
      <c r="H1074" s="1"/>
      <c r="I1074" s="1"/>
      <c r="J1074" s="81"/>
      <c r="K1074" s="81"/>
      <c r="L1074" s="81"/>
      <c r="M1074" s="81"/>
      <c r="N1074" s="81"/>
      <c r="O1074" s="81"/>
      <c r="P1074" s="1"/>
      <c r="Q1074" s="1"/>
      <c r="R1074" s="1"/>
      <c r="S1074" s="1"/>
      <c r="T1074" s="1"/>
      <c r="U1074" s="1"/>
      <c r="V1074" s="1"/>
      <c r="W1074" s="1"/>
    </row>
    <row r="1075" spans="4:23" ht="21" customHeight="1">
      <c r="D1075" s="1"/>
      <c r="E1075" s="80"/>
      <c r="F1075" s="1"/>
      <c r="G1075" s="1"/>
      <c r="H1075" s="1"/>
      <c r="I1075" s="1"/>
      <c r="J1075" s="81"/>
      <c r="K1075" s="81"/>
      <c r="L1075" s="81"/>
      <c r="M1075" s="81"/>
      <c r="N1075" s="81"/>
      <c r="O1075" s="81"/>
      <c r="P1075" s="1"/>
      <c r="Q1075" s="1"/>
      <c r="R1075" s="1"/>
      <c r="S1075" s="1"/>
      <c r="T1075" s="1"/>
      <c r="U1075" s="1"/>
      <c r="V1075" s="1"/>
      <c r="W1075" s="1"/>
    </row>
    <row r="1076" spans="4:23" ht="21" customHeight="1">
      <c r="D1076" s="1"/>
      <c r="E1076" s="80"/>
      <c r="F1076" s="1"/>
      <c r="G1076" s="1"/>
      <c r="H1076" s="1"/>
      <c r="I1076" s="1"/>
      <c r="J1076" s="81"/>
      <c r="K1076" s="81"/>
      <c r="L1076" s="81"/>
      <c r="M1076" s="81"/>
      <c r="N1076" s="81"/>
      <c r="O1076" s="81"/>
      <c r="P1076" s="1"/>
      <c r="Q1076" s="1"/>
      <c r="R1076" s="1"/>
      <c r="S1076" s="1"/>
      <c r="T1076" s="1"/>
      <c r="U1076" s="1"/>
      <c r="V1076" s="1"/>
      <c r="W1076" s="1"/>
    </row>
    <row r="1077" spans="4:23" ht="21" customHeight="1">
      <c r="D1077" s="1"/>
      <c r="E1077" s="80"/>
      <c r="F1077" s="1"/>
      <c r="G1077" s="1"/>
      <c r="H1077" s="1"/>
      <c r="I1077" s="1"/>
      <c r="J1077" s="81"/>
      <c r="K1077" s="81"/>
      <c r="L1077" s="81"/>
      <c r="M1077" s="81"/>
      <c r="N1077" s="81"/>
      <c r="O1077" s="81"/>
      <c r="P1077" s="1"/>
      <c r="Q1077" s="1"/>
      <c r="R1077" s="1"/>
      <c r="S1077" s="1"/>
      <c r="T1077" s="1"/>
      <c r="U1077" s="1"/>
      <c r="V1077" s="1"/>
      <c r="W1077" s="1"/>
    </row>
    <row r="1078" spans="4:23" ht="21" customHeight="1">
      <c r="D1078" s="1"/>
      <c r="E1078" s="80"/>
      <c r="F1078" s="1"/>
      <c r="G1078" s="1"/>
      <c r="H1078" s="1"/>
      <c r="I1078" s="1"/>
      <c r="J1078" s="81"/>
      <c r="K1078" s="81"/>
      <c r="L1078" s="81"/>
      <c r="M1078" s="81"/>
      <c r="N1078" s="81"/>
      <c r="O1078" s="81"/>
      <c r="P1078" s="1"/>
      <c r="Q1078" s="1"/>
      <c r="R1078" s="1"/>
      <c r="S1078" s="1"/>
      <c r="T1078" s="1"/>
      <c r="U1078" s="1"/>
      <c r="V1078" s="1"/>
      <c r="W1078" s="1"/>
    </row>
    <row r="1079" spans="4:23" ht="21" customHeight="1">
      <c r="D1079" s="1"/>
      <c r="E1079" s="80"/>
      <c r="F1079" s="1"/>
      <c r="G1079" s="1"/>
      <c r="H1079" s="1"/>
      <c r="I1079" s="1"/>
      <c r="J1079" s="81"/>
      <c r="K1079" s="81"/>
      <c r="L1079" s="81"/>
      <c r="M1079" s="81"/>
      <c r="N1079" s="81"/>
      <c r="O1079" s="81"/>
      <c r="P1079" s="1"/>
      <c r="Q1079" s="1"/>
      <c r="R1079" s="1"/>
      <c r="S1079" s="1"/>
      <c r="T1079" s="1"/>
      <c r="U1079" s="1"/>
      <c r="V1079" s="1"/>
      <c r="W1079" s="1"/>
    </row>
    <row r="1080" spans="4:23" ht="21" customHeight="1">
      <c r="D1080" s="1"/>
      <c r="E1080" s="80"/>
      <c r="F1080" s="1"/>
      <c r="G1080" s="1"/>
      <c r="H1080" s="1"/>
      <c r="I1080" s="1"/>
      <c r="J1080" s="81"/>
      <c r="K1080" s="81"/>
      <c r="L1080" s="81"/>
      <c r="M1080" s="81"/>
      <c r="N1080" s="81"/>
      <c r="O1080" s="81"/>
      <c r="P1080" s="1"/>
      <c r="Q1080" s="1"/>
      <c r="R1080" s="1"/>
      <c r="S1080" s="1"/>
      <c r="T1080" s="1"/>
      <c r="U1080" s="1"/>
      <c r="V1080" s="1"/>
      <c r="W1080" s="1"/>
    </row>
    <row r="1081" spans="4:23" ht="21" customHeight="1">
      <c r="D1081" s="1"/>
      <c r="E1081" s="80"/>
      <c r="F1081" s="1"/>
      <c r="G1081" s="1"/>
      <c r="H1081" s="1"/>
      <c r="I1081" s="1"/>
      <c r="J1081" s="81"/>
      <c r="K1081" s="81"/>
      <c r="L1081" s="81"/>
      <c r="M1081" s="81"/>
      <c r="N1081" s="81"/>
      <c r="O1081" s="81"/>
      <c r="P1081" s="1"/>
      <c r="Q1081" s="1"/>
      <c r="R1081" s="1"/>
      <c r="S1081" s="1"/>
      <c r="T1081" s="1"/>
      <c r="U1081" s="1"/>
      <c r="V1081" s="1"/>
      <c r="W1081" s="1"/>
    </row>
    <row r="1082" spans="4:23" ht="21" customHeight="1">
      <c r="D1082" s="1"/>
      <c r="E1082" s="80"/>
      <c r="F1082" s="1"/>
      <c r="G1082" s="1"/>
      <c r="H1082" s="1"/>
      <c r="I1082" s="1"/>
      <c r="J1082" s="81"/>
      <c r="K1082" s="81"/>
      <c r="L1082" s="81"/>
      <c r="M1082" s="81"/>
      <c r="N1082" s="81"/>
      <c r="O1082" s="81"/>
      <c r="P1082" s="1"/>
      <c r="Q1082" s="1"/>
      <c r="R1082" s="1"/>
      <c r="S1082" s="1"/>
      <c r="T1082" s="1"/>
      <c r="U1082" s="1"/>
      <c r="V1082" s="1"/>
      <c r="W1082" s="1"/>
    </row>
    <row r="1083" spans="4:23" ht="21" customHeight="1">
      <c r="D1083" s="1"/>
      <c r="E1083" s="80"/>
      <c r="F1083" s="1"/>
      <c r="G1083" s="1"/>
      <c r="H1083" s="1"/>
      <c r="I1083" s="1"/>
      <c r="J1083" s="81"/>
      <c r="K1083" s="81"/>
      <c r="L1083" s="81"/>
      <c r="M1083" s="81"/>
      <c r="N1083" s="81"/>
      <c r="O1083" s="81"/>
      <c r="P1083" s="1"/>
      <c r="Q1083" s="1"/>
      <c r="R1083" s="1"/>
      <c r="S1083" s="1"/>
      <c r="T1083" s="1"/>
      <c r="U1083" s="1"/>
      <c r="V1083" s="1"/>
      <c r="W1083" s="1"/>
    </row>
    <row r="1084" spans="4:23" ht="21" customHeight="1">
      <c r="D1084" s="1"/>
      <c r="E1084" s="80"/>
      <c r="F1084" s="1"/>
      <c r="G1084" s="1"/>
      <c r="H1084" s="1"/>
      <c r="I1084" s="1"/>
      <c r="J1084" s="81"/>
      <c r="K1084" s="81"/>
      <c r="L1084" s="81"/>
      <c r="M1084" s="81"/>
      <c r="N1084" s="81"/>
      <c r="O1084" s="81"/>
      <c r="P1084" s="1"/>
      <c r="Q1084" s="1"/>
      <c r="R1084" s="1"/>
      <c r="S1084" s="1"/>
      <c r="T1084" s="1"/>
      <c r="U1084" s="1"/>
      <c r="V1084" s="1"/>
      <c r="W1084" s="1"/>
    </row>
    <row r="1085" spans="4:23" ht="21" customHeight="1">
      <c r="D1085" s="1"/>
      <c r="E1085" s="80"/>
      <c r="F1085" s="1"/>
      <c r="G1085" s="1"/>
      <c r="H1085" s="1"/>
      <c r="I1085" s="1"/>
      <c r="J1085" s="81"/>
      <c r="K1085" s="81"/>
      <c r="L1085" s="81"/>
      <c r="M1085" s="81"/>
      <c r="N1085" s="81"/>
      <c r="O1085" s="81"/>
      <c r="P1085" s="1"/>
      <c r="Q1085" s="1"/>
      <c r="R1085" s="1"/>
      <c r="S1085" s="1"/>
      <c r="T1085" s="1"/>
      <c r="U1085" s="1"/>
      <c r="V1085" s="1"/>
      <c r="W1085" s="1"/>
    </row>
    <row r="1086" spans="4:23" ht="21" customHeight="1">
      <c r="D1086" s="1"/>
      <c r="E1086" s="80"/>
      <c r="F1086" s="1"/>
      <c r="G1086" s="1"/>
      <c r="H1086" s="1"/>
      <c r="I1086" s="1"/>
      <c r="J1086" s="81"/>
      <c r="K1086" s="81"/>
      <c r="L1086" s="81"/>
      <c r="M1086" s="81"/>
      <c r="N1086" s="81"/>
      <c r="O1086" s="81"/>
      <c r="P1086" s="1"/>
      <c r="Q1086" s="1"/>
      <c r="R1086" s="1"/>
      <c r="S1086" s="1"/>
      <c r="T1086" s="1"/>
      <c r="U1086" s="1"/>
      <c r="V1086" s="1"/>
      <c r="W1086" s="1"/>
    </row>
    <row r="1087" spans="4:23" ht="21" customHeight="1">
      <c r="D1087" s="1"/>
      <c r="E1087" s="80"/>
      <c r="F1087" s="1"/>
      <c r="G1087" s="1"/>
      <c r="H1087" s="1"/>
      <c r="I1087" s="1"/>
      <c r="J1087" s="81"/>
      <c r="K1087" s="81"/>
      <c r="L1087" s="81"/>
      <c r="M1087" s="81"/>
      <c r="N1087" s="81"/>
      <c r="O1087" s="81"/>
      <c r="P1087" s="1"/>
      <c r="Q1087" s="1"/>
      <c r="R1087" s="1"/>
      <c r="S1087" s="1"/>
      <c r="T1087" s="1"/>
      <c r="U1087" s="1"/>
      <c r="V1087" s="1"/>
      <c r="W1087" s="1"/>
    </row>
    <row r="1088" spans="4:23" ht="21" customHeight="1">
      <c r="D1088" s="1"/>
      <c r="E1088" s="80"/>
      <c r="F1088" s="1"/>
      <c r="G1088" s="1"/>
      <c r="H1088" s="1"/>
      <c r="I1088" s="1"/>
      <c r="J1088" s="81"/>
      <c r="K1088" s="81"/>
      <c r="L1088" s="81"/>
      <c r="M1088" s="81"/>
      <c r="N1088" s="81"/>
      <c r="O1088" s="81"/>
      <c r="P1088" s="1"/>
      <c r="Q1088" s="1"/>
      <c r="R1088" s="1"/>
      <c r="S1088" s="1"/>
      <c r="T1088" s="1"/>
      <c r="U1088" s="1"/>
      <c r="V1088" s="1"/>
      <c r="W1088" s="1"/>
    </row>
    <row r="1089" spans="4:23" ht="21" customHeight="1">
      <c r="D1089" s="1"/>
      <c r="E1089" s="80"/>
      <c r="F1089" s="1"/>
      <c r="G1089" s="1"/>
      <c r="H1089" s="1"/>
      <c r="I1089" s="1"/>
      <c r="J1089" s="81"/>
      <c r="K1089" s="81"/>
      <c r="L1089" s="81"/>
      <c r="M1089" s="81"/>
      <c r="N1089" s="81"/>
      <c r="O1089" s="81"/>
      <c r="P1089" s="1"/>
      <c r="Q1089" s="1"/>
      <c r="R1089" s="1"/>
      <c r="S1089" s="1"/>
      <c r="T1089" s="1"/>
      <c r="U1089" s="1"/>
      <c r="V1089" s="1"/>
      <c r="W1089" s="1"/>
    </row>
    <row r="1090" spans="4:23" ht="21" customHeight="1">
      <c r="D1090" s="1"/>
      <c r="E1090" s="80"/>
      <c r="F1090" s="1"/>
      <c r="G1090" s="1"/>
      <c r="H1090" s="1"/>
      <c r="I1090" s="1"/>
      <c r="J1090" s="81"/>
      <c r="K1090" s="81"/>
      <c r="L1090" s="81"/>
      <c r="M1090" s="81"/>
      <c r="N1090" s="81"/>
      <c r="O1090" s="81"/>
      <c r="P1090" s="1"/>
      <c r="Q1090" s="1"/>
      <c r="R1090" s="1"/>
      <c r="S1090" s="1"/>
      <c r="T1090" s="1"/>
      <c r="U1090" s="1"/>
      <c r="V1090" s="1"/>
      <c r="W1090" s="1"/>
    </row>
    <row r="1091" spans="4:23" ht="21" customHeight="1">
      <c r="D1091" s="1"/>
      <c r="E1091" s="80"/>
      <c r="F1091" s="1"/>
      <c r="G1091" s="1"/>
      <c r="H1091" s="1"/>
      <c r="I1091" s="1"/>
      <c r="J1091" s="81"/>
      <c r="K1091" s="81"/>
      <c r="L1091" s="81"/>
      <c r="M1091" s="81"/>
      <c r="N1091" s="81"/>
      <c r="O1091" s="81"/>
      <c r="P1091" s="1"/>
      <c r="Q1091" s="1"/>
      <c r="R1091" s="1"/>
      <c r="S1091" s="1"/>
      <c r="T1091" s="1"/>
      <c r="U1091" s="1"/>
      <c r="V1091" s="1"/>
      <c r="W1091" s="1"/>
    </row>
    <row r="1092" spans="4:23" ht="21" customHeight="1">
      <c r="D1092" s="1"/>
      <c r="E1092" s="80"/>
      <c r="F1092" s="1"/>
      <c r="G1092" s="1"/>
      <c r="H1092" s="1"/>
      <c r="I1092" s="1"/>
      <c r="J1092" s="81"/>
      <c r="K1092" s="81"/>
      <c r="L1092" s="81"/>
      <c r="M1092" s="81"/>
      <c r="N1092" s="81"/>
      <c r="O1092" s="81"/>
      <c r="P1092" s="1"/>
      <c r="Q1092" s="1"/>
      <c r="R1092" s="1"/>
      <c r="S1092" s="1"/>
      <c r="T1092" s="1"/>
      <c r="U1092" s="1"/>
      <c r="V1092" s="1"/>
      <c r="W1092" s="1"/>
    </row>
    <row r="1093" spans="4:23" ht="21" customHeight="1">
      <c r="D1093" s="1"/>
      <c r="E1093" s="80"/>
      <c r="F1093" s="1"/>
      <c r="G1093" s="1"/>
      <c r="H1093" s="1"/>
      <c r="I1093" s="1"/>
      <c r="J1093" s="81"/>
      <c r="K1093" s="81"/>
      <c r="L1093" s="81"/>
      <c r="M1093" s="81"/>
      <c r="N1093" s="81"/>
      <c r="O1093" s="81"/>
      <c r="P1093" s="1"/>
      <c r="Q1093" s="1"/>
      <c r="R1093" s="1"/>
      <c r="S1093" s="1"/>
      <c r="T1093" s="1"/>
      <c r="U1093" s="1"/>
      <c r="V1093" s="1"/>
      <c r="W1093" s="1"/>
    </row>
    <row r="1094" spans="4:23" ht="21" customHeight="1">
      <c r="D1094" s="1"/>
      <c r="E1094" s="80"/>
      <c r="F1094" s="1"/>
      <c r="G1094" s="1"/>
      <c r="H1094" s="1"/>
      <c r="I1094" s="1"/>
      <c r="J1094" s="81"/>
      <c r="K1094" s="81"/>
      <c r="L1094" s="81"/>
      <c r="M1094" s="81"/>
      <c r="N1094" s="81"/>
      <c r="O1094" s="81"/>
      <c r="P1094" s="1"/>
      <c r="Q1094" s="1"/>
      <c r="R1094" s="1"/>
      <c r="S1094" s="1"/>
      <c r="T1094" s="1"/>
      <c r="U1094" s="1"/>
      <c r="V1094" s="1"/>
      <c r="W1094" s="1"/>
    </row>
    <row r="1095" spans="4:23" ht="21" customHeight="1">
      <c r="D1095" s="1"/>
      <c r="E1095" s="80"/>
      <c r="F1095" s="1"/>
      <c r="G1095" s="1"/>
      <c r="H1095" s="1"/>
      <c r="I1095" s="1"/>
      <c r="J1095" s="81"/>
      <c r="K1095" s="81"/>
      <c r="L1095" s="81"/>
      <c r="M1095" s="81"/>
      <c r="N1095" s="81"/>
      <c r="O1095" s="81"/>
      <c r="P1095" s="1"/>
      <c r="Q1095" s="1"/>
      <c r="R1095" s="1"/>
      <c r="S1095" s="1"/>
      <c r="T1095" s="1"/>
      <c r="U1095" s="1"/>
      <c r="V1095" s="1"/>
      <c r="W1095" s="1"/>
    </row>
    <row r="1096" spans="4:23" ht="21" customHeight="1">
      <c r="D1096" s="1"/>
      <c r="E1096" s="80"/>
      <c r="F1096" s="1"/>
      <c r="G1096" s="1"/>
      <c r="H1096" s="1"/>
      <c r="I1096" s="1"/>
      <c r="J1096" s="81"/>
      <c r="K1096" s="81"/>
      <c r="L1096" s="81"/>
      <c r="M1096" s="81"/>
      <c r="N1096" s="81"/>
      <c r="O1096" s="81"/>
      <c r="P1096" s="1"/>
      <c r="Q1096" s="1"/>
      <c r="R1096" s="1"/>
      <c r="S1096" s="1"/>
      <c r="T1096" s="1"/>
      <c r="U1096" s="1"/>
      <c r="V1096" s="1"/>
      <c r="W1096" s="1"/>
    </row>
    <row r="1097" spans="4:23" ht="21" customHeight="1">
      <c r="D1097" s="1"/>
      <c r="E1097" s="80"/>
      <c r="F1097" s="1"/>
      <c r="G1097" s="1"/>
      <c r="H1097" s="1"/>
      <c r="I1097" s="1"/>
      <c r="J1097" s="81"/>
      <c r="K1097" s="81"/>
      <c r="L1097" s="81"/>
      <c r="M1097" s="81"/>
      <c r="N1097" s="81"/>
      <c r="O1097" s="81"/>
      <c r="P1097" s="1"/>
      <c r="Q1097" s="1"/>
      <c r="R1097" s="1"/>
      <c r="S1097" s="1"/>
      <c r="T1097" s="1"/>
      <c r="U1097" s="1"/>
      <c r="V1097" s="1"/>
      <c r="W1097" s="1"/>
    </row>
    <row r="1098" spans="4:23" ht="21" customHeight="1">
      <c r="D1098" s="1"/>
      <c r="E1098" s="80"/>
      <c r="F1098" s="1"/>
      <c r="G1098" s="1"/>
      <c r="H1098" s="1"/>
      <c r="I1098" s="1"/>
      <c r="J1098" s="81"/>
      <c r="K1098" s="81"/>
      <c r="L1098" s="81"/>
      <c r="M1098" s="81"/>
      <c r="N1098" s="81"/>
      <c r="O1098" s="81"/>
      <c r="P1098" s="1"/>
      <c r="Q1098" s="1"/>
      <c r="R1098" s="1"/>
      <c r="S1098" s="1"/>
      <c r="T1098" s="1"/>
      <c r="U1098" s="1"/>
      <c r="V1098" s="1"/>
      <c r="W1098" s="1"/>
    </row>
    <row r="1099" spans="4:23" ht="21" customHeight="1">
      <c r="D1099" s="1"/>
      <c r="E1099" s="80"/>
      <c r="F1099" s="1"/>
      <c r="G1099" s="1"/>
      <c r="H1099" s="1"/>
      <c r="I1099" s="1"/>
      <c r="J1099" s="81"/>
      <c r="K1099" s="81"/>
      <c r="L1099" s="81"/>
      <c r="M1099" s="81"/>
      <c r="N1099" s="81"/>
      <c r="O1099" s="81"/>
      <c r="P1099" s="1"/>
      <c r="Q1099" s="1"/>
      <c r="R1099" s="1"/>
      <c r="S1099" s="1"/>
      <c r="T1099" s="1"/>
      <c r="U1099" s="1"/>
      <c r="V1099" s="1"/>
      <c r="W1099" s="1"/>
    </row>
    <row r="1100" spans="4:23" ht="21" customHeight="1">
      <c r="D1100" s="1"/>
      <c r="E1100" s="80"/>
      <c r="F1100" s="1"/>
      <c r="G1100" s="1"/>
      <c r="H1100" s="1"/>
      <c r="I1100" s="1"/>
      <c r="J1100" s="81"/>
      <c r="K1100" s="81"/>
      <c r="L1100" s="81"/>
      <c r="M1100" s="81"/>
      <c r="N1100" s="81"/>
      <c r="O1100" s="81"/>
      <c r="P1100" s="1"/>
      <c r="Q1100" s="1"/>
      <c r="R1100" s="1"/>
      <c r="S1100" s="1"/>
      <c r="T1100" s="1"/>
      <c r="U1100" s="1"/>
      <c r="V1100" s="1"/>
      <c r="W1100" s="1"/>
    </row>
    <row r="1101" spans="4:23" ht="21" customHeight="1">
      <c r="D1101" s="1"/>
      <c r="E1101" s="80"/>
      <c r="F1101" s="1"/>
      <c r="G1101" s="1"/>
      <c r="H1101" s="1"/>
      <c r="I1101" s="1"/>
      <c r="J1101" s="81"/>
      <c r="K1101" s="81"/>
      <c r="L1101" s="81"/>
      <c r="M1101" s="81"/>
      <c r="N1101" s="81"/>
      <c r="O1101" s="81"/>
      <c r="P1101" s="1"/>
      <c r="Q1101" s="1"/>
      <c r="R1101" s="1"/>
      <c r="S1101" s="1"/>
      <c r="T1101" s="1"/>
      <c r="U1101" s="1"/>
      <c r="V1101" s="1"/>
      <c r="W1101" s="1"/>
    </row>
    <row r="1102" spans="4:23" ht="21" customHeight="1">
      <c r="D1102" s="1"/>
      <c r="E1102" s="80"/>
      <c r="F1102" s="1"/>
      <c r="G1102" s="1"/>
      <c r="H1102" s="1"/>
      <c r="I1102" s="1"/>
      <c r="J1102" s="81"/>
      <c r="K1102" s="81"/>
      <c r="L1102" s="81"/>
      <c r="M1102" s="81"/>
      <c r="N1102" s="81"/>
      <c r="O1102" s="81"/>
      <c r="P1102" s="1"/>
      <c r="Q1102" s="1"/>
      <c r="R1102" s="1"/>
      <c r="S1102" s="1"/>
      <c r="T1102" s="1"/>
      <c r="U1102" s="1"/>
      <c r="V1102" s="1"/>
      <c r="W1102" s="1"/>
    </row>
    <row r="1103" spans="4:23" ht="21" customHeight="1">
      <c r="D1103" s="1"/>
      <c r="E1103" s="80"/>
      <c r="F1103" s="1"/>
      <c r="G1103" s="1"/>
      <c r="H1103" s="1"/>
      <c r="I1103" s="1"/>
      <c r="J1103" s="81"/>
      <c r="K1103" s="81"/>
      <c r="L1103" s="81"/>
      <c r="M1103" s="81"/>
      <c r="N1103" s="81"/>
      <c r="O1103" s="81"/>
      <c r="P1103" s="1"/>
      <c r="Q1103" s="1"/>
      <c r="R1103" s="1"/>
      <c r="S1103" s="1"/>
      <c r="T1103" s="1"/>
      <c r="U1103" s="1"/>
      <c r="V1103" s="1"/>
      <c r="W1103" s="1"/>
    </row>
    <row r="1104" spans="4:23" ht="21" customHeight="1">
      <c r="D1104" s="1"/>
      <c r="E1104" s="80"/>
      <c r="F1104" s="1"/>
      <c r="G1104" s="1"/>
      <c r="H1104" s="1"/>
      <c r="I1104" s="1"/>
      <c r="J1104" s="81"/>
      <c r="K1104" s="81"/>
      <c r="L1104" s="81"/>
      <c r="M1104" s="81"/>
      <c r="N1104" s="81"/>
      <c r="O1104" s="81"/>
      <c r="P1104" s="1"/>
      <c r="Q1104" s="1"/>
      <c r="R1104" s="1"/>
      <c r="S1104" s="1"/>
      <c r="T1104" s="1"/>
      <c r="U1104" s="1"/>
      <c r="V1104" s="1"/>
      <c r="W1104" s="1"/>
    </row>
    <row r="1105" spans="4:23" ht="21" customHeight="1">
      <c r="D1105" s="1"/>
      <c r="E1105" s="80"/>
      <c r="F1105" s="1"/>
      <c r="G1105" s="1"/>
      <c r="H1105" s="1"/>
      <c r="I1105" s="1"/>
      <c r="J1105" s="81"/>
      <c r="K1105" s="81"/>
      <c r="L1105" s="81"/>
      <c r="M1105" s="81"/>
      <c r="N1105" s="81"/>
      <c r="O1105" s="81"/>
      <c r="P1105" s="1"/>
      <c r="Q1105" s="1"/>
      <c r="R1105" s="1"/>
      <c r="S1105" s="1"/>
      <c r="T1105" s="1"/>
      <c r="U1105" s="1"/>
      <c r="V1105" s="1"/>
      <c r="W1105" s="1"/>
    </row>
    <row r="1106" spans="4:23" ht="21" customHeight="1">
      <c r="D1106" s="1"/>
      <c r="E1106" s="80"/>
      <c r="F1106" s="1"/>
      <c r="G1106" s="1"/>
      <c r="H1106" s="1"/>
      <c r="I1106" s="1"/>
      <c r="J1106" s="81"/>
      <c r="K1106" s="81"/>
      <c r="L1106" s="81"/>
      <c r="M1106" s="81"/>
      <c r="N1106" s="81"/>
      <c r="O1106" s="81"/>
      <c r="P1106" s="1"/>
      <c r="Q1106" s="1"/>
      <c r="R1106" s="1"/>
      <c r="S1106" s="1"/>
      <c r="T1106" s="1"/>
      <c r="U1106" s="1"/>
      <c r="V1106" s="1"/>
      <c r="W1106" s="1"/>
    </row>
    <row r="1107" spans="4:23" ht="21" customHeight="1">
      <c r="D1107" s="1"/>
      <c r="E1107" s="80"/>
      <c r="F1107" s="1"/>
      <c r="G1107" s="1"/>
      <c r="H1107" s="1"/>
      <c r="I1107" s="1"/>
      <c r="J1107" s="81"/>
      <c r="K1107" s="81"/>
      <c r="L1107" s="81"/>
      <c r="M1107" s="81"/>
      <c r="N1107" s="81"/>
      <c r="O1107" s="81"/>
      <c r="P1107" s="1"/>
      <c r="Q1107" s="1"/>
      <c r="R1107" s="1"/>
      <c r="S1107" s="1"/>
      <c r="T1107" s="1"/>
      <c r="U1107" s="1"/>
      <c r="V1107" s="1"/>
      <c r="W1107" s="1"/>
    </row>
    <row r="1108" spans="4:23" ht="21" customHeight="1">
      <c r="D1108" s="1"/>
      <c r="E1108" s="80"/>
      <c r="F1108" s="1"/>
      <c r="G1108" s="1"/>
      <c r="H1108" s="1"/>
      <c r="I1108" s="1"/>
      <c r="J1108" s="81"/>
      <c r="K1108" s="81"/>
      <c r="L1108" s="81"/>
      <c r="M1108" s="81"/>
      <c r="N1108" s="81"/>
      <c r="O1108" s="81"/>
      <c r="P1108" s="1"/>
      <c r="Q1108" s="1"/>
      <c r="R1108" s="1"/>
      <c r="S1108" s="1"/>
      <c r="T1108" s="1"/>
      <c r="U1108" s="1"/>
      <c r="V1108" s="1"/>
      <c r="W1108" s="1"/>
    </row>
    <row r="1109" spans="4:23" ht="21" customHeight="1">
      <c r="D1109" s="1"/>
      <c r="E1109" s="80"/>
      <c r="F1109" s="1"/>
      <c r="G1109" s="1"/>
      <c r="H1109" s="1"/>
      <c r="I1109" s="1"/>
      <c r="J1109" s="81"/>
      <c r="K1109" s="81"/>
      <c r="L1109" s="81"/>
      <c r="M1109" s="81"/>
      <c r="N1109" s="81"/>
      <c r="O1109" s="81"/>
      <c r="P1109" s="1"/>
      <c r="Q1109" s="1"/>
      <c r="R1109" s="1"/>
      <c r="S1109" s="1"/>
      <c r="T1109" s="1"/>
      <c r="U1109" s="1"/>
      <c r="V1109" s="1"/>
      <c r="W1109" s="1"/>
    </row>
    <row r="1110" spans="4:23" ht="21" customHeight="1">
      <c r="D1110" s="1"/>
      <c r="E1110" s="80"/>
      <c r="F1110" s="1"/>
      <c r="G1110" s="1"/>
      <c r="H1110" s="1"/>
      <c r="I1110" s="1"/>
      <c r="J1110" s="81"/>
      <c r="K1110" s="81"/>
      <c r="L1110" s="81"/>
      <c r="M1110" s="81"/>
      <c r="N1110" s="81"/>
      <c r="O1110" s="81"/>
      <c r="P1110" s="1"/>
      <c r="Q1110" s="1"/>
      <c r="R1110" s="1"/>
      <c r="S1110" s="1"/>
      <c r="T1110" s="1"/>
      <c r="U1110" s="1"/>
      <c r="V1110" s="1"/>
      <c r="W1110" s="1"/>
    </row>
    <row r="1111" spans="4:23" ht="21" customHeight="1">
      <c r="D1111" s="1"/>
      <c r="E1111" s="80"/>
      <c r="F1111" s="1"/>
      <c r="G1111" s="1"/>
      <c r="H1111" s="1"/>
      <c r="I1111" s="1"/>
      <c r="J1111" s="81"/>
      <c r="K1111" s="81"/>
      <c r="L1111" s="81"/>
      <c r="M1111" s="81"/>
      <c r="N1111" s="81"/>
      <c r="O1111" s="81"/>
      <c r="P1111" s="1"/>
      <c r="Q1111" s="1"/>
      <c r="R1111" s="1"/>
      <c r="S1111" s="1"/>
      <c r="T1111" s="1"/>
      <c r="U1111" s="1"/>
      <c r="V1111" s="1"/>
      <c r="W1111" s="1"/>
    </row>
    <row r="1112" spans="4:23" ht="21" customHeight="1">
      <c r="D1112" s="1"/>
      <c r="E1112" s="80"/>
      <c r="F1112" s="1"/>
      <c r="G1112" s="1"/>
      <c r="H1112" s="1"/>
      <c r="I1112" s="1"/>
      <c r="J1112" s="81"/>
      <c r="K1112" s="81"/>
      <c r="L1112" s="81"/>
      <c r="M1112" s="81"/>
      <c r="N1112" s="81"/>
      <c r="O1112" s="81"/>
      <c r="P1112" s="1"/>
      <c r="Q1112" s="1"/>
      <c r="R1112" s="1"/>
      <c r="S1112" s="1"/>
      <c r="T1112" s="1"/>
      <c r="U1112" s="1"/>
      <c r="V1112" s="1"/>
      <c r="W1112" s="1"/>
    </row>
    <row r="1113" spans="4:23" ht="21" customHeight="1">
      <c r="D1113" s="1"/>
      <c r="E1113" s="80"/>
      <c r="F1113" s="1"/>
      <c r="G1113" s="1"/>
      <c r="H1113" s="1"/>
      <c r="I1113" s="1"/>
      <c r="J1113" s="81"/>
      <c r="K1113" s="81"/>
      <c r="L1113" s="81"/>
      <c r="M1113" s="81"/>
      <c r="N1113" s="81"/>
      <c r="O1113" s="81"/>
      <c r="P1113" s="1"/>
      <c r="Q1113" s="1"/>
      <c r="R1113" s="1"/>
      <c r="S1113" s="1"/>
      <c r="T1113" s="1"/>
      <c r="U1113" s="1"/>
      <c r="V1113" s="1"/>
      <c r="W1113" s="1"/>
    </row>
    <row r="1114" spans="4:23" ht="21" customHeight="1">
      <c r="D1114" s="1"/>
      <c r="E1114" s="80"/>
      <c r="F1114" s="1"/>
      <c r="G1114" s="1"/>
      <c r="H1114" s="1"/>
      <c r="I1114" s="1"/>
      <c r="J1114" s="81"/>
      <c r="K1114" s="81"/>
      <c r="L1114" s="81"/>
      <c r="M1114" s="81"/>
      <c r="N1114" s="81"/>
      <c r="O1114" s="81"/>
      <c r="P1114" s="1"/>
      <c r="Q1114" s="1"/>
      <c r="R1114" s="1"/>
      <c r="S1114" s="1"/>
      <c r="T1114" s="1"/>
      <c r="U1114" s="1"/>
      <c r="V1114" s="1"/>
      <c r="W1114" s="1"/>
    </row>
    <row r="1115" spans="4:23" ht="21" customHeight="1">
      <c r="D1115" s="1"/>
      <c r="E1115" s="80"/>
      <c r="F1115" s="1"/>
      <c r="G1115" s="1"/>
      <c r="H1115" s="1"/>
      <c r="I1115" s="1"/>
      <c r="J1115" s="81"/>
      <c r="K1115" s="81"/>
      <c r="L1115" s="81"/>
      <c r="M1115" s="81"/>
      <c r="N1115" s="81"/>
      <c r="O1115" s="81"/>
      <c r="P1115" s="1"/>
      <c r="Q1115" s="1"/>
      <c r="R1115" s="1"/>
      <c r="S1115" s="1"/>
      <c r="T1115" s="1"/>
      <c r="U1115" s="1"/>
      <c r="V1115" s="1"/>
      <c r="W1115" s="1"/>
    </row>
    <row r="1116" spans="4:23" ht="21" customHeight="1">
      <c r="D1116" s="1"/>
      <c r="E1116" s="80"/>
      <c r="F1116" s="1"/>
      <c r="G1116" s="1"/>
      <c r="H1116" s="1"/>
      <c r="I1116" s="1"/>
      <c r="J1116" s="81"/>
      <c r="K1116" s="81"/>
      <c r="L1116" s="81"/>
      <c r="M1116" s="81"/>
      <c r="N1116" s="81"/>
      <c r="O1116" s="81"/>
      <c r="P1116" s="1"/>
      <c r="Q1116" s="1"/>
      <c r="R1116" s="1"/>
      <c r="S1116" s="1"/>
      <c r="T1116" s="1"/>
      <c r="U1116" s="1"/>
      <c r="V1116" s="1"/>
      <c r="W1116" s="1"/>
    </row>
    <row r="1117" spans="4:23" ht="21" customHeight="1">
      <c r="D1117" s="1"/>
      <c r="E1117" s="80"/>
      <c r="F1117" s="1"/>
      <c r="G1117" s="1"/>
      <c r="H1117" s="1"/>
      <c r="I1117" s="1"/>
      <c r="J1117" s="81"/>
      <c r="K1117" s="81"/>
      <c r="L1117" s="81"/>
      <c r="M1117" s="81"/>
      <c r="N1117" s="81"/>
      <c r="O1117" s="81"/>
      <c r="P1117" s="1"/>
      <c r="Q1117" s="1"/>
      <c r="R1117" s="1"/>
      <c r="S1117" s="1"/>
      <c r="T1117" s="1"/>
      <c r="U1117" s="1"/>
      <c r="V1117" s="1"/>
      <c r="W1117" s="1"/>
    </row>
    <row r="1118" spans="4:23" ht="21" customHeight="1">
      <c r="D1118" s="1"/>
      <c r="E1118" s="80"/>
      <c r="F1118" s="1"/>
      <c r="G1118" s="1"/>
      <c r="H1118" s="1"/>
      <c r="I1118" s="1"/>
      <c r="J1118" s="81"/>
      <c r="K1118" s="81"/>
      <c r="L1118" s="81"/>
      <c r="M1118" s="81"/>
      <c r="N1118" s="81"/>
      <c r="O1118" s="81"/>
      <c r="P1118" s="1"/>
      <c r="Q1118" s="1"/>
      <c r="R1118" s="1"/>
      <c r="S1118" s="1"/>
      <c r="T1118" s="1"/>
      <c r="U1118" s="1"/>
      <c r="V1118" s="1"/>
      <c r="W1118" s="1"/>
    </row>
    <row r="1119" spans="4:23" ht="21" customHeight="1">
      <c r="D1119" s="1"/>
      <c r="E1119" s="80"/>
      <c r="F1119" s="1"/>
      <c r="G1119" s="1"/>
      <c r="H1119" s="1"/>
      <c r="I1119" s="1"/>
      <c r="J1119" s="81"/>
      <c r="K1119" s="81"/>
      <c r="L1119" s="81"/>
      <c r="M1119" s="81"/>
      <c r="N1119" s="81"/>
      <c r="O1119" s="81"/>
      <c r="P1119" s="1"/>
      <c r="Q1119" s="1"/>
      <c r="R1119" s="1"/>
      <c r="S1119" s="1"/>
      <c r="T1119" s="1"/>
      <c r="U1119" s="1"/>
      <c r="V1119" s="1"/>
      <c r="W1119" s="1"/>
    </row>
    <row r="1120" spans="4:23" ht="21" customHeight="1">
      <c r="D1120" s="1"/>
      <c r="E1120" s="80"/>
      <c r="F1120" s="1"/>
      <c r="G1120" s="1"/>
      <c r="H1120" s="1"/>
      <c r="I1120" s="1"/>
      <c r="J1120" s="81"/>
      <c r="K1120" s="81"/>
      <c r="L1120" s="81"/>
      <c r="M1120" s="81"/>
      <c r="N1120" s="81"/>
      <c r="O1120" s="81"/>
      <c r="P1120" s="1"/>
      <c r="Q1120" s="1"/>
      <c r="R1120" s="1"/>
      <c r="S1120" s="1"/>
      <c r="T1120" s="1"/>
      <c r="U1120" s="1"/>
      <c r="V1120" s="1"/>
      <c r="W1120" s="1"/>
    </row>
    <row r="1121" spans="4:23" ht="21" customHeight="1">
      <c r="D1121" s="1"/>
      <c r="E1121" s="80"/>
      <c r="F1121" s="1"/>
      <c r="G1121" s="1"/>
      <c r="H1121" s="1"/>
      <c r="I1121" s="1"/>
      <c r="J1121" s="81"/>
      <c r="K1121" s="81"/>
      <c r="L1121" s="81"/>
      <c r="M1121" s="81"/>
      <c r="N1121" s="81"/>
      <c r="O1121" s="81"/>
      <c r="P1121" s="1"/>
      <c r="Q1121" s="1"/>
      <c r="R1121" s="1"/>
      <c r="S1121" s="1"/>
      <c r="T1121" s="1"/>
      <c r="U1121" s="1"/>
      <c r="V1121" s="1"/>
      <c r="W1121" s="1"/>
    </row>
    <row r="1122" spans="4:23" ht="21" customHeight="1">
      <c r="D1122" s="1"/>
      <c r="E1122" s="80"/>
      <c r="F1122" s="1"/>
      <c r="G1122" s="1"/>
      <c r="H1122" s="1"/>
      <c r="I1122" s="1"/>
      <c r="J1122" s="81"/>
      <c r="K1122" s="81"/>
      <c r="L1122" s="81"/>
      <c r="M1122" s="81"/>
      <c r="N1122" s="81"/>
      <c r="O1122" s="81"/>
      <c r="P1122" s="1"/>
      <c r="Q1122" s="1"/>
      <c r="R1122" s="1"/>
      <c r="S1122" s="1"/>
      <c r="T1122" s="1"/>
      <c r="U1122" s="1"/>
      <c r="V1122" s="1"/>
      <c r="W1122" s="1"/>
    </row>
    <row r="1123" spans="4:23" ht="21" customHeight="1">
      <c r="D1123" s="1"/>
      <c r="E1123" s="80"/>
      <c r="F1123" s="1"/>
      <c r="G1123" s="1"/>
      <c r="H1123" s="1"/>
      <c r="I1123" s="1"/>
      <c r="J1123" s="81"/>
      <c r="K1123" s="81"/>
      <c r="L1123" s="81"/>
      <c r="M1123" s="81"/>
      <c r="N1123" s="81"/>
      <c r="O1123" s="81"/>
      <c r="P1123" s="1"/>
      <c r="Q1123" s="1"/>
      <c r="R1123" s="1"/>
      <c r="S1123" s="1"/>
      <c r="T1123" s="1"/>
      <c r="U1123" s="1"/>
      <c r="V1123" s="1"/>
      <c r="W1123" s="1"/>
    </row>
    <row r="1124" spans="4:23" ht="21" customHeight="1">
      <c r="D1124" s="1"/>
      <c r="E1124" s="80"/>
      <c r="F1124" s="1"/>
      <c r="G1124" s="1"/>
      <c r="H1124" s="1"/>
      <c r="I1124" s="1"/>
      <c r="J1124" s="81"/>
      <c r="K1124" s="81"/>
      <c r="L1124" s="81"/>
      <c r="M1124" s="81"/>
      <c r="N1124" s="81"/>
      <c r="O1124" s="81"/>
      <c r="P1124" s="1"/>
      <c r="Q1124" s="1"/>
      <c r="R1124" s="1"/>
      <c r="S1124" s="1"/>
      <c r="T1124" s="1"/>
      <c r="U1124" s="1"/>
      <c r="V1124" s="1"/>
      <c r="W1124" s="1"/>
    </row>
    <row r="1125" spans="4:23" ht="21" customHeight="1">
      <c r="D1125" s="1"/>
      <c r="E1125" s="80"/>
      <c r="F1125" s="1"/>
      <c r="G1125" s="1"/>
      <c r="H1125" s="1"/>
      <c r="I1125" s="1"/>
      <c r="J1125" s="81"/>
      <c r="K1125" s="81"/>
      <c r="L1125" s="81"/>
      <c r="M1125" s="81"/>
      <c r="N1125" s="81"/>
      <c r="O1125" s="81"/>
      <c r="P1125" s="1"/>
      <c r="Q1125" s="1"/>
      <c r="R1125" s="1"/>
      <c r="S1125" s="1"/>
      <c r="T1125" s="1"/>
      <c r="U1125" s="1"/>
      <c r="V1125" s="1"/>
      <c r="W1125" s="1"/>
    </row>
    <row r="1126" spans="4:23" ht="21" customHeight="1">
      <c r="D1126" s="1"/>
      <c r="E1126" s="80"/>
      <c r="F1126" s="1"/>
      <c r="G1126" s="1"/>
      <c r="H1126" s="1"/>
      <c r="I1126" s="1"/>
      <c r="J1126" s="81"/>
      <c r="K1126" s="81"/>
      <c r="L1126" s="81"/>
      <c r="M1126" s="81"/>
      <c r="N1126" s="81"/>
      <c r="O1126" s="81"/>
      <c r="P1126" s="1"/>
      <c r="Q1126" s="1"/>
      <c r="R1126" s="1"/>
      <c r="S1126" s="1"/>
      <c r="T1126" s="1"/>
      <c r="U1126" s="1"/>
      <c r="V1126" s="1"/>
      <c r="W1126" s="1"/>
    </row>
    <row r="1127" spans="4:23" ht="21" customHeight="1">
      <c r="D1127" s="1"/>
      <c r="E1127" s="80"/>
      <c r="F1127" s="1"/>
      <c r="G1127" s="1"/>
      <c r="H1127" s="1"/>
      <c r="I1127" s="1"/>
      <c r="J1127" s="81"/>
      <c r="K1127" s="81"/>
      <c r="L1127" s="81"/>
      <c r="M1127" s="81"/>
      <c r="N1127" s="81"/>
      <c r="O1127" s="81"/>
      <c r="P1127" s="1"/>
      <c r="Q1127" s="1"/>
      <c r="R1127" s="1"/>
      <c r="S1127" s="1"/>
      <c r="T1127" s="1"/>
      <c r="U1127" s="1"/>
      <c r="V1127" s="1"/>
      <c r="W1127" s="1"/>
    </row>
    <row r="1128" spans="4:23" ht="21" customHeight="1">
      <c r="D1128" s="1"/>
      <c r="E1128" s="80"/>
      <c r="F1128" s="1"/>
      <c r="G1128" s="1"/>
      <c r="H1128" s="1"/>
      <c r="I1128" s="1"/>
      <c r="J1128" s="81"/>
      <c r="K1128" s="81"/>
      <c r="L1128" s="81"/>
      <c r="M1128" s="81"/>
      <c r="N1128" s="81"/>
      <c r="O1128" s="81"/>
      <c r="P1128" s="1"/>
      <c r="Q1128" s="1"/>
      <c r="R1128" s="1"/>
      <c r="S1128" s="1"/>
      <c r="T1128" s="1"/>
      <c r="U1128" s="1"/>
      <c r="V1128" s="1"/>
      <c r="W1128" s="1"/>
    </row>
    <row r="1129" spans="4:23" ht="21" customHeight="1">
      <c r="D1129" s="1"/>
      <c r="E1129" s="80"/>
      <c r="F1129" s="1"/>
      <c r="G1129" s="1"/>
      <c r="H1129" s="1"/>
      <c r="I1129" s="1"/>
      <c r="J1129" s="81"/>
      <c r="K1129" s="81"/>
      <c r="L1129" s="81"/>
      <c r="M1129" s="81"/>
      <c r="N1129" s="81"/>
      <c r="O1129" s="81"/>
      <c r="P1129" s="1"/>
      <c r="Q1129" s="1"/>
      <c r="R1129" s="1"/>
      <c r="S1129" s="1"/>
      <c r="T1129" s="1"/>
      <c r="U1129" s="1"/>
      <c r="V1129" s="1"/>
      <c r="W1129" s="1"/>
    </row>
    <row r="1130" spans="4:23" ht="21" customHeight="1">
      <c r="D1130" s="1"/>
      <c r="E1130" s="80"/>
      <c r="F1130" s="1"/>
      <c r="G1130" s="1"/>
      <c r="H1130" s="1"/>
      <c r="I1130" s="1"/>
      <c r="J1130" s="81"/>
      <c r="K1130" s="81"/>
      <c r="L1130" s="81"/>
      <c r="M1130" s="81"/>
      <c r="N1130" s="81"/>
      <c r="O1130" s="81"/>
      <c r="P1130" s="1"/>
      <c r="Q1130" s="1"/>
      <c r="R1130" s="1"/>
      <c r="S1130" s="1"/>
      <c r="T1130" s="1"/>
      <c r="U1130" s="1"/>
      <c r="V1130" s="1"/>
      <c r="W1130" s="1"/>
    </row>
    <row r="1131" spans="4:23" ht="21" customHeight="1">
      <c r="D1131" s="1"/>
      <c r="E1131" s="80"/>
      <c r="F1131" s="1"/>
      <c r="G1131" s="1"/>
      <c r="H1131" s="1"/>
      <c r="I1131" s="1"/>
      <c r="J1131" s="81"/>
      <c r="K1131" s="81"/>
      <c r="L1131" s="81"/>
      <c r="M1131" s="81"/>
      <c r="N1131" s="81"/>
      <c r="O1131" s="81"/>
      <c r="P1131" s="1"/>
      <c r="Q1131" s="1"/>
      <c r="R1131" s="1"/>
      <c r="S1131" s="1"/>
      <c r="T1131" s="1"/>
      <c r="U1131" s="1"/>
      <c r="V1131" s="1"/>
      <c r="W1131" s="1"/>
    </row>
    <row r="1132" spans="4:23" ht="21" customHeight="1">
      <c r="D1132" s="1"/>
      <c r="E1132" s="80"/>
      <c r="F1132" s="1"/>
      <c r="G1132" s="1"/>
      <c r="H1132" s="1"/>
      <c r="I1132" s="1"/>
      <c r="J1132" s="81"/>
      <c r="K1132" s="81"/>
      <c r="L1132" s="81"/>
      <c r="M1132" s="81"/>
      <c r="N1132" s="81"/>
      <c r="O1132" s="81"/>
      <c r="P1132" s="1"/>
      <c r="Q1132" s="1"/>
      <c r="R1132" s="1"/>
      <c r="S1132" s="1"/>
      <c r="T1132" s="1"/>
      <c r="U1132" s="1"/>
      <c r="V1132" s="1"/>
      <c r="W1132" s="1"/>
    </row>
    <row r="1133" spans="4:23" ht="21" customHeight="1">
      <c r="D1133" s="1"/>
      <c r="E1133" s="80"/>
      <c r="F1133" s="1"/>
      <c r="G1133" s="1"/>
      <c r="H1133" s="1"/>
      <c r="I1133" s="1"/>
      <c r="J1133" s="81"/>
      <c r="K1133" s="81"/>
      <c r="L1133" s="81"/>
      <c r="M1133" s="81"/>
      <c r="N1133" s="81"/>
      <c r="O1133" s="81"/>
      <c r="P1133" s="1"/>
      <c r="Q1133" s="1"/>
      <c r="R1133" s="1"/>
      <c r="S1133" s="1"/>
      <c r="T1133" s="1"/>
      <c r="U1133" s="1"/>
      <c r="V1133" s="1"/>
      <c r="W1133" s="1"/>
    </row>
    <row r="1134" spans="4:23" ht="21" customHeight="1">
      <c r="D1134" s="1"/>
      <c r="E1134" s="80"/>
      <c r="F1134" s="1"/>
      <c r="G1134" s="1"/>
      <c r="H1134" s="1"/>
      <c r="I1134" s="1"/>
      <c r="J1134" s="81"/>
      <c r="K1134" s="81"/>
      <c r="L1134" s="81"/>
      <c r="M1134" s="81"/>
      <c r="N1134" s="81"/>
      <c r="O1134" s="81"/>
      <c r="P1134" s="1"/>
      <c r="Q1134" s="1"/>
      <c r="R1134" s="1"/>
      <c r="S1134" s="1"/>
      <c r="T1134" s="1"/>
      <c r="U1134" s="1"/>
      <c r="V1134" s="1"/>
      <c r="W1134" s="1"/>
    </row>
    <row r="1135" spans="4:23" ht="21" customHeight="1">
      <c r="D1135" s="1"/>
      <c r="E1135" s="80"/>
      <c r="F1135" s="1"/>
      <c r="G1135" s="1"/>
      <c r="H1135" s="1"/>
      <c r="I1135" s="1"/>
      <c r="J1135" s="81"/>
      <c r="K1135" s="81"/>
      <c r="L1135" s="81"/>
      <c r="M1135" s="81"/>
      <c r="N1135" s="81"/>
      <c r="O1135" s="81"/>
      <c r="P1135" s="1"/>
      <c r="Q1135" s="1"/>
      <c r="R1135" s="1"/>
      <c r="S1135" s="1"/>
      <c r="T1135" s="1"/>
      <c r="U1135" s="1"/>
      <c r="V1135" s="1"/>
      <c r="W1135" s="1"/>
    </row>
    <row r="1136" spans="4:23" ht="21" customHeight="1">
      <c r="D1136" s="1"/>
      <c r="E1136" s="80"/>
      <c r="F1136" s="1"/>
      <c r="G1136" s="1"/>
      <c r="H1136" s="1"/>
      <c r="I1136" s="1"/>
      <c r="J1136" s="81"/>
      <c r="K1136" s="81"/>
      <c r="L1136" s="81"/>
      <c r="M1136" s="81"/>
      <c r="N1136" s="81"/>
      <c r="O1136" s="81"/>
      <c r="P1136" s="1"/>
      <c r="Q1136" s="1"/>
      <c r="R1136" s="1"/>
      <c r="S1136" s="1"/>
      <c r="T1136" s="1"/>
      <c r="U1136" s="1"/>
      <c r="V1136" s="1"/>
      <c r="W1136" s="1"/>
    </row>
    <row r="1137" spans="4:23" ht="21" customHeight="1">
      <c r="D1137" s="1"/>
      <c r="E1137" s="80"/>
      <c r="F1137" s="1"/>
      <c r="G1137" s="1"/>
      <c r="H1137" s="1"/>
      <c r="I1137" s="1"/>
      <c r="J1137" s="81"/>
      <c r="K1137" s="81"/>
      <c r="L1137" s="81"/>
      <c r="M1137" s="81"/>
      <c r="N1137" s="81"/>
      <c r="O1137" s="81"/>
      <c r="P1137" s="1"/>
      <c r="Q1137" s="1"/>
      <c r="R1137" s="1"/>
      <c r="S1137" s="1"/>
      <c r="T1137" s="1"/>
      <c r="U1137" s="1"/>
      <c r="V1137" s="1"/>
      <c r="W1137" s="1"/>
    </row>
    <row r="1138" spans="4:23" ht="21" customHeight="1">
      <c r="D1138" s="1"/>
      <c r="E1138" s="80"/>
      <c r="F1138" s="1"/>
      <c r="G1138" s="1"/>
      <c r="H1138" s="1"/>
      <c r="I1138" s="1"/>
      <c r="J1138" s="81"/>
      <c r="K1138" s="81"/>
      <c r="L1138" s="81"/>
      <c r="M1138" s="81"/>
      <c r="N1138" s="81"/>
      <c r="O1138" s="81"/>
      <c r="P1138" s="1"/>
      <c r="Q1138" s="1"/>
      <c r="R1138" s="1"/>
      <c r="S1138" s="1"/>
      <c r="T1138" s="1"/>
      <c r="U1138" s="1"/>
      <c r="V1138" s="1"/>
      <c r="W1138" s="1"/>
    </row>
    <row r="1139" spans="4:23" ht="21" customHeight="1">
      <c r="D1139" s="1"/>
      <c r="E1139" s="80"/>
      <c r="F1139" s="1"/>
      <c r="G1139" s="1"/>
      <c r="H1139" s="1"/>
      <c r="I1139" s="1"/>
      <c r="J1139" s="81"/>
      <c r="K1139" s="81"/>
      <c r="L1139" s="81"/>
      <c r="M1139" s="81"/>
      <c r="N1139" s="81"/>
      <c r="O1139" s="81"/>
      <c r="P1139" s="1"/>
      <c r="Q1139" s="1"/>
      <c r="R1139" s="1"/>
      <c r="S1139" s="1"/>
      <c r="T1139" s="1"/>
      <c r="U1139" s="1"/>
      <c r="V1139" s="1"/>
      <c r="W1139" s="1"/>
    </row>
    <row r="1140" spans="4:23" ht="21" customHeight="1">
      <c r="D1140" s="1"/>
      <c r="E1140" s="80"/>
      <c r="F1140" s="1"/>
      <c r="G1140" s="1"/>
      <c r="H1140" s="1"/>
      <c r="I1140" s="1"/>
      <c r="J1140" s="81"/>
      <c r="K1140" s="81"/>
      <c r="L1140" s="81"/>
      <c r="M1140" s="81"/>
      <c r="N1140" s="81"/>
      <c r="O1140" s="81"/>
      <c r="P1140" s="1"/>
      <c r="Q1140" s="1"/>
      <c r="R1140" s="1"/>
      <c r="S1140" s="1"/>
      <c r="T1140" s="1"/>
      <c r="U1140" s="1"/>
      <c r="V1140" s="1"/>
      <c r="W1140" s="1"/>
    </row>
    <row r="1141" spans="4:23" ht="21" customHeight="1">
      <c r="D1141" s="1"/>
      <c r="E1141" s="80"/>
      <c r="F1141" s="1"/>
      <c r="G1141" s="1"/>
      <c r="H1141" s="1"/>
      <c r="I1141" s="1"/>
      <c r="J1141" s="81"/>
      <c r="K1141" s="81"/>
      <c r="L1141" s="81"/>
      <c r="M1141" s="81"/>
      <c r="N1141" s="81"/>
      <c r="O1141" s="81"/>
      <c r="P1141" s="1"/>
      <c r="Q1141" s="1"/>
      <c r="R1141" s="1"/>
      <c r="S1141" s="1"/>
      <c r="T1141" s="1"/>
      <c r="U1141" s="1"/>
      <c r="V1141" s="1"/>
      <c r="W1141" s="1"/>
    </row>
    <row r="1142" spans="4:23" ht="21" customHeight="1">
      <c r="D1142" s="1"/>
      <c r="E1142" s="80"/>
      <c r="F1142" s="1"/>
      <c r="G1142" s="1"/>
      <c r="H1142" s="1"/>
      <c r="I1142" s="1"/>
      <c r="J1142" s="81"/>
      <c r="K1142" s="81"/>
      <c r="L1142" s="81"/>
      <c r="M1142" s="81"/>
      <c r="N1142" s="81"/>
      <c r="O1142" s="81"/>
      <c r="P1142" s="1"/>
      <c r="Q1142" s="1"/>
      <c r="R1142" s="1"/>
      <c r="S1142" s="1"/>
      <c r="T1142" s="1"/>
      <c r="U1142" s="1"/>
      <c r="V1142" s="1"/>
      <c r="W1142" s="1"/>
    </row>
    <row r="1143" spans="4:23" ht="21" customHeight="1">
      <c r="D1143" s="1"/>
      <c r="E1143" s="80"/>
      <c r="F1143" s="1"/>
      <c r="G1143" s="1"/>
      <c r="H1143" s="1"/>
      <c r="I1143" s="1"/>
      <c r="J1143" s="81"/>
      <c r="K1143" s="81"/>
      <c r="L1143" s="81"/>
      <c r="M1143" s="81"/>
      <c r="N1143" s="81"/>
      <c r="O1143" s="81"/>
      <c r="P1143" s="1"/>
      <c r="Q1143" s="1"/>
      <c r="R1143" s="1"/>
      <c r="S1143" s="1"/>
      <c r="T1143" s="1"/>
      <c r="U1143" s="1"/>
      <c r="V1143" s="1"/>
      <c r="W1143" s="1"/>
    </row>
    <row r="1144" spans="4:23" ht="21" customHeight="1">
      <c r="D1144" s="1"/>
      <c r="E1144" s="80"/>
      <c r="F1144" s="1"/>
      <c r="G1144" s="1"/>
      <c r="H1144" s="1"/>
      <c r="I1144" s="1"/>
      <c r="J1144" s="81"/>
      <c r="K1144" s="81"/>
      <c r="L1144" s="81"/>
      <c r="M1144" s="81"/>
      <c r="N1144" s="81"/>
      <c r="O1144" s="81"/>
      <c r="P1144" s="1"/>
      <c r="Q1144" s="1"/>
      <c r="R1144" s="1"/>
      <c r="S1144" s="1"/>
      <c r="T1144" s="1"/>
      <c r="U1144" s="1"/>
      <c r="V1144" s="1"/>
      <c r="W1144" s="1"/>
    </row>
    <row r="1145" spans="4:23" ht="21" customHeight="1">
      <c r="D1145" s="1"/>
      <c r="E1145" s="80"/>
      <c r="F1145" s="1"/>
      <c r="G1145" s="1"/>
      <c r="H1145" s="1"/>
      <c r="I1145" s="1"/>
      <c r="J1145" s="81"/>
      <c r="K1145" s="81"/>
      <c r="L1145" s="81"/>
      <c r="M1145" s="81"/>
      <c r="N1145" s="81"/>
      <c r="O1145" s="81"/>
      <c r="P1145" s="1"/>
      <c r="Q1145" s="1"/>
      <c r="R1145" s="1"/>
      <c r="S1145" s="1"/>
      <c r="T1145" s="1"/>
      <c r="U1145" s="1"/>
      <c r="V1145" s="1"/>
      <c r="W1145" s="1"/>
    </row>
    <row r="1146" spans="4:23" ht="21" customHeight="1">
      <c r="D1146" s="1"/>
      <c r="E1146" s="80"/>
      <c r="F1146" s="1"/>
      <c r="G1146" s="1"/>
      <c r="H1146" s="1"/>
      <c r="I1146" s="1"/>
      <c r="J1146" s="81"/>
      <c r="K1146" s="81"/>
      <c r="L1146" s="81"/>
      <c r="M1146" s="81"/>
      <c r="N1146" s="81"/>
      <c r="O1146" s="81"/>
      <c r="P1146" s="1"/>
      <c r="Q1146" s="1"/>
      <c r="R1146" s="1"/>
      <c r="S1146" s="1"/>
      <c r="T1146" s="1"/>
      <c r="U1146" s="1"/>
      <c r="V1146" s="1"/>
      <c r="W1146" s="1"/>
    </row>
    <row r="1147" spans="4:23" ht="21" customHeight="1">
      <c r="D1147" s="1"/>
      <c r="E1147" s="80"/>
      <c r="F1147" s="1"/>
      <c r="G1147" s="1"/>
      <c r="H1147" s="1"/>
      <c r="I1147" s="1"/>
      <c r="J1147" s="81"/>
      <c r="K1147" s="81"/>
      <c r="L1147" s="81"/>
      <c r="M1147" s="81"/>
      <c r="N1147" s="81"/>
      <c r="O1147" s="81"/>
      <c r="P1147" s="1"/>
      <c r="Q1147" s="1"/>
      <c r="R1147" s="1"/>
      <c r="S1147" s="1"/>
      <c r="T1147" s="1"/>
      <c r="U1147" s="1"/>
      <c r="V1147" s="1"/>
      <c r="W1147" s="1"/>
    </row>
    <row r="1148" spans="4:23" ht="21" customHeight="1">
      <c r="D1148" s="1"/>
      <c r="E1148" s="80"/>
      <c r="F1148" s="1"/>
      <c r="G1148" s="1"/>
      <c r="H1148" s="1"/>
      <c r="I1148" s="1"/>
      <c r="J1148" s="81"/>
      <c r="K1148" s="81"/>
      <c r="L1148" s="81"/>
      <c r="M1148" s="81"/>
      <c r="N1148" s="81"/>
      <c r="O1148" s="81"/>
      <c r="P1148" s="1"/>
      <c r="Q1148" s="1"/>
      <c r="R1148" s="1"/>
      <c r="S1148" s="1"/>
      <c r="T1148" s="1"/>
      <c r="U1148" s="1"/>
      <c r="V1148" s="1"/>
      <c r="W1148" s="1"/>
    </row>
    <row r="1149" spans="4:23" ht="21" customHeight="1">
      <c r="D1149" s="1"/>
      <c r="E1149" s="80"/>
      <c r="F1149" s="1"/>
      <c r="G1149" s="1"/>
      <c r="H1149" s="1"/>
      <c r="I1149" s="1"/>
      <c r="J1149" s="81"/>
      <c r="K1149" s="81"/>
      <c r="L1149" s="81"/>
      <c r="M1149" s="81"/>
      <c r="N1149" s="81"/>
      <c r="O1149" s="81"/>
      <c r="P1149" s="1"/>
      <c r="Q1149" s="1"/>
      <c r="R1149" s="1"/>
      <c r="S1149" s="1"/>
      <c r="T1149" s="1"/>
      <c r="U1149" s="1"/>
      <c r="V1149" s="1"/>
      <c r="W1149" s="1"/>
    </row>
    <row r="1150" spans="4:23" ht="21" customHeight="1">
      <c r="D1150" s="1"/>
      <c r="E1150" s="80"/>
      <c r="F1150" s="1"/>
      <c r="G1150" s="1"/>
      <c r="H1150" s="1"/>
      <c r="I1150" s="1"/>
      <c r="J1150" s="81"/>
      <c r="K1150" s="81"/>
      <c r="L1150" s="81"/>
      <c r="M1150" s="81"/>
      <c r="N1150" s="81"/>
      <c r="O1150" s="81"/>
      <c r="P1150" s="1"/>
      <c r="Q1150" s="1"/>
      <c r="R1150" s="1"/>
      <c r="S1150" s="1"/>
      <c r="T1150" s="1"/>
      <c r="U1150" s="1"/>
      <c r="V1150" s="1"/>
      <c r="W1150" s="1"/>
    </row>
    <row r="1151" spans="4:23" ht="21" customHeight="1">
      <c r="D1151" s="1"/>
      <c r="E1151" s="80"/>
      <c r="F1151" s="1"/>
      <c r="G1151" s="1"/>
      <c r="H1151" s="1"/>
      <c r="I1151" s="1"/>
      <c r="J1151" s="81"/>
      <c r="K1151" s="81"/>
      <c r="L1151" s="81"/>
      <c r="M1151" s="81"/>
      <c r="N1151" s="81"/>
      <c r="O1151" s="81"/>
      <c r="P1151" s="1"/>
      <c r="Q1151" s="1"/>
      <c r="R1151" s="1"/>
      <c r="S1151" s="1"/>
      <c r="T1151" s="1"/>
      <c r="U1151" s="1"/>
      <c r="V1151" s="1"/>
      <c r="W1151" s="1"/>
    </row>
    <row r="1152" spans="4:23" ht="21" customHeight="1">
      <c r="D1152" s="1"/>
      <c r="E1152" s="80"/>
      <c r="F1152" s="1"/>
      <c r="G1152" s="1"/>
      <c r="H1152" s="1"/>
      <c r="I1152" s="1"/>
      <c r="J1152" s="81"/>
      <c r="K1152" s="81"/>
      <c r="L1152" s="81"/>
      <c r="M1152" s="81"/>
      <c r="N1152" s="81"/>
      <c r="O1152" s="81"/>
      <c r="P1152" s="1"/>
      <c r="Q1152" s="1"/>
      <c r="R1152" s="1"/>
      <c r="S1152" s="1"/>
      <c r="T1152" s="1"/>
      <c r="U1152" s="1"/>
      <c r="V1152" s="1"/>
      <c r="W1152" s="1"/>
    </row>
    <row r="1153" spans="4:23" ht="21" customHeight="1">
      <c r="D1153" s="1"/>
      <c r="E1153" s="80"/>
      <c r="F1153" s="1"/>
      <c r="G1153" s="1"/>
      <c r="H1153" s="1"/>
      <c r="I1153" s="1"/>
      <c r="J1153" s="81"/>
      <c r="K1153" s="81"/>
      <c r="L1153" s="81"/>
      <c r="M1153" s="81"/>
      <c r="N1153" s="81"/>
      <c r="O1153" s="81"/>
      <c r="P1153" s="1"/>
      <c r="Q1153" s="1"/>
      <c r="R1153" s="1"/>
      <c r="S1153" s="1"/>
      <c r="T1153" s="1"/>
      <c r="U1153" s="1"/>
      <c r="V1153" s="1"/>
      <c r="W1153" s="1"/>
    </row>
    <row r="1154" spans="4:23" ht="21" customHeight="1">
      <c r="D1154" s="1"/>
      <c r="E1154" s="80"/>
      <c r="F1154" s="1"/>
      <c r="G1154" s="1"/>
      <c r="H1154" s="1"/>
      <c r="I1154" s="1"/>
      <c r="J1154" s="81"/>
      <c r="K1154" s="81"/>
      <c r="L1154" s="81"/>
      <c r="M1154" s="81"/>
      <c r="N1154" s="81"/>
      <c r="O1154" s="81"/>
      <c r="P1154" s="1"/>
      <c r="Q1154" s="1"/>
      <c r="R1154" s="1"/>
      <c r="S1154" s="1"/>
      <c r="T1154" s="1"/>
      <c r="U1154" s="1"/>
      <c r="V1154" s="1"/>
      <c r="W1154" s="1"/>
    </row>
    <row r="1155" spans="4:23" ht="21" customHeight="1">
      <c r="D1155" s="1"/>
      <c r="E1155" s="80"/>
      <c r="F1155" s="1"/>
      <c r="G1155" s="1"/>
      <c r="H1155" s="1"/>
      <c r="I1155" s="1"/>
      <c r="J1155" s="81"/>
      <c r="K1155" s="81"/>
      <c r="L1155" s="81"/>
      <c r="M1155" s="81"/>
      <c r="N1155" s="81"/>
      <c r="O1155" s="81"/>
      <c r="P1155" s="1"/>
      <c r="Q1155" s="1"/>
      <c r="R1155" s="1"/>
      <c r="S1155" s="1"/>
      <c r="T1155" s="1"/>
      <c r="U1155" s="1"/>
      <c r="V1155" s="1"/>
      <c r="W1155" s="1"/>
    </row>
    <row r="1156" spans="4:23" ht="21" customHeight="1">
      <c r="D1156" s="1"/>
      <c r="E1156" s="80"/>
      <c r="F1156" s="1"/>
      <c r="G1156" s="1"/>
      <c r="H1156" s="1"/>
      <c r="I1156" s="1"/>
      <c r="J1156" s="81"/>
      <c r="K1156" s="81"/>
      <c r="L1156" s="81"/>
      <c r="M1156" s="81"/>
      <c r="N1156" s="81"/>
      <c r="O1156" s="81"/>
      <c r="P1156" s="1"/>
      <c r="Q1156" s="1"/>
      <c r="R1156" s="1"/>
      <c r="S1156" s="1"/>
      <c r="T1156" s="1"/>
      <c r="U1156" s="1"/>
      <c r="V1156" s="1"/>
      <c r="W1156" s="1"/>
    </row>
    <row r="1157" spans="4:23" ht="21" customHeight="1">
      <c r="D1157" s="1"/>
      <c r="E1157" s="80"/>
      <c r="F1157" s="1"/>
      <c r="G1157" s="1"/>
      <c r="H1157" s="1"/>
      <c r="I1157" s="1"/>
      <c r="J1157" s="81"/>
      <c r="K1157" s="81"/>
      <c r="L1157" s="81"/>
      <c r="M1157" s="81"/>
      <c r="N1157" s="81"/>
      <c r="O1157" s="81"/>
      <c r="P1157" s="1"/>
      <c r="Q1157" s="1"/>
      <c r="R1157" s="1"/>
      <c r="S1157" s="1"/>
      <c r="T1157" s="1"/>
      <c r="U1157" s="1"/>
      <c r="V1157" s="1"/>
      <c r="W1157" s="1"/>
    </row>
    <row r="1158" spans="4:23" ht="21" customHeight="1">
      <c r="D1158" s="1"/>
      <c r="E1158" s="80"/>
      <c r="F1158" s="1"/>
      <c r="G1158" s="1"/>
      <c r="H1158" s="1"/>
      <c r="I1158" s="1"/>
      <c r="J1158" s="81"/>
      <c r="K1158" s="81"/>
      <c r="L1158" s="81"/>
      <c r="M1158" s="81"/>
      <c r="N1158" s="81"/>
      <c r="O1158" s="81"/>
      <c r="P1158" s="1"/>
      <c r="Q1158" s="1"/>
      <c r="R1158" s="1"/>
      <c r="S1158" s="1"/>
      <c r="T1158" s="1"/>
      <c r="U1158" s="1"/>
      <c r="V1158" s="1"/>
      <c r="W1158" s="1"/>
    </row>
    <row r="1159" spans="4:23" ht="21" customHeight="1">
      <c r="D1159" s="1"/>
      <c r="E1159" s="80"/>
      <c r="F1159" s="1"/>
      <c r="G1159" s="1"/>
      <c r="H1159" s="1"/>
      <c r="I1159" s="1"/>
      <c r="J1159" s="81"/>
      <c r="K1159" s="81"/>
      <c r="L1159" s="81"/>
      <c r="M1159" s="81"/>
      <c r="N1159" s="81"/>
      <c r="O1159" s="81"/>
      <c r="P1159" s="1"/>
      <c r="Q1159" s="1"/>
      <c r="R1159" s="1"/>
      <c r="S1159" s="1"/>
      <c r="T1159" s="1"/>
      <c r="U1159" s="1"/>
      <c r="V1159" s="1"/>
      <c r="W1159" s="1"/>
    </row>
    <row r="1160" spans="4:23" ht="21" customHeight="1">
      <c r="D1160" s="1"/>
      <c r="E1160" s="80"/>
      <c r="F1160" s="1"/>
      <c r="G1160" s="1"/>
      <c r="H1160" s="1"/>
      <c r="I1160" s="1"/>
      <c r="J1160" s="81"/>
      <c r="K1160" s="81"/>
      <c r="L1160" s="81"/>
      <c r="M1160" s="81"/>
      <c r="N1160" s="81"/>
      <c r="O1160" s="81"/>
      <c r="P1160" s="1"/>
      <c r="Q1160" s="1"/>
      <c r="R1160" s="1"/>
      <c r="S1160" s="1"/>
      <c r="T1160" s="1"/>
      <c r="U1160" s="1"/>
      <c r="V1160" s="1"/>
      <c r="W1160" s="1"/>
    </row>
    <row r="1161" spans="4:23" ht="21" customHeight="1">
      <c r="D1161" s="1"/>
      <c r="E1161" s="80"/>
      <c r="F1161" s="1"/>
      <c r="G1161" s="1"/>
      <c r="H1161" s="1"/>
      <c r="I1161" s="1"/>
      <c r="J1161" s="81"/>
      <c r="K1161" s="81"/>
      <c r="L1161" s="81"/>
      <c r="M1161" s="81"/>
      <c r="N1161" s="81"/>
      <c r="O1161" s="81"/>
      <c r="P1161" s="1"/>
      <c r="Q1161" s="1"/>
      <c r="R1161" s="1"/>
      <c r="S1161" s="1"/>
      <c r="T1161" s="1"/>
      <c r="U1161" s="1"/>
      <c r="V1161" s="1"/>
      <c r="W1161" s="1"/>
    </row>
    <row r="1162" spans="4:23" ht="21" customHeight="1">
      <c r="D1162" s="1"/>
      <c r="E1162" s="80"/>
      <c r="F1162" s="1"/>
      <c r="G1162" s="1"/>
      <c r="H1162" s="1"/>
      <c r="I1162" s="1"/>
      <c r="J1162" s="81"/>
      <c r="K1162" s="81"/>
      <c r="L1162" s="81"/>
      <c r="M1162" s="81"/>
      <c r="N1162" s="81"/>
      <c r="O1162" s="81"/>
      <c r="P1162" s="1"/>
      <c r="Q1162" s="1"/>
      <c r="R1162" s="1"/>
      <c r="S1162" s="1"/>
      <c r="T1162" s="1"/>
      <c r="U1162" s="1"/>
      <c r="V1162" s="1"/>
      <c r="W1162" s="1"/>
    </row>
    <row r="1163" spans="4:23" ht="21" customHeight="1">
      <c r="D1163" s="1"/>
      <c r="E1163" s="80"/>
      <c r="F1163" s="1"/>
      <c r="G1163" s="1"/>
      <c r="H1163" s="1"/>
      <c r="I1163" s="1"/>
      <c r="J1163" s="81"/>
      <c r="K1163" s="81"/>
      <c r="L1163" s="81"/>
      <c r="M1163" s="81"/>
      <c r="N1163" s="81"/>
      <c r="O1163" s="81"/>
      <c r="P1163" s="1"/>
      <c r="Q1163" s="1"/>
      <c r="R1163" s="1"/>
      <c r="S1163" s="1"/>
      <c r="T1163" s="1"/>
      <c r="U1163" s="1"/>
      <c r="V1163" s="1"/>
      <c r="W1163" s="1"/>
    </row>
    <row r="1164" spans="4:23" ht="21" customHeight="1">
      <c r="D1164" s="1"/>
      <c r="E1164" s="80"/>
      <c r="F1164" s="1"/>
      <c r="G1164" s="1"/>
      <c r="H1164" s="1"/>
      <c r="I1164" s="1"/>
      <c r="J1164" s="81"/>
      <c r="K1164" s="81"/>
      <c r="L1164" s="81"/>
      <c r="M1164" s="81"/>
      <c r="N1164" s="81"/>
      <c r="O1164" s="81"/>
      <c r="P1164" s="1"/>
      <c r="Q1164" s="1"/>
      <c r="R1164" s="1"/>
      <c r="S1164" s="1"/>
      <c r="T1164" s="1"/>
      <c r="U1164" s="1"/>
      <c r="V1164" s="1"/>
      <c r="W1164" s="1"/>
    </row>
    <row r="1165" spans="4:23" ht="21" customHeight="1">
      <c r="D1165" s="1"/>
      <c r="E1165" s="80"/>
      <c r="F1165" s="1"/>
      <c r="G1165" s="1"/>
      <c r="H1165" s="1"/>
      <c r="I1165" s="1"/>
      <c r="J1165" s="81"/>
      <c r="K1165" s="81"/>
      <c r="L1165" s="81"/>
      <c r="M1165" s="81"/>
      <c r="N1165" s="81"/>
      <c r="O1165" s="81"/>
      <c r="P1165" s="1"/>
      <c r="Q1165" s="1"/>
      <c r="R1165" s="1"/>
      <c r="S1165" s="1"/>
      <c r="T1165" s="1"/>
      <c r="U1165" s="1"/>
      <c r="V1165" s="1"/>
      <c r="W1165" s="1"/>
    </row>
    <row r="1166" spans="4:23" ht="21" customHeight="1">
      <c r="D1166" s="1"/>
      <c r="E1166" s="80"/>
      <c r="F1166" s="1"/>
      <c r="G1166" s="1"/>
      <c r="H1166" s="1"/>
      <c r="I1166" s="1"/>
      <c r="J1166" s="81"/>
      <c r="K1166" s="81"/>
      <c r="L1166" s="81"/>
      <c r="M1166" s="81"/>
      <c r="N1166" s="81"/>
      <c r="O1166" s="81"/>
      <c r="P1166" s="1"/>
      <c r="Q1166" s="1"/>
      <c r="R1166" s="1"/>
      <c r="S1166" s="1"/>
      <c r="T1166" s="1"/>
      <c r="U1166" s="1"/>
      <c r="V1166" s="1"/>
      <c r="W1166" s="1"/>
    </row>
    <row r="1167" spans="4:23" ht="21" customHeight="1">
      <c r="D1167" s="1"/>
      <c r="E1167" s="80"/>
      <c r="F1167" s="1"/>
      <c r="G1167" s="1"/>
      <c r="H1167" s="1"/>
      <c r="I1167" s="1"/>
      <c r="J1167" s="81"/>
      <c r="K1167" s="81"/>
      <c r="L1167" s="81"/>
      <c r="M1167" s="81"/>
      <c r="N1167" s="81"/>
      <c r="O1167" s="81"/>
      <c r="P1167" s="1"/>
      <c r="Q1167" s="1"/>
      <c r="R1167" s="1"/>
      <c r="S1167" s="1"/>
      <c r="T1167" s="1"/>
      <c r="U1167" s="1"/>
      <c r="V1167" s="1"/>
      <c r="W1167" s="1"/>
    </row>
    <row r="1168" spans="4:23" ht="21" customHeight="1">
      <c r="D1168" s="1"/>
      <c r="E1168" s="80"/>
      <c r="F1168" s="1"/>
      <c r="G1168" s="1"/>
      <c r="H1168" s="1"/>
      <c r="I1168" s="1"/>
      <c r="J1168" s="81"/>
      <c r="K1168" s="81"/>
      <c r="L1168" s="81"/>
      <c r="M1168" s="81"/>
      <c r="N1168" s="81"/>
      <c r="O1168" s="81"/>
      <c r="P1168" s="1"/>
      <c r="Q1168" s="1"/>
      <c r="R1168" s="1"/>
      <c r="S1168" s="1"/>
      <c r="T1168" s="1"/>
      <c r="U1168" s="1"/>
      <c r="V1168" s="1"/>
      <c r="W1168" s="1"/>
    </row>
    <row r="1169" spans="4:23" ht="21" customHeight="1">
      <c r="D1169" s="1"/>
      <c r="E1169" s="80"/>
      <c r="F1169" s="1"/>
      <c r="G1169" s="1"/>
      <c r="H1169" s="1"/>
      <c r="I1169" s="1"/>
      <c r="J1169" s="81"/>
      <c r="K1169" s="81"/>
      <c r="L1169" s="81"/>
      <c r="M1169" s="81"/>
      <c r="N1169" s="81"/>
      <c r="O1169" s="81"/>
      <c r="P1169" s="1"/>
      <c r="Q1169" s="1"/>
      <c r="R1169" s="1"/>
      <c r="S1169" s="1"/>
      <c r="T1169" s="1"/>
      <c r="U1169" s="1"/>
      <c r="V1169" s="1"/>
      <c r="W1169" s="1"/>
    </row>
    <row r="1170" spans="4:23" ht="21" customHeight="1">
      <c r="D1170" s="1"/>
      <c r="E1170" s="80"/>
      <c r="F1170" s="1"/>
      <c r="G1170" s="1"/>
      <c r="H1170" s="1"/>
      <c r="I1170" s="1"/>
      <c r="J1170" s="81"/>
      <c r="K1170" s="81"/>
      <c r="L1170" s="81"/>
      <c r="M1170" s="81"/>
      <c r="N1170" s="81"/>
      <c r="O1170" s="81"/>
      <c r="P1170" s="1"/>
      <c r="Q1170" s="1"/>
      <c r="R1170" s="1"/>
      <c r="S1170" s="1"/>
      <c r="T1170" s="1"/>
      <c r="U1170" s="1"/>
      <c r="V1170" s="1"/>
      <c r="W1170" s="1"/>
    </row>
    <row r="1171" spans="4:23" ht="21" customHeight="1">
      <c r="D1171" s="1"/>
      <c r="E1171" s="80"/>
      <c r="F1171" s="1"/>
      <c r="G1171" s="1"/>
      <c r="H1171" s="1"/>
      <c r="I1171" s="1"/>
      <c r="J1171" s="81"/>
      <c r="K1171" s="81"/>
      <c r="L1171" s="81"/>
      <c r="M1171" s="81"/>
      <c r="N1171" s="81"/>
      <c r="O1171" s="81"/>
      <c r="P1171" s="1"/>
      <c r="Q1171" s="1"/>
      <c r="R1171" s="1"/>
      <c r="S1171" s="1"/>
      <c r="T1171" s="1"/>
      <c r="U1171" s="1"/>
      <c r="V1171" s="1"/>
      <c r="W1171" s="1"/>
    </row>
    <row r="1172" spans="4:23" ht="21" customHeight="1">
      <c r="D1172" s="1"/>
      <c r="E1172" s="80"/>
      <c r="F1172" s="1"/>
      <c r="G1172" s="1"/>
      <c r="H1172" s="1"/>
      <c r="I1172" s="1"/>
      <c r="J1172" s="81"/>
      <c r="K1172" s="81"/>
      <c r="L1172" s="81"/>
      <c r="M1172" s="81"/>
      <c r="N1172" s="81"/>
      <c r="O1172" s="81"/>
      <c r="P1172" s="1"/>
      <c r="Q1172" s="1"/>
      <c r="R1172" s="1"/>
      <c r="S1172" s="1"/>
      <c r="T1172" s="1"/>
      <c r="U1172" s="1"/>
      <c r="V1172" s="1"/>
      <c r="W1172" s="1"/>
    </row>
    <row r="1173" spans="4:23" ht="21" customHeight="1">
      <c r="D1173" s="1"/>
      <c r="E1173" s="80"/>
      <c r="F1173" s="1"/>
      <c r="G1173" s="1"/>
      <c r="H1173" s="1"/>
      <c r="I1173" s="1"/>
      <c r="J1173" s="81"/>
      <c r="K1173" s="81"/>
      <c r="L1173" s="81"/>
      <c r="M1173" s="81"/>
      <c r="N1173" s="81"/>
      <c r="O1173" s="81"/>
      <c r="P1173" s="1"/>
      <c r="Q1173" s="1"/>
      <c r="R1173" s="1"/>
      <c r="S1173" s="1"/>
      <c r="T1173" s="1"/>
      <c r="U1173" s="1"/>
      <c r="V1173" s="1"/>
      <c r="W1173" s="1"/>
    </row>
    <row r="1174" spans="4:23" ht="21" customHeight="1">
      <c r="D1174" s="1"/>
      <c r="E1174" s="80"/>
      <c r="F1174" s="1"/>
      <c r="G1174" s="1"/>
      <c r="H1174" s="1"/>
      <c r="I1174" s="1"/>
      <c r="J1174" s="81"/>
      <c r="K1174" s="81"/>
      <c r="L1174" s="81"/>
      <c r="M1174" s="81"/>
      <c r="N1174" s="81"/>
      <c r="O1174" s="81"/>
      <c r="P1174" s="1"/>
      <c r="Q1174" s="1"/>
      <c r="R1174" s="1"/>
      <c r="S1174" s="1"/>
      <c r="T1174" s="1"/>
      <c r="U1174" s="1"/>
      <c r="V1174" s="1"/>
      <c r="W1174" s="1"/>
    </row>
    <row r="1175" spans="4:23" ht="21" customHeight="1">
      <c r="D1175" s="1"/>
      <c r="E1175" s="80"/>
      <c r="F1175" s="1"/>
      <c r="G1175" s="1"/>
      <c r="H1175" s="1"/>
      <c r="I1175" s="1"/>
      <c r="J1175" s="81"/>
      <c r="K1175" s="81"/>
      <c r="L1175" s="81"/>
      <c r="M1175" s="81"/>
      <c r="N1175" s="81"/>
      <c r="O1175" s="81"/>
      <c r="P1175" s="1"/>
      <c r="Q1175" s="1"/>
      <c r="R1175" s="1"/>
      <c r="S1175" s="1"/>
      <c r="T1175" s="1"/>
      <c r="U1175" s="1"/>
      <c r="V1175" s="1"/>
      <c r="W1175" s="1"/>
    </row>
    <row r="1176" spans="4:23" ht="21" customHeight="1">
      <c r="D1176" s="1"/>
      <c r="E1176" s="80"/>
      <c r="F1176" s="1"/>
      <c r="G1176" s="1"/>
      <c r="H1176" s="1"/>
      <c r="I1176" s="1"/>
      <c r="J1176" s="81"/>
      <c r="K1176" s="81"/>
      <c r="L1176" s="81"/>
      <c r="M1176" s="81"/>
      <c r="N1176" s="81"/>
      <c r="O1176" s="81"/>
      <c r="P1176" s="1"/>
      <c r="Q1176" s="1"/>
      <c r="R1176" s="1"/>
      <c r="S1176" s="1"/>
      <c r="T1176" s="1"/>
      <c r="U1176" s="1"/>
      <c r="V1176" s="1"/>
      <c r="W1176" s="1"/>
    </row>
    <row r="1177" spans="4:23" ht="21" customHeight="1">
      <c r="D1177" s="1"/>
      <c r="E1177" s="80"/>
      <c r="F1177" s="1"/>
      <c r="G1177" s="1"/>
      <c r="H1177" s="1"/>
      <c r="I1177" s="1"/>
      <c r="J1177" s="81"/>
      <c r="K1177" s="81"/>
      <c r="L1177" s="81"/>
      <c r="M1177" s="81"/>
      <c r="N1177" s="81"/>
      <c r="O1177" s="81"/>
      <c r="P1177" s="1"/>
      <c r="Q1177" s="1"/>
      <c r="R1177" s="1"/>
      <c r="S1177" s="1"/>
      <c r="T1177" s="1"/>
      <c r="U1177" s="1"/>
      <c r="V1177" s="1"/>
      <c r="W1177" s="1"/>
    </row>
    <row r="1178" spans="4:23" ht="21" customHeight="1">
      <c r="D1178" s="1"/>
      <c r="E1178" s="80"/>
      <c r="F1178" s="1"/>
      <c r="G1178" s="1"/>
      <c r="H1178" s="1"/>
      <c r="I1178" s="1"/>
      <c r="J1178" s="81"/>
      <c r="K1178" s="81"/>
      <c r="L1178" s="81"/>
      <c r="M1178" s="81"/>
      <c r="N1178" s="81"/>
      <c r="O1178" s="81"/>
      <c r="P1178" s="1"/>
      <c r="Q1178" s="1"/>
      <c r="R1178" s="1"/>
      <c r="S1178" s="1"/>
      <c r="T1178" s="1"/>
      <c r="U1178" s="1"/>
      <c r="V1178" s="1"/>
      <c r="W1178" s="1"/>
    </row>
    <row r="1179" spans="4:23" ht="21" customHeight="1">
      <c r="D1179" s="1"/>
      <c r="E1179" s="80"/>
      <c r="F1179" s="1"/>
      <c r="G1179" s="1"/>
      <c r="H1179" s="1"/>
      <c r="I1179" s="1"/>
      <c r="J1179" s="81"/>
      <c r="K1179" s="81"/>
      <c r="L1179" s="81"/>
      <c r="M1179" s="81"/>
      <c r="N1179" s="81"/>
      <c r="O1179" s="81"/>
      <c r="P1179" s="1"/>
      <c r="Q1179" s="1"/>
      <c r="R1179" s="1"/>
      <c r="S1179" s="1"/>
      <c r="T1179" s="1"/>
      <c r="U1179" s="1"/>
      <c r="V1179" s="1"/>
      <c r="W1179" s="1"/>
    </row>
    <row r="1180" spans="4:23" ht="21" customHeight="1">
      <c r="D1180" s="1"/>
      <c r="E1180" s="80"/>
      <c r="F1180" s="1"/>
      <c r="G1180" s="1"/>
      <c r="H1180" s="1"/>
      <c r="I1180" s="1"/>
      <c r="J1180" s="81"/>
      <c r="K1180" s="81"/>
      <c r="L1180" s="81"/>
      <c r="M1180" s="81"/>
      <c r="N1180" s="81"/>
      <c r="O1180" s="81"/>
      <c r="P1180" s="1"/>
      <c r="Q1180" s="1"/>
      <c r="R1180" s="1"/>
      <c r="S1180" s="1"/>
      <c r="T1180" s="1"/>
      <c r="U1180" s="1"/>
      <c r="V1180" s="1"/>
      <c r="W1180" s="1"/>
    </row>
    <row r="1181" spans="4:23" ht="21" customHeight="1">
      <c r="D1181" s="1"/>
      <c r="E1181" s="80"/>
      <c r="F1181" s="1"/>
      <c r="G1181" s="1"/>
      <c r="H1181" s="1"/>
      <c r="I1181" s="1"/>
      <c r="J1181" s="81"/>
      <c r="K1181" s="81"/>
      <c r="L1181" s="81"/>
      <c r="M1181" s="81"/>
      <c r="N1181" s="81"/>
      <c r="O1181" s="81"/>
      <c r="P1181" s="1"/>
      <c r="Q1181" s="1"/>
      <c r="R1181" s="1"/>
      <c r="S1181" s="1"/>
      <c r="T1181" s="1"/>
      <c r="U1181" s="1"/>
      <c r="V1181" s="1"/>
      <c r="W1181" s="1"/>
    </row>
    <row r="1182" spans="4:23" ht="21" customHeight="1">
      <c r="D1182" s="1"/>
      <c r="E1182" s="80"/>
      <c r="F1182" s="1"/>
      <c r="G1182" s="1"/>
      <c r="H1182" s="1"/>
      <c r="I1182" s="1"/>
      <c r="J1182" s="81"/>
      <c r="K1182" s="81"/>
      <c r="L1182" s="81"/>
      <c r="M1182" s="81"/>
      <c r="N1182" s="81"/>
      <c r="O1182" s="81"/>
      <c r="P1182" s="1"/>
      <c r="Q1182" s="1"/>
      <c r="R1182" s="1"/>
      <c r="S1182" s="1"/>
      <c r="T1182" s="1"/>
      <c r="U1182" s="1"/>
      <c r="V1182" s="1"/>
      <c r="W1182" s="1"/>
    </row>
    <row r="1183" spans="4:23" ht="21" customHeight="1">
      <c r="D1183" s="1"/>
      <c r="E1183" s="80"/>
      <c r="F1183" s="1"/>
      <c r="G1183" s="1"/>
      <c r="H1183" s="1"/>
      <c r="I1183" s="1"/>
      <c r="J1183" s="81"/>
      <c r="K1183" s="81"/>
      <c r="L1183" s="81"/>
      <c r="M1183" s="81"/>
      <c r="N1183" s="81"/>
      <c r="O1183" s="81"/>
      <c r="P1183" s="1"/>
      <c r="Q1183" s="1"/>
      <c r="R1183" s="1"/>
      <c r="S1183" s="1"/>
      <c r="T1183" s="1"/>
      <c r="U1183" s="1"/>
      <c r="V1183" s="1"/>
      <c r="W1183" s="1"/>
    </row>
    <row r="1184" spans="4:23" ht="21" customHeight="1">
      <c r="D1184" s="1"/>
      <c r="E1184" s="80"/>
      <c r="F1184" s="1"/>
      <c r="G1184" s="1"/>
      <c r="H1184" s="1"/>
      <c r="I1184" s="1"/>
      <c r="J1184" s="81"/>
      <c r="K1184" s="81"/>
      <c r="L1184" s="81"/>
      <c r="M1184" s="81"/>
      <c r="N1184" s="81"/>
      <c r="O1184" s="81"/>
      <c r="P1184" s="1"/>
      <c r="Q1184" s="1"/>
      <c r="R1184" s="1"/>
      <c r="S1184" s="1"/>
      <c r="T1184" s="1"/>
      <c r="U1184" s="1"/>
      <c r="V1184" s="1"/>
      <c r="W1184" s="1"/>
    </row>
    <row r="1185" spans="4:23" ht="21" customHeight="1">
      <c r="D1185" s="1"/>
      <c r="E1185" s="80"/>
      <c r="F1185" s="1"/>
      <c r="G1185" s="1"/>
      <c r="H1185" s="1"/>
      <c r="I1185" s="1"/>
      <c r="J1185" s="81"/>
      <c r="K1185" s="81"/>
      <c r="L1185" s="81"/>
      <c r="M1185" s="81"/>
      <c r="N1185" s="81"/>
      <c r="O1185" s="81"/>
      <c r="P1185" s="1"/>
      <c r="Q1185" s="1"/>
      <c r="R1185" s="1"/>
      <c r="S1185" s="1"/>
      <c r="T1185" s="1"/>
      <c r="U1185" s="1"/>
      <c r="V1185" s="1"/>
      <c r="W1185" s="1"/>
    </row>
    <row r="1186" spans="4:23" ht="21" customHeight="1">
      <c r="D1186" s="1"/>
      <c r="E1186" s="80"/>
      <c r="F1186" s="1"/>
      <c r="G1186" s="1"/>
      <c r="H1186" s="1"/>
      <c r="I1186" s="1"/>
      <c r="J1186" s="81"/>
      <c r="K1186" s="81"/>
      <c r="L1186" s="81"/>
      <c r="M1186" s="81"/>
      <c r="N1186" s="81"/>
      <c r="O1186" s="81"/>
      <c r="P1186" s="1"/>
      <c r="Q1186" s="1"/>
      <c r="R1186" s="1"/>
      <c r="S1186" s="1"/>
      <c r="T1186" s="1"/>
      <c r="U1186" s="1"/>
      <c r="V1186" s="1"/>
      <c r="W1186" s="1"/>
    </row>
    <row r="1187" spans="4:23" ht="21" customHeight="1">
      <c r="D1187" s="1"/>
      <c r="E1187" s="80"/>
      <c r="F1187" s="1"/>
      <c r="G1187" s="1"/>
      <c r="H1187" s="1"/>
      <c r="I1187" s="1"/>
      <c r="J1187" s="81"/>
      <c r="K1187" s="81"/>
      <c r="L1187" s="81"/>
      <c r="M1187" s="81"/>
      <c r="N1187" s="81"/>
      <c r="O1187" s="81"/>
      <c r="P1187" s="1"/>
      <c r="Q1187" s="1"/>
      <c r="R1187" s="1"/>
      <c r="S1187" s="1"/>
      <c r="T1187" s="1"/>
      <c r="U1187" s="1"/>
      <c r="V1187" s="1"/>
      <c r="W1187" s="1"/>
    </row>
    <row r="1188" spans="4:23" ht="21" customHeight="1">
      <c r="D1188" s="1"/>
      <c r="E1188" s="80"/>
      <c r="F1188" s="1"/>
      <c r="G1188" s="1"/>
      <c r="H1188" s="1"/>
      <c r="I1188" s="1"/>
      <c r="J1188" s="81"/>
      <c r="K1188" s="81"/>
      <c r="L1188" s="81"/>
      <c r="M1188" s="81"/>
      <c r="N1188" s="81"/>
      <c r="O1188" s="81"/>
      <c r="P1188" s="1"/>
      <c r="Q1188" s="1"/>
      <c r="R1188" s="1"/>
      <c r="S1188" s="1"/>
      <c r="T1188" s="1"/>
      <c r="U1188" s="1"/>
      <c r="V1188" s="1"/>
      <c r="W1188" s="1"/>
    </row>
    <row r="1189" spans="4:23" ht="21" customHeight="1">
      <c r="D1189" s="1"/>
      <c r="E1189" s="80"/>
      <c r="F1189" s="1"/>
      <c r="G1189" s="1"/>
      <c r="H1189" s="1"/>
      <c r="I1189" s="1"/>
      <c r="J1189" s="81"/>
      <c r="K1189" s="81"/>
      <c r="L1189" s="81"/>
      <c r="M1189" s="81"/>
      <c r="N1189" s="81"/>
      <c r="O1189" s="81"/>
      <c r="P1189" s="1"/>
      <c r="Q1189" s="1"/>
      <c r="R1189" s="1"/>
      <c r="S1189" s="1"/>
      <c r="T1189" s="1"/>
      <c r="U1189" s="1"/>
      <c r="V1189" s="1"/>
      <c r="W1189" s="1"/>
    </row>
    <row r="1190" spans="4:23" ht="21" customHeight="1">
      <c r="D1190" s="1"/>
      <c r="E1190" s="80"/>
      <c r="F1190" s="1"/>
      <c r="G1190" s="1"/>
      <c r="H1190" s="1"/>
      <c r="I1190" s="1"/>
      <c r="J1190" s="81"/>
      <c r="K1190" s="81"/>
      <c r="L1190" s="81"/>
      <c r="M1190" s="81"/>
      <c r="N1190" s="81"/>
      <c r="O1190" s="81"/>
      <c r="P1190" s="1"/>
      <c r="Q1190" s="1"/>
      <c r="R1190" s="1"/>
      <c r="S1190" s="1"/>
      <c r="T1190" s="1"/>
      <c r="U1190" s="1"/>
      <c r="V1190" s="1"/>
      <c r="W1190" s="1"/>
    </row>
    <row r="1191" spans="4:23" ht="21" customHeight="1">
      <c r="D1191" s="1"/>
      <c r="E1191" s="80"/>
      <c r="F1191" s="1"/>
      <c r="G1191" s="1"/>
      <c r="H1191" s="1"/>
      <c r="I1191" s="1"/>
      <c r="J1191" s="81"/>
      <c r="K1191" s="81"/>
      <c r="L1191" s="81"/>
      <c r="M1191" s="81"/>
      <c r="N1191" s="81"/>
      <c r="O1191" s="81"/>
      <c r="P1191" s="1"/>
      <c r="Q1191" s="1"/>
      <c r="R1191" s="1"/>
      <c r="S1191" s="1"/>
      <c r="T1191" s="1"/>
      <c r="U1191" s="1"/>
      <c r="V1191" s="1"/>
      <c r="W1191" s="1"/>
    </row>
    <row r="1192" spans="4:23" ht="21" customHeight="1">
      <c r="D1192" s="1"/>
      <c r="E1192" s="80"/>
      <c r="F1192" s="1"/>
      <c r="G1192" s="1"/>
      <c r="H1192" s="1"/>
      <c r="I1192" s="1"/>
      <c r="J1192" s="81"/>
      <c r="K1192" s="81"/>
      <c r="L1192" s="81"/>
      <c r="M1192" s="81"/>
      <c r="N1192" s="81"/>
      <c r="O1192" s="81"/>
      <c r="P1192" s="1"/>
      <c r="Q1192" s="1"/>
      <c r="R1192" s="1"/>
      <c r="S1192" s="1"/>
      <c r="T1192" s="1"/>
      <c r="U1192" s="1"/>
      <c r="V1192" s="1"/>
      <c r="W1192" s="1"/>
    </row>
    <row r="1193" spans="4:23" ht="21" customHeight="1">
      <c r="D1193" s="1"/>
      <c r="E1193" s="80"/>
      <c r="F1193" s="1"/>
      <c r="G1193" s="1"/>
      <c r="H1193" s="1"/>
      <c r="I1193" s="1"/>
      <c r="J1193" s="81"/>
      <c r="K1193" s="81"/>
      <c r="L1193" s="81"/>
      <c r="M1193" s="81"/>
      <c r="N1193" s="81"/>
      <c r="O1193" s="81"/>
      <c r="P1193" s="1"/>
      <c r="Q1193" s="1"/>
      <c r="R1193" s="1"/>
      <c r="S1193" s="1"/>
      <c r="T1193" s="1"/>
      <c r="U1193" s="1"/>
      <c r="V1193" s="1"/>
      <c r="W1193" s="1"/>
    </row>
    <row r="1194" spans="4:23" ht="21" customHeight="1">
      <c r="D1194" s="1"/>
      <c r="E1194" s="80"/>
      <c r="F1194" s="1"/>
      <c r="G1194" s="1"/>
      <c r="H1194" s="1"/>
      <c r="I1194" s="1"/>
      <c r="J1194" s="81"/>
      <c r="K1194" s="81"/>
      <c r="L1194" s="81"/>
      <c r="M1194" s="81"/>
      <c r="N1194" s="81"/>
      <c r="O1194" s="81"/>
      <c r="P1194" s="1"/>
      <c r="Q1194" s="1"/>
      <c r="R1194" s="1"/>
      <c r="S1194" s="1"/>
      <c r="T1194" s="1"/>
      <c r="U1194" s="1"/>
      <c r="V1194" s="1"/>
      <c r="W1194" s="1"/>
    </row>
    <row r="1195" spans="4:23" ht="21" customHeight="1">
      <c r="D1195" s="1"/>
      <c r="E1195" s="80"/>
      <c r="F1195" s="1"/>
      <c r="G1195" s="1"/>
      <c r="H1195" s="1"/>
      <c r="I1195" s="1"/>
      <c r="J1195" s="81"/>
      <c r="K1195" s="81"/>
      <c r="L1195" s="81"/>
      <c r="M1195" s="81"/>
      <c r="N1195" s="81"/>
      <c r="O1195" s="81"/>
      <c r="P1195" s="1"/>
      <c r="Q1195" s="1"/>
      <c r="R1195" s="1"/>
      <c r="S1195" s="1"/>
      <c r="T1195" s="1"/>
      <c r="U1195" s="1"/>
      <c r="V1195" s="1"/>
      <c r="W1195" s="1"/>
    </row>
    <row r="1196" spans="4:23" ht="21" customHeight="1">
      <c r="D1196" s="1"/>
      <c r="E1196" s="80"/>
      <c r="F1196" s="1"/>
      <c r="G1196" s="1"/>
      <c r="H1196" s="1"/>
      <c r="I1196" s="1"/>
      <c r="J1196" s="81"/>
      <c r="K1196" s="81"/>
      <c r="L1196" s="81"/>
      <c r="M1196" s="81"/>
      <c r="N1196" s="81"/>
      <c r="O1196" s="81"/>
      <c r="P1196" s="1"/>
      <c r="Q1196" s="1"/>
      <c r="R1196" s="1"/>
      <c r="S1196" s="1"/>
      <c r="T1196" s="1"/>
      <c r="U1196" s="1"/>
      <c r="V1196" s="1"/>
      <c r="W1196" s="1"/>
    </row>
    <row r="1197" spans="4:23" ht="21" customHeight="1">
      <c r="D1197" s="1"/>
      <c r="E1197" s="80"/>
      <c r="F1197" s="1"/>
      <c r="G1197" s="1"/>
      <c r="H1197" s="1"/>
      <c r="I1197" s="1"/>
      <c r="J1197" s="81"/>
      <c r="K1197" s="81"/>
      <c r="L1197" s="81"/>
      <c r="M1197" s="81"/>
      <c r="N1197" s="81"/>
      <c r="O1197" s="81"/>
      <c r="P1197" s="1"/>
      <c r="Q1197" s="1"/>
      <c r="R1197" s="1"/>
      <c r="S1197" s="1"/>
      <c r="T1197" s="1"/>
      <c r="U1197" s="1"/>
      <c r="V1197" s="1"/>
      <c r="W1197" s="1"/>
    </row>
    <row r="1198" spans="4:23" ht="21" customHeight="1">
      <c r="D1198" s="1"/>
      <c r="E1198" s="80"/>
      <c r="F1198" s="1"/>
      <c r="G1198" s="1"/>
      <c r="H1198" s="1"/>
      <c r="I1198" s="1"/>
      <c r="J1198" s="81"/>
      <c r="K1198" s="81"/>
      <c r="L1198" s="81"/>
      <c r="M1198" s="81"/>
      <c r="N1198" s="81"/>
      <c r="O1198" s="81"/>
      <c r="P1198" s="1"/>
      <c r="Q1198" s="1"/>
      <c r="R1198" s="1"/>
      <c r="S1198" s="1"/>
      <c r="T1198" s="1"/>
      <c r="U1198" s="1"/>
      <c r="V1198" s="1"/>
      <c r="W1198" s="1"/>
    </row>
    <row r="1199" spans="4:23" ht="21" customHeight="1">
      <c r="D1199" s="1"/>
      <c r="E1199" s="80"/>
      <c r="F1199" s="1"/>
      <c r="G1199" s="1"/>
      <c r="H1199" s="1"/>
      <c r="I1199" s="1"/>
      <c r="J1199" s="81"/>
      <c r="K1199" s="81"/>
      <c r="L1199" s="81"/>
      <c r="M1199" s="81"/>
      <c r="N1199" s="81"/>
      <c r="O1199" s="81"/>
      <c r="P1199" s="1"/>
      <c r="Q1199" s="1"/>
      <c r="R1199" s="1"/>
      <c r="S1199" s="1"/>
      <c r="T1199" s="1"/>
      <c r="U1199" s="1"/>
      <c r="V1199" s="1"/>
      <c r="W1199" s="1"/>
    </row>
    <row r="1200" spans="4:23" ht="21" customHeight="1">
      <c r="D1200" s="1"/>
      <c r="E1200" s="80"/>
      <c r="F1200" s="1"/>
      <c r="G1200" s="1"/>
      <c r="H1200" s="1"/>
      <c r="I1200" s="1"/>
      <c r="J1200" s="81"/>
      <c r="K1200" s="81"/>
      <c r="L1200" s="81"/>
      <c r="M1200" s="81"/>
      <c r="N1200" s="81"/>
      <c r="O1200" s="81"/>
      <c r="P1200" s="1"/>
      <c r="Q1200" s="1"/>
      <c r="R1200" s="1"/>
      <c r="S1200" s="1"/>
      <c r="T1200" s="1"/>
      <c r="U1200" s="1"/>
      <c r="V1200" s="1"/>
      <c r="W1200" s="1"/>
    </row>
    <row r="1201" spans="4:23" ht="21" customHeight="1">
      <c r="D1201" s="1"/>
      <c r="E1201" s="80"/>
      <c r="F1201" s="1"/>
      <c r="G1201" s="1"/>
      <c r="H1201" s="1"/>
      <c r="I1201" s="1"/>
      <c r="J1201" s="81"/>
      <c r="K1201" s="81"/>
      <c r="L1201" s="81"/>
      <c r="M1201" s="81"/>
      <c r="N1201" s="81"/>
      <c r="O1201" s="81"/>
      <c r="P1201" s="1"/>
      <c r="Q1201" s="1"/>
      <c r="R1201" s="1"/>
      <c r="S1201" s="1"/>
      <c r="T1201" s="1"/>
      <c r="U1201" s="1"/>
      <c r="V1201" s="1"/>
      <c r="W1201" s="1"/>
    </row>
    <row r="1202" spans="4:23" ht="21" customHeight="1">
      <c r="D1202" s="1"/>
      <c r="E1202" s="80"/>
      <c r="F1202" s="1"/>
      <c r="G1202" s="1"/>
      <c r="H1202" s="1"/>
      <c r="I1202" s="1"/>
      <c r="J1202" s="81"/>
      <c r="K1202" s="81"/>
      <c r="L1202" s="81"/>
      <c r="M1202" s="81"/>
      <c r="N1202" s="81"/>
      <c r="O1202" s="81"/>
      <c r="P1202" s="1"/>
      <c r="Q1202" s="1"/>
      <c r="R1202" s="1"/>
      <c r="S1202" s="1"/>
      <c r="T1202" s="1"/>
      <c r="U1202" s="1"/>
      <c r="V1202" s="1"/>
      <c r="W1202" s="1"/>
    </row>
    <row r="1203" spans="4:23" ht="21" customHeight="1">
      <c r="D1203" s="1"/>
      <c r="E1203" s="80"/>
      <c r="F1203" s="1"/>
      <c r="G1203" s="1"/>
      <c r="H1203" s="1"/>
      <c r="I1203" s="1"/>
      <c r="J1203" s="81"/>
      <c r="K1203" s="81"/>
      <c r="L1203" s="81"/>
      <c r="M1203" s="81"/>
      <c r="N1203" s="81"/>
      <c r="O1203" s="81"/>
      <c r="P1203" s="1"/>
      <c r="Q1203" s="1"/>
      <c r="R1203" s="1"/>
      <c r="S1203" s="1"/>
      <c r="T1203" s="1"/>
      <c r="U1203" s="1"/>
      <c r="V1203" s="1"/>
      <c r="W1203" s="1"/>
    </row>
    <row r="1204" spans="4:23" ht="21" customHeight="1">
      <c r="D1204" s="1"/>
      <c r="E1204" s="80"/>
      <c r="F1204" s="1"/>
      <c r="G1204" s="1"/>
      <c r="H1204" s="1"/>
      <c r="I1204" s="1"/>
      <c r="J1204" s="81"/>
      <c r="K1204" s="81"/>
      <c r="L1204" s="81"/>
      <c r="M1204" s="81"/>
      <c r="N1204" s="81"/>
      <c r="O1204" s="81"/>
      <c r="P1204" s="1"/>
      <c r="Q1204" s="1"/>
      <c r="R1204" s="1"/>
      <c r="S1204" s="1"/>
      <c r="T1204" s="1"/>
      <c r="U1204" s="1"/>
      <c r="V1204" s="1"/>
      <c r="W1204" s="1"/>
    </row>
    <row r="1205" spans="4:23" ht="21" customHeight="1">
      <c r="D1205" s="1"/>
      <c r="E1205" s="80"/>
      <c r="F1205" s="1"/>
      <c r="G1205" s="1"/>
      <c r="H1205" s="1"/>
      <c r="I1205" s="1"/>
      <c r="J1205" s="81"/>
      <c r="K1205" s="81"/>
      <c r="L1205" s="81"/>
      <c r="M1205" s="81"/>
      <c r="N1205" s="81"/>
      <c r="O1205" s="81"/>
      <c r="P1205" s="1"/>
      <c r="Q1205" s="1"/>
      <c r="R1205" s="1"/>
      <c r="S1205" s="1"/>
      <c r="T1205" s="1"/>
      <c r="U1205" s="1"/>
      <c r="V1205" s="1"/>
      <c r="W1205" s="1"/>
    </row>
  </sheetData>
  <sheetProtection selectLockedCells="1" selectUnlockedCells="1"/>
  <protectedRanges>
    <protectedRange sqref="W3" name="نطاق1"/>
  </protectedRanges>
  <mergeCells count="37">
    <mergeCell ref="AT7:AT9"/>
    <mergeCell ref="AU7:AU9"/>
    <mergeCell ref="J8:L8"/>
    <mergeCell ref="AL7:AL9"/>
    <mergeCell ref="AM7:AO9"/>
    <mergeCell ref="AP7:AP9"/>
    <mergeCell ref="AQ7:AQ9"/>
    <mergeCell ref="AR7:AR9"/>
    <mergeCell ref="AS7:AS9"/>
    <mergeCell ref="AA7:AB9"/>
    <mergeCell ref="AC7:AD9"/>
    <mergeCell ref="AE7:AF9"/>
    <mergeCell ref="AG7:AH9"/>
    <mergeCell ref="AI7:AJ9"/>
    <mergeCell ref="AK7:AK9"/>
    <mergeCell ref="P7:P9"/>
    <mergeCell ref="Q7:R9"/>
    <mergeCell ref="S7:T9"/>
    <mergeCell ref="U7:V9"/>
    <mergeCell ref="W7:X9"/>
    <mergeCell ref="Y7:Z9"/>
    <mergeCell ref="H7:H9"/>
    <mergeCell ref="I7:I9"/>
    <mergeCell ref="J7:L7"/>
    <mergeCell ref="M7:M9"/>
    <mergeCell ref="N7:N9"/>
    <mergeCell ref="O7:O9"/>
    <mergeCell ref="J5:O6"/>
    <mergeCell ref="R5:T6"/>
    <mergeCell ref="Y5:AA6"/>
    <mergeCell ref="A7:A9"/>
    <mergeCell ref="B7:B9"/>
    <mergeCell ref="C7:C9"/>
    <mergeCell ref="D7:D9"/>
    <mergeCell ref="E7:E9"/>
    <mergeCell ref="F7:F9"/>
    <mergeCell ref="G7:G9"/>
  </mergeCells>
  <conditionalFormatting sqref="L1:Q1 L3:O4 M1002:Q65537 L10:L65537 P3:Q6 L7:L8">
    <cfRule type="cellIs" dxfId="0" priority="1" stopIfTrue="1" operator="greaterThan">
      <formula>14</formula>
    </cfRule>
  </conditionalFormatting>
  <printOptions horizontalCentered="1" verticalCentered="1"/>
  <pageMargins left="0.11811023622047245" right="0.11811023622047245" top="0.11811023622047245" bottom="0.11811023622047245" header="0.11811023622047245" footer="0.11811023622047245"/>
  <pageSetup paperSize="9" scale="77" pageOrder="overThenDown" orientation="landscape" horizontalDpi="200" verticalDpi="200" r:id="rId1"/>
  <headerFooter alignWithMargins="0"/>
  <rowBreaks count="3" manualBreakCount="3">
    <brk id="51" max="43" man="1"/>
    <brk id="69" max="43" man="1"/>
    <brk id="99" max="43" man="1"/>
  </rowBreaks>
  <colBreaks count="1" manualBreakCount="1">
    <brk id="24" min="4" max="100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قيد التلاميذ</vt:lpstr>
      <vt:lpstr>ثانية 1</vt:lpstr>
      <vt:lpstr>ثانية 2</vt:lpstr>
      <vt:lpstr>ثالثة 1</vt:lpstr>
      <vt:lpstr>ثالثة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uosef alnagar</dc:creator>
  <cp:lastModifiedBy>uosef alnagar</cp:lastModifiedBy>
  <dcterms:created xsi:type="dcterms:W3CDTF">2015-06-23T13:39:56Z</dcterms:created>
  <dcterms:modified xsi:type="dcterms:W3CDTF">2015-06-23T13:56:33Z</dcterms:modified>
</cp:coreProperties>
</file>