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49" i="1" l="1" a="1"/>
  <c r="B49" i="1"/>
  <c r="B44" i="1" a="1"/>
  <c r="B44" i="1"/>
  <c r="E10" i="1" l="1" a="1"/>
  <c r="E10" i="1"/>
  <c r="E3" i="1" l="1"/>
</calcChain>
</file>

<file path=xl/sharedStrings.xml><?xml version="1.0" encoding="utf-8"?>
<sst xmlns="http://schemas.openxmlformats.org/spreadsheetml/2006/main" count="61" uniqueCount="34">
  <si>
    <t>المخزن</t>
  </si>
  <si>
    <t>المبيعات بالوحدة</t>
  </si>
  <si>
    <t>الشهر</t>
  </si>
  <si>
    <t>يناير</t>
  </si>
  <si>
    <t>فبراير</t>
  </si>
  <si>
    <t>م1</t>
  </si>
  <si>
    <t>م2</t>
  </si>
  <si>
    <t xml:space="preserve">وهذه هى الفكرة ال </t>
  </si>
  <si>
    <t>5</t>
  </si>
  <si>
    <t xml:space="preserve">البحث بأكثر من شرط </t>
  </si>
  <si>
    <t xml:space="preserve">ولاكن لابد من الترتيب لاحظ </t>
  </si>
  <si>
    <t>الشروط</t>
  </si>
  <si>
    <t xml:space="preserve">لاحظ ايضاً </t>
  </si>
  <si>
    <t xml:space="preserve">أعمدة الشروط تم دمجها بأداة ربط النصوص    &amp;  وهى تمثل العمود الاول للدالة CHOOSE </t>
  </si>
  <si>
    <t xml:space="preserve">اما العمود الثانى للدالة CHOOSE     هو عمود النتيجة </t>
  </si>
  <si>
    <t>ينايرم1</t>
  </si>
  <si>
    <t>فبرايرم2</t>
  </si>
  <si>
    <t xml:space="preserve">وبهذا كونا جدولاً إفتراضياً  بهذا الشكل                                                   ( ناتج الدالة CHOOS  ) </t>
  </si>
  <si>
    <t>=</t>
  </si>
  <si>
    <t>والان وبمنطق الرياضيات يمكننا ان نستخلص قانون :-</t>
  </si>
  <si>
    <t>اقواس متعرجة والفاصلة عادية وليست منقوطة</t>
  </si>
  <si>
    <t>اعمدة الشرط</t>
  </si>
  <si>
    <t>عمود النتيجة</t>
  </si>
  <si>
    <t>فبراير م2</t>
  </si>
  <si>
    <t xml:space="preserve">يلاحظ ان ناتج الدالة VLOOKUP   هو الخطأ     </t>
  </si>
  <si>
    <t xml:space="preserve">وهو عمود البحث ان يكون هكذا </t>
  </si>
  <si>
    <t>يناير م1</t>
  </si>
  <si>
    <t>ولهذا</t>
  </si>
  <si>
    <t>وبنفس المنطق</t>
  </si>
  <si>
    <r>
      <t>فبراير</t>
    </r>
    <r>
      <rPr>
        <sz val="10"/>
        <color rgb="FFFF0000"/>
        <rFont val="Courier New"/>
        <family val="3"/>
      </rPr>
      <t>,</t>
    </r>
    <r>
      <rPr>
        <sz val="10"/>
        <color theme="1"/>
        <rFont val="Courier New"/>
        <family val="3"/>
      </rPr>
      <t>م2</t>
    </r>
  </si>
  <si>
    <t xml:space="preserve">نظراً لان الشرط هنا به مسافة بين الكلمات فلابد من ان يكون العمود الاول للدالة CHOOSE  </t>
  </si>
  <si>
    <r>
      <t xml:space="preserve">يناير </t>
    </r>
    <r>
      <rPr>
        <sz val="14"/>
        <color rgb="FFFF0000"/>
        <rFont val="Sakkal Majalla"/>
      </rPr>
      <t>,</t>
    </r>
    <r>
      <rPr>
        <sz val="14"/>
        <color theme="1"/>
        <rFont val="Sakkal Majalla"/>
      </rPr>
      <t>م1</t>
    </r>
  </si>
  <si>
    <r>
      <t xml:space="preserve">فبراير </t>
    </r>
    <r>
      <rPr>
        <sz val="14"/>
        <color rgb="FFFF0000"/>
        <rFont val="Sakkal Majalla"/>
      </rPr>
      <t>,</t>
    </r>
    <r>
      <rPr>
        <sz val="14"/>
        <color theme="1"/>
        <rFont val="Sakkal Majalla"/>
      </rPr>
      <t>م2</t>
    </r>
  </si>
  <si>
    <r>
      <t xml:space="preserve">نريد مبيعات شهر </t>
    </r>
    <r>
      <rPr>
        <sz val="14"/>
        <color rgb="FFFF0000"/>
        <rFont val="Sakkal Majalla"/>
      </rPr>
      <t>فبراير</t>
    </r>
    <r>
      <rPr>
        <sz val="14"/>
        <color theme="1"/>
        <rFont val="Sakkal Majalla"/>
      </rPr>
      <t xml:space="preserve"> من المخزن </t>
    </r>
    <r>
      <rPr>
        <sz val="14"/>
        <color rgb="FFFF0000"/>
        <rFont val="Sakkal Majalla"/>
      </rPr>
      <t xml:space="preserve"> م2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</si>
</sst>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Arial"/>
      <family val="2"/>
      <charset val="178"/>
      <scheme val="minor"/>
    </font>
    <font>
      <sz val="11"/>
      <color theme="0"/>
      <name val="Sakkal Majalla"/>
    </font>
    <font>
      <sz val="12"/>
      <color theme="1"/>
      <name val="Microsoft Uighur"/>
    </font>
    <font>
      <sz val="12"/>
      <color theme="1"/>
      <name val="Sakkal Majalla"/>
    </font>
    <font>
      <sz val="12"/>
      <color theme="1"/>
      <name val="Monotype Corsiva"/>
      <family val="4"/>
    </font>
    <font>
      <sz val="14"/>
      <color theme="1"/>
      <name val="Sakkal Majalla"/>
    </font>
    <font>
      <sz val="14"/>
      <color rgb="FFFF0000"/>
      <name val="Sakkal Majalla"/>
    </font>
    <font>
      <sz val="11"/>
      <color rgb="FFFF0000"/>
      <name val="Arial"/>
      <family val="2"/>
      <charset val="178"/>
      <scheme val="minor"/>
    </font>
    <font>
      <sz val="22"/>
      <color rgb="FFFF0000"/>
      <name val="Arabic Typesetting"/>
      <family val="4"/>
    </font>
    <font>
      <sz val="16"/>
      <color theme="1"/>
      <name val="Microsoft Uighur"/>
    </font>
    <font>
      <sz val="14"/>
      <color rgb="FFFF0000"/>
      <name val="Monotype Corsiva"/>
      <family val="4"/>
    </font>
    <font>
      <sz val="18"/>
      <color theme="1"/>
      <name val="Microsoft Uighur"/>
    </font>
    <font>
      <sz val="10"/>
      <color theme="1"/>
      <name val="Courier New"/>
      <family val="3"/>
    </font>
    <font>
      <sz val="10"/>
      <color rgb="FFFF0000"/>
      <name val="Courier New"/>
      <family val="3"/>
    </font>
    <font>
      <sz val="11"/>
      <color theme="1"/>
      <name val="Sakkal Majalla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dashDot">
        <color indexed="64"/>
      </left>
      <right style="dashDot">
        <color indexed="64"/>
      </right>
      <top style="dashDot">
        <color indexed="64"/>
      </top>
      <bottom style="dashDot">
        <color indexed="64"/>
      </bottom>
      <diagonal/>
    </border>
    <border>
      <left/>
      <right style="dashDot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Dot">
        <color indexed="64"/>
      </right>
      <top/>
      <bottom/>
      <diagonal/>
    </border>
    <border>
      <left style="dashDot">
        <color indexed="64"/>
      </left>
      <right style="dashDot">
        <color indexed="64"/>
      </right>
      <top/>
      <bottom style="dashDot">
        <color indexed="64"/>
      </bottom>
      <diagonal/>
    </border>
    <border>
      <left style="dashDot">
        <color indexed="64"/>
      </left>
      <right/>
      <top/>
      <bottom style="dashDot">
        <color indexed="64"/>
      </bottom>
      <diagonal/>
    </border>
    <border>
      <left style="dashDot">
        <color indexed="64"/>
      </left>
      <right/>
      <top style="dashDot">
        <color indexed="64"/>
      </top>
      <bottom style="dashDot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0" xfId="0" applyFont="1"/>
    <xf numFmtId="0" fontId="0" fillId="0" borderId="0" xfId="0" quotePrefix="1"/>
    <xf numFmtId="0" fontId="0" fillId="0" borderId="0" xfId="0" quotePrefix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9" fillId="0" borderId="0" xfId="0" applyFont="1"/>
    <xf numFmtId="0" fontId="3" fillId="0" borderId="1" xfId="0" applyFont="1" applyBorder="1" applyAlignment="1">
      <alignment horizontal="center"/>
    </xf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11" fillId="0" borderId="0" xfId="0" applyFont="1"/>
    <xf numFmtId="0" fontId="6" fillId="0" borderId="0" xfId="0" applyFont="1"/>
    <xf numFmtId="0" fontId="0" fillId="3" borderId="0" xfId="0" applyFill="1" applyAlignment="1">
      <alignment horizontal="center"/>
    </xf>
    <xf numFmtId="0" fontId="0" fillId="3" borderId="0" xfId="0" applyFill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104775</xdr:colOff>
      <xdr:row>0</xdr:row>
      <xdr:rowOff>114300</xdr:rowOff>
    </xdr:from>
    <xdr:to>
      <xdr:col>6</xdr:col>
      <xdr:colOff>150494</xdr:colOff>
      <xdr:row>1</xdr:row>
      <xdr:rowOff>180975</xdr:rowOff>
    </xdr:to>
    <xdr:sp macro="" textlink="">
      <xdr:nvSpPr>
        <xdr:cNvPr id="2" name="Right Brace 1"/>
        <xdr:cNvSpPr/>
      </xdr:nvSpPr>
      <xdr:spPr>
        <a:xfrm>
          <a:off x="4333875" y="114300"/>
          <a:ext cx="45719" cy="304800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5</xdr:col>
      <xdr:colOff>561975</xdr:colOff>
      <xdr:row>2</xdr:row>
      <xdr:rowOff>104775</xdr:rowOff>
    </xdr:from>
    <xdr:to>
      <xdr:col>9</xdr:col>
      <xdr:colOff>228299</xdr:colOff>
      <xdr:row>3</xdr:row>
      <xdr:rowOff>47602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5275" y="619125"/>
          <a:ext cx="2409524" cy="180952"/>
        </a:xfrm>
        <a:prstGeom prst="rect">
          <a:avLst/>
        </a:prstGeom>
      </xdr:spPr>
    </xdr:pic>
    <xdr:clientData/>
  </xdr:twoCellAnchor>
  <xdr:twoCellAnchor>
    <xdr:from>
      <xdr:col>0</xdr:col>
      <xdr:colOff>190500</xdr:colOff>
      <xdr:row>8</xdr:row>
      <xdr:rowOff>19050</xdr:rowOff>
    </xdr:from>
    <xdr:to>
      <xdr:col>0</xdr:col>
      <xdr:colOff>514349</xdr:colOff>
      <xdr:row>9</xdr:row>
      <xdr:rowOff>228600</xdr:rowOff>
    </xdr:to>
    <xdr:sp macro="" textlink="">
      <xdr:nvSpPr>
        <xdr:cNvPr id="13" name="Rectangle 12"/>
        <xdr:cNvSpPr/>
      </xdr:nvSpPr>
      <xdr:spPr>
        <a:xfrm>
          <a:off x="190500" y="2066925"/>
          <a:ext cx="323849" cy="485775"/>
        </a:xfrm>
        <a:prstGeom prst="rect">
          <a:avLst/>
        </a:pr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1</xdr:col>
      <xdr:colOff>209550</xdr:colOff>
      <xdr:row>8</xdr:row>
      <xdr:rowOff>19050</xdr:rowOff>
    </xdr:from>
    <xdr:to>
      <xdr:col>1</xdr:col>
      <xdr:colOff>504825</xdr:colOff>
      <xdr:row>9</xdr:row>
      <xdr:rowOff>228600</xdr:rowOff>
    </xdr:to>
    <xdr:sp macro="" textlink="">
      <xdr:nvSpPr>
        <xdr:cNvPr id="14" name="Rectangle 13"/>
        <xdr:cNvSpPr/>
      </xdr:nvSpPr>
      <xdr:spPr>
        <a:xfrm>
          <a:off x="895350" y="2066925"/>
          <a:ext cx="295275" cy="4857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2</xdr:col>
      <xdr:colOff>247650</xdr:colOff>
      <xdr:row>8</xdr:row>
      <xdr:rowOff>19050</xdr:rowOff>
    </xdr:from>
    <xdr:to>
      <xdr:col>2</xdr:col>
      <xdr:colOff>542925</xdr:colOff>
      <xdr:row>9</xdr:row>
      <xdr:rowOff>228600</xdr:rowOff>
    </xdr:to>
    <xdr:sp macro="" textlink="">
      <xdr:nvSpPr>
        <xdr:cNvPr id="15" name="Rectangle 14"/>
        <xdr:cNvSpPr/>
      </xdr:nvSpPr>
      <xdr:spPr>
        <a:xfrm>
          <a:off x="1619250" y="2066925"/>
          <a:ext cx="295275" cy="485775"/>
        </a:xfrm>
        <a:prstGeom prst="rect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2</xdr:col>
      <xdr:colOff>9525</xdr:colOff>
      <xdr:row>11</xdr:row>
      <xdr:rowOff>28575</xdr:rowOff>
    </xdr:from>
    <xdr:to>
      <xdr:col>9</xdr:col>
      <xdr:colOff>161292</xdr:colOff>
      <xdr:row>12</xdr:row>
      <xdr:rowOff>47600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81125" y="2771775"/>
          <a:ext cx="5066667" cy="200000"/>
        </a:xfrm>
        <a:prstGeom prst="rect">
          <a:avLst/>
        </a:prstGeom>
      </xdr:spPr>
    </xdr:pic>
    <xdr:clientData/>
  </xdr:twoCellAnchor>
  <xdr:twoCellAnchor>
    <xdr:from>
      <xdr:col>5</xdr:col>
      <xdr:colOff>142875</xdr:colOff>
      <xdr:row>11</xdr:row>
      <xdr:rowOff>28575</xdr:rowOff>
    </xdr:from>
    <xdr:to>
      <xdr:col>6</xdr:col>
      <xdr:colOff>19050</xdr:colOff>
      <xdr:row>12</xdr:row>
      <xdr:rowOff>19050</xdr:rowOff>
    </xdr:to>
    <xdr:sp macro="" textlink="">
      <xdr:nvSpPr>
        <xdr:cNvPr id="17" name="Rectangle 16"/>
        <xdr:cNvSpPr/>
      </xdr:nvSpPr>
      <xdr:spPr>
        <a:xfrm>
          <a:off x="3686175" y="2771775"/>
          <a:ext cx="561975" cy="171450"/>
        </a:xfrm>
        <a:prstGeom prst="rect">
          <a:avLst/>
        </a:pr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6</xdr:col>
      <xdr:colOff>219075</xdr:colOff>
      <xdr:row>11</xdr:row>
      <xdr:rowOff>28575</xdr:rowOff>
    </xdr:from>
    <xdr:to>
      <xdr:col>7</xdr:col>
      <xdr:colOff>95250</xdr:colOff>
      <xdr:row>12</xdr:row>
      <xdr:rowOff>19050</xdr:rowOff>
    </xdr:to>
    <xdr:sp macro="" textlink="">
      <xdr:nvSpPr>
        <xdr:cNvPr id="18" name="Rectangle 17"/>
        <xdr:cNvSpPr/>
      </xdr:nvSpPr>
      <xdr:spPr>
        <a:xfrm>
          <a:off x="4448175" y="2771775"/>
          <a:ext cx="561975" cy="1714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7</xdr:col>
      <xdr:colOff>371475</xdr:colOff>
      <xdr:row>11</xdr:row>
      <xdr:rowOff>28575</xdr:rowOff>
    </xdr:from>
    <xdr:to>
      <xdr:col>8</xdr:col>
      <xdr:colOff>247650</xdr:colOff>
      <xdr:row>12</xdr:row>
      <xdr:rowOff>19050</xdr:rowOff>
    </xdr:to>
    <xdr:sp macro="" textlink="">
      <xdr:nvSpPr>
        <xdr:cNvPr id="19" name="Rectangle 18"/>
        <xdr:cNvSpPr/>
      </xdr:nvSpPr>
      <xdr:spPr>
        <a:xfrm>
          <a:off x="5286375" y="2771775"/>
          <a:ext cx="561975" cy="171450"/>
        </a:xfrm>
        <a:prstGeom prst="rect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7</xdr:col>
      <xdr:colOff>95250</xdr:colOff>
      <xdr:row>9</xdr:row>
      <xdr:rowOff>57150</xdr:rowOff>
    </xdr:from>
    <xdr:to>
      <xdr:col>9</xdr:col>
      <xdr:colOff>180793</xdr:colOff>
      <xdr:row>10</xdr:row>
      <xdr:rowOff>133311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010150" y="2381250"/>
          <a:ext cx="1457143" cy="3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476250</xdr:colOff>
      <xdr:row>16</xdr:row>
      <xdr:rowOff>85725</xdr:rowOff>
    </xdr:from>
    <xdr:to>
      <xdr:col>3</xdr:col>
      <xdr:colOff>637969</xdr:colOff>
      <xdr:row>20</xdr:row>
      <xdr:rowOff>28480</xdr:rowOff>
    </xdr:to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62050" y="3924300"/>
          <a:ext cx="1647619" cy="761905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15</xdr:row>
      <xdr:rowOff>114300</xdr:rowOff>
    </xdr:from>
    <xdr:to>
      <xdr:col>3</xdr:col>
      <xdr:colOff>638004</xdr:colOff>
      <xdr:row>16</xdr:row>
      <xdr:rowOff>95230</xdr:rowOff>
    </xdr:to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38275" y="3771900"/>
          <a:ext cx="1371429" cy="16190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11</xdr:col>
      <xdr:colOff>266067</xdr:colOff>
      <xdr:row>19</xdr:row>
      <xdr:rowOff>19025</xdr:rowOff>
    </xdr:to>
    <xdr:pic>
      <xdr:nvPicPr>
        <xdr:cNvPr id="24" name="Picture 2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57500" y="4295775"/>
          <a:ext cx="5066667" cy="200000"/>
        </a:xfrm>
        <a:prstGeom prst="rect">
          <a:avLst/>
        </a:prstGeom>
      </xdr:spPr>
    </xdr:pic>
    <xdr:clientData/>
  </xdr:twoCellAnchor>
  <xdr:twoCellAnchor>
    <xdr:from>
      <xdr:col>2</xdr:col>
      <xdr:colOff>447675</xdr:colOff>
      <xdr:row>13</xdr:row>
      <xdr:rowOff>142875</xdr:rowOff>
    </xdr:from>
    <xdr:to>
      <xdr:col>4</xdr:col>
      <xdr:colOff>581025</xdr:colOff>
      <xdr:row>13</xdr:row>
      <xdr:rowOff>142875</xdr:rowOff>
    </xdr:to>
    <xdr:cxnSp macro="">
      <xdr:nvCxnSpPr>
        <xdr:cNvPr id="26" name="Straight Connector 25"/>
        <xdr:cNvCxnSpPr/>
      </xdr:nvCxnSpPr>
      <xdr:spPr>
        <a:xfrm flipH="1">
          <a:off x="1819275" y="3248025"/>
          <a:ext cx="1619250" cy="0"/>
        </a:xfrm>
        <a:prstGeom prst="line">
          <a:avLst/>
        </a:prstGeom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</xdr:col>
      <xdr:colOff>419101</xdr:colOff>
      <xdr:row>13</xdr:row>
      <xdr:rowOff>161925</xdr:rowOff>
    </xdr:from>
    <xdr:to>
      <xdr:col>2</xdr:col>
      <xdr:colOff>428625</xdr:colOff>
      <xdr:row>15</xdr:row>
      <xdr:rowOff>57150</xdr:rowOff>
    </xdr:to>
    <xdr:cxnSp macro="">
      <xdr:nvCxnSpPr>
        <xdr:cNvPr id="28" name="Straight Connector 27"/>
        <xdr:cNvCxnSpPr/>
      </xdr:nvCxnSpPr>
      <xdr:spPr>
        <a:xfrm flipH="1">
          <a:off x="1790701" y="3267075"/>
          <a:ext cx="9524" cy="447675"/>
        </a:xfrm>
        <a:prstGeom prst="line">
          <a:avLst/>
        </a:prstGeom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219075</xdr:colOff>
      <xdr:row>18</xdr:row>
      <xdr:rowOff>0</xdr:rowOff>
    </xdr:from>
    <xdr:to>
      <xdr:col>8</xdr:col>
      <xdr:colOff>95250</xdr:colOff>
      <xdr:row>18</xdr:row>
      <xdr:rowOff>171450</xdr:rowOff>
    </xdr:to>
    <xdr:sp macro="" textlink="">
      <xdr:nvSpPr>
        <xdr:cNvPr id="32" name="Rectangle 31"/>
        <xdr:cNvSpPr/>
      </xdr:nvSpPr>
      <xdr:spPr>
        <a:xfrm>
          <a:off x="5133975" y="4295775"/>
          <a:ext cx="561975" cy="171450"/>
        </a:xfrm>
        <a:prstGeom prst="rect">
          <a:avLst/>
        </a:pr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8</xdr:col>
      <xdr:colOff>342900</xdr:colOff>
      <xdr:row>17</xdr:row>
      <xdr:rowOff>171450</xdr:rowOff>
    </xdr:from>
    <xdr:to>
      <xdr:col>9</xdr:col>
      <xdr:colOff>219075</xdr:colOff>
      <xdr:row>18</xdr:row>
      <xdr:rowOff>161925</xdr:rowOff>
    </xdr:to>
    <xdr:sp macro="" textlink="">
      <xdr:nvSpPr>
        <xdr:cNvPr id="33" name="Rectangle 32"/>
        <xdr:cNvSpPr/>
      </xdr:nvSpPr>
      <xdr:spPr>
        <a:xfrm>
          <a:off x="5943600" y="4286250"/>
          <a:ext cx="561975" cy="1714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9</xdr:col>
      <xdr:colOff>485775</xdr:colOff>
      <xdr:row>17</xdr:row>
      <xdr:rowOff>171450</xdr:rowOff>
    </xdr:from>
    <xdr:to>
      <xdr:col>10</xdr:col>
      <xdr:colOff>361950</xdr:colOff>
      <xdr:row>18</xdr:row>
      <xdr:rowOff>161925</xdr:rowOff>
    </xdr:to>
    <xdr:sp macro="" textlink="">
      <xdr:nvSpPr>
        <xdr:cNvPr id="34" name="Rectangle 33"/>
        <xdr:cNvSpPr/>
      </xdr:nvSpPr>
      <xdr:spPr>
        <a:xfrm>
          <a:off x="6772275" y="4286250"/>
          <a:ext cx="561975" cy="171450"/>
        </a:xfrm>
        <a:prstGeom prst="rect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2</xdr:col>
      <xdr:colOff>419100</xdr:colOff>
      <xdr:row>20</xdr:row>
      <xdr:rowOff>152400</xdr:rowOff>
    </xdr:from>
    <xdr:to>
      <xdr:col>7</xdr:col>
      <xdr:colOff>495300</xdr:colOff>
      <xdr:row>20</xdr:row>
      <xdr:rowOff>152400</xdr:rowOff>
    </xdr:to>
    <xdr:cxnSp macro="">
      <xdr:nvCxnSpPr>
        <xdr:cNvPr id="36" name="Straight Connector 35"/>
        <xdr:cNvCxnSpPr/>
      </xdr:nvCxnSpPr>
      <xdr:spPr>
        <a:xfrm>
          <a:off x="1790700" y="4810125"/>
          <a:ext cx="3619500" cy="0"/>
        </a:xfrm>
        <a:prstGeom prst="line">
          <a:avLst/>
        </a:prstGeom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400050</xdr:colOff>
      <xdr:row>20</xdr:row>
      <xdr:rowOff>47625</xdr:rowOff>
    </xdr:from>
    <xdr:to>
      <xdr:col>2</xdr:col>
      <xdr:colOff>400050</xdr:colOff>
      <xdr:row>20</xdr:row>
      <xdr:rowOff>142875</xdr:rowOff>
    </xdr:to>
    <xdr:cxnSp macro="">
      <xdr:nvCxnSpPr>
        <xdr:cNvPr id="41" name="Straight Connector 40"/>
        <xdr:cNvCxnSpPr/>
      </xdr:nvCxnSpPr>
      <xdr:spPr>
        <a:xfrm>
          <a:off x="1771650" y="4705350"/>
          <a:ext cx="0" cy="95250"/>
        </a:xfrm>
        <a:prstGeom prst="line">
          <a:avLst/>
        </a:prstGeom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7</xdr:col>
      <xdr:colOff>466724</xdr:colOff>
      <xdr:row>19</xdr:row>
      <xdr:rowOff>28575</xdr:rowOff>
    </xdr:from>
    <xdr:to>
      <xdr:col>7</xdr:col>
      <xdr:colOff>476250</xdr:colOff>
      <xdr:row>20</xdr:row>
      <xdr:rowOff>161925</xdr:rowOff>
    </xdr:to>
    <xdr:cxnSp macro="">
      <xdr:nvCxnSpPr>
        <xdr:cNvPr id="42" name="Straight Connector 41"/>
        <xdr:cNvCxnSpPr/>
      </xdr:nvCxnSpPr>
      <xdr:spPr>
        <a:xfrm>
          <a:off x="5381624" y="4505325"/>
          <a:ext cx="9526" cy="314325"/>
        </a:xfrm>
        <a:prstGeom prst="line">
          <a:avLst/>
        </a:prstGeom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400050</xdr:colOff>
      <xdr:row>14</xdr:row>
      <xdr:rowOff>200025</xdr:rowOff>
    </xdr:from>
    <xdr:to>
      <xdr:col>4</xdr:col>
      <xdr:colOff>628650</xdr:colOff>
      <xdr:row>14</xdr:row>
      <xdr:rowOff>200025</xdr:rowOff>
    </xdr:to>
    <xdr:cxnSp macro="">
      <xdr:nvCxnSpPr>
        <xdr:cNvPr id="47" name="Straight Connector 46"/>
        <xdr:cNvCxnSpPr/>
      </xdr:nvCxnSpPr>
      <xdr:spPr>
        <a:xfrm flipH="1">
          <a:off x="2571750" y="3581400"/>
          <a:ext cx="914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381000</xdr:colOff>
      <xdr:row>14</xdr:row>
      <xdr:rowOff>209550</xdr:rowOff>
    </xdr:from>
    <xdr:to>
      <xdr:col>3</xdr:col>
      <xdr:colOff>381000</xdr:colOff>
      <xdr:row>15</xdr:row>
      <xdr:rowOff>28575</xdr:rowOff>
    </xdr:to>
    <xdr:cxnSp macro="">
      <xdr:nvCxnSpPr>
        <xdr:cNvPr id="49" name="Straight Connector 48"/>
        <xdr:cNvCxnSpPr/>
      </xdr:nvCxnSpPr>
      <xdr:spPr>
        <a:xfrm>
          <a:off x="2552700" y="3590925"/>
          <a:ext cx="0" cy="95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</xdr:colOff>
      <xdr:row>14</xdr:row>
      <xdr:rowOff>219075</xdr:rowOff>
    </xdr:from>
    <xdr:to>
      <xdr:col>8</xdr:col>
      <xdr:colOff>447675</xdr:colOff>
      <xdr:row>14</xdr:row>
      <xdr:rowOff>219075</xdr:rowOff>
    </xdr:to>
    <xdr:cxnSp macro="">
      <xdr:nvCxnSpPr>
        <xdr:cNvPr id="50" name="Straight Connector 49"/>
        <xdr:cNvCxnSpPr/>
      </xdr:nvCxnSpPr>
      <xdr:spPr>
        <a:xfrm flipH="1">
          <a:off x="4295775" y="3600450"/>
          <a:ext cx="1752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457199</xdr:colOff>
      <xdr:row>14</xdr:row>
      <xdr:rowOff>238125</xdr:rowOff>
    </xdr:from>
    <xdr:to>
      <xdr:col>8</xdr:col>
      <xdr:colOff>457200</xdr:colOff>
      <xdr:row>17</xdr:row>
      <xdr:rowOff>133350</xdr:rowOff>
    </xdr:to>
    <xdr:cxnSp macro="">
      <xdr:nvCxnSpPr>
        <xdr:cNvPr id="52" name="Straight Connector 51"/>
        <xdr:cNvCxnSpPr/>
      </xdr:nvCxnSpPr>
      <xdr:spPr>
        <a:xfrm>
          <a:off x="6057899" y="3619500"/>
          <a:ext cx="1" cy="6286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85725</xdr:colOff>
      <xdr:row>25</xdr:row>
      <xdr:rowOff>9525</xdr:rowOff>
    </xdr:from>
    <xdr:to>
      <xdr:col>7</xdr:col>
      <xdr:colOff>133001</xdr:colOff>
      <xdr:row>25</xdr:row>
      <xdr:rowOff>152382</xdr:rowOff>
    </xdr:to>
    <xdr:pic>
      <xdr:nvPicPr>
        <xdr:cNvPr id="61" name="Picture 6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257425" y="5838825"/>
          <a:ext cx="2790476" cy="142857"/>
        </a:xfrm>
        <a:prstGeom prst="rect">
          <a:avLst/>
        </a:prstGeom>
      </xdr:spPr>
    </xdr:pic>
    <xdr:clientData/>
  </xdr:twoCellAnchor>
  <xdr:twoCellAnchor editAs="oneCell">
    <xdr:from>
      <xdr:col>3</xdr:col>
      <xdr:colOff>161925</xdr:colOff>
      <xdr:row>23</xdr:row>
      <xdr:rowOff>19050</xdr:rowOff>
    </xdr:from>
    <xdr:to>
      <xdr:col>6</xdr:col>
      <xdr:colOff>647382</xdr:colOff>
      <xdr:row>24</xdr:row>
      <xdr:rowOff>28551</xdr:rowOff>
    </xdr:to>
    <xdr:pic>
      <xdr:nvPicPr>
        <xdr:cNvPr id="62" name="Picture 6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333625" y="5353050"/>
          <a:ext cx="2542857" cy="190476"/>
        </a:xfrm>
        <a:prstGeom prst="rect">
          <a:avLst/>
        </a:prstGeom>
      </xdr:spPr>
    </xdr:pic>
    <xdr:clientData/>
  </xdr:twoCellAnchor>
  <xdr:twoCellAnchor>
    <xdr:from>
      <xdr:col>5</xdr:col>
      <xdr:colOff>561976</xdr:colOff>
      <xdr:row>23</xdr:row>
      <xdr:rowOff>1</xdr:rowOff>
    </xdr:from>
    <xdr:to>
      <xdr:col>6</xdr:col>
      <xdr:colOff>47626</xdr:colOff>
      <xdr:row>24</xdr:row>
      <xdr:rowOff>9526</xdr:rowOff>
    </xdr:to>
    <xdr:sp macro="" textlink="">
      <xdr:nvSpPr>
        <xdr:cNvPr id="64" name="Oval 63"/>
        <xdr:cNvSpPr/>
      </xdr:nvSpPr>
      <xdr:spPr>
        <a:xfrm>
          <a:off x="4105276" y="5334001"/>
          <a:ext cx="171450" cy="19050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4</xdr:col>
      <xdr:colOff>628650</xdr:colOff>
      <xdr:row>23</xdr:row>
      <xdr:rowOff>28575</xdr:rowOff>
    </xdr:from>
    <xdr:to>
      <xdr:col>5</xdr:col>
      <xdr:colOff>504825</xdr:colOff>
      <xdr:row>24</xdr:row>
      <xdr:rowOff>19050</xdr:rowOff>
    </xdr:to>
    <xdr:sp macro="" textlink="">
      <xdr:nvSpPr>
        <xdr:cNvPr id="65" name="Rectangle 64"/>
        <xdr:cNvSpPr/>
      </xdr:nvSpPr>
      <xdr:spPr>
        <a:xfrm>
          <a:off x="3486150" y="5362575"/>
          <a:ext cx="561975" cy="171450"/>
        </a:xfrm>
        <a:prstGeom prst="rect">
          <a:avLst/>
        </a:pr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6</xdr:col>
      <xdr:colOff>104775</xdr:colOff>
      <xdr:row>23</xdr:row>
      <xdr:rowOff>19050</xdr:rowOff>
    </xdr:from>
    <xdr:to>
      <xdr:col>6</xdr:col>
      <xdr:colOff>666750</xdr:colOff>
      <xdr:row>24</xdr:row>
      <xdr:rowOff>9525</xdr:rowOff>
    </xdr:to>
    <xdr:sp macro="" textlink="">
      <xdr:nvSpPr>
        <xdr:cNvPr id="66" name="Rectangle 65"/>
        <xdr:cNvSpPr/>
      </xdr:nvSpPr>
      <xdr:spPr>
        <a:xfrm>
          <a:off x="4333875" y="5353050"/>
          <a:ext cx="561975" cy="1714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6</xdr:col>
      <xdr:colOff>123825</xdr:colOff>
      <xdr:row>25</xdr:row>
      <xdr:rowOff>0</xdr:rowOff>
    </xdr:from>
    <xdr:to>
      <xdr:col>7</xdr:col>
      <xdr:colOff>0</xdr:colOff>
      <xdr:row>25</xdr:row>
      <xdr:rowOff>171450</xdr:rowOff>
    </xdr:to>
    <xdr:sp macro="" textlink="">
      <xdr:nvSpPr>
        <xdr:cNvPr id="67" name="Rectangle 66"/>
        <xdr:cNvSpPr/>
      </xdr:nvSpPr>
      <xdr:spPr>
        <a:xfrm>
          <a:off x="4352925" y="5829300"/>
          <a:ext cx="561975" cy="171450"/>
        </a:xfrm>
        <a:prstGeom prst="rect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7</xdr:col>
      <xdr:colOff>114300</xdr:colOff>
      <xdr:row>28</xdr:row>
      <xdr:rowOff>209550</xdr:rowOff>
    </xdr:from>
    <xdr:to>
      <xdr:col>7</xdr:col>
      <xdr:colOff>561919</xdr:colOff>
      <xdr:row>29</xdr:row>
      <xdr:rowOff>123806</xdr:rowOff>
    </xdr:to>
    <xdr:pic>
      <xdr:nvPicPr>
        <xdr:cNvPr id="74" name="Picture 7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029200" y="6534150"/>
          <a:ext cx="447619" cy="152381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666750</xdr:colOff>
      <xdr:row>28</xdr:row>
      <xdr:rowOff>180975</xdr:rowOff>
    </xdr:from>
    <xdr:to>
      <xdr:col>3</xdr:col>
      <xdr:colOff>666564</xdr:colOff>
      <xdr:row>29</xdr:row>
      <xdr:rowOff>133326</xdr:rowOff>
    </xdr:to>
    <xdr:pic>
      <xdr:nvPicPr>
        <xdr:cNvPr id="75" name="Picture 7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52550" y="6505575"/>
          <a:ext cx="1485714" cy="190476"/>
        </a:xfrm>
        <a:prstGeom prst="rect">
          <a:avLst/>
        </a:prstGeom>
      </xdr:spPr>
    </xdr:pic>
    <xdr:clientData/>
  </xdr:twoCellAnchor>
  <xdr:twoCellAnchor editAs="oneCell">
    <xdr:from>
      <xdr:col>2</xdr:col>
      <xdr:colOff>790575</xdr:colOff>
      <xdr:row>28</xdr:row>
      <xdr:rowOff>171450</xdr:rowOff>
    </xdr:from>
    <xdr:to>
      <xdr:col>3</xdr:col>
      <xdr:colOff>476189</xdr:colOff>
      <xdr:row>29</xdr:row>
      <xdr:rowOff>104754</xdr:rowOff>
    </xdr:to>
    <xdr:pic>
      <xdr:nvPicPr>
        <xdr:cNvPr id="76" name="Picture 75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162175" y="6496050"/>
          <a:ext cx="485714" cy="171429"/>
        </a:xfrm>
        <a:prstGeom prst="rect">
          <a:avLst/>
        </a:prstGeom>
      </xdr:spPr>
    </xdr:pic>
    <xdr:clientData/>
  </xdr:twoCellAnchor>
  <xdr:twoCellAnchor editAs="oneCell">
    <xdr:from>
      <xdr:col>3</xdr:col>
      <xdr:colOff>628650</xdr:colOff>
      <xdr:row>30</xdr:row>
      <xdr:rowOff>47625</xdr:rowOff>
    </xdr:from>
    <xdr:to>
      <xdr:col>6</xdr:col>
      <xdr:colOff>28393</xdr:colOff>
      <xdr:row>31</xdr:row>
      <xdr:rowOff>76171</xdr:rowOff>
    </xdr:to>
    <xdr:pic>
      <xdr:nvPicPr>
        <xdr:cNvPr id="77" name="Picture 76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800350" y="6848475"/>
          <a:ext cx="1457143" cy="228571"/>
        </a:xfrm>
        <a:prstGeom prst="rect">
          <a:avLst/>
        </a:prstGeom>
      </xdr:spPr>
    </xdr:pic>
    <xdr:clientData/>
  </xdr:twoCellAnchor>
  <xdr:twoCellAnchor editAs="oneCell">
    <xdr:from>
      <xdr:col>6</xdr:col>
      <xdr:colOff>57150</xdr:colOff>
      <xdr:row>30</xdr:row>
      <xdr:rowOff>38100</xdr:rowOff>
    </xdr:from>
    <xdr:to>
      <xdr:col>7</xdr:col>
      <xdr:colOff>18969</xdr:colOff>
      <xdr:row>31</xdr:row>
      <xdr:rowOff>85694</xdr:rowOff>
    </xdr:to>
    <xdr:pic>
      <xdr:nvPicPr>
        <xdr:cNvPr id="78" name="Picture 77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286250" y="6838950"/>
          <a:ext cx="647619" cy="247619"/>
        </a:xfrm>
        <a:prstGeom prst="rect">
          <a:avLst/>
        </a:prstGeom>
      </xdr:spPr>
    </xdr:pic>
    <xdr:clientData/>
  </xdr:twoCellAnchor>
  <xdr:twoCellAnchor editAs="oneCell">
    <xdr:from>
      <xdr:col>2</xdr:col>
      <xdr:colOff>209550</xdr:colOff>
      <xdr:row>33</xdr:row>
      <xdr:rowOff>28575</xdr:rowOff>
    </xdr:from>
    <xdr:to>
      <xdr:col>11</xdr:col>
      <xdr:colOff>75431</xdr:colOff>
      <xdr:row>34</xdr:row>
      <xdr:rowOff>9505</xdr:rowOff>
    </xdr:to>
    <xdr:pic>
      <xdr:nvPicPr>
        <xdr:cNvPr id="79" name="Picture 78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581150" y="7553325"/>
          <a:ext cx="6152381" cy="161905"/>
        </a:xfrm>
        <a:prstGeom prst="rect">
          <a:avLst/>
        </a:prstGeom>
      </xdr:spPr>
    </xdr:pic>
    <xdr:clientData/>
  </xdr:twoCellAnchor>
  <xdr:twoCellAnchor>
    <xdr:from>
      <xdr:col>5</xdr:col>
      <xdr:colOff>9525</xdr:colOff>
      <xdr:row>34</xdr:row>
      <xdr:rowOff>19050</xdr:rowOff>
    </xdr:from>
    <xdr:to>
      <xdr:col>5</xdr:col>
      <xdr:colOff>600075</xdr:colOff>
      <xdr:row>34</xdr:row>
      <xdr:rowOff>114300</xdr:rowOff>
    </xdr:to>
    <xdr:sp macro="" textlink="">
      <xdr:nvSpPr>
        <xdr:cNvPr id="80" name="Right Brace 79"/>
        <xdr:cNvSpPr/>
      </xdr:nvSpPr>
      <xdr:spPr>
        <a:xfrm rot="16200000" flipH="1">
          <a:off x="3800475" y="7477125"/>
          <a:ext cx="95250" cy="5905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6</xdr:col>
      <xdr:colOff>142876</xdr:colOff>
      <xdr:row>34</xdr:row>
      <xdr:rowOff>19052</xdr:rowOff>
    </xdr:from>
    <xdr:to>
      <xdr:col>8</xdr:col>
      <xdr:colOff>676275</xdr:colOff>
      <xdr:row>35</xdr:row>
      <xdr:rowOff>28575</xdr:rowOff>
    </xdr:to>
    <xdr:sp macro="" textlink="">
      <xdr:nvSpPr>
        <xdr:cNvPr id="81" name="Right Brace 80"/>
        <xdr:cNvSpPr/>
      </xdr:nvSpPr>
      <xdr:spPr>
        <a:xfrm rot="16200000" flipH="1">
          <a:off x="5229227" y="6867526"/>
          <a:ext cx="190498" cy="1904999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9</xdr:col>
      <xdr:colOff>314325</xdr:colOff>
      <xdr:row>34</xdr:row>
      <xdr:rowOff>19050</xdr:rowOff>
    </xdr:from>
    <xdr:to>
      <xdr:col>10</xdr:col>
      <xdr:colOff>219075</xdr:colOff>
      <xdr:row>34</xdr:row>
      <xdr:rowOff>114300</xdr:rowOff>
    </xdr:to>
    <xdr:sp macro="" textlink="">
      <xdr:nvSpPr>
        <xdr:cNvPr id="82" name="Right Brace 81"/>
        <xdr:cNvSpPr/>
      </xdr:nvSpPr>
      <xdr:spPr>
        <a:xfrm rot="16200000" flipH="1">
          <a:off x="6848475" y="7477125"/>
          <a:ext cx="95250" cy="5905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6</xdr:col>
      <xdr:colOff>552450</xdr:colOff>
      <xdr:row>27</xdr:row>
      <xdr:rowOff>152400</xdr:rowOff>
    </xdr:from>
    <xdr:to>
      <xdr:col>7</xdr:col>
      <xdr:colOff>219075</xdr:colOff>
      <xdr:row>28</xdr:row>
      <xdr:rowOff>200025</xdr:rowOff>
    </xdr:to>
    <xdr:cxnSp macro="">
      <xdr:nvCxnSpPr>
        <xdr:cNvPr id="84" name="Straight Connector 83"/>
        <xdr:cNvCxnSpPr/>
      </xdr:nvCxnSpPr>
      <xdr:spPr>
        <a:xfrm>
          <a:off x="4781550" y="6477000"/>
          <a:ext cx="352425" cy="361950"/>
        </a:xfrm>
        <a:prstGeom prst="line">
          <a:avLst/>
        </a:prstGeom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190500</xdr:colOff>
      <xdr:row>39</xdr:row>
      <xdr:rowOff>19050</xdr:rowOff>
    </xdr:from>
    <xdr:to>
      <xdr:col>0</xdr:col>
      <xdr:colOff>514349</xdr:colOff>
      <xdr:row>40</xdr:row>
      <xdr:rowOff>304800</xdr:rowOff>
    </xdr:to>
    <xdr:sp macro="" textlink="">
      <xdr:nvSpPr>
        <xdr:cNvPr id="44" name="Rectangle 43"/>
        <xdr:cNvSpPr/>
      </xdr:nvSpPr>
      <xdr:spPr>
        <a:xfrm>
          <a:off x="190500" y="9239250"/>
          <a:ext cx="323849" cy="600075"/>
        </a:xfrm>
        <a:prstGeom prst="rect">
          <a:avLst/>
        </a:pr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1</xdr:col>
      <xdr:colOff>209550</xdr:colOff>
      <xdr:row>39</xdr:row>
      <xdr:rowOff>19050</xdr:rowOff>
    </xdr:from>
    <xdr:to>
      <xdr:col>1</xdr:col>
      <xdr:colOff>504825</xdr:colOff>
      <xdr:row>40</xdr:row>
      <xdr:rowOff>285750</xdr:rowOff>
    </xdr:to>
    <xdr:sp macro="" textlink="">
      <xdr:nvSpPr>
        <xdr:cNvPr id="45" name="Rectangle 44"/>
        <xdr:cNvSpPr/>
      </xdr:nvSpPr>
      <xdr:spPr>
        <a:xfrm>
          <a:off x="895350" y="9239250"/>
          <a:ext cx="295275" cy="5810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2</xdr:col>
      <xdr:colOff>247650</xdr:colOff>
      <xdr:row>39</xdr:row>
      <xdr:rowOff>19050</xdr:rowOff>
    </xdr:from>
    <xdr:to>
      <xdr:col>2</xdr:col>
      <xdr:colOff>542925</xdr:colOff>
      <xdr:row>40</xdr:row>
      <xdr:rowOff>295275</xdr:rowOff>
    </xdr:to>
    <xdr:sp macro="" textlink="">
      <xdr:nvSpPr>
        <xdr:cNvPr id="46" name="Rectangle 45"/>
        <xdr:cNvSpPr/>
      </xdr:nvSpPr>
      <xdr:spPr>
        <a:xfrm>
          <a:off x="1619250" y="9239250"/>
          <a:ext cx="295275" cy="590550"/>
        </a:xfrm>
        <a:prstGeom prst="rect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2</xdr:col>
      <xdr:colOff>19050</xdr:colOff>
      <xdr:row>43</xdr:row>
      <xdr:rowOff>47625</xdr:rowOff>
    </xdr:from>
    <xdr:to>
      <xdr:col>11</xdr:col>
      <xdr:colOff>56360</xdr:colOff>
      <xdr:row>43</xdr:row>
      <xdr:rowOff>219054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390650" y="10153650"/>
          <a:ext cx="6323810" cy="171429"/>
        </a:xfrm>
        <a:prstGeom prst="rect">
          <a:avLst/>
        </a:prstGeom>
      </xdr:spPr>
    </xdr:pic>
    <xdr:clientData/>
  </xdr:twoCellAnchor>
  <xdr:twoCellAnchor>
    <xdr:from>
      <xdr:col>5</xdr:col>
      <xdr:colOff>9525</xdr:colOff>
      <xdr:row>43</xdr:row>
      <xdr:rowOff>47625</xdr:rowOff>
    </xdr:from>
    <xdr:to>
      <xdr:col>6</xdr:col>
      <xdr:colOff>238125</xdr:colOff>
      <xdr:row>43</xdr:row>
      <xdr:rowOff>209550</xdr:rowOff>
    </xdr:to>
    <xdr:sp macro="" textlink="">
      <xdr:nvSpPr>
        <xdr:cNvPr id="59" name="Rectangle 58"/>
        <xdr:cNvSpPr/>
      </xdr:nvSpPr>
      <xdr:spPr>
        <a:xfrm>
          <a:off x="3552825" y="10153650"/>
          <a:ext cx="914400" cy="161925"/>
        </a:xfrm>
        <a:prstGeom prst="rect">
          <a:avLst/>
        </a:pr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7</xdr:col>
      <xdr:colOff>295275</xdr:colOff>
      <xdr:row>43</xdr:row>
      <xdr:rowOff>47625</xdr:rowOff>
    </xdr:from>
    <xdr:to>
      <xdr:col>8</xdr:col>
      <xdr:colOff>523875</xdr:colOff>
      <xdr:row>43</xdr:row>
      <xdr:rowOff>209550</xdr:rowOff>
    </xdr:to>
    <xdr:sp macro="" textlink="">
      <xdr:nvSpPr>
        <xdr:cNvPr id="69" name="Rectangle 68"/>
        <xdr:cNvSpPr/>
      </xdr:nvSpPr>
      <xdr:spPr>
        <a:xfrm>
          <a:off x="5210175" y="10153650"/>
          <a:ext cx="914400" cy="1619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9</xdr:col>
      <xdr:colOff>0</xdr:colOff>
      <xdr:row>43</xdr:row>
      <xdr:rowOff>47625</xdr:rowOff>
    </xdr:from>
    <xdr:to>
      <xdr:col>10</xdr:col>
      <xdr:colOff>228600</xdr:colOff>
      <xdr:row>43</xdr:row>
      <xdr:rowOff>209550</xdr:rowOff>
    </xdr:to>
    <xdr:sp macro="" textlink="">
      <xdr:nvSpPr>
        <xdr:cNvPr id="72" name="Rectangle 71"/>
        <xdr:cNvSpPr/>
      </xdr:nvSpPr>
      <xdr:spPr>
        <a:xfrm>
          <a:off x="6286500" y="10153650"/>
          <a:ext cx="914400" cy="161925"/>
        </a:xfrm>
        <a:prstGeom prst="rect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4</xdr:col>
      <xdr:colOff>647700</xdr:colOff>
      <xdr:row>4</xdr:row>
      <xdr:rowOff>57150</xdr:rowOff>
    </xdr:from>
    <xdr:to>
      <xdr:col>5</xdr:col>
      <xdr:colOff>514281</xdr:colOff>
      <xdr:row>4</xdr:row>
      <xdr:rowOff>238102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505200" y="990600"/>
          <a:ext cx="552381" cy="180952"/>
        </a:xfrm>
        <a:prstGeom prst="rect">
          <a:avLst/>
        </a:prstGeom>
      </xdr:spPr>
    </xdr:pic>
    <xdr:clientData/>
  </xdr:twoCellAnchor>
  <xdr:twoCellAnchor>
    <xdr:from>
      <xdr:col>6</xdr:col>
      <xdr:colOff>333375</xdr:colOff>
      <xdr:row>42</xdr:row>
      <xdr:rowOff>171450</xdr:rowOff>
    </xdr:from>
    <xdr:to>
      <xdr:col>7</xdr:col>
      <xdr:colOff>219075</xdr:colOff>
      <xdr:row>44</xdr:row>
      <xdr:rowOff>104775</xdr:rowOff>
    </xdr:to>
    <xdr:sp macro="" textlink="">
      <xdr:nvSpPr>
        <xdr:cNvPr id="27" name="Oval 26"/>
        <xdr:cNvSpPr/>
      </xdr:nvSpPr>
      <xdr:spPr>
        <a:xfrm>
          <a:off x="4562475" y="10572750"/>
          <a:ext cx="571500" cy="400050"/>
        </a:xfrm>
        <a:prstGeom prst="ellipse">
          <a:avLst/>
        </a:prstGeom>
        <a:noFill/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1</xdr:col>
      <xdr:colOff>676275</xdr:colOff>
      <xdr:row>48</xdr:row>
      <xdr:rowOff>38100</xdr:rowOff>
    </xdr:from>
    <xdr:to>
      <xdr:col>11</xdr:col>
      <xdr:colOff>65880</xdr:colOff>
      <xdr:row>49</xdr:row>
      <xdr:rowOff>28554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362075" y="11553825"/>
          <a:ext cx="6361905" cy="171429"/>
        </a:xfrm>
        <a:prstGeom prst="rect">
          <a:avLst/>
        </a:prstGeom>
      </xdr:spPr>
    </xdr:pic>
    <xdr:clientData/>
  </xdr:twoCellAnchor>
  <xdr:twoCellAnchor>
    <xdr:from>
      <xdr:col>6</xdr:col>
      <xdr:colOff>333375</xdr:colOff>
      <xdr:row>47</xdr:row>
      <xdr:rowOff>161925</xdr:rowOff>
    </xdr:from>
    <xdr:to>
      <xdr:col>7</xdr:col>
      <xdr:colOff>219075</xdr:colOff>
      <xdr:row>49</xdr:row>
      <xdr:rowOff>152400</xdr:rowOff>
    </xdr:to>
    <xdr:sp macro="" textlink="">
      <xdr:nvSpPr>
        <xdr:cNvPr id="83" name="Oval 82"/>
        <xdr:cNvSpPr/>
      </xdr:nvSpPr>
      <xdr:spPr>
        <a:xfrm>
          <a:off x="4562475" y="11449050"/>
          <a:ext cx="571500" cy="400050"/>
        </a:xfrm>
        <a:prstGeom prst="ellipse">
          <a:avLst/>
        </a:prstGeom>
        <a:noFill/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5</xdr:col>
      <xdr:colOff>9525</xdr:colOff>
      <xdr:row>48</xdr:row>
      <xdr:rowOff>47625</xdr:rowOff>
    </xdr:from>
    <xdr:to>
      <xdr:col>6</xdr:col>
      <xdr:colOff>238125</xdr:colOff>
      <xdr:row>49</xdr:row>
      <xdr:rowOff>28575</xdr:rowOff>
    </xdr:to>
    <xdr:sp macro="" textlink="">
      <xdr:nvSpPr>
        <xdr:cNvPr id="85" name="Rectangle 84"/>
        <xdr:cNvSpPr/>
      </xdr:nvSpPr>
      <xdr:spPr>
        <a:xfrm>
          <a:off x="3552825" y="11601450"/>
          <a:ext cx="914400" cy="161925"/>
        </a:xfrm>
        <a:prstGeom prst="rect">
          <a:avLst/>
        </a:pr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7</xdr:col>
      <xdr:colOff>295275</xdr:colOff>
      <xdr:row>48</xdr:row>
      <xdr:rowOff>38100</xdr:rowOff>
    </xdr:from>
    <xdr:to>
      <xdr:col>8</xdr:col>
      <xdr:colOff>523875</xdr:colOff>
      <xdr:row>49</xdr:row>
      <xdr:rowOff>19050</xdr:rowOff>
    </xdr:to>
    <xdr:sp macro="" textlink="">
      <xdr:nvSpPr>
        <xdr:cNvPr id="86" name="Rectangle 85"/>
        <xdr:cNvSpPr/>
      </xdr:nvSpPr>
      <xdr:spPr>
        <a:xfrm>
          <a:off x="5210175" y="11591925"/>
          <a:ext cx="914400" cy="1619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9</xdr:col>
      <xdr:colOff>9525</xdr:colOff>
      <xdr:row>48</xdr:row>
      <xdr:rowOff>47625</xdr:rowOff>
    </xdr:from>
    <xdr:to>
      <xdr:col>10</xdr:col>
      <xdr:colOff>238125</xdr:colOff>
      <xdr:row>49</xdr:row>
      <xdr:rowOff>28575</xdr:rowOff>
    </xdr:to>
    <xdr:sp macro="" textlink="">
      <xdr:nvSpPr>
        <xdr:cNvPr id="88" name="Rectangle 87"/>
        <xdr:cNvSpPr/>
      </xdr:nvSpPr>
      <xdr:spPr>
        <a:xfrm>
          <a:off x="6296025" y="11601450"/>
          <a:ext cx="914400" cy="161925"/>
        </a:xfrm>
        <a:prstGeom prst="rect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54"/>
  <sheetViews>
    <sheetView showGridLines="0" tabSelected="1" workbookViewId="0">
      <selection activeCell="D52" sqref="D52"/>
    </sheetView>
  </sheetViews>
  <sheetFormatPr defaultRowHeight="14.25" x14ac:dyDescent="0.2"/>
  <cols>
    <col min="3" max="3" width="10.5" bestFit="1" customWidth="1"/>
  </cols>
  <sheetData>
    <row r="1" spans="1:10" ht="18.75" x14ac:dyDescent="0.45">
      <c r="A1" s="1" t="s">
        <v>2</v>
      </c>
      <c r="B1" s="1" t="s">
        <v>0</v>
      </c>
      <c r="C1" s="1" t="s">
        <v>1</v>
      </c>
      <c r="E1" s="1" t="s">
        <v>2</v>
      </c>
      <c r="F1" s="3" t="s">
        <v>4</v>
      </c>
      <c r="G1" s="2"/>
      <c r="H1" s="28"/>
      <c r="I1" s="28"/>
      <c r="J1" s="28"/>
    </row>
    <row r="2" spans="1:10" ht="21.75" x14ac:dyDescent="0.5">
      <c r="A2" s="4" t="s">
        <v>3</v>
      </c>
      <c r="B2" s="4" t="s">
        <v>5</v>
      </c>
      <c r="C2" s="5">
        <v>127</v>
      </c>
      <c r="E2" s="1" t="s">
        <v>0</v>
      </c>
      <c r="F2" s="3" t="s">
        <v>6</v>
      </c>
      <c r="G2" s="2"/>
      <c r="J2" s="6" t="s">
        <v>33</v>
      </c>
    </row>
    <row r="3" spans="1:10" ht="18.75" x14ac:dyDescent="0.45">
      <c r="A3" s="4" t="s">
        <v>4</v>
      </c>
      <c r="B3" s="4" t="s">
        <v>6</v>
      </c>
      <c r="C3" s="5">
        <v>139</v>
      </c>
      <c r="E3" s="9" t="e">
        <f>VLOOKUP(F1&amp;F2,A2:C7,3,FALSE)</f>
        <v>#N/A</v>
      </c>
    </row>
    <row r="5" spans="1:10" ht="21.75" x14ac:dyDescent="0.5">
      <c r="I5" s="6" t="s">
        <v>24</v>
      </c>
    </row>
    <row r="7" spans="1:10" ht="32.25" x14ac:dyDescent="0.7">
      <c r="C7" s="29" t="s">
        <v>9</v>
      </c>
      <c r="D7" s="29"/>
      <c r="E7" s="29"/>
      <c r="F7" s="29"/>
      <c r="G7" s="8" t="s">
        <v>8</v>
      </c>
      <c r="I7" s="6" t="s">
        <v>7</v>
      </c>
      <c r="J7" s="6"/>
    </row>
    <row r="8" spans="1:10" ht="19.5" customHeight="1" x14ac:dyDescent="0.5">
      <c r="A8" s="1" t="s">
        <v>2</v>
      </c>
      <c r="B8" s="1" t="s">
        <v>0</v>
      </c>
      <c r="C8" s="1" t="s">
        <v>1</v>
      </c>
      <c r="E8" s="1" t="s">
        <v>2</v>
      </c>
      <c r="F8" s="3" t="s">
        <v>4</v>
      </c>
      <c r="I8" s="6"/>
    </row>
    <row r="9" spans="1:10" ht="21.75" x14ac:dyDescent="0.5">
      <c r="A9" s="4" t="s">
        <v>3</v>
      </c>
      <c r="B9" s="4" t="s">
        <v>5</v>
      </c>
      <c r="C9" s="5">
        <v>127</v>
      </c>
      <c r="E9" s="1" t="s">
        <v>0</v>
      </c>
      <c r="F9" s="3" t="s">
        <v>6</v>
      </c>
      <c r="J9" s="6"/>
    </row>
    <row r="10" spans="1:10" ht="18.75" x14ac:dyDescent="0.45">
      <c r="A10" s="4" t="s">
        <v>4</v>
      </c>
      <c r="B10" s="4" t="s">
        <v>6</v>
      </c>
      <c r="C10" s="5">
        <v>139</v>
      </c>
      <c r="E10" s="10">
        <f t="array" ref="E10">VLOOKUP(F8&amp;F9,CHOOSE({1,2},A9:A10&amp;B9:B10,C9:C10),2,0)</f>
        <v>139</v>
      </c>
      <c r="F10" s="7"/>
    </row>
    <row r="12" spans="1:10" x14ac:dyDescent="0.2">
      <c r="C12" s="7"/>
    </row>
    <row r="14" spans="1:10" ht="21.75" x14ac:dyDescent="0.5">
      <c r="E14" s="30" t="s">
        <v>11</v>
      </c>
      <c r="F14" s="3" t="s">
        <v>4</v>
      </c>
      <c r="I14" s="22" t="s">
        <v>10</v>
      </c>
    </row>
    <row r="15" spans="1:10" ht="21.75" customHeight="1" x14ac:dyDescent="0.45">
      <c r="E15" s="30"/>
      <c r="F15" s="3" t="s">
        <v>6</v>
      </c>
    </row>
    <row r="17" spans="5:11" ht="21.75" x14ac:dyDescent="0.5">
      <c r="J17" s="6"/>
    </row>
    <row r="23" spans="5:11" ht="24.75" x14ac:dyDescent="0.6">
      <c r="H23" s="11" t="s">
        <v>13</v>
      </c>
      <c r="I23" s="11" t="s">
        <v>12</v>
      </c>
    </row>
    <row r="25" spans="5:11" ht="24.75" x14ac:dyDescent="0.6">
      <c r="I25" s="11" t="s">
        <v>14</v>
      </c>
    </row>
    <row r="27" spans="5:11" ht="27.75" x14ac:dyDescent="0.65">
      <c r="K27" s="21" t="s">
        <v>17</v>
      </c>
    </row>
    <row r="28" spans="5:11" ht="24.75" x14ac:dyDescent="0.6">
      <c r="E28" s="19">
        <v>1</v>
      </c>
      <c r="G28" s="20">
        <v>2</v>
      </c>
      <c r="K28" s="11"/>
    </row>
    <row r="29" spans="5:11" ht="18.75" x14ac:dyDescent="0.45">
      <c r="E29" s="31" t="s">
        <v>15</v>
      </c>
      <c r="F29" s="31"/>
      <c r="G29" s="5">
        <v>127</v>
      </c>
    </row>
    <row r="30" spans="5:11" ht="21" x14ac:dyDescent="0.45">
      <c r="E30" s="31" t="s">
        <v>16</v>
      </c>
      <c r="F30" s="31"/>
      <c r="G30" s="16">
        <v>139</v>
      </c>
      <c r="I30" s="7" t="s">
        <v>18</v>
      </c>
      <c r="J30" s="18">
        <v>139</v>
      </c>
      <c r="K30" s="17"/>
    </row>
    <row r="31" spans="5:11" ht="15.75" x14ac:dyDescent="0.25">
      <c r="E31" s="14"/>
      <c r="F31" s="15"/>
      <c r="G31" s="13"/>
      <c r="J31" s="17"/>
      <c r="K31" s="17"/>
    </row>
    <row r="32" spans="5:11" x14ac:dyDescent="0.2">
      <c r="K32" s="13"/>
    </row>
    <row r="33" spans="1:11" ht="27.75" x14ac:dyDescent="0.65">
      <c r="J33" s="21" t="s">
        <v>19</v>
      </c>
    </row>
    <row r="36" spans="1:11" ht="27.75" x14ac:dyDescent="0.65">
      <c r="F36" s="21" t="s">
        <v>20</v>
      </c>
      <c r="H36" s="21" t="s">
        <v>21</v>
      </c>
      <c r="J36" s="27" t="s">
        <v>22</v>
      </c>
      <c r="K36" s="27"/>
    </row>
    <row r="39" spans="1:11" ht="18" x14ac:dyDescent="0.45">
      <c r="A39" s="1" t="s">
        <v>2</v>
      </c>
      <c r="B39" s="1" t="s">
        <v>0</v>
      </c>
      <c r="C39" s="1" t="s">
        <v>1</v>
      </c>
    </row>
    <row r="40" spans="1:11" ht="24.75" x14ac:dyDescent="0.6">
      <c r="A40" s="12" t="s">
        <v>3</v>
      </c>
      <c r="B40" s="12" t="s">
        <v>5</v>
      </c>
      <c r="C40" s="5">
        <v>127</v>
      </c>
      <c r="J40" s="11" t="s">
        <v>30</v>
      </c>
    </row>
    <row r="41" spans="1:11" ht="24.75" x14ac:dyDescent="0.6">
      <c r="A41" s="12" t="s">
        <v>4</v>
      </c>
      <c r="B41" s="12" t="s">
        <v>6</v>
      </c>
      <c r="C41" s="5">
        <v>139</v>
      </c>
      <c r="F41" s="32" t="s">
        <v>26</v>
      </c>
      <c r="G41" s="33"/>
      <c r="J41" s="11" t="s">
        <v>25</v>
      </c>
    </row>
    <row r="42" spans="1:11" ht="27.75" x14ac:dyDescent="0.65">
      <c r="E42" s="21" t="s">
        <v>27</v>
      </c>
      <c r="F42" s="31" t="s">
        <v>23</v>
      </c>
      <c r="G42" s="31"/>
    </row>
    <row r="43" spans="1:11" ht="18" x14ac:dyDescent="0.45">
      <c r="B43" s="1" t="s">
        <v>2</v>
      </c>
      <c r="C43" s="25" t="s">
        <v>23</v>
      </c>
    </row>
    <row r="44" spans="1:11" ht="18.75" customHeight="1" x14ac:dyDescent="0.2">
      <c r="B44" s="24">
        <f t="array" ref="B44">VLOOKUP($C43,CHOOSE({1,2},$A$40:$A$41&amp;" "&amp;$B$40:$B$41,$C$40:$C$41),2,0)</f>
        <v>139</v>
      </c>
    </row>
    <row r="46" spans="1:11" ht="18.75" customHeight="1" x14ac:dyDescent="0.6">
      <c r="F46" s="34" t="s">
        <v>31</v>
      </c>
      <c r="G46" s="35"/>
      <c r="J46" s="11" t="s">
        <v>28</v>
      </c>
    </row>
    <row r="47" spans="1:11" ht="18.75" customHeight="1" x14ac:dyDescent="0.6">
      <c r="F47" s="36" t="s">
        <v>32</v>
      </c>
      <c r="G47" s="36"/>
      <c r="J47" s="11"/>
    </row>
    <row r="48" spans="1:11" ht="18" x14ac:dyDescent="0.45">
      <c r="B48" s="1" t="s">
        <v>2</v>
      </c>
      <c r="C48" s="25" t="s">
        <v>29</v>
      </c>
    </row>
    <row r="49" spans="2:4" x14ac:dyDescent="0.2">
      <c r="B49" s="23">
        <f t="array" ref="B49">VLOOKUP($C48,CHOOSE({1,2},$A$40:$A$41&amp;","&amp;$B$40:$B$41,$C$40:$C$41),2,0)</f>
        <v>139</v>
      </c>
    </row>
    <row r="54" spans="2:4" ht="18" x14ac:dyDescent="0.2">
      <c r="D54" s="26"/>
    </row>
  </sheetData>
  <sheetProtection sheet="1" objects="1" scenarios="1"/>
  <mergeCells count="10">
    <mergeCell ref="F41:G41"/>
    <mergeCell ref="F42:G42"/>
    <mergeCell ref="F46:G46"/>
    <mergeCell ref="F47:G47"/>
    <mergeCell ref="E30:F30"/>
    <mergeCell ref="J36:K36"/>
    <mergeCell ref="H1:J1"/>
    <mergeCell ref="C7:F7"/>
    <mergeCell ref="E14:E15"/>
    <mergeCell ref="E29:F29"/>
  </mergeCells>
  <pageMargins left="0.7" right="0.7" top="0.75" bottom="0.75" header="0.3" footer="0.3"/>
  <pageSetup paperSize="9" orientation="portrait" r:id="rId1"/>
  <ignoredErrors>
    <ignoredError sqref="G7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>
      <selection activeCell="I1" sqref="I1:J2"/>
    </sheetView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khaled</cp:lastModifiedBy>
  <dcterms:created xsi:type="dcterms:W3CDTF">2015-06-24T15:57:28Z</dcterms:created>
  <dcterms:modified xsi:type="dcterms:W3CDTF">2015-06-25T15:33:05Z</dcterms:modified>
</cp:coreProperties>
</file>