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 activeTab="1"/>
  </bookViews>
  <sheets>
    <sheet name="ورقة1" sheetId="1" r:id="rId1"/>
    <sheet name="ورقة2" sheetId="2" r:id="rId2"/>
    <sheet name="ورقة3" sheetId="3" r:id="rId3"/>
  </sheets>
  <definedNames>
    <definedName name="data1">ورقة1!$A$2:$J$11</definedName>
    <definedName name="_xlnm.Print_Area" localSheetId="1">ورقة2!$A$1:$H$39</definedName>
    <definedName name="الاسم">ورقة1!$B$2:$B$11</definedName>
    <definedName name="التاريخ">ورقة1!$E$2:$E$11</definedName>
    <definedName name="اللغة_الإنكليزية">ورقة1!$D$2:$D$11</definedName>
    <definedName name="اللغة_العربية">ورقة1!$C$2:$C$11</definedName>
    <definedName name="النحو">ورقة1!$F$2:$F$11</definedName>
    <definedName name="ت">ورقة1!$A$2:$A$11</definedName>
    <definedName name="ناجح">ورقة1!$J$3:$J$11</definedName>
  </definedNames>
  <calcPr calcId="144525"/>
</workbook>
</file>

<file path=xl/calcChain.xml><?xml version="1.0" encoding="utf-8"?>
<calcChain xmlns="http://schemas.openxmlformats.org/spreadsheetml/2006/main">
  <c r="D35" i="2" l="1"/>
  <c r="D34" i="2"/>
  <c r="D33" i="2"/>
  <c r="D32" i="2"/>
  <c r="C29" i="2"/>
  <c r="C28" i="2"/>
  <c r="C9" i="2"/>
  <c r="H20" i="2"/>
  <c r="D16" i="2"/>
  <c r="D15" i="2"/>
  <c r="D14" i="2"/>
  <c r="D13" i="2"/>
  <c r="G10" i="2"/>
  <c r="C10" i="2"/>
  <c r="H1" i="2"/>
  <c r="J3" i="1"/>
  <c r="J5" i="1"/>
  <c r="J6" i="1"/>
  <c r="J7" i="1"/>
  <c r="J9" i="1"/>
  <c r="J10" i="1"/>
  <c r="J11" i="1"/>
  <c r="J2" i="1"/>
  <c r="I3" i="1"/>
  <c r="I4" i="1"/>
  <c r="J4" i="1" s="1"/>
  <c r="G29" i="2" s="1"/>
  <c r="I5" i="1"/>
  <c r="I6" i="1"/>
  <c r="I7" i="1"/>
  <c r="I8" i="1"/>
  <c r="J8" i="1" s="1"/>
  <c r="I9" i="1"/>
  <c r="I10" i="1"/>
  <c r="I11" i="1"/>
  <c r="I2" i="1"/>
  <c r="H3" i="1"/>
  <c r="H4" i="1"/>
  <c r="H5" i="1"/>
  <c r="H6" i="1"/>
  <c r="H7" i="1"/>
  <c r="H8" i="1"/>
  <c r="H9" i="1"/>
  <c r="H10" i="1"/>
  <c r="H11" i="1"/>
  <c r="G3" i="1"/>
  <c r="G4" i="1"/>
  <c r="G5" i="1"/>
  <c r="G6" i="1"/>
  <c r="G7" i="1"/>
  <c r="G8" i="1"/>
  <c r="G9" i="1"/>
  <c r="G10" i="1"/>
  <c r="G11" i="1"/>
  <c r="H2" i="1"/>
  <c r="G2" i="1"/>
</calcChain>
</file>

<file path=xl/sharedStrings.xml><?xml version="1.0" encoding="utf-8"?>
<sst xmlns="http://schemas.openxmlformats.org/spreadsheetml/2006/main" count="48" uniqueCount="28">
  <si>
    <t>ت</t>
  </si>
  <si>
    <t>الاسم</t>
  </si>
  <si>
    <t>مج</t>
  </si>
  <si>
    <t>المعدل</t>
  </si>
  <si>
    <t>النتيجة</t>
  </si>
  <si>
    <t>عدد الرسوب</t>
  </si>
  <si>
    <t>جامعة اوفيسنا</t>
  </si>
  <si>
    <t>كلية الاكسل</t>
  </si>
  <si>
    <t>التاريخ</t>
  </si>
  <si>
    <t>نتائج الامتحانات النهائية</t>
  </si>
  <si>
    <t>للعام الدراسي 2014-2015</t>
  </si>
  <si>
    <t xml:space="preserve">اسم الطالب : </t>
  </si>
  <si>
    <t>اسم المادة</t>
  </si>
  <si>
    <t>اللغة العربية</t>
  </si>
  <si>
    <t>اللغة الإنكليزية</t>
  </si>
  <si>
    <t>النحو</t>
  </si>
  <si>
    <t>الدرجة</t>
  </si>
  <si>
    <t>محمد</t>
  </si>
  <si>
    <t>علي</t>
  </si>
  <si>
    <t>فؤاد</t>
  </si>
  <si>
    <t>محمود</t>
  </si>
  <si>
    <t>ليلى</t>
  </si>
  <si>
    <t>منى</t>
  </si>
  <si>
    <t>زامر</t>
  </si>
  <si>
    <t>هاني</t>
  </si>
  <si>
    <t>شحاته</t>
  </si>
  <si>
    <t>رجب</t>
  </si>
  <si>
    <t>رقم الطالب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</si>
</sst>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/>
      <bottom style="thick">
        <color rgb="FFFF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Drop" dropStyle="combo" dx="16" fmlaLink="$I$1" fmlaRange="ورقة1!$B$2:$B$11" sel="2" val="0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2</xdr:row>
      <xdr:rowOff>161926</xdr:rowOff>
    </xdr:from>
    <xdr:to>
      <xdr:col>7</xdr:col>
      <xdr:colOff>781050</xdr:colOff>
      <xdr:row>3</xdr:row>
      <xdr:rowOff>36195</xdr:rowOff>
    </xdr:to>
    <xdr:sp macro="" textlink="">
      <xdr:nvSpPr>
        <xdr:cNvPr id="3" name="مستطيل 2"/>
        <xdr:cNvSpPr/>
      </xdr:nvSpPr>
      <xdr:spPr>
        <a:xfrm>
          <a:off x="11231022750" y="676276"/>
          <a:ext cx="6010275" cy="13144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  <xdr:twoCellAnchor editAs="oneCell">
    <xdr:from>
      <xdr:col>2</xdr:col>
      <xdr:colOff>527051</xdr:colOff>
      <xdr:row>1</xdr:row>
      <xdr:rowOff>171450</xdr:rowOff>
    </xdr:from>
    <xdr:to>
      <xdr:col>5</xdr:col>
      <xdr:colOff>162538</xdr:colOff>
      <xdr:row>4</xdr:row>
      <xdr:rowOff>63499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0717437" y="346075"/>
          <a:ext cx="1978637" cy="63817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</xdr:row>
          <xdr:rowOff>247650</xdr:rowOff>
        </xdr:from>
        <xdr:to>
          <xdr:col>11</xdr:col>
          <xdr:colOff>628650</xdr:colOff>
          <xdr:row>3</xdr:row>
          <xdr:rowOff>9525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0</xdr:col>
      <xdr:colOff>123825</xdr:colOff>
      <xdr:row>21</xdr:row>
      <xdr:rowOff>161926</xdr:rowOff>
    </xdr:from>
    <xdr:to>
      <xdr:col>7</xdr:col>
      <xdr:colOff>781050</xdr:colOff>
      <xdr:row>22</xdr:row>
      <xdr:rowOff>36195</xdr:rowOff>
    </xdr:to>
    <xdr:sp macro="" textlink="">
      <xdr:nvSpPr>
        <xdr:cNvPr id="7" name="مستطيل 6"/>
        <xdr:cNvSpPr/>
      </xdr:nvSpPr>
      <xdr:spPr>
        <a:xfrm>
          <a:off x="11231022750" y="676276"/>
          <a:ext cx="6010275" cy="13144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  <xdr:twoCellAnchor editAs="oneCell">
    <xdr:from>
      <xdr:col>2</xdr:col>
      <xdr:colOff>527051</xdr:colOff>
      <xdr:row>20</xdr:row>
      <xdr:rowOff>171450</xdr:rowOff>
    </xdr:from>
    <xdr:to>
      <xdr:col>5</xdr:col>
      <xdr:colOff>162538</xdr:colOff>
      <xdr:row>23</xdr:row>
      <xdr:rowOff>63499</xdr:rowOff>
    </xdr:to>
    <xdr:pic>
      <xdr:nvPicPr>
        <xdr:cNvPr id="8" name="صورة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3012862" y="428625"/>
          <a:ext cx="1988162" cy="663574"/>
        </a:xfrm>
        <a:prstGeom prst="rect">
          <a:avLst/>
        </a:prstGeom>
      </xdr:spPr>
    </xdr:pic>
    <xdr:clientData/>
  </xdr:twoCellAnchor>
  <xdr:twoCellAnchor>
    <xdr:from>
      <xdr:col>8</xdr:col>
      <xdr:colOff>377497</xdr:colOff>
      <xdr:row>10</xdr:row>
      <xdr:rowOff>106746</xdr:rowOff>
    </xdr:from>
    <xdr:to>
      <xdr:col>12</xdr:col>
      <xdr:colOff>121034</xdr:colOff>
      <xdr:row>13</xdr:row>
      <xdr:rowOff>62571</xdr:rowOff>
    </xdr:to>
    <xdr:grpSp>
      <xdr:nvGrpSpPr>
        <xdr:cNvPr id="10" name="مجموعة 9"/>
        <xdr:cNvGrpSpPr/>
      </xdr:nvGrpSpPr>
      <xdr:grpSpPr>
        <a:xfrm>
          <a:off x="11292324828" y="2624849"/>
          <a:ext cx="2502503" cy="744101"/>
          <a:chOff x="11226760421" y="2038350"/>
          <a:chExt cx="2490679" cy="760195"/>
        </a:xfrm>
      </xdr:grpSpPr>
      <xdr:sp macro="" textlink="">
        <xdr:nvSpPr>
          <xdr:cNvPr id="9" name="مستطيل مستدير الزوايا 8"/>
          <xdr:cNvSpPr/>
        </xdr:nvSpPr>
        <xdr:spPr>
          <a:xfrm>
            <a:off x="11226774600" y="2038350"/>
            <a:ext cx="2476500" cy="752475"/>
          </a:xfrm>
          <a:prstGeom prst="roundRect">
            <a:avLst/>
          </a:prstGeom>
          <a:solidFill>
            <a:srgbClr val="92D050"/>
          </a:solidFill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1" anchor="ctr"/>
          <a:lstStyle/>
          <a:p>
            <a:pPr algn="r" rtl="1"/>
            <a:r>
              <a:rPr lang="ar-IQ" sz="2000" b="1">
                <a:solidFill>
                  <a:srgbClr val="7030A0"/>
                </a:solidFill>
              </a:rPr>
              <a:t>حفظ</a:t>
            </a:r>
            <a:r>
              <a:rPr lang="ar-IQ" sz="2000" b="1" baseline="0">
                <a:solidFill>
                  <a:srgbClr val="7030A0"/>
                </a:solidFill>
              </a:rPr>
              <a:t>  كملف </a:t>
            </a:r>
            <a:r>
              <a:rPr lang="en-US" sz="2000" b="1" baseline="0">
                <a:solidFill>
                  <a:srgbClr val="7030A0"/>
                </a:solidFill>
              </a:rPr>
              <a:t>PDF</a:t>
            </a:r>
            <a:endParaRPr lang="ar-IQ" sz="2000" b="1">
              <a:solidFill>
                <a:srgbClr val="7030A0"/>
              </a:solidFill>
            </a:endParaRPr>
          </a:p>
        </xdr:txBody>
      </xdr:sp>
      <xdr:pic>
        <xdr:nvPicPr>
          <xdr:cNvPr id="6" name="صورة 5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226760421" y="2041415"/>
            <a:ext cx="757130" cy="757130"/>
          </a:xfrm>
          <a:prstGeom prst="rect">
            <a:avLst/>
          </a:prstGeom>
        </xdr:spPr>
      </xdr:pic>
    </xdr:grpSp>
    <xdr:clientData/>
  </xdr:twoCellAnchor>
  <xdr:oneCellAnchor>
    <xdr:from>
      <xdr:col>10</xdr:col>
      <xdr:colOff>286045</xdr:colOff>
      <xdr:row>14</xdr:row>
      <xdr:rowOff>153276</xdr:rowOff>
    </xdr:from>
    <xdr:ext cx="5352235" cy="405432"/>
    <xdr:sp macro="" textlink="">
      <xdr:nvSpPr>
        <xdr:cNvPr id="11" name="مربع نص 10"/>
        <xdr:cNvSpPr txBox="1"/>
      </xdr:nvSpPr>
      <xdr:spPr>
        <a:xfrm>
          <a:off x="11288187065" y="3722414"/>
          <a:ext cx="5352235" cy="405432"/>
        </a:xfrm>
        <a:prstGeom prst="rect">
          <a:avLst/>
        </a:prstGeom>
      </xdr:spPr>
      <xdr:style>
        <a:lnRef idx="3">
          <a:schemeClr val="lt1"/>
        </a:lnRef>
        <a:fillRef idx="1">
          <a:schemeClr val="accent4"/>
        </a:fillRef>
        <a:effectRef idx="1">
          <a:schemeClr val="accent4"/>
        </a:effectRef>
        <a:fontRef idx="minor">
          <a:schemeClr val="lt1"/>
        </a:fontRef>
      </xdr:style>
      <xdr:txBody>
        <a:bodyPr vertOverflow="clip" horzOverflow="clip" wrap="none" rtlCol="1" anchor="t">
          <a:spAutoFit/>
        </a:bodyPr>
        <a:lstStyle/>
        <a:p>
          <a:pPr algn="r" rtl="1"/>
          <a:r>
            <a:rPr lang="ar-IQ" sz="2000"/>
            <a:t>عند الضغط على هذا الزر يتم حفظ كل  الشهادات في ملف </a:t>
          </a:r>
          <a:r>
            <a:rPr lang="en-US" sz="2000"/>
            <a:t>PDF</a:t>
          </a:r>
          <a:endParaRPr lang="ar-IQ" sz="2000"/>
        </a:p>
      </xdr:txBody>
    </xdr:sp>
    <xdr:clientData/>
  </xdr:oneCellAnchor>
  <xdr:twoCellAnchor>
    <xdr:from>
      <xdr:col>8</xdr:col>
      <xdr:colOff>0</xdr:colOff>
      <xdr:row>16</xdr:row>
      <xdr:rowOff>21897</xdr:rowOff>
    </xdr:from>
    <xdr:to>
      <xdr:col>9</xdr:col>
      <xdr:colOff>197069</xdr:colOff>
      <xdr:row>19</xdr:row>
      <xdr:rowOff>186120</xdr:rowOff>
    </xdr:to>
    <xdr:cxnSp macro="">
      <xdr:nvCxnSpPr>
        <xdr:cNvPr id="13" name="رابط كسهم مستقيم 12"/>
        <xdr:cNvCxnSpPr/>
      </xdr:nvCxnSpPr>
      <xdr:spPr>
        <a:xfrm flipV="1">
          <a:off x="11294318017" y="4116552"/>
          <a:ext cx="886811" cy="941551"/>
        </a:xfrm>
        <a:prstGeom prst="straightConnector1">
          <a:avLst/>
        </a:prstGeom>
        <a:ln>
          <a:tailEnd type="arrow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678794</xdr:colOff>
      <xdr:row>13</xdr:row>
      <xdr:rowOff>54742</xdr:rowOff>
    </xdr:from>
    <xdr:to>
      <xdr:col>13</xdr:col>
      <xdr:colOff>87587</xdr:colOff>
      <xdr:row>14</xdr:row>
      <xdr:rowOff>197070</xdr:rowOff>
    </xdr:to>
    <xdr:cxnSp macro="">
      <xdr:nvCxnSpPr>
        <xdr:cNvPr id="17" name="رابط كسهم مستقيم 16"/>
        <xdr:cNvCxnSpPr/>
      </xdr:nvCxnSpPr>
      <xdr:spPr>
        <a:xfrm flipV="1">
          <a:off x="11291668534" y="3361121"/>
          <a:ext cx="788276" cy="405087"/>
        </a:xfrm>
        <a:prstGeom prst="straightConnector1">
          <a:avLst/>
        </a:prstGeom>
        <a:ln>
          <a:tailEnd type="arrow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21897</xdr:colOff>
      <xdr:row>21</xdr:row>
      <xdr:rowOff>65693</xdr:rowOff>
    </xdr:from>
    <xdr:to>
      <xdr:col>9</xdr:col>
      <xdr:colOff>240862</xdr:colOff>
      <xdr:row>24</xdr:row>
      <xdr:rowOff>208018</xdr:rowOff>
    </xdr:to>
    <xdr:cxnSp macro="">
      <xdr:nvCxnSpPr>
        <xdr:cNvPr id="18" name="رابط كسهم مستقيم 17"/>
        <xdr:cNvCxnSpPr/>
      </xdr:nvCxnSpPr>
      <xdr:spPr>
        <a:xfrm>
          <a:off x="11294274224" y="5441296"/>
          <a:ext cx="908707" cy="897756"/>
        </a:xfrm>
        <a:prstGeom prst="straightConnector1">
          <a:avLst/>
        </a:prstGeom>
        <a:ln>
          <a:tailEnd type="arrow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oneCellAnchor>
    <xdr:from>
      <xdr:col>9</xdr:col>
      <xdr:colOff>186120</xdr:colOff>
      <xdr:row>19</xdr:row>
      <xdr:rowOff>186120</xdr:rowOff>
    </xdr:from>
    <xdr:ext cx="4469622" cy="387286"/>
    <xdr:sp macro="" textlink="">
      <xdr:nvSpPr>
        <xdr:cNvPr id="19" name="مربع نص 18"/>
        <xdr:cNvSpPr txBox="1"/>
      </xdr:nvSpPr>
      <xdr:spPr>
        <a:xfrm>
          <a:off x="11289859344" y="5058103"/>
          <a:ext cx="4469622" cy="387286"/>
        </a:xfrm>
        <a:prstGeom prst="rect">
          <a:avLst/>
        </a:prstGeom>
        <a:solidFill>
          <a:srgbClr val="FF0000"/>
        </a:solidFill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none" rtlCol="1" anchor="t">
          <a:spAutoFit/>
        </a:bodyPr>
        <a:lstStyle/>
        <a:p>
          <a:pPr algn="r" rtl="1"/>
          <a:r>
            <a:rPr lang="ar-IQ" sz="2000">
              <a:solidFill>
                <a:schemeClr val="bg1">
                  <a:lumMod val="95000"/>
                </a:schemeClr>
              </a:solidFill>
            </a:rPr>
            <a:t>ملاحظة</a:t>
          </a:r>
          <a:r>
            <a:rPr lang="ar-IQ" sz="2000" baseline="0">
              <a:solidFill>
                <a:schemeClr val="bg1">
                  <a:lumMod val="95000"/>
                </a:schemeClr>
              </a:solidFill>
            </a:rPr>
            <a:t> الصفحة تحتوي على نموذجين شهادة لطالبين</a:t>
          </a:r>
          <a:endParaRPr lang="ar-IQ" sz="2000">
            <a:solidFill>
              <a:schemeClr val="bg1">
                <a:lumMod val="95000"/>
              </a:schemeClr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rightToLeft="1" workbookViewId="0">
      <selection activeCell="G4" sqref="G4"/>
    </sheetView>
  </sheetViews>
  <sheetFormatPr defaultRowHeight="14.25" x14ac:dyDescent="0.2"/>
  <cols>
    <col min="1" max="1" width="2.875" bestFit="1" customWidth="1"/>
  </cols>
  <sheetData>
    <row r="1" spans="1:10" x14ac:dyDescent="0.2">
      <c r="A1" t="s">
        <v>0</v>
      </c>
      <c r="B1" t="s">
        <v>1</v>
      </c>
      <c r="C1" t="s">
        <v>13</v>
      </c>
      <c r="D1" t="s">
        <v>14</v>
      </c>
      <c r="E1" t="s">
        <v>8</v>
      </c>
      <c r="F1" t="s">
        <v>15</v>
      </c>
      <c r="G1" t="s">
        <v>2</v>
      </c>
      <c r="H1" t="s">
        <v>3</v>
      </c>
      <c r="I1" t="s">
        <v>5</v>
      </c>
      <c r="J1" t="s">
        <v>4</v>
      </c>
    </row>
    <row r="2" spans="1:10" x14ac:dyDescent="0.2">
      <c r="A2">
        <v>1</v>
      </c>
      <c r="B2" t="s">
        <v>17</v>
      </c>
      <c r="C2">
        <v>70</v>
      </c>
      <c r="D2">
        <v>80</v>
      </c>
      <c r="E2">
        <v>90</v>
      </c>
      <c r="F2">
        <v>70</v>
      </c>
      <c r="G2">
        <f>SUM(C2:F2)</f>
        <v>310</v>
      </c>
      <c r="H2">
        <f>AVERAGE(C2:F2)</f>
        <v>77.5</v>
      </c>
      <c r="I2">
        <f>COUNTIF(C2:F2,"&lt;50")</f>
        <v>0</v>
      </c>
      <c r="J2" t="str">
        <f>IF(I2=0,"ناجح",IF(I2&gt;2,"راسب","مكمل"))</f>
        <v>ناجح</v>
      </c>
    </row>
    <row r="3" spans="1:10" x14ac:dyDescent="0.2">
      <c r="A3">
        <v>2</v>
      </c>
      <c r="B3" t="s">
        <v>26</v>
      </c>
      <c r="C3">
        <v>50</v>
      </c>
      <c r="D3">
        <v>50</v>
      </c>
      <c r="E3">
        <v>50</v>
      </c>
      <c r="F3">
        <v>50</v>
      </c>
      <c r="G3">
        <f t="shared" ref="G3:G11" si="0">SUM(C3:F3)</f>
        <v>200</v>
      </c>
      <c r="H3">
        <f t="shared" ref="H3:H11" si="1">AVERAGE(C3:F3)</f>
        <v>50</v>
      </c>
      <c r="I3">
        <f t="shared" ref="I3:I11" si="2">COUNTIF(C3:F3,"&lt;50")</f>
        <v>0</v>
      </c>
      <c r="J3" t="str">
        <f t="shared" ref="J3:J11" si="3">IF(I3=0,"ناجح",IF(I3&gt;2,"راسب","مكمل"))</f>
        <v>ناجح</v>
      </c>
    </row>
    <row r="4" spans="1:10" x14ac:dyDescent="0.2">
      <c r="A4">
        <v>3</v>
      </c>
      <c r="B4" t="s">
        <v>18</v>
      </c>
      <c r="C4">
        <v>78</v>
      </c>
      <c r="D4">
        <v>10</v>
      </c>
      <c r="E4">
        <v>77</v>
      </c>
      <c r="F4">
        <v>77</v>
      </c>
      <c r="G4">
        <f t="shared" si="0"/>
        <v>242</v>
      </c>
      <c r="H4">
        <f t="shared" si="1"/>
        <v>60.5</v>
      </c>
      <c r="I4">
        <f t="shared" si="2"/>
        <v>1</v>
      </c>
      <c r="J4" t="str">
        <f t="shared" si="3"/>
        <v>مكمل</v>
      </c>
    </row>
    <row r="5" spans="1:10" x14ac:dyDescent="0.2">
      <c r="A5">
        <v>4</v>
      </c>
      <c r="B5" t="s">
        <v>19</v>
      </c>
      <c r="C5">
        <v>60</v>
      </c>
      <c r="D5">
        <v>60</v>
      </c>
      <c r="E5">
        <v>60</v>
      </c>
      <c r="F5">
        <v>60</v>
      </c>
      <c r="G5">
        <f t="shared" si="0"/>
        <v>240</v>
      </c>
      <c r="H5">
        <f t="shared" si="1"/>
        <v>60</v>
      </c>
      <c r="I5">
        <f t="shared" si="2"/>
        <v>0</v>
      </c>
      <c r="J5" t="str">
        <f t="shared" si="3"/>
        <v>ناجح</v>
      </c>
    </row>
    <row r="6" spans="1:10" x14ac:dyDescent="0.2">
      <c r="A6">
        <v>5</v>
      </c>
      <c r="B6" t="s">
        <v>20</v>
      </c>
      <c r="C6">
        <v>100</v>
      </c>
      <c r="D6">
        <v>100</v>
      </c>
      <c r="E6">
        <v>100</v>
      </c>
      <c r="F6">
        <v>100</v>
      </c>
      <c r="G6">
        <f t="shared" si="0"/>
        <v>400</v>
      </c>
      <c r="H6">
        <f t="shared" si="1"/>
        <v>100</v>
      </c>
      <c r="I6">
        <f t="shared" si="2"/>
        <v>0</v>
      </c>
      <c r="J6" t="str">
        <f t="shared" si="3"/>
        <v>ناجح</v>
      </c>
    </row>
    <row r="7" spans="1:10" x14ac:dyDescent="0.2">
      <c r="A7">
        <v>6</v>
      </c>
      <c r="B7" t="s">
        <v>21</v>
      </c>
      <c r="C7">
        <v>45</v>
      </c>
      <c r="D7">
        <v>35</v>
      </c>
      <c r="E7">
        <v>25</v>
      </c>
      <c r="F7">
        <v>10</v>
      </c>
      <c r="G7">
        <f t="shared" si="0"/>
        <v>115</v>
      </c>
      <c r="H7">
        <f t="shared" si="1"/>
        <v>28.75</v>
      </c>
      <c r="I7">
        <f t="shared" si="2"/>
        <v>4</v>
      </c>
      <c r="J7" t="str">
        <f t="shared" si="3"/>
        <v>راسب</v>
      </c>
    </row>
    <row r="8" spans="1:10" x14ac:dyDescent="0.2">
      <c r="A8">
        <v>7</v>
      </c>
      <c r="B8" t="s">
        <v>22</v>
      </c>
      <c r="C8">
        <v>30</v>
      </c>
      <c r="D8">
        <v>55</v>
      </c>
      <c r="E8">
        <v>60</v>
      </c>
      <c r="F8">
        <v>100</v>
      </c>
      <c r="G8">
        <f t="shared" si="0"/>
        <v>245</v>
      </c>
      <c r="H8">
        <f t="shared" si="1"/>
        <v>61.25</v>
      </c>
      <c r="I8">
        <f t="shared" si="2"/>
        <v>1</v>
      </c>
      <c r="J8" t="str">
        <f t="shared" si="3"/>
        <v>مكمل</v>
      </c>
    </row>
    <row r="9" spans="1:10" x14ac:dyDescent="0.2">
      <c r="A9">
        <v>8</v>
      </c>
      <c r="B9" t="s">
        <v>23</v>
      </c>
      <c r="C9">
        <v>80</v>
      </c>
      <c r="D9">
        <v>80</v>
      </c>
      <c r="E9">
        <v>80</v>
      </c>
      <c r="F9">
        <v>80</v>
      </c>
      <c r="G9">
        <f t="shared" si="0"/>
        <v>320</v>
      </c>
      <c r="H9">
        <f t="shared" si="1"/>
        <v>80</v>
      </c>
      <c r="I9">
        <f t="shared" si="2"/>
        <v>0</v>
      </c>
      <c r="J9" t="str">
        <f t="shared" si="3"/>
        <v>ناجح</v>
      </c>
    </row>
    <row r="10" spans="1:10" x14ac:dyDescent="0.2">
      <c r="A10">
        <v>9</v>
      </c>
      <c r="B10" t="s">
        <v>24</v>
      </c>
      <c r="C10">
        <v>90</v>
      </c>
      <c r="D10">
        <v>90</v>
      </c>
      <c r="E10">
        <v>90</v>
      </c>
      <c r="F10">
        <v>90</v>
      </c>
      <c r="G10">
        <f t="shared" si="0"/>
        <v>360</v>
      </c>
      <c r="H10">
        <f t="shared" si="1"/>
        <v>90</v>
      </c>
      <c r="I10">
        <f t="shared" si="2"/>
        <v>0</v>
      </c>
      <c r="J10" t="str">
        <f t="shared" si="3"/>
        <v>ناجح</v>
      </c>
    </row>
    <row r="11" spans="1:10" x14ac:dyDescent="0.2">
      <c r="A11">
        <v>10</v>
      </c>
      <c r="B11" t="s">
        <v>25</v>
      </c>
      <c r="C11">
        <v>20</v>
      </c>
      <c r="D11">
        <v>20</v>
      </c>
      <c r="E11">
        <v>20</v>
      </c>
      <c r="F11">
        <v>20</v>
      </c>
      <c r="G11">
        <f t="shared" si="0"/>
        <v>80</v>
      </c>
      <c r="H11">
        <f t="shared" si="1"/>
        <v>20</v>
      </c>
      <c r="I11">
        <f t="shared" si="2"/>
        <v>4</v>
      </c>
      <c r="J11" t="str">
        <f t="shared" si="3"/>
        <v>راسب</v>
      </c>
    </row>
  </sheetData>
  <conditionalFormatting sqref="C2:F11">
    <cfRule type="cellIs" dxfId="0" priority="1" operator="lessThan">
      <formula>50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7"/>
  <sheetViews>
    <sheetView rightToLeft="1" tabSelected="1" topLeftCell="A8" zoomScale="87" zoomScaleNormal="87" workbookViewId="0">
      <selection activeCell="J24" sqref="J24"/>
    </sheetView>
  </sheetViews>
  <sheetFormatPr defaultRowHeight="14.25" x14ac:dyDescent="0.2"/>
  <cols>
    <col min="2" max="2" width="12.375" bestFit="1" customWidth="1"/>
    <col min="3" max="3" width="12.875" bestFit="1" customWidth="1"/>
    <col min="8" max="8" width="15.5" bestFit="1" customWidth="1"/>
  </cols>
  <sheetData>
    <row r="1" spans="1:9" ht="20.25" x14ac:dyDescent="0.3">
      <c r="A1" s="1" t="s">
        <v>6</v>
      </c>
      <c r="B1" s="1"/>
      <c r="C1" s="1"/>
      <c r="D1" s="1"/>
      <c r="E1" s="1"/>
      <c r="F1" s="1"/>
      <c r="G1" s="1" t="s">
        <v>8</v>
      </c>
      <c r="H1" s="2">
        <f ca="1">NOW()</f>
        <v>42181.230899305556</v>
      </c>
      <c r="I1">
        <v>2</v>
      </c>
    </row>
    <row r="2" spans="1:9" ht="20.25" x14ac:dyDescent="0.3">
      <c r="A2" s="1" t="s">
        <v>7</v>
      </c>
      <c r="B2" s="1"/>
      <c r="C2" s="1"/>
      <c r="D2" s="1"/>
      <c r="E2" s="1"/>
      <c r="F2" s="1"/>
      <c r="G2" s="1"/>
      <c r="H2" s="1"/>
    </row>
    <row r="3" spans="1:9" ht="20.25" x14ac:dyDescent="0.3">
      <c r="A3" s="1"/>
      <c r="B3" s="1"/>
      <c r="C3" s="1"/>
      <c r="D3" s="1"/>
      <c r="E3" s="1"/>
      <c r="F3" s="1"/>
      <c r="G3" s="1"/>
      <c r="H3" s="1"/>
    </row>
    <row r="4" spans="1:9" ht="20.25" x14ac:dyDescent="0.3">
      <c r="A4" s="1"/>
      <c r="B4" s="1"/>
      <c r="C4" s="1"/>
      <c r="D4" s="1"/>
      <c r="E4" s="1"/>
      <c r="F4" s="1"/>
      <c r="G4" s="1"/>
      <c r="H4" s="1"/>
    </row>
    <row r="5" spans="1:9" ht="20.25" x14ac:dyDescent="0.3">
      <c r="A5" s="1"/>
      <c r="B5" s="1"/>
      <c r="C5" s="1"/>
      <c r="D5" s="1"/>
      <c r="E5" s="1"/>
      <c r="F5" s="1"/>
      <c r="G5" s="1"/>
      <c r="H5" s="1"/>
    </row>
    <row r="6" spans="1:9" ht="20.25" x14ac:dyDescent="0.3">
      <c r="A6" s="1"/>
      <c r="B6" s="1"/>
      <c r="C6" s="1"/>
      <c r="D6" s="3" t="s">
        <v>9</v>
      </c>
      <c r="E6" s="1"/>
      <c r="F6" s="1"/>
      <c r="G6" s="1"/>
      <c r="H6" s="1"/>
    </row>
    <row r="7" spans="1:9" ht="20.25" x14ac:dyDescent="0.3">
      <c r="A7" s="1"/>
      <c r="B7" s="1"/>
      <c r="C7" s="1"/>
      <c r="D7" s="3" t="s">
        <v>10</v>
      </c>
      <c r="E7" s="3"/>
      <c r="F7" s="1"/>
      <c r="G7" s="1"/>
      <c r="H7" s="1"/>
    </row>
    <row r="8" spans="1:9" ht="20.25" x14ac:dyDescent="0.3">
      <c r="A8" s="1"/>
      <c r="B8" s="1"/>
      <c r="E8" s="3"/>
      <c r="F8" s="1"/>
      <c r="G8" s="1"/>
      <c r="H8" s="1"/>
    </row>
    <row r="9" spans="1:9" ht="20.25" x14ac:dyDescent="0.3">
      <c r="A9" s="1"/>
      <c r="B9" s="1" t="s">
        <v>27</v>
      </c>
      <c r="C9" s="1">
        <f>I1</f>
        <v>2</v>
      </c>
      <c r="D9" s="1"/>
      <c r="E9" s="1"/>
      <c r="F9" s="1"/>
      <c r="G9" s="1"/>
      <c r="H9" s="1"/>
    </row>
    <row r="10" spans="1:9" ht="20.25" x14ac:dyDescent="0.3">
      <c r="A10" s="1"/>
      <c r="B10" s="1" t="s">
        <v>11</v>
      </c>
      <c r="C10" s="1" t="str">
        <f>VLOOKUP($I$1,data1,2,FALSE)</f>
        <v>رجب</v>
      </c>
      <c r="D10" s="1"/>
      <c r="E10" s="1"/>
      <c r="F10" s="1" t="s">
        <v>4</v>
      </c>
      <c r="G10" s="1" t="str">
        <f>VLOOKUP($I$1,data1,10,FALSE)</f>
        <v>ناجح</v>
      </c>
      <c r="H10" s="1"/>
    </row>
    <row r="11" spans="1:9" ht="21" thickBot="1" x14ac:dyDescent="0.35">
      <c r="A11" s="1"/>
      <c r="B11" s="1"/>
      <c r="C11" s="1"/>
      <c r="D11" s="1"/>
      <c r="E11" s="1"/>
      <c r="F11" s="1"/>
      <c r="G11" s="1"/>
      <c r="H11" s="1"/>
    </row>
    <row r="12" spans="1:9" ht="21" thickBot="1" x14ac:dyDescent="0.35">
      <c r="A12" s="1"/>
      <c r="C12" s="4" t="s">
        <v>12</v>
      </c>
      <c r="D12" s="4" t="s">
        <v>16</v>
      </c>
      <c r="E12" s="1"/>
      <c r="F12" s="1"/>
      <c r="G12" s="1"/>
      <c r="H12" s="1"/>
    </row>
    <row r="13" spans="1:9" ht="21" thickBot="1" x14ac:dyDescent="0.35">
      <c r="A13" s="1"/>
      <c r="C13" s="4" t="s">
        <v>13</v>
      </c>
      <c r="D13" s="4">
        <f>VLOOKUP($I$1,data1,3,FALSE)</f>
        <v>50</v>
      </c>
      <c r="E13" s="1"/>
      <c r="F13" s="1"/>
      <c r="G13" s="1"/>
      <c r="H13" s="1"/>
    </row>
    <row r="14" spans="1:9" ht="21" thickBot="1" x14ac:dyDescent="0.35">
      <c r="A14" s="1"/>
      <c r="C14" s="4" t="s">
        <v>14</v>
      </c>
      <c r="D14" s="4">
        <f>VLOOKUP($I$1,data1,4,FALSE)</f>
        <v>50</v>
      </c>
      <c r="E14" s="1"/>
      <c r="F14" s="1"/>
      <c r="G14" s="1"/>
      <c r="H14" s="1"/>
    </row>
    <row r="15" spans="1:9" ht="21" thickBot="1" x14ac:dyDescent="0.35">
      <c r="A15" s="1"/>
      <c r="C15" s="4" t="s">
        <v>8</v>
      </c>
      <c r="D15" s="4">
        <f>VLOOKUP($I$1,data1,5,FALSE)</f>
        <v>50</v>
      </c>
      <c r="E15" s="1"/>
      <c r="F15" s="1"/>
      <c r="G15" s="1"/>
      <c r="H15" s="1"/>
    </row>
    <row r="16" spans="1:9" ht="21" thickBot="1" x14ac:dyDescent="0.35">
      <c r="A16" s="1"/>
      <c r="C16" s="4" t="s">
        <v>15</v>
      </c>
      <c r="D16" s="4">
        <f>VLOOKUP($I$1,data1,6,FALSE)</f>
        <v>50</v>
      </c>
      <c r="E16" s="1"/>
      <c r="F16" s="1"/>
      <c r="G16" s="1"/>
      <c r="H16" s="1"/>
    </row>
    <row r="17" spans="1:8" ht="20.25" x14ac:dyDescent="0.3">
      <c r="A17" s="1"/>
      <c r="B17" s="1"/>
      <c r="C17" s="1"/>
      <c r="D17" s="1"/>
      <c r="E17" s="1"/>
      <c r="F17" s="1"/>
      <c r="G17" s="1"/>
      <c r="H17" s="1"/>
    </row>
    <row r="18" spans="1:8" ht="21" thickBot="1" x14ac:dyDescent="0.35">
      <c r="A18" s="5"/>
      <c r="B18" s="5"/>
      <c r="C18" s="5"/>
      <c r="D18" s="5"/>
      <c r="E18" s="5"/>
      <c r="F18" s="5"/>
      <c r="G18" s="5"/>
      <c r="H18" s="5"/>
    </row>
    <row r="19" spans="1:8" ht="21" thickTop="1" x14ac:dyDescent="0.3">
      <c r="A19" s="1"/>
      <c r="B19" s="1"/>
      <c r="C19" s="1"/>
      <c r="D19" s="1"/>
      <c r="E19" s="1"/>
      <c r="F19" s="1"/>
      <c r="G19" s="1"/>
      <c r="H19" s="1"/>
    </row>
    <row r="20" spans="1:8" ht="20.25" x14ac:dyDescent="0.3">
      <c r="A20" s="1" t="s">
        <v>6</v>
      </c>
      <c r="B20" s="1"/>
      <c r="C20" s="1"/>
      <c r="D20" s="1"/>
      <c r="E20" s="1"/>
      <c r="F20" s="1"/>
      <c r="G20" s="1" t="s">
        <v>8</v>
      </c>
      <c r="H20" s="2">
        <f ca="1">NOW()</f>
        <v>42181.230899305556</v>
      </c>
    </row>
    <row r="21" spans="1:8" ht="20.25" x14ac:dyDescent="0.3">
      <c r="A21" s="1" t="s">
        <v>7</v>
      </c>
      <c r="B21" s="1"/>
      <c r="C21" s="1"/>
      <c r="D21" s="1"/>
      <c r="E21" s="1"/>
      <c r="F21" s="1"/>
      <c r="G21" s="1"/>
      <c r="H21" s="1"/>
    </row>
    <row r="22" spans="1:8" ht="20.25" x14ac:dyDescent="0.3">
      <c r="A22" s="1"/>
      <c r="B22" s="1"/>
      <c r="C22" s="1"/>
      <c r="D22" s="1"/>
      <c r="E22" s="1"/>
      <c r="F22" s="1"/>
      <c r="G22" s="1"/>
      <c r="H22" s="1"/>
    </row>
    <row r="23" spans="1:8" ht="20.25" x14ac:dyDescent="0.3">
      <c r="A23" s="1"/>
      <c r="B23" s="1"/>
      <c r="C23" s="1"/>
      <c r="D23" s="1"/>
      <c r="E23" s="1"/>
      <c r="F23" s="1"/>
      <c r="G23" s="1"/>
      <c r="H23" s="1"/>
    </row>
    <row r="24" spans="1:8" ht="20.25" x14ac:dyDescent="0.3">
      <c r="A24" s="1"/>
      <c r="B24" s="1"/>
      <c r="C24" s="1"/>
      <c r="D24" s="1"/>
      <c r="E24" s="1"/>
      <c r="F24" s="1"/>
      <c r="G24" s="1"/>
      <c r="H24" s="1"/>
    </row>
    <row r="25" spans="1:8" ht="20.25" x14ac:dyDescent="0.3">
      <c r="A25" s="1"/>
      <c r="B25" s="1"/>
      <c r="C25" s="1"/>
      <c r="D25" s="3" t="s">
        <v>9</v>
      </c>
      <c r="E25" s="1"/>
      <c r="F25" s="1"/>
      <c r="G25" s="1"/>
      <c r="H25" s="1"/>
    </row>
    <row r="26" spans="1:8" ht="20.25" x14ac:dyDescent="0.3">
      <c r="A26" s="1"/>
      <c r="B26" s="1"/>
      <c r="C26" s="1"/>
      <c r="D26" s="3" t="s">
        <v>10</v>
      </c>
      <c r="E26" s="3"/>
      <c r="F26" s="1"/>
      <c r="G26" s="1"/>
      <c r="H26" s="1"/>
    </row>
    <row r="27" spans="1:8" ht="20.25" x14ac:dyDescent="0.3">
      <c r="A27" s="1"/>
      <c r="B27" s="1"/>
      <c r="C27" s="1"/>
      <c r="E27" s="3"/>
      <c r="F27" s="1"/>
      <c r="G27" s="1"/>
      <c r="H27" s="1"/>
    </row>
    <row r="28" spans="1:8" ht="20.25" x14ac:dyDescent="0.3">
      <c r="A28" s="1"/>
      <c r="B28" s="1" t="s">
        <v>27</v>
      </c>
      <c r="C28" s="1">
        <f>I1+1</f>
        <v>3</v>
      </c>
      <c r="D28" s="1"/>
      <c r="E28" s="1"/>
      <c r="F28" s="1"/>
      <c r="G28" s="1"/>
      <c r="H28" s="1"/>
    </row>
    <row r="29" spans="1:8" ht="20.25" x14ac:dyDescent="0.3">
      <c r="A29" s="1"/>
      <c r="B29" s="1" t="s">
        <v>11</v>
      </c>
      <c r="C29" s="1" t="str">
        <f>VLOOKUP($C$28,data1,2,FALSE)</f>
        <v>علي</v>
      </c>
      <c r="D29" s="1"/>
      <c r="E29" s="1"/>
      <c r="F29" s="1" t="s">
        <v>4</v>
      </c>
      <c r="G29" s="1" t="str">
        <f>VLOOKUP($C$28,data1,10,FALSE)</f>
        <v>مكمل</v>
      </c>
      <c r="H29" s="1"/>
    </row>
    <row r="30" spans="1:8" ht="21" thickBot="1" x14ac:dyDescent="0.35">
      <c r="A30" s="1"/>
      <c r="B30" s="1"/>
      <c r="C30" s="1"/>
      <c r="D30" s="1"/>
      <c r="E30" s="1"/>
      <c r="F30" s="1"/>
      <c r="G30" s="1"/>
      <c r="H30" s="1"/>
    </row>
    <row r="31" spans="1:8" ht="21" thickBot="1" x14ac:dyDescent="0.35">
      <c r="A31" s="1"/>
      <c r="C31" s="4" t="s">
        <v>12</v>
      </c>
      <c r="D31" s="4" t="s">
        <v>16</v>
      </c>
      <c r="E31" s="1"/>
      <c r="F31" s="1"/>
      <c r="G31" s="1"/>
      <c r="H31" s="1"/>
    </row>
    <row r="32" spans="1:8" ht="21" thickBot="1" x14ac:dyDescent="0.35">
      <c r="A32" s="1"/>
      <c r="C32" s="4" t="s">
        <v>13</v>
      </c>
      <c r="D32" s="4">
        <f>VLOOKUP($C$28,data1,3,FALSE)</f>
        <v>78</v>
      </c>
      <c r="E32" s="1"/>
      <c r="F32" s="1"/>
      <c r="G32" s="1"/>
      <c r="H32" s="1"/>
    </row>
    <row r="33" spans="1:8" ht="21" thickBot="1" x14ac:dyDescent="0.35">
      <c r="A33" s="1"/>
      <c r="C33" s="4" t="s">
        <v>14</v>
      </c>
      <c r="D33" s="4">
        <f>VLOOKUP($C$28,data1,4,FALSE)</f>
        <v>10</v>
      </c>
      <c r="E33" s="1"/>
      <c r="F33" s="1"/>
      <c r="G33" s="1"/>
      <c r="H33" s="1"/>
    </row>
    <row r="34" spans="1:8" ht="21" thickBot="1" x14ac:dyDescent="0.35">
      <c r="A34" s="1"/>
      <c r="C34" s="4" t="s">
        <v>8</v>
      </c>
      <c r="D34" s="4">
        <f>VLOOKUP($C$28,data1,5,FALSE)</f>
        <v>77</v>
      </c>
      <c r="E34" s="1"/>
      <c r="F34" s="1"/>
      <c r="G34" s="1"/>
      <c r="H34" s="1"/>
    </row>
    <row r="35" spans="1:8" ht="21" thickBot="1" x14ac:dyDescent="0.35">
      <c r="A35" s="1"/>
      <c r="C35" s="4" t="s">
        <v>15</v>
      </c>
      <c r="D35" s="4">
        <f>VLOOKUP($C$28,data1,6,FALSE)</f>
        <v>77</v>
      </c>
      <c r="E35" s="1"/>
      <c r="F35" s="1"/>
      <c r="G35" s="1"/>
      <c r="H35" s="1"/>
    </row>
    <row r="36" spans="1:8" ht="20.25" x14ac:dyDescent="0.3">
      <c r="A36" s="1"/>
      <c r="B36" s="1"/>
      <c r="C36" s="1"/>
      <c r="D36" s="1"/>
      <c r="E36" s="1"/>
      <c r="F36" s="1"/>
      <c r="G36" s="1"/>
      <c r="H36" s="1"/>
    </row>
    <row r="37" spans="1:8" ht="20.25" x14ac:dyDescent="0.3">
      <c r="A37" s="1"/>
      <c r="B37" s="1"/>
      <c r="C37" s="1"/>
      <c r="D37" s="1"/>
      <c r="E37" s="1"/>
      <c r="F37" s="1"/>
      <c r="G37" s="1"/>
      <c r="H37" s="1"/>
    </row>
    <row r="38" spans="1:8" ht="20.25" x14ac:dyDescent="0.3">
      <c r="A38" s="1"/>
      <c r="B38" s="1"/>
      <c r="C38" s="1"/>
      <c r="D38" s="1"/>
      <c r="E38" s="1"/>
      <c r="F38" s="1"/>
      <c r="G38" s="1"/>
      <c r="H38" s="1"/>
    </row>
    <row r="39" spans="1:8" ht="20.25" x14ac:dyDescent="0.3">
      <c r="A39" s="1"/>
      <c r="B39" s="1"/>
      <c r="C39" s="1"/>
      <c r="D39" s="1"/>
      <c r="E39" s="1"/>
      <c r="F39" s="1"/>
      <c r="G39" s="1"/>
      <c r="H39" s="1"/>
    </row>
    <row r="40" spans="1:8" ht="20.25" x14ac:dyDescent="0.3">
      <c r="A40" s="1"/>
      <c r="B40" s="1"/>
      <c r="C40" s="1"/>
      <c r="D40" s="1"/>
      <c r="E40" s="1"/>
      <c r="F40" s="1"/>
      <c r="G40" s="1"/>
      <c r="H40" s="1"/>
    </row>
    <row r="41" spans="1:8" ht="20.25" x14ac:dyDescent="0.3">
      <c r="A41" s="1"/>
      <c r="B41" s="1"/>
      <c r="C41" s="1"/>
      <c r="D41" s="1"/>
      <c r="E41" s="1"/>
      <c r="F41" s="1"/>
      <c r="G41" s="1"/>
      <c r="H41" s="1"/>
    </row>
    <row r="42" spans="1:8" ht="20.25" x14ac:dyDescent="0.3">
      <c r="A42" s="1"/>
      <c r="B42" s="1"/>
      <c r="C42" s="1"/>
      <c r="D42" s="1"/>
      <c r="E42" s="1"/>
      <c r="F42" s="1"/>
      <c r="G42" s="1"/>
      <c r="H42" s="1"/>
    </row>
    <row r="43" spans="1:8" ht="20.25" x14ac:dyDescent="0.3">
      <c r="A43" s="1"/>
      <c r="B43" s="1"/>
      <c r="C43" s="1"/>
      <c r="D43" s="1"/>
      <c r="E43" s="1"/>
      <c r="F43" s="1"/>
      <c r="G43" s="1"/>
      <c r="H43" s="1"/>
    </row>
    <row r="44" spans="1:8" ht="20.25" x14ac:dyDescent="0.3">
      <c r="A44" s="1"/>
      <c r="B44" s="1"/>
      <c r="C44" s="1"/>
      <c r="D44" s="1"/>
      <c r="E44" s="1"/>
      <c r="F44" s="1"/>
      <c r="G44" s="1"/>
      <c r="H44" s="1"/>
    </row>
    <row r="45" spans="1:8" ht="20.25" x14ac:dyDescent="0.3">
      <c r="A45" s="1"/>
      <c r="B45" s="1"/>
      <c r="C45" s="1"/>
      <c r="D45" s="1"/>
      <c r="E45" s="1"/>
      <c r="F45" s="1"/>
      <c r="G45" s="1"/>
      <c r="H45" s="1"/>
    </row>
    <row r="46" spans="1:8" ht="20.25" x14ac:dyDescent="0.3">
      <c r="A46" s="1"/>
      <c r="B46" s="1"/>
      <c r="C46" s="1"/>
      <c r="D46" s="1"/>
      <c r="E46" s="1"/>
      <c r="F46" s="1"/>
      <c r="G46" s="1"/>
      <c r="H46" s="1"/>
    </row>
    <row r="47" spans="1:8" ht="20.25" x14ac:dyDescent="0.3">
      <c r="A47" s="1"/>
      <c r="B47" s="1"/>
      <c r="C47" s="1"/>
      <c r="D47" s="1"/>
      <c r="E47" s="1"/>
      <c r="F47" s="1"/>
      <c r="G47" s="1"/>
      <c r="H47" s="1"/>
    </row>
    <row r="48" spans="1:8" ht="20.25" x14ac:dyDescent="0.3">
      <c r="A48" s="1"/>
      <c r="B48" s="1"/>
      <c r="C48" s="1"/>
      <c r="D48" s="1"/>
      <c r="E48" s="1"/>
      <c r="F48" s="1"/>
      <c r="G48" s="1"/>
      <c r="H48" s="1"/>
    </row>
    <row r="49" spans="1:8" ht="20.25" x14ac:dyDescent="0.3">
      <c r="A49" s="1"/>
      <c r="B49" s="1"/>
      <c r="C49" s="1"/>
      <c r="D49" s="1"/>
      <c r="E49" s="1"/>
      <c r="F49" s="1"/>
      <c r="G49" s="1"/>
      <c r="H49" s="1"/>
    </row>
    <row r="50" spans="1:8" ht="20.25" x14ac:dyDescent="0.3">
      <c r="A50" s="1"/>
      <c r="B50" s="1"/>
      <c r="C50" s="1"/>
      <c r="D50" s="1"/>
      <c r="E50" s="1"/>
      <c r="F50" s="1"/>
      <c r="G50" s="1"/>
      <c r="H50" s="1"/>
    </row>
    <row r="51" spans="1:8" ht="20.25" x14ac:dyDescent="0.3">
      <c r="A51" s="1"/>
      <c r="B51" s="1"/>
      <c r="C51" s="1"/>
      <c r="D51" s="1"/>
      <c r="E51" s="1"/>
      <c r="F51" s="1"/>
      <c r="G51" s="1"/>
      <c r="H51" s="1"/>
    </row>
    <row r="52" spans="1:8" ht="20.25" x14ac:dyDescent="0.3">
      <c r="A52" s="1"/>
      <c r="B52" s="1"/>
      <c r="C52" s="1"/>
      <c r="D52" s="1"/>
      <c r="E52" s="1"/>
      <c r="F52" s="1"/>
      <c r="G52" s="1"/>
      <c r="H52" s="1"/>
    </row>
    <row r="53" spans="1:8" ht="20.25" x14ac:dyDescent="0.3">
      <c r="A53" s="1"/>
      <c r="B53" s="1"/>
      <c r="C53" s="1"/>
      <c r="D53" s="1"/>
      <c r="E53" s="1"/>
      <c r="F53" s="1"/>
      <c r="G53" s="1"/>
      <c r="H53" s="1"/>
    </row>
    <row r="54" spans="1:8" ht="20.25" x14ac:dyDescent="0.3">
      <c r="A54" s="1"/>
      <c r="B54" s="1"/>
      <c r="C54" s="1"/>
      <c r="D54" s="1"/>
      <c r="E54" s="1"/>
      <c r="F54" s="1"/>
      <c r="G54" s="1"/>
      <c r="H54" s="1"/>
    </row>
    <row r="55" spans="1:8" ht="20.25" x14ac:dyDescent="0.3">
      <c r="A55" s="1"/>
      <c r="B55" s="1"/>
      <c r="C55" s="1"/>
      <c r="D55" s="1"/>
      <c r="E55" s="1"/>
      <c r="F55" s="1"/>
      <c r="G55" s="1"/>
      <c r="H55" s="1"/>
    </row>
    <row r="56" spans="1:8" ht="20.25" x14ac:dyDescent="0.3">
      <c r="A56" s="1"/>
      <c r="B56" s="1"/>
      <c r="C56" s="1"/>
      <c r="D56" s="1"/>
      <c r="E56" s="1"/>
      <c r="F56" s="1"/>
      <c r="G56" s="1"/>
      <c r="H56" s="1"/>
    </row>
    <row r="57" spans="1:8" ht="20.25" x14ac:dyDescent="0.3">
      <c r="A57" s="1"/>
      <c r="B57" s="1"/>
      <c r="C57" s="1"/>
      <c r="D57" s="1"/>
      <c r="E57" s="1"/>
      <c r="F57" s="1"/>
      <c r="G57" s="1"/>
      <c r="H57" s="1"/>
    </row>
  </sheetData>
  <pageMargins left="0.7" right="0.7" top="0.75" bottom="0.75" header="0.3" footer="0.3"/>
  <pageSetup paperSize="9" scale="94" orientation="portrait" verticalDpi="0" r:id="rId1"/>
  <colBreaks count="1" manualBreakCount="1">
    <brk id="8" max="56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defaultSize="0" autoLine="0" autoPict="0">
                <anchor moveWithCells="1">
                  <from>
                    <xdr:col>0</xdr:col>
                    <xdr:colOff>0</xdr:colOff>
                    <xdr:row>1</xdr:row>
                    <xdr:rowOff>238125</xdr:rowOff>
                  </from>
                  <to>
                    <xdr:col>2</xdr:col>
                    <xdr:colOff>381000</xdr:colOff>
                    <xdr:row>2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9</vt:i4>
      </vt:variant>
    </vt:vector>
  </HeadingPairs>
  <TitlesOfParts>
    <vt:vector size="12" baseType="lpstr">
      <vt:lpstr>ورقة1</vt:lpstr>
      <vt:lpstr>ورقة2</vt:lpstr>
      <vt:lpstr>ورقة3</vt:lpstr>
      <vt:lpstr>data1</vt:lpstr>
      <vt:lpstr>ورقة2!Print_Area</vt:lpstr>
      <vt:lpstr>الاسم</vt:lpstr>
      <vt:lpstr>التاريخ</vt:lpstr>
      <vt:lpstr>اللغة_الإنكليزية</vt:lpstr>
      <vt:lpstr>اللغة_العربية</vt:lpstr>
      <vt:lpstr>النحو</vt:lpstr>
      <vt:lpstr>ت</vt:lpstr>
      <vt:lpstr>ناجح</vt:lpstr>
    </vt:vector>
  </TitlesOfParts>
  <Company>Future For Computer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almisany</dc:creator>
  <cp:lastModifiedBy>almisany</cp:lastModifiedBy>
  <cp:lastPrinted>2015-06-26T02:32:35Z</cp:lastPrinted>
  <dcterms:created xsi:type="dcterms:W3CDTF">2015-06-26T01:22:09Z</dcterms:created>
  <dcterms:modified xsi:type="dcterms:W3CDTF">2015-06-26T02:38:54Z</dcterms:modified>
</cp:coreProperties>
</file>