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4355" windowHeight="7995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E31" i="2" l="1" a="1"/>
  <c r="E31" i="2"/>
  <c r="E3" i="2"/>
</calcChain>
</file>

<file path=xl/sharedStrings.xml><?xml version="1.0" encoding="utf-8"?>
<sst xmlns="http://schemas.openxmlformats.org/spreadsheetml/2006/main" count="86" uniqueCount="60">
  <si>
    <t>المخزن</t>
  </si>
  <si>
    <t>المبيعات بالوحدة</t>
  </si>
  <si>
    <t>الشهر</t>
  </si>
  <si>
    <t>يناير</t>
  </si>
  <si>
    <t>فبراير</t>
  </si>
  <si>
    <t>م1</t>
  </si>
  <si>
    <t>م2</t>
  </si>
  <si>
    <t>الشروط</t>
  </si>
  <si>
    <t>ينايرم1</t>
  </si>
  <si>
    <t>فبرايرم2</t>
  </si>
  <si>
    <t xml:space="preserve">يلاحظ ان ناتج الدالة VLOOKUP   هو الخطأ     </t>
  </si>
  <si>
    <r>
      <t xml:space="preserve">نريد مبيعات شهر </t>
    </r>
    <r>
      <rPr>
        <sz val="14"/>
        <color rgb="FFFF0000"/>
        <rFont val="Sakkal Majalla"/>
      </rPr>
      <t>فبراير</t>
    </r>
    <r>
      <rPr>
        <sz val="14"/>
        <color theme="1"/>
        <rFont val="Sakkal Majalla"/>
      </rPr>
      <t xml:space="preserve"> من المخزن </t>
    </r>
    <r>
      <rPr>
        <sz val="14"/>
        <color rgb="FFFF0000"/>
        <rFont val="Sakkal Majalla"/>
      </rPr>
      <t xml:space="preserve"> م2</t>
    </r>
  </si>
  <si>
    <t xml:space="preserve">ما ينطبق على الدالة CHOOSE  ينطبق على IF </t>
  </si>
  <si>
    <t>/1</t>
  </si>
  <si>
    <t xml:space="preserve"> لابد من الترتيب لاحظ </t>
  </si>
  <si>
    <t xml:space="preserve">النتيجة مصفوفة بهذا الشكل </t>
  </si>
  <si>
    <t xml:space="preserve">وبتنسيقها كجدول </t>
  </si>
  <si>
    <t>قم بتحديد نطاق مناسب داخل الصفخة ( هنا 2 صف و 2 عمود )</t>
  </si>
  <si>
    <t>/2</t>
  </si>
  <si>
    <r>
      <t xml:space="preserve">قم بنسخ ناتج المصفوفة يسبقة علامة   </t>
    </r>
    <r>
      <rPr>
        <sz val="16"/>
        <color rgb="FFFF0000"/>
        <rFont val="Microsoft Uighur"/>
      </rPr>
      <t xml:space="preserve">= </t>
    </r>
    <r>
      <rPr>
        <sz val="16"/>
        <color theme="1"/>
        <rFont val="Microsoft Uighur"/>
      </rPr>
      <t xml:space="preserve"> فى شريط الصيغ</t>
    </r>
  </si>
  <si>
    <t xml:space="preserve">والان اضغط  </t>
  </si>
  <si>
    <t>/3</t>
  </si>
  <si>
    <t>ولكن السؤال الان كيف قامت الدالة If  بتكوين هذه المصفوفة</t>
  </si>
  <si>
    <t xml:space="preserve">دعنا نفنط الدالة If   فى البداية </t>
  </si>
  <si>
    <t>وبوضعهم داخل اقواس مصفوفة {}    قامت الدالة بوضع قيم Value _if_True     (                                                        )</t>
  </si>
  <si>
    <t xml:space="preserve">وبتنسيق الجدول </t>
  </si>
  <si>
    <t>والان ها هو عمل الدالة   VLOOKUP</t>
  </si>
  <si>
    <t xml:space="preserve">ملحوظة / يمكن التعويض عن القيمة TRUE  ب  </t>
  </si>
  <si>
    <t>1</t>
  </si>
  <si>
    <t xml:space="preserve">والقيمة False  ب     </t>
  </si>
  <si>
    <t>0</t>
  </si>
  <si>
    <t>لتصبح المعادلة /</t>
  </si>
  <si>
    <t>وبنفس المنطق الرياضى</t>
  </si>
  <si>
    <t xml:space="preserve">قم بتحديد هذا الجزء من المعادلة                                               فى شريط الصيغ Formula Bar </t>
  </si>
  <si>
    <t>قم بالضغط على    f9</t>
  </si>
  <si>
    <t xml:space="preserve">  وليس  هكذا</t>
  </si>
  <si>
    <t xml:space="preserve">وهذا هو عمل الدالة  CHOOSE   أستخدمت فى تكوين جدول افتراضى </t>
  </si>
  <si>
    <r>
      <t xml:space="preserve">العمود الاول منه يضم </t>
    </r>
    <r>
      <rPr>
        <sz val="16"/>
        <color rgb="FFFF0000"/>
        <rFont val="Microsoft Uighur"/>
      </rPr>
      <t>عمودى البحث</t>
    </r>
    <r>
      <rPr>
        <sz val="16"/>
        <color theme="1"/>
        <rFont val="Microsoft Uighur"/>
      </rPr>
      <t xml:space="preserve">  والعمود الثانى هو </t>
    </r>
    <r>
      <rPr>
        <sz val="16"/>
        <color rgb="FF006600"/>
        <rFont val="Microsoft Uighur"/>
      </rPr>
      <t xml:space="preserve">عمود النتيجه </t>
    </r>
    <r>
      <rPr>
        <sz val="16"/>
        <color theme="1"/>
        <rFont val="Microsoft Uighur"/>
      </rPr>
      <t>هكذا</t>
    </r>
  </si>
  <si>
    <t>ومن ثم قامت الدالة VLOOKUP بعملها هكذا</t>
  </si>
  <si>
    <t>فكرة اليوم هو نفس الفكرة السابقة ولكن بإستخدام الدالة IF  كما يلى</t>
  </si>
  <si>
    <r>
      <t xml:space="preserve">VLOOKUP &amp; </t>
    </r>
    <r>
      <rPr>
        <sz val="16"/>
        <color rgb="FFC00000"/>
        <rFont val="Algerian"/>
        <family val="5"/>
      </rPr>
      <t xml:space="preserve">IF </t>
    </r>
  </si>
  <si>
    <t>لاحظ المثال التالى /</t>
  </si>
  <si>
    <t xml:space="preserve">والان قم بتحديد هذا الجزء من المصفوفة  فى شريط الصيغ </t>
  </si>
  <si>
    <t>اضغط f9</t>
  </si>
  <si>
    <t xml:space="preserve">النتيجة مصفوفة بهذا الشكل  </t>
  </si>
  <si>
    <t>بوضع</t>
  </si>
  <si>
    <t xml:space="preserve">       بين اقواس المصفوفة  {}                  تكمن الفكرة ؟</t>
  </si>
  <si>
    <t xml:space="preserve">حيث </t>
  </si>
  <si>
    <t>و</t>
  </si>
  <si>
    <t xml:space="preserve"> وقيم Value_if_False   (                                        ) </t>
  </si>
  <si>
    <t xml:space="preserve">فى مصفوفة بهذا الشكل </t>
  </si>
  <si>
    <r>
      <t xml:space="preserve">ومن هنا كانت الحاجة الى ان يكون قيم عمود البحث           </t>
    </r>
    <r>
      <rPr>
        <sz val="16"/>
        <color rgb="FFFF0000"/>
        <rFont val="Microsoft Uighur"/>
      </rPr>
      <t xml:space="preserve">بهذا الشكل </t>
    </r>
  </si>
  <si>
    <r>
      <t xml:space="preserve">ليست الدالة CHOOSE وحدها قادرة على انشاء مصفوفة _ جدول افتراضى _ ولكن ايضاً   </t>
    </r>
    <r>
      <rPr>
        <sz val="17"/>
        <color rgb="FFC00000"/>
        <rFont val="Microsoft Uighur"/>
      </rPr>
      <t xml:space="preserve"> IF  </t>
    </r>
  </si>
  <si>
    <t>ملاحظات :-</t>
  </si>
  <si>
    <t xml:space="preserve">/1 </t>
  </si>
  <si>
    <t xml:space="preserve">هذة معادلة صفيف بعد كتابتها لا يتم الضغط على Enter   وإنما   </t>
  </si>
  <si>
    <t xml:space="preserve">الخطأ الناتج عن الدالة VLOOKUP   بسبب :- </t>
  </si>
  <si>
    <r>
      <t xml:space="preserve"> ان المعامل الاول للدالة VLOOKUP   وهو قيمة البحث ( </t>
    </r>
    <r>
      <rPr>
        <sz val="11"/>
        <color theme="1"/>
        <rFont val="Arial"/>
        <family val="2"/>
        <scheme val="minor"/>
      </rPr>
      <t>Lookup_value</t>
    </r>
    <r>
      <rPr>
        <sz val="16"/>
        <color theme="1"/>
        <rFont val="Microsoft Uighur"/>
      </rPr>
      <t xml:space="preserve">  ) مرجع لخليتين   f1&amp;f2 </t>
    </r>
  </si>
  <si>
    <t xml:space="preserve">ستظهر لك هذه القيمة    </t>
  </si>
  <si>
    <t>عائدة على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</si>
</sst>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78"/>
      <scheme val="minor"/>
    </font>
    <font>
      <sz val="11"/>
      <color theme="0"/>
      <name val="Sakkal Majalla"/>
    </font>
    <font>
      <sz val="12"/>
      <color theme="1"/>
      <name val="Microsoft Uighur"/>
    </font>
    <font>
      <sz val="12"/>
      <color theme="1"/>
      <name val="Sakkal Majalla"/>
    </font>
    <font>
      <sz val="12"/>
      <color theme="1"/>
      <name val="Monotype Corsiva"/>
      <family val="4"/>
    </font>
    <font>
      <sz val="14"/>
      <color theme="1"/>
      <name val="Sakkal Majalla"/>
    </font>
    <font>
      <sz val="14"/>
      <color rgb="FFFF0000"/>
      <name val="Sakkal Majalla"/>
    </font>
    <font>
      <sz val="11"/>
      <color rgb="FFFF0000"/>
      <name val="Arial"/>
      <family val="2"/>
      <charset val="178"/>
      <scheme val="minor"/>
    </font>
    <font>
      <sz val="16"/>
      <color theme="1"/>
      <name val="Microsoft Uighur"/>
    </font>
    <font>
      <sz val="18"/>
      <color theme="1"/>
      <name val="Microsoft Uighur"/>
    </font>
    <font>
      <sz val="16"/>
      <color rgb="FFFF0000"/>
      <name val="Microsoft Uighur"/>
    </font>
    <font>
      <sz val="12"/>
      <color rgb="FFFF0000"/>
      <name val="Sakkal Majalla"/>
    </font>
    <font>
      <sz val="12"/>
      <color rgb="FF006600"/>
      <name val="Monotype Corsiva"/>
      <family val="4"/>
    </font>
    <font>
      <sz val="16"/>
      <color rgb="FF006600"/>
      <name val="Microsoft Uighur"/>
    </font>
    <font>
      <sz val="16"/>
      <color theme="1"/>
      <name val="Algerian"/>
      <family val="5"/>
    </font>
    <font>
      <sz val="18"/>
      <color theme="1"/>
      <name val="Algerian"/>
      <family val="5"/>
    </font>
    <font>
      <sz val="16"/>
      <color rgb="FFC00000"/>
      <name val="Algerian"/>
      <family val="5"/>
    </font>
    <font>
      <sz val="17"/>
      <color theme="1"/>
      <name val="Microsoft Uighur"/>
    </font>
    <font>
      <sz val="17"/>
      <color rgb="FFC00000"/>
      <name val="Microsoft Uighur"/>
    </font>
    <font>
      <sz val="18"/>
      <color rgb="FFC00000"/>
      <name val="Microsoft Uighur"/>
    </font>
    <font>
      <sz val="11"/>
      <color theme="1"/>
      <name val="Arial"/>
      <family val="2"/>
      <scheme val="minor"/>
    </font>
    <font>
      <sz val="18"/>
      <color theme="1"/>
      <name val="Arabic Typesetting"/>
      <family val="4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Dot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/>
    <xf numFmtId="0" fontId="0" fillId="0" borderId="3" xfId="0" applyBorder="1"/>
    <xf numFmtId="0" fontId="8" fillId="0" borderId="0" xfId="0" applyFont="1"/>
    <xf numFmtId="0" fontId="9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0" xfId="0" quotePrefix="1" applyFont="1" applyAlignment="1">
      <alignment horizontal="right"/>
    </xf>
    <xf numFmtId="0" fontId="0" fillId="0" borderId="0" xfId="0" applyAlignment="1">
      <alignment horizontal="left"/>
    </xf>
    <xf numFmtId="0" fontId="10" fillId="0" borderId="0" xfId="0" applyFont="1"/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4" fillId="0" borderId="0" xfId="0" applyFont="1"/>
    <xf numFmtId="0" fontId="17" fillId="0" borderId="0" xfId="0" applyFont="1"/>
    <xf numFmtId="0" fontId="19" fillId="0" borderId="0" xfId="0" applyFont="1"/>
    <xf numFmtId="0" fontId="2" fillId="3" borderId="1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0</xdr:row>
      <xdr:rowOff>114300</xdr:rowOff>
    </xdr:from>
    <xdr:to>
      <xdr:col>6</xdr:col>
      <xdr:colOff>150494</xdr:colOff>
      <xdr:row>1</xdr:row>
      <xdr:rowOff>180975</xdr:rowOff>
    </xdr:to>
    <xdr:sp macro="" textlink="">
      <xdr:nvSpPr>
        <xdr:cNvPr id="4" name="Right Brace 3"/>
        <xdr:cNvSpPr/>
      </xdr:nvSpPr>
      <xdr:spPr>
        <a:xfrm>
          <a:off x="4333875" y="114300"/>
          <a:ext cx="45719" cy="30480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4</xdr:col>
      <xdr:colOff>647700</xdr:colOff>
      <xdr:row>4</xdr:row>
      <xdr:rowOff>57150</xdr:rowOff>
    </xdr:from>
    <xdr:to>
      <xdr:col>5</xdr:col>
      <xdr:colOff>514281</xdr:colOff>
      <xdr:row>4</xdr:row>
      <xdr:rowOff>180952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0" y="990600"/>
          <a:ext cx="552381" cy="1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600075</xdr:colOff>
      <xdr:row>2</xdr:row>
      <xdr:rowOff>152400</xdr:rowOff>
    </xdr:from>
    <xdr:to>
      <xdr:col>9</xdr:col>
      <xdr:colOff>266399</xdr:colOff>
      <xdr:row>3</xdr:row>
      <xdr:rowOff>95227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29075" y="666750"/>
          <a:ext cx="2409524" cy="1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561975</xdr:colOff>
      <xdr:row>6</xdr:row>
      <xdr:rowOff>190500</xdr:rowOff>
    </xdr:from>
    <xdr:to>
      <xdr:col>2</xdr:col>
      <xdr:colOff>561889</xdr:colOff>
      <xdr:row>7</xdr:row>
      <xdr:rowOff>38075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7775" y="1619250"/>
          <a:ext cx="685714" cy="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7</xdr:row>
      <xdr:rowOff>38100</xdr:rowOff>
    </xdr:from>
    <xdr:to>
      <xdr:col>0</xdr:col>
      <xdr:colOff>542890</xdr:colOff>
      <xdr:row>8</xdr:row>
      <xdr:rowOff>238061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6700" y="1781175"/>
          <a:ext cx="276190" cy="514286"/>
        </a:xfrm>
        <a:prstGeom prst="rect">
          <a:avLst/>
        </a:prstGeom>
      </xdr:spPr>
    </xdr:pic>
    <xdr:clientData/>
  </xdr:twoCellAnchor>
  <xdr:twoCellAnchor editAs="oneCell">
    <xdr:from>
      <xdr:col>3</xdr:col>
      <xdr:colOff>657224</xdr:colOff>
      <xdr:row>9</xdr:row>
      <xdr:rowOff>285750</xdr:rowOff>
    </xdr:from>
    <xdr:to>
      <xdr:col>6</xdr:col>
      <xdr:colOff>5715</xdr:colOff>
      <xdr:row>10</xdr:row>
      <xdr:rowOff>276225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14624" y="2695575"/>
          <a:ext cx="1405891" cy="342900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19</xdr:row>
      <xdr:rowOff>28575</xdr:rowOff>
    </xdr:from>
    <xdr:to>
      <xdr:col>7</xdr:col>
      <xdr:colOff>685267</xdr:colOff>
      <xdr:row>23</xdr:row>
      <xdr:rowOff>104675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200" y="5124450"/>
          <a:ext cx="4266667" cy="800000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</xdr:colOff>
      <xdr:row>21</xdr:row>
      <xdr:rowOff>38100</xdr:rowOff>
    </xdr:from>
    <xdr:to>
      <xdr:col>9</xdr:col>
      <xdr:colOff>618964</xdr:colOff>
      <xdr:row>22</xdr:row>
      <xdr:rowOff>123792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505450" y="5495925"/>
          <a:ext cx="1285714" cy="266667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0</xdr:row>
      <xdr:rowOff>0</xdr:rowOff>
    </xdr:from>
    <xdr:to>
      <xdr:col>9</xdr:col>
      <xdr:colOff>352217</xdr:colOff>
      <xdr:row>1</xdr:row>
      <xdr:rowOff>104727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857750" y="0"/>
          <a:ext cx="1666667" cy="380952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29</xdr:row>
      <xdr:rowOff>19050</xdr:rowOff>
    </xdr:from>
    <xdr:to>
      <xdr:col>0</xdr:col>
      <xdr:colOff>514349</xdr:colOff>
      <xdr:row>30</xdr:row>
      <xdr:rowOff>228600</xdr:rowOff>
    </xdr:to>
    <xdr:sp macro="" textlink="">
      <xdr:nvSpPr>
        <xdr:cNvPr id="28" name="Rectangle 27"/>
        <xdr:cNvSpPr/>
      </xdr:nvSpPr>
      <xdr:spPr>
        <a:xfrm>
          <a:off x="190500" y="17811750"/>
          <a:ext cx="323849" cy="447675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1</xdr:col>
      <xdr:colOff>209550</xdr:colOff>
      <xdr:row>29</xdr:row>
      <xdr:rowOff>19050</xdr:rowOff>
    </xdr:from>
    <xdr:to>
      <xdr:col>1</xdr:col>
      <xdr:colOff>504825</xdr:colOff>
      <xdr:row>30</xdr:row>
      <xdr:rowOff>228600</xdr:rowOff>
    </xdr:to>
    <xdr:sp macro="" textlink="">
      <xdr:nvSpPr>
        <xdr:cNvPr id="29" name="Rectangle 28"/>
        <xdr:cNvSpPr/>
      </xdr:nvSpPr>
      <xdr:spPr>
        <a:xfrm>
          <a:off x="895350" y="17811750"/>
          <a:ext cx="295275" cy="4476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2</xdr:col>
      <xdr:colOff>209550</xdr:colOff>
      <xdr:row>29</xdr:row>
      <xdr:rowOff>9525</xdr:rowOff>
    </xdr:from>
    <xdr:to>
      <xdr:col>2</xdr:col>
      <xdr:colOff>504825</xdr:colOff>
      <xdr:row>30</xdr:row>
      <xdr:rowOff>219075</xdr:rowOff>
    </xdr:to>
    <xdr:sp macro="" textlink="">
      <xdr:nvSpPr>
        <xdr:cNvPr id="30" name="Rectangle 29"/>
        <xdr:cNvSpPr/>
      </xdr:nvSpPr>
      <xdr:spPr>
        <a:xfrm>
          <a:off x="1581150" y="7505700"/>
          <a:ext cx="295275" cy="447675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2</xdr:col>
      <xdr:colOff>180975</xdr:colOff>
      <xdr:row>31</xdr:row>
      <xdr:rowOff>142875</xdr:rowOff>
    </xdr:from>
    <xdr:to>
      <xdr:col>10</xdr:col>
      <xdr:colOff>380290</xdr:colOff>
      <xdr:row>32</xdr:row>
      <xdr:rowOff>114281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52575" y="8115300"/>
          <a:ext cx="5685715" cy="152381"/>
        </a:xfrm>
        <a:prstGeom prst="rect">
          <a:avLst/>
        </a:prstGeom>
      </xdr:spPr>
    </xdr:pic>
    <xdr:clientData/>
  </xdr:twoCellAnchor>
  <xdr:twoCellAnchor>
    <xdr:from>
      <xdr:col>6</xdr:col>
      <xdr:colOff>85725</xdr:colOff>
      <xdr:row>31</xdr:row>
      <xdr:rowOff>104775</xdr:rowOff>
    </xdr:from>
    <xdr:to>
      <xdr:col>7</xdr:col>
      <xdr:colOff>9525</xdr:colOff>
      <xdr:row>32</xdr:row>
      <xdr:rowOff>114300</xdr:rowOff>
    </xdr:to>
    <xdr:sp macro="" textlink="">
      <xdr:nvSpPr>
        <xdr:cNvPr id="32" name="Rectangle 31"/>
        <xdr:cNvSpPr/>
      </xdr:nvSpPr>
      <xdr:spPr>
        <a:xfrm>
          <a:off x="4200525" y="8077200"/>
          <a:ext cx="609600" cy="190500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314325</xdr:colOff>
      <xdr:row>31</xdr:row>
      <xdr:rowOff>114300</xdr:rowOff>
    </xdr:from>
    <xdr:to>
      <xdr:col>8</xdr:col>
      <xdr:colOff>238125</xdr:colOff>
      <xdr:row>32</xdr:row>
      <xdr:rowOff>123825</xdr:rowOff>
    </xdr:to>
    <xdr:sp macro="" textlink="">
      <xdr:nvSpPr>
        <xdr:cNvPr id="33" name="Rectangle 32"/>
        <xdr:cNvSpPr/>
      </xdr:nvSpPr>
      <xdr:spPr>
        <a:xfrm>
          <a:off x="5114925" y="8086725"/>
          <a:ext cx="60960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8</xdr:col>
      <xdr:colOff>561975</xdr:colOff>
      <xdr:row>31</xdr:row>
      <xdr:rowOff>123825</xdr:rowOff>
    </xdr:from>
    <xdr:to>
      <xdr:col>9</xdr:col>
      <xdr:colOff>485775</xdr:colOff>
      <xdr:row>32</xdr:row>
      <xdr:rowOff>133350</xdr:rowOff>
    </xdr:to>
    <xdr:sp macro="" textlink="">
      <xdr:nvSpPr>
        <xdr:cNvPr id="35" name="Rectangle 34"/>
        <xdr:cNvSpPr/>
      </xdr:nvSpPr>
      <xdr:spPr>
        <a:xfrm>
          <a:off x="6048375" y="8096250"/>
          <a:ext cx="609600" cy="190500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1</xdr:col>
      <xdr:colOff>66675</xdr:colOff>
      <xdr:row>36</xdr:row>
      <xdr:rowOff>114300</xdr:rowOff>
    </xdr:from>
    <xdr:to>
      <xdr:col>2</xdr:col>
      <xdr:colOff>685629</xdr:colOff>
      <xdr:row>37</xdr:row>
      <xdr:rowOff>95230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52475" y="19935825"/>
          <a:ext cx="1371429" cy="161905"/>
        </a:xfrm>
        <a:prstGeom prst="rect">
          <a:avLst/>
        </a:prstGeom>
      </xdr:spPr>
    </xdr:pic>
    <xdr:clientData/>
  </xdr:twoCellAnchor>
  <xdr:twoCellAnchor>
    <xdr:from>
      <xdr:col>1</xdr:col>
      <xdr:colOff>447675</xdr:colOff>
      <xdr:row>34</xdr:row>
      <xdr:rowOff>142875</xdr:rowOff>
    </xdr:from>
    <xdr:to>
      <xdr:col>3</xdr:col>
      <xdr:colOff>581025</xdr:colOff>
      <xdr:row>34</xdr:row>
      <xdr:rowOff>142875</xdr:rowOff>
    </xdr:to>
    <xdr:cxnSp macro="">
      <xdr:nvCxnSpPr>
        <xdr:cNvPr id="50" name="Straight Connector 49"/>
        <xdr:cNvCxnSpPr/>
      </xdr:nvCxnSpPr>
      <xdr:spPr>
        <a:xfrm flipH="1">
          <a:off x="1133475" y="19450050"/>
          <a:ext cx="1619250" cy="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419101</xdr:colOff>
      <xdr:row>34</xdr:row>
      <xdr:rowOff>161925</xdr:rowOff>
    </xdr:from>
    <xdr:to>
      <xdr:col>1</xdr:col>
      <xdr:colOff>428625</xdr:colOff>
      <xdr:row>36</xdr:row>
      <xdr:rowOff>57150</xdr:rowOff>
    </xdr:to>
    <xdr:cxnSp macro="">
      <xdr:nvCxnSpPr>
        <xdr:cNvPr id="51" name="Straight Connector 50"/>
        <xdr:cNvCxnSpPr/>
      </xdr:nvCxnSpPr>
      <xdr:spPr>
        <a:xfrm flipH="1">
          <a:off x="1104901" y="19469100"/>
          <a:ext cx="9524" cy="409575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41</xdr:row>
      <xdr:rowOff>152400</xdr:rowOff>
    </xdr:from>
    <xdr:to>
      <xdr:col>6</xdr:col>
      <xdr:colOff>495300</xdr:colOff>
      <xdr:row>41</xdr:row>
      <xdr:rowOff>152400</xdr:rowOff>
    </xdr:to>
    <xdr:cxnSp macro="">
      <xdr:nvCxnSpPr>
        <xdr:cNvPr id="52" name="Straight Connector 51"/>
        <xdr:cNvCxnSpPr/>
      </xdr:nvCxnSpPr>
      <xdr:spPr>
        <a:xfrm>
          <a:off x="1104900" y="20974050"/>
          <a:ext cx="3619500" cy="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41</xdr:row>
      <xdr:rowOff>47625</xdr:rowOff>
    </xdr:from>
    <xdr:to>
      <xdr:col>1</xdr:col>
      <xdr:colOff>400050</xdr:colOff>
      <xdr:row>41</xdr:row>
      <xdr:rowOff>142875</xdr:rowOff>
    </xdr:to>
    <xdr:cxnSp macro="">
      <xdr:nvCxnSpPr>
        <xdr:cNvPr id="53" name="Straight Connector 52"/>
        <xdr:cNvCxnSpPr/>
      </xdr:nvCxnSpPr>
      <xdr:spPr>
        <a:xfrm>
          <a:off x="1085850" y="20869275"/>
          <a:ext cx="0" cy="9525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466724</xdr:colOff>
      <xdr:row>40</xdr:row>
      <xdr:rowOff>28575</xdr:rowOff>
    </xdr:from>
    <xdr:to>
      <xdr:col>6</xdr:col>
      <xdr:colOff>476250</xdr:colOff>
      <xdr:row>41</xdr:row>
      <xdr:rowOff>161925</xdr:rowOff>
    </xdr:to>
    <xdr:cxnSp macro="">
      <xdr:nvCxnSpPr>
        <xdr:cNvPr id="54" name="Straight Connector 53"/>
        <xdr:cNvCxnSpPr/>
      </xdr:nvCxnSpPr>
      <xdr:spPr>
        <a:xfrm>
          <a:off x="4695824" y="20669250"/>
          <a:ext cx="9526" cy="314325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35</xdr:row>
      <xdr:rowOff>200025</xdr:rowOff>
    </xdr:from>
    <xdr:to>
      <xdr:col>3</xdr:col>
      <xdr:colOff>628650</xdr:colOff>
      <xdr:row>35</xdr:row>
      <xdr:rowOff>200025</xdr:rowOff>
    </xdr:to>
    <xdr:cxnSp macro="">
      <xdr:nvCxnSpPr>
        <xdr:cNvPr id="55" name="Straight Connector 54"/>
        <xdr:cNvCxnSpPr/>
      </xdr:nvCxnSpPr>
      <xdr:spPr>
        <a:xfrm flipH="1">
          <a:off x="1771650" y="19783425"/>
          <a:ext cx="1028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381000</xdr:colOff>
      <xdr:row>35</xdr:row>
      <xdr:rowOff>209550</xdr:rowOff>
    </xdr:from>
    <xdr:to>
      <xdr:col>2</xdr:col>
      <xdr:colOff>381000</xdr:colOff>
      <xdr:row>36</xdr:row>
      <xdr:rowOff>28575</xdr:rowOff>
    </xdr:to>
    <xdr:cxnSp macro="">
      <xdr:nvCxnSpPr>
        <xdr:cNvPr id="56" name="Straight Connector 55"/>
        <xdr:cNvCxnSpPr/>
      </xdr:nvCxnSpPr>
      <xdr:spPr>
        <a:xfrm>
          <a:off x="1752600" y="19792950"/>
          <a:ext cx="0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35</xdr:row>
      <xdr:rowOff>219075</xdr:rowOff>
    </xdr:from>
    <xdr:to>
      <xdr:col>7</xdr:col>
      <xdr:colOff>447675</xdr:colOff>
      <xdr:row>35</xdr:row>
      <xdr:rowOff>219075</xdr:rowOff>
    </xdr:to>
    <xdr:cxnSp macro="">
      <xdr:nvCxnSpPr>
        <xdr:cNvPr id="57" name="Straight Connector 56"/>
        <xdr:cNvCxnSpPr/>
      </xdr:nvCxnSpPr>
      <xdr:spPr>
        <a:xfrm flipH="1">
          <a:off x="3609975" y="19802475"/>
          <a:ext cx="1752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457199</xdr:colOff>
      <xdr:row>35</xdr:row>
      <xdr:rowOff>238125</xdr:rowOff>
    </xdr:from>
    <xdr:to>
      <xdr:col>7</xdr:col>
      <xdr:colOff>457200</xdr:colOff>
      <xdr:row>38</xdr:row>
      <xdr:rowOff>133350</xdr:rowOff>
    </xdr:to>
    <xdr:cxnSp macro="">
      <xdr:nvCxnSpPr>
        <xdr:cNvPr id="58" name="Straight Connector 57"/>
        <xdr:cNvCxnSpPr/>
      </xdr:nvCxnSpPr>
      <xdr:spPr>
        <a:xfrm>
          <a:off x="5372099" y="19821525"/>
          <a:ext cx="1" cy="5905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419100</xdr:colOff>
      <xdr:row>37</xdr:row>
      <xdr:rowOff>104775</xdr:rowOff>
    </xdr:from>
    <xdr:to>
      <xdr:col>3</xdr:col>
      <xdr:colOff>18843</xdr:colOff>
      <xdr:row>41</xdr:row>
      <xdr:rowOff>9435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19100" y="9448800"/>
          <a:ext cx="1657143" cy="72381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38</xdr:row>
      <xdr:rowOff>142875</xdr:rowOff>
    </xdr:from>
    <xdr:to>
      <xdr:col>9</xdr:col>
      <xdr:colOff>580532</xdr:colOff>
      <xdr:row>40</xdr:row>
      <xdr:rowOff>19020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809875" y="9763125"/>
          <a:ext cx="3942857" cy="2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43</xdr:row>
      <xdr:rowOff>95250</xdr:rowOff>
    </xdr:from>
    <xdr:to>
      <xdr:col>5</xdr:col>
      <xdr:colOff>656832</xdr:colOff>
      <xdr:row>43</xdr:row>
      <xdr:rowOff>276202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42975" y="10620375"/>
          <a:ext cx="3142857" cy="1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333375</xdr:colOff>
      <xdr:row>45</xdr:row>
      <xdr:rowOff>76200</xdr:rowOff>
    </xdr:from>
    <xdr:to>
      <xdr:col>5</xdr:col>
      <xdr:colOff>609308</xdr:colOff>
      <xdr:row>45</xdr:row>
      <xdr:rowOff>257152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04975" y="11096625"/>
          <a:ext cx="2333333" cy="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47</xdr:row>
      <xdr:rowOff>19050</xdr:rowOff>
    </xdr:from>
    <xdr:to>
      <xdr:col>2</xdr:col>
      <xdr:colOff>409400</xdr:colOff>
      <xdr:row>47</xdr:row>
      <xdr:rowOff>276175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1000" y="11668125"/>
          <a:ext cx="1400000" cy="2571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49</xdr:row>
      <xdr:rowOff>66675</xdr:rowOff>
    </xdr:from>
    <xdr:to>
      <xdr:col>6</xdr:col>
      <xdr:colOff>75860</xdr:colOff>
      <xdr:row>50</xdr:row>
      <xdr:rowOff>95224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81150" y="23002875"/>
          <a:ext cx="2723810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52</xdr:row>
      <xdr:rowOff>266700</xdr:rowOff>
    </xdr:from>
    <xdr:to>
      <xdr:col>5</xdr:col>
      <xdr:colOff>304624</xdr:colOff>
      <xdr:row>54</xdr:row>
      <xdr:rowOff>123775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438400" y="23879175"/>
          <a:ext cx="1409524" cy="4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51</xdr:row>
      <xdr:rowOff>0</xdr:rowOff>
    </xdr:from>
    <xdr:to>
      <xdr:col>5</xdr:col>
      <xdr:colOff>342718</xdr:colOff>
      <xdr:row>51</xdr:row>
      <xdr:rowOff>314286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314575" y="12639675"/>
          <a:ext cx="1457143" cy="314286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57</xdr:row>
      <xdr:rowOff>114300</xdr:rowOff>
    </xdr:from>
    <xdr:to>
      <xdr:col>10</xdr:col>
      <xdr:colOff>303855</xdr:colOff>
      <xdr:row>65</xdr:row>
      <xdr:rowOff>123662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00175" y="14449425"/>
          <a:ext cx="5761680" cy="1457162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65</xdr:row>
      <xdr:rowOff>123825</xdr:rowOff>
    </xdr:from>
    <xdr:to>
      <xdr:col>3</xdr:col>
      <xdr:colOff>447555</xdr:colOff>
      <xdr:row>66</xdr:row>
      <xdr:rowOff>95231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43050" y="15906750"/>
          <a:ext cx="961905" cy="152381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304800</xdr:colOff>
      <xdr:row>66</xdr:row>
      <xdr:rowOff>9525</xdr:rowOff>
    </xdr:from>
    <xdr:to>
      <xdr:col>7</xdr:col>
      <xdr:colOff>304629</xdr:colOff>
      <xdr:row>66</xdr:row>
      <xdr:rowOff>152382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733800" y="15973425"/>
          <a:ext cx="1371429" cy="142857"/>
        </a:xfrm>
        <a:prstGeom prst="rect">
          <a:avLst/>
        </a:prstGeom>
      </xdr:spPr>
    </xdr:pic>
    <xdr:clientData/>
  </xdr:twoCellAnchor>
  <xdr:twoCellAnchor editAs="oneCell">
    <xdr:from>
      <xdr:col>9</xdr:col>
      <xdr:colOff>361950</xdr:colOff>
      <xdr:row>65</xdr:row>
      <xdr:rowOff>123825</xdr:rowOff>
    </xdr:from>
    <xdr:to>
      <xdr:col>10</xdr:col>
      <xdr:colOff>304721</xdr:colOff>
      <xdr:row>66</xdr:row>
      <xdr:rowOff>76183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534150" y="15906750"/>
          <a:ext cx="628571" cy="133333"/>
        </a:xfrm>
        <a:prstGeom prst="rect">
          <a:avLst/>
        </a:prstGeom>
      </xdr:spPr>
    </xdr:pic>
    <xdr:clientData/>
  </xdr:twoCellAnchor>
  <xdr:twoCellAnchor editAs="oneCell">
    <xdr:from>
      <xdr:col>7</xdr:col>
      <xdr:colOff>590550</xdr:colOff>
      <xdr:row>68</xdr:row>
      <xdr:rowOff>152400</xdr:rowOff>
    </xdr:from>
    <xdr:to>
      <xdr:col>9</xdr:col>
      <xdr:colOff>180855</xdr:colOff>
      <xdr:row>68</xdr:row>
      <xdr:rowOff>304781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391150" y="16478250"/>
          <a:ext cx="961905" cy="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600075</xdr:colOff>
      <xdr:row>74</xdr:row>
      <xdr:rowOff>47625</xdr:rowOff>
    </xdr:from>
    <xdr:to>
      <xdr:col>4</xdr:col>
      <xdr:colOff>190208</xdr:colOff>
      <xdr:row>74</xdr:row>
      <xdr:rowOff>228577</xdr:rowOff>
    </xdr:to>
    <xdr:pic>
      <xdr:nvPicPr>
        <xdr:cNvPr id="85" name="Picture 8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00075" y="18240375"/>
          <a:ext cx="2333333" cy="180952"/>
        </a:xfrm>
        <a:prstGeom prst="rect">
          <a:avLst/>
        </a:prstGeom>
      </xdr:spPr>
    </xdr:pic>
    <xdr:clientData/>
  </xdr:twoCellAnchor>
  <xdr:twoCellAnchor editAs="oneCell">
    <xdr:from>
      <xdr:col>8</xdr:col>
      <xdr:colOff>219075</xdr:colOff>
      <xdr:row>70</xdr:row>
      <xdr:rowOff>114300</xdr:rowOff>
    </xdr:from>
    <xdr:to>
      <xdr:col>9</xdr:col>
      <xdr:colOff>323751</xdr:colOff>
      <xdr:row>70</xdr:row>
      <xdr:rowOff>276205</xdr:rowOff>
    </xdr:to>
    <xdr:pic>
      <xdr:nvPicPr>
        <xdr:cNvPr id="89" name="Picture 88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705475" y="16973550"/>
          <a:ext cx="790476" cy="161905"/>
        </a:xfrm>
        <a:prstGeom prst="rect">
          <a:avLst/>
        </a:prstGeom>
      </xdr:spPr>
    </xdr:pic>
    <xdr:clientData/>
  </xdr:twoCellAnchor>
  <xdr:twoCellAnchor>
    <xdr:from>
      <xdr:col>6</xdr:col>
      <xdr:colOff>523875</xdr:colOff>
      <xdr:row>70</xdr:row>
      <xdr:rowOff>276225</xdr:rowOff>
    </xdr:from>
    <xdr:to>
      <xdr:col>8</xdr:col>
      <xdr:colOff>152402</xdr:colOff>
      <xdr:row>70</xdr:row>
      <xdr:rowOff>276226</xdr:rowOff>
    </xdr:to>
    <xdr:cxnSp macro="">
      <xdr:nvCxnSpPr>
        <xdr:cNvPr id="91" name="Straight Arrow Connector 90"/>
        <xdr:cNvCxnSpPr/>
      </xdr:nvCxnSpPr>
      <xdr:spPr>
        <a:xfrm flipH="1" flipV="1">
          <a:off x="4638675" y="17173575"/>
          <a:ext cx="1000127" cy="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466725</xdr:colOff>
      <xdr:row>70</xdr:row>
      <xdr:rowOff>295275</xdr:rowOff>
    </xdr:from>
    <xdr:to>
      <xdr:col>6</xdr:col>
      <xdr:colOff>466554</xdr:colOff>
      <xdr:row>71</xdr:row>
      <xdr:rowOff>85707</xdr:rowOff>
    </xdr:to>
    <xdr:pic>
      <xdr:nvPicPr>
        <xdr:cNvPr id="93" name="Picture 9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209925" y="17154525"/>
          <a:ext cx="1371429" cy="142857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72</xdr:row>
      <xdr:rowOff>180975</xdr:rowOff>
    </xdr:from>
    <xdr:to>
      <xdr:col>7</xdr:col>
      <xdr:colOff>190327</xdr:colOff>
      <xdr:row>72</xdr:row>
      <xdr:rowOff>342880</xdr:rowOff>
    </xdr:to>
    <xdr:pic>
      <xdr:nvPicPr>
        <xdr:cNvPr id="97" name="Picture 96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609975" y="17745075"/>
          <a:ext cx="1380952" cy="161905"/>
        </a:xfrm>
        <a:prstGeom prst="rect">
          <a:avLst/>
        </a:prstGeom>
      </xdr:spPr>
    </xdr:pic>
    <xdr:clientData/>
  </xdr:twoCellAnchor>
  <xdr:twoCellAnchor>
    <xdr:from>
      <xdr:col>3</xdr:col>
      <xdr:colOff>466725</xdr:colOff>
      <xdr:row>72</xdr:row>
      <xdr:rowOff>266700</xdr:rowOff>
    </xdr:from>
    <xdr:to>
      <xdr:col>5</xdr:col>
      <xdr:colOff>114300</xdr:colOff>
      <xdr:row>72</xdr:row>
      <xdr:rowOff>276226</xdr:rowOff>
    </xdr:to>
    <xdr:cxnSp macro="">
      <xdr:nvCxnSpPr>
        <xdr:cNvPr id="98" name="Straight Arrow Connector 97"/>
        <xdr:cNvCxnSpPr/>
      </xdr:nvCxnSpPr>
      <xdr:spPr>
        <a:xfrm flipH="1" flipV="1">
          <a:off x="2524125" y="17830800"/>
          <a:ext cx="1019175" cy="95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381000</xdr:colOff>
      <xdr:row>71</xdr:row>
      <xdr:rowOff>247650</xdr:rowOff>
    </xdr:from>
    <xdr:to>
      <xdr:col>3</xdr:col>
      <xdr:colOff>380829</xdr:colOff>
      <xdr:row>72</xdr:row>
      <xdr:rowOff>114277</xdr:rowOff>
    </xdr:to>
    <xdr:pic>
      <xdr:nvPicPr>
        <xdr:cNvPr id="103" name="Picture 102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066800" y="17459325"/>
          <a:ext cx="1371429" cy="1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72</xdr:row>
      <xdr:rowOff>161925</xdr:rowOff>
    </xdr:from>
    <xdr:to>
      <xdr:col>2</xdr:col>
      <xdr:colOff>647621</xdr:colOff>
      <xdr:row>72</xdr:row>
      <xdr:rowOff>295258</xdr:rowOff>
    </xdr:to>
    <xdr:pic>
      <xdr:nvPicPr>
        <xdr:cNvPr id="105" name="Picture 104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390650" y="17687925"/>
          <a:ext cx="628571" cy="133333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73</xdr:row>
      <xdr:rowOff>95250</xdr:rowOff>
    </xdr:from>
    <xdr:to>
      <xdr:col>4</xdr:col>
      <xdr:colOff>104604</xdr:colOff>
      <xdr:row>73</xdr:row>
      <xdr:rowOff>238107</xdr:rowOff>
    </xdr:to>
    <xdr:pic>
      <xdr:nvPicPr>
        <xdr:cNvPr id="109" name="Picture 108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6375" y="17973675"/>
          <a:ext cx="1371429" cy="1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495300</xdr:colOff>
      <xdr:row>74</xdr:row>
      <xdr:rowOff>95250</xdr:rowOff>
    </xdr:from>
    <xdr:to>
      <xdr:col>7</xdr:col>
      <xdr:colOff>438071</xdr:colOff>
      <xdr:row>74</xdr:row>
      <xdr:rowOff>228583</xdr:rowOff>
    </xdr:to>
    <xdr:pic>
      <xdr:nvPicPr>
        <xdr:cNvPr id="110" name="Picture 109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610100" y="18288000"/>
          <a:ext cx="628571" cy="133333"/>
        </a:xfrm>
        <a:prstGeom prst="rect">
          <a:avLst/>
        </a:prstGeom>
      </xdr:spPr>
    </xdr:pic>
    <xdr:clientData/>
  </xdr:twoCellAnchor>
  <xdr:twoCellAnchor editAs="oneCell">
    <xdr:from>
      <xdr:col>4</xdr:col>
      <xdr:colOff>561975</xdr:colOff>
      <xdr:row>75</xdr:row>
      <xdr:rowOff>66675</xdr:rowOff>
    </xdr:from>
    <xdr:to>
      <xdr:col>7</xdr:col>
      <xdr:colOff>28385</xdr:colOff>
      <xdr:row>77</xdr:row>
      <xdr:rowOff>323773</xdr:rowOff>
    </xdr:to>
    <xdr:pic>
      <xdr:nvPicPr>
        <xdr:cNvPr id="111" name="Picture 110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305175" y="18573750"/>
          <a:ext cx="1523810" cy="619048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8</xdr:row>
      <xdr:rowOff>57150</xdr:rowOff>
    </xdr:from>
    <xdr:to>
      <xdr:col>7</xdr:col>
      <xdr:colOff>242571</xdr:colOff>
      <xdr:row>8</xdr:row>
      <xdr:rowOff>304800</xdr:rowOff>
    </xdr:to>
    <xdr:pic>
      <xdr:nvPicPr>
        <xdr:cNvPr id="113" name="Picture 112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267200" y="2152650"/>
          <a:ext cx="775971" cy="2476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80</xdr:row>
      <xdr:rowOff>66675</xdr:rowOff>
    </xdr:from>
    <xdr:to>
      <xdr:col>9</xdr:col>
      <xdr:colOff>170917</xdr:colOff>
      <xdr:row>81</xdr:row>
      <xdr:rowOff>104748</xdr:rowOff>
    </xdr:to>
    <xdr:pic>
      <xdr:nvPicPr>
        <xdr:cNvPr id="114" name="Picture 113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76450" y="20088225"/>
          <a:ext cx="4266667" cy="2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82</xdr:row>
      <xdr:rowOff>342900</xdr:rowOff>
    </xdr:from>
    <xdr:to>
      <xdr:col>10</xdr:col>
      <xdr:colOff>361174</xdr:colOff>
      <xdr:row>84</xdr:row>
      <xdr:rowOff>38071</xdr:rowOff>
    </xdr:to>
    <xdr:pic>
      <xdr:nvPicPr>
        <xdr:cNvPr id="116" name="Picture 115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009650" y="20669250"/>
          <a:ext cx="6209524" cy="228571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88</xdr:row>
      <xdr:rowOff>47625</xdr:rowOff>
    </xdr:from>
    <xdr:to>
      <xdr:col>9</xdr:col>
      <xdr:colOff>247173</xdr:colOff>
      <xdr:row>89</xdr:row>
      <xdr:rowOff>38079</xdr:rowOff>
    </xdr:to>
    <xdr:pic>
      <xdr:nvPicPr>
        <xdr:cNvPr id="117" name="Picture 116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600325" y="21859875"/>
          <a:ext cx="3819048" cy="171429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88</xdr:row>
      <xdr:rowOff>47625</xdr:rowOff>
    </xdr:from>
    <xdr:to>
      <xdr:col>5</xdr:col>
      <xdr:colOff>571439</xdr:colOff>
      <xdr:row>89</xdr:row>
      <xdr:rowOff>38079</xdr:rowOff>
    </xdr:to>
    <xdr:pic>
      <xdr:nvPicPr>
        <xdr:cNvPr id="118" name="Picture 117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514725" y="21859875"/>
          <a:ext cx="485714" cy="17142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86</xdr:row>
      <xdr:rowOff>47625</xdr:rowOff>
    </xdr:from>
    <xdr:to>
      <xdr:col>8</xdr:col>
      <xdr:colOff>466725</xdr:colOff>
      <xdr:row>90</xdr:row>
      <xdr:rowOff>0</xdr:rowOff>
    </xdr:to>
    <xdr:pic>
      <xdr:nvPicPr>
        <xdr:cNvPr id="119" name="Picture 118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114800" y="21497925"/>
          <a:ext cx="1838325" cy="676275"/>
        </a:xfrm>
        <a:prstGeom prst="rect">
          <a:avLst/>
        </a:prstGeom>
      </xdr:spPr>
    </xdr:pic>
    <xdr:clientData/>
  </xdr:twoCellAnchor>
  <xdr:twoCellAnchor>
    <xdr:from>
      <xdr:col>7</xdr:col>
      <xdr:colOff>638175</xdr:colOff>
      <xdr:row>86</xdr:row>
      <xdr:rowOff>47625</xdr:rowOff>
    </xdr:from>
    <xdr:to>
      <xdr:col>7</xdr:col>
      <xdr:colOff>638175</xdr:colOff>
      <xdr:row>91</xdr:row>
      <xdr:rowOff>95250</xdr:rowOff>
    </xdr:to>
    <xdr:cxnSp macro="">
      <xdr:nvCxnSpPr>
        <xdr:cNvPr id="120" name="Straight Connector 119"/>
        <xdr:cNvCxnSpPr/>
      </xdr:nvCxnSpPr>
      <xdr:spPr>
        <a:xfrm>
          <a:off x="5438775" y="21497925"/>
          <a:ext cx="0" cy="9525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609600</xdr:colOff>
      <xdr:row>90</xdr:row>
      <xdr:rowOff>9525</xdr:rowOff>
    </xdr:from>
    <xdr:to>
      <xdr:col>7</xdr:col>
      <xdr:colOff>609429</xdr:colOff>
      <xdr:row>90</xdr:row>
      <xdr:rowOff>152382</xdr:rowOff>
    </xdr:to>
    <xdr:pic>
      <xdr:nvPicPr>
        <xdr:cNvPr id="122" name="Picture 1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038600" y="22183725"/>
          <a:ext cx="1371429" cy="142857"/>
        </a:xfrm>
        <a:prstGeom prst="rect">
          <a:avLst/>
        </a:prstGeom>
      </xdr:spPr>
    </xdr:pic>
    <xdr:clientData/>
  </xdr:twoCellAnchor>
  <xdr:twoCellAnchor>
    <xdr:from>
      <xdr:col>5</xdr:col>
      <xdr:colOff>619125</xdr:colOff>
      <xdr:row>89</xdr:row>
      <xdr:rowOff>171450</xdr:rowOff>
    </xdr:from>
    <xdr:to>
      <xdr:col>6</xdr:col>
      <xdr:colOff>542925</xdr:colOff>
      <xdr:row>91</xdr:row>
      <xdr:rowOff>0</xdr:rowOff>
    </xdr:to>
    <xdr:sp macro="" textlink="">
      <xdr:nvSpPr>
        <xdr:cNvPr id="123" name="Rectangle 122"/>
        <xdr:cNvSpPr/>
      </xdr:nvSpPr>
      <xdr:spPr>
        <a:xfrm>
          <a:off x="4048125" y="22164675"/>
          <a:ext cx="609600" cy="190500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6</xdr:col>
      <xdr:colOff>676275</xdr:colOff>
      <xdr:row>89</xdr:row>
      <xdr:rowOff>161925</xdr:rowOff>
    </xdr:from>
    <xdr:to>
      <xdr:col>7</xdr:col>
      <xdr:colOff>600075</xdr:colOff>
      <xdr:row>90</xdr:row>
      <xdr:rowOff>171450</xdr:rowOff>
    </xdr:to>
    <xdr:sp macro="" textlink="">
      <xdr:nvSpPr>
        <xdr:cNvPr id="124" name="Rectangle 123"/>
        <xdr:cNvSpPr/>
      </xdr:nvSpPr>
      <xdr:spPr>
        <a:xfrm>
          <a:off x="4791075" y="22155150"/>
          <a:ext cx="60960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7</xdr:col>
      <xdr:colOff>666750</xdr:colOff>
      <xdr:row>90</xdr:row>
      <xdr:rowOff>38100</xdr:rowOff>
    </xdr:from>
    <xdr:to>
      <xdr:col>8</xdr:col>
      <xdr:colOff>609521</xdr:colOff>
      <xdr:row>90</xdr:row>
      <xdr:rowOff>171433</xdr:rowOff>
    </xdr:to>
    <xdr:pic>
      <xdr:nvPicPr>
        <xdr:cNvPr id="127" name="Picture 126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467350" y="22212300"/>
          <a:ext cx="628571" cy="133333"/>
        </a:xfrm>
        <a:prstGeom prst="rect">
          <a:avLst/>
        </a:prstGeom>
      </xdr:spPr>
    </xdr:pic>
    <xdr:clientData/>
  </xdr:twoCellAnchor>
  <xdr:twoCellAnchor>
    <xdr:from>
      <xdr:col>7</xdr:col>
      <xdr:colOff>676275</xdr:colOff>
      <xdr:row>89</xdr:row>
      <xdr:rowOff>171450</xdr:rowOff>
    </xdr:from>
    <xdr:to>
      <xdr:col>8</xdr:col>
      <xdr:colOff>600075</xdr:colOff>
      <xdr:row>91</xdr:row>
      <xdr:rowOff>0</xdr:rowOff>
    </xdr:to>
    <xdr:sp macro="" textlink="">
      <xdr:nvSpPr>
        <xdr:cNvPr id="128" name="Rectangle 127"/>
        <xdr:cNvSpPr/>
      </xdr:nvSpPr>
      <xdr:spPr>
        <a:xfrm>
          <a:off x="5476875" y="22164675"/>
          <a:ext cx="609600" cy="190500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2</xdr:col>
      <xdr:colOff>323850</xdr:colOff>
      <xdr:row>93</xdr:row>
      <xdr:rowOff>342900</xdr:rowOff>
    </xdr:from>
    <xdr:to>
      <xdr:col>4</xdr:col>
      <xdr:colOff>409393</xdr:colOff>
      <xdr:row>94</xdr:row>
      <xdr:rowOff>304761</xdr:rowOff>
    </xdr:to>
    <xdr:pic>
      <xdr:nvPicPr>
        <xdr:cNvPr id="130" name="Picture 12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695450" y="23002875"/>
          <a:ext cx="1457143" cy="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542925</xdr:colOff>
      <xdr:row>7</xdr:row>
      <xdr:rowOff>0</xdr:rowOff>
    </xdr:from>
    <xdr:to>
      <xdr:col>2</xdr:col>
      <xdr:colOff>561801</xdr:colOff>
      <xdr:row>8</xdr:row>
      <xdr:rowOff>266627</xdr:rowOff>
    </xdr:to>
    <xdr:pic>
      <xdr:nvPicPr>
        <xdr:cNvPr id="131" name="Picture 130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42925" y="1781175"/>
          <a:ext cx="1390476" cy="5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495300</xdr:colOff>
      <xdr:row>70</xdr:row>
      <xdr:rowOff>104775</xdr:rowOff>
    </xdr:from>
    <xdr:to>
      <xdr:col>6</xdr:col>
      <xdr:colOff>437986</xdr:colOff>
      <xdr:row>70</xdr:row>
      <xdr:rowOff>228585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238500" y="17002125"/>
          <a:ext cx="1314286" cy="1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03"/>
  <sheetViews>
    <sheetView showGridLines="0" tabSelected="1" topLeftCell="A91" workbookViewId="0">
      <selection activeCell="L30" sqref="L30"/>
    </sheetView>
  </sheetViews>
  <sheetFormatPr defaultRowHeight="14.25" x14ac:dyDescent="0.2"/>
  <cols>
    <col min="5" max="5" width="9" customWidth="1"/>
  </cols>
  <sheetData>
    <row r="1" spans="1:11" ht="21.75" x14ac:dyDescent="0.5">
      <c r="A1" s="1" t="s">
        <v>2</v>
      </c>
      <c r="B1" s="1" t="s">
        <v>0</v>
      </c>
      <c r="C1" s="1" t="s">
        <v>1</v>
      </c>
      <c r="E1" s="1" t="s">
        <v>2</v>
      </c>
      <c r="F1" s="22" t="s">
        <v>4</v>
      </c>
      <c r="G1" s="10"/>
      <c r="H1" s="26"/>
      <c r="I1" s="26"/>
      <c r="J1" s="26"/>
    </row>
    <row r="2" spans="1:11" ht="21.75" x14ac:dyDescent="0.5">
      <c r="A2" s="9" t="s">
        <v>3</v>
      </c>
      <c r="B2" s="9" t="s">
        <v>5</v>
      </c>
      <c r="C2" s="3">
        <v>127</v>
      </c>
      <c r="E2" s="1" t="s">
        <v>0</v>
      </c>
      <c r="F2" s="22" t="s">
        <v>6</v>
      </c>
      <c r="G2" s="10"/>
      <c r="J2" s="4" t="s">
        <v>11</v>
      </c>
    </row>
    <row r="3" spans="1:11" ht="18.75" x14ac:dyDescent="0.45">
      <c r="A3" s="9" t="s">
        <v>4</v>
      </c>
      <c r="B3" s="9" t="s">
        <v>6</v>
      </c>
      <c r="C3" s="3">
        <v>139</v>
      </c>
      <c r="E3" s="5" t="e">
        <f>VLOOKUP(F1&amp;F2,A2:C7,3,FALSE)</f>
        <v>#N/A</v>
      </c>
    </row>
    <row r="5" spans="1:11" ht="21.75" x14ac:dyDescent="0.5">
      <c r="I5" s="4" t="s">
        <v>10</v>
      </c>
    </row>
    <row r="7" spans="1:11" ht="27.75" x14ac:dyDescent="0.65">
      <c r="C7" s="15"/>
      <c r="J7" s="7" t="s">
        <v>56</v>
      </c>
      <c r="K7" s="6"/>
    </row>
    <row r="8" spans="1:11" ht="24.75" x14ac:dyDescent="0.6">
      <c r="J8" s="6" t="s">
        <v>57</v>
      </c>
    </row>
    <row r="9" spans="1:11" ht="24.75" x14ac:dyDescent="0.6">
      <c r="J9" s="6" t="s">
        <v>33</v>
      </c>
      <c r="K9" t="s">
        <v>13</v>
      </c>
    </row>
    <row r="10" spans="1:11" ht="27.75" x14ac:dyDescent="0.65">
      <c r="I10" s="7" t="s">
        <v>34</v>
      </c>
      <c r="J10" t="s">
        <v>18</v>
      </c>
    </row>
    <row r="11" spans="1:11" ht="24.75" x14ac:dyDescent="0.6">
      <c r="H11" s="6" t="s">
        <v>58</v>
      </c>
    </row>
    <row r="13" spans="1:11" ht="24.75" x14ac:dyDescent="0.6">
      <c r="B13" s="9" t="s">
        <v>3</v>
      </c>
      <c r="C13" s="9" t="s">
        <v>5</v>
      </c>
      <c r="D13" s="16" t="s">
        <v>35</v>
      </c>
      <c r="E13" s="9" t="s">
        <v>8</v>
      </c>
      <c r="J13" s="6" t="s">
        <v>51</v>
      </c>
    </row>
    <row r="14" spans="1:11" ht="18.75" x14ac:dyDescent="0.45">
      <c r="B14" s="9" t="s">
        <v>4</v>
      </c>
      <c r="C14" s="9" t="s">
        <v>6</v>
      </c>
      <c r="E14" s="9" t="s">
        <v>9</v>
      </c>
    </row>
    <row r="16" spans="1:11" ht="24.75" x14ac:dyDescent="0.6">
      <c r="I16" s="6" t="s">
        <v>36</v>
      </c>
    </row>
    <row r="17" spans="1:10" ht="24.75" x14ac:dyDescent="0.6">
      <c r="B17" s="24" t="s">
        <v>8</v>
      </c>
      <c r="C17" s="24"/>
      <c r="D17" s="17">
        <v>127</v>
      </c>
      <c r="J17" s="6" t="s">
        <v>37</v>
      </c>
    </row>
    <row r="18" spans="1:10" ht="18.75" x14ac:dyDescent="0.45">
      <c r="B18" s="24" t="s">
        <v>9</v>
      </c>
      <c r="C18" s="24"/>
      <c r="D18" s="18">
        <v>139</v>
      </c>
    </row>
    <row r="19" spans="1:10" ht="24.75" x14ac:dyDescent="0.6">
      <c r="J19" s="6" t="s">
        <v>38</v>
      </c>
    </row>
    <row r="26" spans="1:10" ht="27.75" x14ac:dyDescent="0.65">
      <c r="B26" s="19" t="s">
        <v>40</v>
      </c>
      <c r="J26" s="7" t="s">
        <v>39</v>
      </c>
    </row>
    <row r="27" spans="1:10" ht="27" x14ac:dyDescent="0.65">
      <c r="J27" s="20" t="s">
        <v>52</v>
      </c>
    </row>
    <row r="28" spans="1:10" ht="27" x14ac:dyDescent="0.65">
      <c r="J28" s="20" t="s">
        <v>41</v>
      </c>
    </row>
    <row r="29" spans="1:10" ht="18.75" x14ac:dyDescent="0.45">
      <c r="A29" s="1" t="s">
        <v>2</v>
      </c>
      <c r="B29" s="1" t="s">
        <v>0</v>
      </c>
      <c r="C29" s="1" t="s">
        <v>1</v>
      </c>
      <c r="E29" s="1" t="s">
        <v>2</v>
      </c>
      <c r="F29" s="2" t="s">
        <v>4</v>
      </c>
    </row>
    <row r="30" spans="1:10" ht="18.75" x14ac:dyDescent="0.45">
      <c r="A30" s="9" t="s">
        <v>3</v>
      </c>
      <c r="B30" s="9" t="s">
        <v>5</v>
      </c>
      <c r="C30" s="3">
        <v>127</v>
      </c>
      <c r="E30" s="1" t="s">
        <v>0</v>
      </c>
      <c r="F30" s="2" t="s">
        <v>6</v>
      </c>
    </row>
    <row r="31" spans="1:10" ht="18.75" x14ac:dyDescent="0.45">
      <c r="A31" s="9" t="s">
        <v>4</v>
      </c>
      <c r="B31" s="9" t="s">
        <v>6</v>
      </c>
      <c r="C31" s="3">
        <v>139</v>
      </c>
      <c r="E31" s="11">
        <f t="array" ref="E31">VLOOKUP(F29&amp;F30,IF({1,0},$A$30:$A$31&amp;$B$30:$B$31,$C$30:$C$31),2,0)</f>
        <v>139</v>
      </c>
    </row>
    <row r="34" spans="1:10" ht="24.75" x14ac:dyDescent="0.6">
      <c r="J34" s="6" t="s">
        <v>12</v>
      </c>
    </row>
    <row r="35" spans="1:10" ht="21.75" x14ac:dyDescent="0.5">
      <c r="D35" s="23" t="s">
        <v>7</v>
      </c>
      <c r="E35" s="2" t="s">
        <v>4</v>
      </c>
      <c r="H35" s="8" t="s">
        <v>14</v>
      </c>
    </row>
    <row r="36" spans="1:10" ht="18.75" x14ac:dyDescent="0.45">
      <c r="D36" s="23"/>
      <c r="E36" s="2" t="s">
        <v>6</v>
      </c>
    </row>
    <row r="38" spans="1:10" ht="21.75" x14ac:dyDescent="0.5">
      <c r="I38" s="4"/>
    </row>
    <row r="44" spans="1:10" ht="24.75" x14ac:dyDescent="0.6">
      <c r="A44" s="6" t="s">
        <v>43</v>
      </c>
      <c r="J44" s="6" t="s">
        <v>42</v>
      </c>
    </row>
    <row r="46" spans="1:10" ht="24.75" x14ac:dyDescent="0.6">
      <c r="H46" s="6" t="s">
        <v>44</v>
      </c>
    </row>
    <row r="47" spans="1:10" ht="24.75" x14ac:dyDescent="0.6">
      <c r="H47" s="6" t="s">
        <v>16</v>
      </c>
    </row>
    <row r="48" spans="1:10" ht="24.75" x14ac:dyDescent="0.6">
      <c r="G48" s="6" t="s">
        <v>17</v>
      </c>
      <c r="H48" t="s">
        <v>13</v>
      </c>
    </row>
    <row r="49" spans="5:9" ht="24.75" x14ac:dyDescent="0.6">
      <c r="G49" s="6" t="s">
        <v>19</v>
      </c>
      <c r="H49" t="s">
        <v>18</v>
      </c>
    </row>
    <row r="52" spans="5:9" ht="24.75" x14ac:dyDescent="0.6">
      <c r="G52" s="6" t="s">
        <v>20</v>
      </c>
      <c r="H52" t="s">
        <v>21</v>
      </c>
    </row>
    <row r="53" spans="5:9" ht="24.75" x14ac:dyDescent="0.6">
      <c r="E53" s="12">
        <v>1</v>
      </c>
      <c r="F53" s="12">
        <v>2</v>
      </c>
      <c r="H53" s="6" t="s">
        <v>15</v>
      </c>
    </row>
    <row r="56" spans="5:9" ht="27.75" x14ac:dyDescent="0.65">
      <c r="I56" s="7" t="s">
        <v>22</v>
      </c>
    </row>
    <row r="57" spans="5:9" ht="27.75" x14ac:dyDescent="0.65">
      <c r="H57" s="7" t="s">
        <v>23</v>
      </c>
    </row>
    <row r="69" spans="3:10" ht="27.75" x14ac:dyDescent="0.65">
      <c r="H69" s="7" t="s">
        <v>46</v>
      </c>
      <c r="J69" s="7" t="s">
        <v>45</v>
      </c>
    </row>
    <row r="71" spans="3:10" ht="27.75" x14ac:dyDescent="0.65">
      <c r="H71" s="27" t="s">
        <v>59</v>
      </c>
      <c r="J71" s="7" t="s">
        <v>47</v>
      </c>
    </row>
    <row r="72" spans="3:10" ht="24.75" x14ac:dyDescent="0.6">
      <c r="F72" s="6"/>
      <c r="G72" s="6"/>
      <c r="I72" s="6"/>
    </row>
    <row r="73" spans="3:10" ht="27.75" x14ac:dyDescent="0.65">
      <c r="E73" s="28" t="s">
        <v>59</v>
      </c>
      <c r="F73" s="6"/>
      <c r="G73" s="6"/>
      <c r="H73" s="7" t="s">
        <v>48</v>
      </c>
      <c r="I73" s="6"/>
    </row>
    <row r="74" spans="3:10" ht="24.75" x14ac:dyDescent="0.6">
      <c r="J74" s="6" t="s">
        <v>24</v>
      </c>
    </row>
    <row r="75" spans="3:10" ht="24.75" x14ac:dyDescent="0.6">
      <c r="F75" s="6" t="s">
        <v>50</v>
      </c>
      <c r="J75" s="6" t="s">
        <v>49</v>
      </c>
    </row>
    <row r="78" spans="3:10" ht="27.75" x14ac:dyDescent="0.65">
      <c r="I78" s="7" t="s">
        <v>25</v>
      </c>
    </row>
    <row r="79" spans="3:10" ht="27.75" x14ac:dyDescent="0.65">
      <c r="C79" s="14" t="s">
        <v>30</v>
      </c>
      <c r="E79" s="7" t="s">
        <v>29</v>
      </c>
      <c r="F79" s="13" t="s">
        <v>28</v>
      </c>
      <c r="J79" s="7" t="s">
        <v>27</v>
      </c>
    </row>
    <row r="80" spans="3:10" ht="27.75" x14ac:dyDescent="0.65">
      <c r="I80" s="7" t="s">
        <v>31</v>
      </c>
      <c r="J80" s="7"/>
    </row>
    <row r="83" spans="2:11" ht="27.75" x14ac:dyDescent="0.65">
      <c r="B83" s="7"/>
      <c r="J83" s="7" t="s">
        <v>32</v>
      </c>
    </row>
    <row r="86" spans="2:11" ht="27.75" x14ac:dyDescent="0.65">
      <c r="I86" s="7" t="s">
        <v>26</v>
      </c>
    </row>
    <row r="94" spans="2:11" ht="27.75" x14ac:dyDescent="0.65">
      <c r="J94" s="21" t="s">
        <v>53</v>
      </c>
    </row>
    <row r="95" spans="2:11" ht="27.75" x14ac:dyDescent="0.65">
      <c r="J95" s="7" t="s">
        <v>55</v>
      </c>
      <c r="K95" t="s">
        <v>54</v>
      </c>
    </row>
    <row r="100" spans="3:10" ht="14.25" customHeight="1" x14ac:dyDescent="0.2">
      <c r="C100" s="25"/>
      <c r="D100" s="25"/>
      <c r="E100" s="25"/>
      <c r="F100" s="25"/>
      <c r="G100" s="25"/>
      <c r="H100" s="25"/>
      <c r="I100" s="25"/>
      <c r="J100" s="25"/>
    </row>
    <row r="101" spans="3:10" ht="14.25" customHeight="1" x14ac:dyDescent="0.2">
      <c r="C101" s="25"/>
      <c r="D101" s="25"/>
      <c r="E101" s="25"/>
      <c r="F101" s="25"/>
      <c r="G101" s="25"/>
      <c r="H101" s="25"/>
      <c r="I101" s="25"/>
      <c r="J101" s="25"/>
    </row>
    <row r="102" spans="3:10" x14ac:dyDescent="0.2">
      <c r="C102" s="25"/>
      <c r="D102" s="25"/>
      <c r="E102" s="25"/>
      <c r="F102" s="25"/>
      <c r="G102" s="25"/>
      <c r="H102" s="25"/>
      <c r="I102" s="25"/>
      <c r="J102" s="25"/>
    </row>
    <row r="103" spans="3:10" x14ac:dyDescent="0.2">
      <c r="C103" s="25"/>
      <c r="D103" s="25"/>
      <c r="E103" s="25"/>
      <c r="F103" s="25"/>
      <c r="G103" s="25"/>
      <c r="H103" s="25"/>
      <c r="I103" s="25"/>
      <c r="J103" s="25"/>
    </row>
  </sheetData>
  <mergeCells count="5">
    <mergeCell ref="B18:C18"/>
    <mergeCell ref="D35:D36"/>
    <mergeCell ref="C100:J103"/>
    <mergeCell ref="H1:J1"/>
    <mergeCell ref="B17:C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2015-06-24T15:57:28Z</dcterms:created>
  <dcterms:modified xsi:type="dcterms:W3CDTF">2015-06-27T16:40:39Z</dcterms:modified>
</cp:coreProperties>
</file>