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35" windowWidth="14355" windowHeight="793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65" i="1" l="1" a="1"/>
  <c r="G65" i="1"/>
  <c r="B79" i="1" l="1" a="1"/>
  <c r="B79" i="1"/>
  <c r="C79" i="1"/>
  <c r="B80" i="1"/>
  <c r="C80" i="1"/>
  <c r="B81" i="1"/>
  <c r="C81" i="1"/>
  <c r="B82" i="1"/>
  <c r="C82" i="1"/>
  <c r="B83" i="1"/>
  <c r="C83" i="1"/>
  <c r="F41" i="1" l="1" a="1"/>
  <c r="F41" i="1"/>
  <c r="G41" i="1"/>
  <c r="F42" i="1"/>
  <c r="G42" i="1"/>
</calcChain>
</file>

<file path=xl/sharedStrings.xml><?xml version="1.0" encoding="utf-8"?>
<sst xmlns="http://schemas.openxmlformats.org/spreadsheetml/2006/main" count="94" uniqueCount="78">
  <si>
    <t xml:space="preserve">العمود الاول </t>
  </si>
  <si>
    <t xml:space="preserve">العمود الثانى </t>
  </si>
  <si>
    <r>
      <t>Value_if_</t>
    </r>
    <r>
      <rPr>
        <b/>
        <sz val="12"/>
        <color rgb="FFFF0000"/>
        <rFont val="Book Antiqua"/>
        <family val="1"/>
      </rPr>
      <t>False</t>
    </r>
  </si>
  <si>
    <r>
      <t>Value_if_</t>
    </r>
    <r>
      <rPr>
        <b/>
        <sz val="12"/>
        <color rgb="FF008000"/>
        <rFont val="Book Antiqua"/>
        <family val="1"/>
      </rPr>
      <t>True</t>
    </r>
  </si>
  <si>
    <t>لتوضيح هذه الفكرة اكثر  لاحظ ما يلى  :-</t>
  </si>
  <si>
    <t>الشهر</t>
  </si>
  <si>
    <t>المخزن</t>
  </si>
  <si>
    <t>المبيعات بالوحدة</t>
  </si>
  <si>
    <t>يناير</t>
  </si>
  <si>
    <t>م1</t>
  </si>
  <si>
    <t>فبراير</t>
  </si>
  <si>
    <t>م2</t>
  </si>
  <si>
    <t>والان لاحظ ما يلى جيداً :-</t>
  </si>
  <si>
    <t>فى خانة Value_if_True  قمت بوضع  العمود C  حيث الصفوف 5,6</t>
  </si>
  <si>
    <t>فى خانة Value_if_False  قمت بوضع  العمود A  حيث الصفوف 5,6</t>
  </si>
  <si>
    <t xml:space="preserve">عند كتابة الكلمة True  فى  Logical_Test   </t>
  </si>
  <si>
    <t xml:space="preserve">كان ناتج المعادلة </t>
  </si>
  <si>
    <t xml:space="preserve">ولكن ماذا تمثل هذه المصفوفة :-  </t>
  </si>
  <si>
    <t>/1</t>
  </si>
  <si>
    <t>/2</t>
  </si>
  <si>
    <t xml:space="preserve">عند كتابة الكلمة False  فى  Logical_Test    </t>
  </si>
  <si>
    <t xml:space="preserve">الاستنتاج / </t>
  </si>
  <si>
    <t>كلمة True ( يمكن استبدالها بالرقم  1) تعيد مصفوفة محتواها قيم العمود الذى وضع فى  Value_if_True</t>
  </si>
  <si>
    <t xml:space="preserve">وبتنسيق الجدول </t>
  </si>
  <si>
    <t xml:space="preserve">وبتنسيق الجدول  </t>
  </si>
  <si>
    <t>كلمة False ( يمكن استبدالها بالرقم 0) تعيد مصفوفة محتواها قيم العمود الذى وضع فى  Value_if_False</t>
  </si>
  <si>
    <t xml:space="preserve">والان سنكتب True , False  معاً بين اقواس مصفوفة  {} ونرى النتيجة </t>
  </si>
  <si>
    <t>هذه المصفوفة هى قيم C5:C6  والذى تم وضعهم فى خانة Value_if_True</t>
  </si>
  <si>
    <t>هذه المصفوفة هى قيم A5:A6  والذى تم وضعهم فى خانة Value_if_False</t>
  </si>
  <si>
    <t>والان دعنا نقوم بتحويل هذه المصفوفة الى  تنسيق الجدول  :-</t>
  </si>
  <si>
    <t xml:space="preserve">النتيجة </t>
  </si>
  <si>
    <t>قيم C5:C6</t>
  </si>
  <si>
    <t>قيم A5:A6</t>
  </si>
  <si>
    <t xml:space="preserve">والان الا تلاحظون انة يمكننا التحكم فى ترتيب الجدول </t>
  </si>
  <si>
    <t>فالعمود المراد جعلة الاول يوضع فى  خانة Value_if_True    والمراد جعلة الثانى يوضع فى خانة  Value_if_False</t>
  </si>
  <si>
    <t xml:space="preserve">ناتج المعادلة مصفوفة تضم قيم </t>
  </si>
  <si>
    <t>/</t>
  </si>
  <si>
    <t xml:space="preserve">ومن هذا المنطلق </t>
  </si>
  <si>
    <t xml:space="preserve">تذكون عندما تحدثنا فى الفكرة رقم 2  عن عدم إمكان إستخدام   Vlookup    إذا كان عمود النتيجة يسبق ( يسار) عمود البحث </t>
  </si>
  <si>
    <t xml:space="preserve">حيث تشترط الدالة وجود عمود البحث الى اليسار اى اول  عمود فى جدول البيانات </t>
  </si>
  <si>
    <t xml:space="preserve">وقولنا ان الحل يكمن فى تكوين جدول إفتراضى فية عمود البحث يسار عمود النتيجة وأستخدمنا فى ذلك  CHOOSE  </t>
  </si>
  <si>
    <t xml:space="preserve">وبما اننا يمكننا تكوين جدول إفتراضى بإستخدام   IF  ويمكننا التحكم فى ترتيبة </t>
  </si>
  <si>
    <t xml:space="preserve"> دعنا نتناول نفس المثال ولكن  سنستخدم IF هذه المرة</t>
  </si>
  <si>
    <t>الصنف</t>
  </si>
  <si>
    <t>ماوس</t>
  </si>
  <si>
    <t>مخزن1</t>
  </si>
  <si>
    <t>كيبورد</t>
  </si>
  <si>
    <t>مخزن2</t>
  </si>
  <si>
    <t>شاشة</t>
  </si>
  <si>
    <t>مخزن3</t>
  </si>
  <si>
    <t>طابعة</t>
  </si>
  <si>
    <t>مخزن4</t>
  </si>
  <si>
    <t>كيسة</t>
  </si>
  <si>
    <t>مخزن5</t>
  </si>
  <si>
    <t xml:space="preserve">هنا ان اردنا الوصول الى الصنف الذى حقق  نسبة مبيعات 200 بإستخدام  </t>
  </si>
  <si>
    <t>VLOOKUP  &amp;  IF</t>
  </si>
  <si>
    <t>قم بالضغط على  F9</t>
  </si>
  <si>
    <t>/3</t>
  </si>
  <si>
    <t>/4</t>
  </si>
  <si>
    <t>/5</t>
  </si>
  <si>
    <t xml:space="preserve">والان اضغط  </t>
  </si>
  <si>
    <t>يلاحظ جعل عمود الشرط  هو العود الاول وعمود النتيجة هو العمود الثانى حيث</t>
  </si>
  <si>
    <t>و</t>
  </si>
  <si>
    <t>=</t>
  </si>
  <si>
    <t>لاحظنا فى المثال السابق انة يمكن للدالة IF ان تقوم بعمل جدول افتراضى  يمكننا التحكم فى ترتيبة</t>
  </si>
  <si>
    <r>
      <rPr>
        <sz val="18"/>
        <color rgb="FFFF0000"/>
        <rFont val="Microsoft Uighur"/>
      </rPr>
      <t xml:space="preserve">أ </t>
    </r>
    <r>
      <rPr>
        <sz val="18"/>
        <color theme="1"/>
        <rFont val="Microsoft Uighur"/>
      </rPr>
      <t>/ قم بتحديد نطاق مناسب هنا ( 2 صف و 2 عمود )</t>
    </r>
  </si>
  <si>
    <r>
      <rPr>
        <sz val="18"/>
        <color rgb="FFFF0000"/>
        <rFont val="Microsoft Uighur"/>
      </rPr>
      <t>ب</t>
    </r>
    <r>
      <rPr>
        <sz val="18"/>
        <color theme="1"/>
        <rFont val="Microsoft Uighur"/>
      </rPr>
      <t xml:space="preserve">/ قم بكتابة  المصفوفة                                            فى شريط الصيغ   Formula Bar  يسبقها علامة   </t>
    </r>
    <r>
      <rPr>
        <sz val="18"/>
        <color rgb="FFFF0000"/>
        <rFont val="Microsoft Uighur"/>
      </rPr>
      <t xml:space="preserve"> </t>
    </r>
    <r>
      <rPr>
        <sz val="22"/>
        <color rgb="FFFF0000"/>
        <rFont val="Microsoft Uighur"/>
      </rPr>
      <t xml:space="preserve">= </t>
    </r>
    <r>
      <rPr>
        <sz val="22"/>
        <color theme="1"/>
        <rFont val="Microsoft Uighur"/>
      </rPr>
      <t xml:space="preserve"> </t>
    </r>
  </si>
  <si>
    <r>
      <rPr>
        <sz val="18"/>
        <color rgb="FFFF0000"/>
        <rFont val="Microsoft Uighur"/>
      </rPr>
      <t>ج</t>
    </r>
    <r>
      <rPr>
        <sz val="18"/>
        <color theme="1"/>
        <rFont val="Microsoft Uighur"/>
      </rPr>
      <t xml:space="preserve">/ اضغط </t>
    </r>
  </si>
  <si>
    <t xml:space="preserve">قم بتحديد هذا الجزء من المعادلة                                                     فى شريط الصيغ   </t>
  </si>
  <si>
    <t xml:space="preserve">قم بنسخ الناتج  - </t>
  </si>
  <si>
    <t>قم بتحديد نطاق مناسب ( هنا 2 عمود و 5  صف )                                                 والان قم بلصقة فى شريط الصيغ يسبقة علامة   =</t>
  </si>
  <si>
    <t xml:space="preserve">والان يمكن للدالة   Vlookup      ان تقوم بعملها ولا تعيد اخطأ بعد جعل عمود الشرط فى الجدول الافتراضى المخزن فى زاكرة الجهاز   </t>
  </si>
  <si>
    <t>النتيجة</t>
  </si>
  <si>
    <r>
      <t xml:space="preserve">والناتج عن الدالة IF هو </t>
    </r>
    <r>
      <rPr>
        <sz val="18"/>
        <color rgb="FFFF0000"/>
        <rFont val="Microsoft Uighur"/>
      </rPr>
      <t xml:space="preserve">العمود الاول </t>
    </r>
  </si>
  <si>
    <t>ملاحظات :-</t>
  </si>
  <si>
    <t xml:space="preserve"> تم إغفال تثبيت النطاقات لكى تكون الرموز والارقام واضحة ولكن عند التطبيق العملى لابد من التثبيت كما ستجد فى المرفقات</t>
  </si>
  <si>
    <t xml:space="preserve">/1 </t>
  </si>
  <si>
    <t xml:space="preserve">هذة معادلة صفيف بعد كتابتها لا يتم الضغط على Enter   وإنما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</si>
</sst>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  <charset val="178"/>
      <scheme val="minor"/>
    </font>
    <font>
      <sz val="18"/>
      <color theme="1"/>
      <name val="Microsoft Uighur"/>
    </font>
    <font>
      <b/>
      <sz val="16"/>
      <color theme="1"/>
      <name val="Bodoni MT"/>
      <family val="1"/>
    </font>
    <font>
      <b/>
      <sz val="12"/>
      <color theme="1"/>
      <name val="Book Antiqua"/>
      <family val="1"/>
    </font>
    <font>
      <b/>
      <sz val="12"/>
      <color rgb="FFFF0000"/>
      <name val="Book Antiqua"/>
      <family val="1"/>
    </font>
    <font>
      <b/>
      <sz val="12"/>
      <color rgb="FF008000"/>
      <name val="Book Antiqua"/>
      <family val="1"/>
    </font>
    <font>
      <sz val="11"/>
      <color theme="0"/>
      <name val="Sakkal Majalla"/>
    </font>
    <font>
      <sz val="12"/>
      <color theme="1"/>
      <name val="Sakkal Majalla"/>
    </font>
    <font>
      <sz val="12"/>
      <color theme="1"/>
      <name val="Monotype Corsiva"/>
      <family val="4"/>
    </font>
    <font>
      <sz val="18"/>
      <color rgb="FFFF0000"/>
      <name val="Microsoft Uighur"/>
    </font>
    <font>
      <sz val="16"/>
      <color theme="1"/>
      <name val="Microsoft Uighur"/>
    </font>
    <font>
      <sz val="16"/>
      <color theme="0"/>
      <name val="Arabic Typesetting"/>
      <family val="4"/>
    </font>
    <font>
      <sz val="11"/>
      <color theme="1"/>
      <name val="Sakkal Majalla"/>
    </font>
    <font>
      <sz val="16"/>
      <color theme="1"/>
      <name val="Arial"/>
      <family val="2"/>
      <charset val="178"/>
      <scheme val="minor"/>
    </font>
    <font>
      <sz val="16"/>
      <color theme="1"/>
      <name val="Cambria"/>
      <family val="1"/>
    </font>
    <font>
      <sz val="14"/>
      <color theme="1"/>
      <name val="Sakkal Majalla"/>
    </font>
    <font>
      <sz val="22"/>
      <color rgb="FFFF0000"/>
      <name val="Microsoft Uighur"/>
    </font>
    <font>
      <sz val="22"/>
      <color theme="1"/>
      <name val="Microsoft Uighur"/>
    </font>
    <font>
      <sz val="11"/>
      <color rgb="FFFF0000"/>
      <name val="Script MT Bold"/>
      <family val="4"/>
    </font>
    <font>
      <sz val="18"/>
      <color rgb="FFFF0000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8"/>
      <color rgb="FFC00000"/>
      <name val="Microsoft Uighur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1" tint="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Dot">
        <color indexed="64"/>
      </left>
      <right style="dashDot">
        <color indexed="64"/>
      </right>
      <top style="dashDot">
        <color indexed="64"/>
      </top>
      <bottom style="dashDot">
        <color indexed="64"/>
      </bottom>
      <diagonal/>
    </border>
    <border>
      <left/>
      <right style="dashDot">
        <color indexed="64"/>
      </right>
      <top style="dashDot">
        <color indexed="64"/>
      </top>
      <bottom style="dashDot">
        <color indexed="64"/>
      </bottom>
      <diagonal/>
    </border>
    <border>
      <left style="dashDot">
        <color indexed="64"/>
      </left>
      <right/>
      <top style="dashDot">
        <color indexed="64"/>
      </top>
      <bottom style="dashDot">
        <color indexed="64"/>
      </bottom>
      <diagonal/>
    </border>
    <border>
      <left/>
      <right/>
      <top style="dashDot">
        <color indexed="64"/>
      </top>
      <bottom style="dashDot">
        <color indexed="64"/>
      </bottom>
      <diagonal/>
    </border>
    <border>
      <left/>
      <right/>
      <top style="dashDot">
        <color indexed="64"/>
      </top>
      <bottom style="thin">
        <color indexed="64"/>
      </bottom>
      <diagonal/>
    </border>
    <border>
      <left/>
      <right/>
      <top style="dashDot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2" fillId="0" borderId="0" xfId="0" applyFont="1" applyBorder="1" applyAlignment="1">
      <alignment vertical="center" textRotation="90" wrapText="1"/>
    </xf>
    <xf numFmtId="0" fontId="6" fillId="2" borderId="0" xfId="0" applyFont="1" applyFill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8" fillId="0" borderId="2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0" fillId="0" borderId="0" xfId="0" quotePrefix="1" applyAlignment="1">
      <alignment horizontal="right"/>
    </xf>
    <xf numFmtId="0" fontId="13" fillId="0" borderId="2" xfId="0" applyFont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12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left" vertical="center"/>
    </xf>
    <xf numFmtId="0" fontId="20" fillId="0" borderId="2" xfId="0" applyFont="1" applyBorder="1" applyAlignment="1">
      <alignment horizontal="center"/>
    </xf>
    <xf numFmtId="0" fontId="9" fillId="0" borderId="0" xfId="0" applyFont="1"/>
    <xf numFmtId="0" fontId="21" fillId="0" borderId="0" xfId="0" applyFont="1"/>
    <xf numFmtId="0" fontId="3" fillId="0" borderId="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104775</xdr:colOff>
      <xdr:row>6</xdr:row>
      <xdr:rowOff>19050</xdr:rowOff>
    </xdr:from>
    <xdr:to>
      <xdr:col>8</xdr:col>
      <xdr:colOff>447203</xdr:colOff>
      <xdr:row>7</xdr:row>
      <xdr:rowOff>57123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62175" y="1847850"/>
          <a:ext cx="3780953" cy="219048"/>
        </a:xfrm>
        <a:prstGeom prst="rect">
          <a:avLst/>
        </a:prstGeom>
      </xdr:spPr>
    </xdr:pic>
    <xdr:clientData/>
  </xdr:twoCellAnchor>
  <xdr:twoCellAnchor editAs="oneCell">
    <xdr:from>
      <xdr:col>4</xdr:col>
      <xdr:colOff>123825</xdr:colOff>
      <xdr:row>3</xdr:row>
      <xdr:rowOff>304800</xdr:rowOff>
    </xdr:from>
    <xdr:to>
      <xdr:col>8</xdr:col>
      <xdr:colOff>180538</xdr:colOff>
      <xdr:row>4</xdr:row>
      <xdr:rowOff>171423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81225" y="1190625"/>
          <a:ext cx="3495238" cy="2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10</xdr:row>
      <xdr:rowOff>133350</xdr:rowOff>
    </xdr:from>
    <xdr:to>
      <xdr:col>5</xdr:col>
      <xdr:colOff>999667</xdr:colOff>
      <xdr:row>13</xdr:row>
      <xdr:rowOff>152287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200" y="2857500"/>
          <a:ext cx="3666667" cy="904762"/>
        </a:xfrm>
        <a:prstGeom prst="rect">
          <a:avLst/>
        </a:prstGeom>
      </xdr:spPr>
    </xdr:pic>
    <xdr:clientData/>
  </xdr:twoCellAnchor>
  <xdr:twoCellAnchor>
    <xdr:from>
      <xdr:col>2</xdr:col>
      <xdr:colOff>9525</xdr:colOff>
      <xdr:row>9</xdr:row>
      <xdr:rowOff>133350</xdr:rowOff>
    </xdr:from>
    <xdr:to>
      <xdr:col>7</xdr:col>
      <xdr:colOff>171450</xdr:colOff>
      <xdr:row>9</xdr:row>
      <xdr:rowOff>133350</xdr:rowOff>
    </xdr:to>
    <xdr:cxnSp macro="">
      <xdr:nvCxnSpPr>
        <xdr:cNvPr id="10" name="Straight Connector 9"/>
        <xdr:cNvCxnSpPr/>
      </xdr:nvCxnSpPr>
      <xdr:spPr>
        <a:xfrm flipH="1">
          <a:off x="1381125" y="2628900"/>
          <a:ext cx="4286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161927</xdr:rowOff>
    </xdr:from>
    <xdr:to>
      <xdr:col>2</xdr:col>
      <xdr:colOff>1</xdr:colOff>
      <xdr:row>10</xdr:row>
      <xdr:rowOff>104775</xdr:rowOff>
    </xdr:to>
    <xdr:cxnSp macro="">
      <xdr:nvCxnSpPr>
        <xdr:cNvPr id="13" name="Straight Connector 12"/>
        <xdr:cNvCxnSpPr/>
      </xdr:nvCxnSpPr>
      <xdr:spPr>
        <a:xfrm flipV="1">
          <a:off x="1371600" y="2657477"/>
          <a:ext cx="1" cy="1238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438150</xdr:colOff>
      <xdr:row>9</xdr:row>
      <xdr:rowOff>161925</xdr:rowOff>
    </xdr:from>
    <xdr:to>
      <xdr:col>2</xdr:col>
      <xdr:colOff>438151</xdr:colOff>
      <xdr:row>10</xdr:row>
      <xdr:rowOff>104773</xdr:rowOff>
    </xdr:to>
    <xdr:cxnSp macro="">
      <xdr:nvCxnSpPr>
        <xdr:cNvPr id="22" name="Straight Connector 21"/>
        <xdr:cNvCxnSpPr/>
      </xdr:nvCxnSpPr>
      <xdr:spPr>
        <a:xfrm flipV="1">
          <a:off x="1809750" y="2657475"/>
          <a:ext cx="1" cy="1238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238125</xdr:colOff>
      <xdr:row>11</xdr:row>
      <xdr:rowOff>342900</xdr:rowOff>
    </xdr:from>
    <xdr:to>
      <xdr:col>8</xdr:col>
      <xdr:colOff>238125</xdr:colOff>
      <xdr:row>13</xdr:row>
      <xdr:rowOff>104775</xdr:rowOff>
    </xdr:to>
    <xdr:cxnSp macro="">
      <xdr:nvCxnSpPr>
        <xdr:cNvPr id="24" name="Straight Connector 23"/>
        <xdr:cNvCxnSpPr/>
      </xdr:nvCxnSpPr>
      <xdr:spPr>
        <a:xfrm>
          <a:off x="5734050" y="3371850"/>
          <a:ext cx="0" cy="2952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13</xdr:row>
      <xdr:rowOff>114300</xdr:rowOff>
    </xdr:from>
    <xdr:to>
      <xdr:col>8</xdr:col>
      <xdr:colOff>133350</xdr:colOff>
      <xdr:row>13</xdr:row>
      <xdr:rowOff>114300</xdr:rowOff>
    </xdr:to>
    <xdr:cxnSp macro="">
      <xdr:nvCxnSpPr>
        <xdr:cNvPr id="26" name="Straight Arrow Connector 25"/>
        <xdr:cNvCxnSpPr/>
      </xdr:nvCxnSpPr>
      <xdr:spPr>
        <a:xfrm flipH="1">
          <a:off x="3771900" y="3676650"/>
          <a:ext cx="1857375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533400</xdr:colOff>
      <xdr:row>15</xdr:row>
      <xdr:rowOff>114300</xdr:rowOff>
    </xdr:from>
    <xdr:to>
      <xdr:col>6</xdr:col>
      <xdr:colOff>371367</xdr:colOff>
      <xdr:row>15</xdr:row>
      <xdr:rowOff>285729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76600" y="4038600"/>
          <a:ext cx="866667" cy="171429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18</xdr:row>
      <xdr:rowOff>152400</xdr:rowOff>
    </xdr:from>
    <xdr:to>
      <xdr:col>6</xdr:col>
      <xdr:colOff>9063</xdr:colOff>
      <xdr:row>21</xdr:row>
      <xdr:rowOff>171337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5725" y="5133975"/>
          <a:ext cx="3695238" cy="904762"/>
        </a:xfrm>
        <a:prstGeom prst="rect">
          <a:avLst/>
        </a:prstGeom>
      </xdr:spPr>
    </xdr:pic>
    <xdr:clientData/>
  </xdr:twoCellAnchor>
  <xdr:twoCellAnchor>
    <xdr:from>
      <xdr:col>1</xdr:col>
      <xdr:colOff>638175</xdr:colOff>
      <xdr:row>17</xdr:row>
      <xdr:rowOff>304800</xdr:rowOff>
    </xdr:from>
    <xdr:to>
      <xdr:col>7</xdr:col>
      <xdr:colOff>114300</xdr:colOff>
      <xdr:row>17</xdr:row>
      <xdr:rowOff>304800</xdr:rowOff>
    </xdr:to>
    <xdr:cxnSp macro="">
      <xdr:nvCxnSpPr>
        <xdr:cNvPr id="29" name="Straight Connector 28"/>
        <xdr:cNvCxnSpPr/>
      </xdr:nvCxnSpPr>
      <xdr:spPr>
        <a:xfrm flipH="1">
          <a:off x="638175" y="4933950"/>
          <a:ext cx="4286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609600</xdr:colOff>
      <xdr:row>17</xdr:row>
      <xdr:rowOff>342900</xdr:rowOff>
    </xdr:from>
    <xdr:to>
      <xdr:col>1</xdr:col>
      <xdr:colOff>609601</xdr:colOff>
      <xdr:row>18</xdr:row>
      <xdr:rowOff>114298</xdr:rowOff>
    </xdr:to>
    <xdr:cxnSp macro="">
      <xdr:nvCxnSpPr>
        <xdr:cNvPr id="30" name="Straight Connector 29"/>
        <xdr:cNvCxnSpPr/>
      </xdr:nvCxnSpPr>
      <xdr:spPr>
        <a:xfrm flipV="1">
          <a:off x="609600" y="4972050"/>
          <a:ext cx="1" cy="1238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485775</xdr:colOff>
      <xdr:row>18</xdr:row>
      <xdr:rowOff>0</xdr:rowOff>
    </xdr:from>
    <xdr:to>
      <xdr:col>2</xdr:col>
      <xdr:colOff>485776</xdr:colOff>
      <xdr:row>18</xdr:row>
      <xdr:rowOff>123823</xdr:rowOff>
    </xdr:to>
    <xdr:cxnSp macro="">
      <xdr:nvCxnSpPr>
        <xdr:cNvPr id="31" name="Straight Connector 30"/>
        <xdr:cNvCxnSpPr/>
      </xdr:nvCxnSpPr>
      <xdr:spPr>
        <a:xfrm flipV="1">
          <a:off x="1171575" y="4981575"/>
          <a:ext cx="1" cy="1238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28575</xdr:colOff>
      <xdr:row>19</xdr:row>
      <xdr:rowOff>314325</xdr:rowOff>
    </xdr:from>
    <xdr:to>
      <xdr:col>8</xdr:col>
      <xdr:colOff>28575</xdr:colOff>
      <xdr:row>21</xdr:row>
      <xdr:rowOff>76200</xdr:rowOff>
    </xdr:to>
    <xdr:cxnSp macro="">
      <xdr:nvCxnSpPr>
        <xdr:cNvPr id="32" name="Straight Connector 31"/>
        <xdr:cNvCxnSpPr/>
      </xdr:nvCxnSpPr>
      <xdr:spPr>
        <a:xfrm>
          <a:off x="5524500" y="5648325"/>
          <a:ext cx="0" cy="2952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990600</xdr:colOff>
      <xdr:row>21</xdr:row>
      <xdr:rowOff>104775</xdr:rowOff>
    </xdr:from>
    <xdr:to>
      <xdr:col>8</xdr:col>
      <xdr:colOff>47626</xdr:colOff>
      <xdr:row>21</xdr:row>
      <xdr:rowOff>104775</xdr:rowOff>
    </xdr:to>
    <xdr:cxnSp macro="">
      <xdr:nvCxnSpPr>
        <xdr:cNvPr id="33" name="Straight Arrow Connector 32"/>
        <xdr:cNvCxnSpPr/>
      </xdr:nvCxnSpPr>
      <xdr:spPr>
        <a:xfrm flipH="1">
          <a:off x="3733800" y="5972175"/>
          <a:ext cx="1809751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523875</xdr:colOff>
      <xdr:row>22</xdr:row>
      <xdr:rowOff>152400</xdr:rowOff>
    </xdr:from>
    <xdr:to>
      <xdr:col>6</xdr:col>
      <xdr:colOff>447556</xdr:colOff>
      <xdr:row>22</xdr:row>
      <xdr:rowOff>304781</xdr:rowOff>
    </xdr:to>
    <xdr:pic>
      <xdr:nvPicPr>
        <xdr:cNvPr id="35" name="Picture 3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267075" y="6200775"/>
          <a:ext cx="952381" cy="152381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29</xdr:row>
      <xdr:rowOff>95250</xdr:rowOff>
    </xdr:from>
    <xdr:to>
      <xdr:col>6</xdr:col>
      <xdr:colOff>418579</xdr:colOff>
      <xdr:row>33</xdr:row>
      <xdr:rowOff>257064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04850" y="8267700"/>
          <a:ext cx="4171429" cy="885714"/>
        </a:xfrm>
        <a:prstGeom prst="rect">
          <a:avLst/>
        </a:prstGeom>
      </xdr:spPr>
    </xdr:pic>
    <xdr:clientData/>
  </xdr:twoCellAnchor>
  <xdr:twoCellAnchor editAs="oneCell">
    <xdr:from>
      <xdr:col>2</xdr:col>
      <xdr:colOff>533400</xdr:colOff>
      <xdr:row>35</xdr:row>
      <xdr:rowOff>114300</xdr:rowOff>
    </xdr:from>
    <xdr:to>
      <xdr:col>4</xdr:col>
      <xdr:colOff>514181</xdr:colOff>
      <xdr:row>35</xdr:row>
      <xdr:rowOff>266681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905000" y="9372600"/>
          <a:ext cx="1352381" cy="152381"/>
        </a:xfrm>
        <a:prstGeom prst="rect">
          <a:avLst/>
        </a:prstGeom>
      </xdr:spPr>
    </xdr:pic>
    <xdr:clientData/>
  </xdr:twoCellAnchor>
  <xdr:twoCellAnchor editAs="oneCell">
    <xdr:from>
      <xdr:col>4</xdr:col>
      <xdr:colOff>485775</xdr:colOff>
      <xdr:row>37</xdr:row>
      <xdr:rowOff>104775</xdr:rowOff>
    </xdr:from>
    <xdr:to>
      <xdr:col>6</xdr:col>
      <xdr:colOff>314132</xdr:colOff>
      <xdr:row>37</xdr:row>
      <xdr:rowOff>314299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228975" y="10067925"/>
          <a:ext cx="1542857" cy="209524"/>
        </a:xfrm>
        <a:prstGeom prst="rect">
          <a:avLst/>
        </a:prstGeom>
      </xdr:spPr>
    </xdr:pic>
    <xdr:clientData/>
  </xdr:twoCellAnchor>
  <xdr:twoCellAnchor>
    <xdr:from>
      <xdr:col>4</xdr:col>
      <xdr:colOff>666750</xdr:colOff>
      <xdr:row>44</xdr:row>
      <xdr:rowOff>0</xdr:rowOff>
    </xdr:from>
    <xdr:to>
      <xdr:col>6</xdr:col>
      <xdr:colOff>19050</xdr:colOff>
      <xdr:row>51</xdr:row>
      <xdr:rowOff>180974</xdr:rowOff>
    </xdr:to>
    <xdr:sp macro="" textlink="">
      <xdr:nvSpPr>
        <xdr:cNvPr id="11" name="Rectangle 10"/>
        <xdr:cNvSpPr/>
      </xdr:nvSpPr>
      <xdr:spPr>
        <a:xfrm>
          <a:off x="3409950" y="12506325"/>
          <a:ext cx="1066800" cy="1847849"/>
        </a:xfrm>
        <a:prstGeom prst="rect">
          <a:avLst/>
        </a:prstGeom>
        <a:noFill/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3</xdr:col>
      <xdr:colOff>19050</xdr:colOff>
      <xdr:row>45</xdr:row>
      <xdr:rowOff>19050</xdr:rowOff>
    </xdr:from>
    <xdr:to>
      <xdr:col>3</xdr:col>
      <xdr:colOff>676275</xdr:colOff>
      <xdr:row>46</xdr:row>
      <xdr:rowOff>228600</xdr:rowOff>
    </xdr:to>
    <xdr:sp macro="" textlink="">
      <xdr:nvSpPr>
        <xdr:cNvPr id="12" name="Rectangle 11"/>
        <xdr:cNvSpPr/>
      </xdr:nvSpPr>
      <xdr:spPr>
        <a:xfrm>
          <a:off x="1390650" y="12630150"/>
          <a:ext cx="657225" cy="561975"/>
        </a:xfrm>
        <a:prstGeom prst="rect">
          <a:avLst/>
        </a:prstGeom>
        <a:noFill/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6</xdr:col>
      <xdr:colOff>38100</xdr:colOff>
      <xdr:row>44</xdr:row>
      <xdr:rowOff>9525</xdr:rowOff>
    </xdr:from>
    <xdr:to>
      <xdr:col>7</xdr:col>
      <xdr:colOff>9525</xdr:colOff>
      <xdr:row>52</xdr:row>
      <xdr:rowOff>0</xdr:rowOff>
    </xdr:to>
    <xdr:sp macro="" textlink="">
      <xdr:nvSpPr>
        <xdr:cNvPr id="14" name="Rectangle 13"/>
        <xdr:cNvSpPr/>
      </xdr:nvSpPr>
      <xdr:spPr>
        <a:xfrm>
          <a:off x="4495800" y="12515850"/>
          <a:ext cx="1009650" cy="1838325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1</xdr:col>
      <xdr:colOff>0</xdr:colOff>
      <xdr:row>45</xdr:row>
      <xdr:rowOff>19050</xdr:rowOff>
    </xdr:from>
    <xdr:to>
      <xdr:col>1</xdr:col>
      <xdr:colOff>657225</xdr:colOff>
      <xdr:row>46</xdr:row>
      <xdr:rowOff>228600</xdr:rowOff>
    </xdr:to>
    <xdr:sp macro="" textlink="">
      <xdr:nvSpPr>
        <xdr:cNvPr id="34" name="Rectangle 33"/>
        <xdr:cNvSpPr/>
      </xdr:nvSpPr>
      <xdr:spPr>
        <a:xfrm>
          <a:off x="685800" y="12877800"/>
          <a:ext cx="657225" cy="561975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6</xdr:col>
      <xdr:colOff>657225</xdr:colOff>
      <xdr:row>33</xdr:row>
      <xdr:rowOff>342900</xdr:rowOff>
    </xdr:from>
    <xdr:to>
      <xdr:col>7</xdr:col>
      <xdr:colOff>380905</xdr:colOff>
      <xdr:row>34</xdr:row>
      <xdr:rowOff>161904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114925" y="9239250"/>
          <a:ext cx="761905" cy="171429"/>
        </a:xfrm>
        <a:prstGeom prst="rect">
          <a:avLst/>
        </a:prstGeom>
      </xdr:spPr>
    </xdr:pic>
    <xdr:clientData/>
  </xdr:twoCellAnchor>
  <xdr:twoCellAnchor editAs="oneCell">
    <xdr:from>
      <xdr:col>8</xdr:col>
      <xdr:colOff>142875</xdr:colOff>
      <xdr:row>34</xdr:row>
      <xdr:rowOff>9525</xdr:rowOff>
    </xdr:from>
    <xdr:to>
      <xdr:col>9</xdr:col>
      <xdr:colOff>209456</xdr:colOff>
      <xdr:row>34</xdr:row>
      <xdr:rowOff>171430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324600" y="9258300"/>
          <a:ext cx="752381" cy="161905"/>
        </a:xfrm>
        <a:prstGeom prst="rect">
          <a:avLst/>
        </a:prstGeom>
      </xdr:spPr>
    </xdr:pic>
    <xdr:clientData/>
  </xdr:twoCellAnchor>
  <xdr:twoCellAnchor editAs="oneCell">
    <xdr:from>
      <xdr:col>2</xdr:col>
      <xdr:colOff>276225</xdr:colOff>
      <xdr:row>36</xdr:row>
      <xdr:rowOff>0</xdr:rowOff>
    </xdr:from>
    <xdr:to>
      <xdr:col>4</xdr:col>
      <xdr:colOff>323673</xdr:colOff>
      <xdr:row>37</xdr:row>
      <xdr:rowOff>47575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647825" y="9782175"/>
          <a:ext cx="1419048" cy="400000"/>
        </a:xfrm>
        <a:prstGeom prst="rect">
          <a:avLst/>
        </a:prstGeom>
      </xdr:spPr>
    </xdr:pic>
    <xdr:clientData/>
  </xdr:twoCellAnchor>
  <xdr:twoCellAnchor>
    <xdr:from>
      <xdr:col>2</xdr:col>
      <xdr:colOff>66675</xdr:colOff>
      <xdr:row>67</xdr:row>
      <xdr:rowOff>66675</xdr:rowOff>
    </xdr:from>
    <xdr:to>
      <xdr:col>2</xdr:col>
      <xdr:colOff>600075</xdr:colOff>
      <xdr:row>67</xdr:row>
      <xdr:rowOff>257175</xdr:rowOff>
    </xdr:to>
    <xdr:sp macro="" textlink="">
      <xdr:nvSpPr>
        <xdr:cNvPr id="36" name="Rounded Rectangle 35"/>
        <xdr:cNvSpPr/>
      </xdr:nvSpPr>
      <xdr:spPr>
        <a:xfrm>
          <a:off x="1438275" y="18869025"/>
          <a:ext cx="533400" cy="190500"/>
        </a:xfrm>
        <a:prstGeom prst="round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428625</xdr:colOff>
      <xdr:row>67</xdr:row>
      <xdr:rowOff>276225</xdr:rowOff>
    </xdr:from>
    <xdr:to>
      <xdr:col>2</xdr:col>
      <xdr:colOff>114300</xdr:colOff>
      <xdr:row>67</xdr:row>
      <xdr:rowOff>276225</xdr:rowOff>
    </xdr:to>
    <xdr:cxnSp macro="">
      <xdr:nvCxnSpPr>
        <xdr:cNvPr id="37" name="Straight Arrow Connector 36"/>
        <xdr:cNvCxnSpPr/>
      </xdr:nvCxnSpPr>
      <xdr:spPr>
        <a:xfrm flipH="1">
          <a:off x="428625" y="19078575"/>
          <a:ext cx="1057275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457200</xdr:colOff>
      <xdr:row>65</xdr:row>
      <xdr:rowOff>104775</xdr:rowOff>
    </xdr:from>
    <xdr:to>
      <xdr:col>8</xdr:col>
      <xdr:colOff>675818</xdr:colOff>
      <xdr:row>66</xdr:row>
      <xdr:rowOff>95223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200400" y="18373725"/>
          <a:ext cx="3657143" cy="21904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63</xdr:row>
      <xdr:rowOff>19050</xdr:rowOff>
    </xdr:from>
    <xdr:to>
      <xdr:col>3</xdr:col>
      <xdr:colOff>0</xdr:colOff>
      <xdr:row>68</xdr:row>
      <xdr:rowOff>0</xdr:rowOff>
    </xdr:to>
    <xdr:sp macro="" textlink="">
      <xdr:nvSpPr>
        <xdr:cNvPr id="19" name="Rectangle 18"/>
        <xdr:cNvSpPr/>
      </xdr:nvSpPr>
      <xdr:spPr>
        <a:xfrm>
          <a:off x="1371600" y="17849850"/>
          <a:ext cx="685800" cy="1304925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0</xdr:col>
      <xdr:colOff>0</xdr:colOff>
      <xdr:row>63</xdr:row>
      <xdr:rowOff>9525</xdr:rowOff>
    </xdr:from>
    <xdr:to>
      <xdr:col>1</xdr:col>
      <xdr:colOff>0</xdr:colOff>
      <xdr:row>68</xdr:row>
      <xdr:rowOff>0</xdr:rowOff>
    </xdr:to>
    <xdr:sp macro="" textlink="">
      <xdr:nvSpPr>
        <xdr:cNvPr id="38" name="Rectangle 37"/>
        <xdr:cNvSpPr/>
      </xdr:nvSpPr>
      <xdr:spPr>
        <a:xfrm>
          <a:off x="0" y="17840325"/>
          <a:ext cx="685800" cy="1314450"/>
        </a:xfrm>
        <a:prstGeom prst="rect">
          <a:avLst/>
        </a:prstGeom>
        <a:noFill/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6</xdr:col>
      <xdr:colOff>466725</xdr:colOff>
      <xdr:row>65</xdr:row>
      <xdr:rowOff>76200</xdr:rowOff>
    </xdr:from>
    <xdr:to>
      <xdr:col>7</xdr:col>
      <xdr:colOff>28575</xdr:colOff>
      <xdr:row>66</xdr:row>
      <xdr:rowOff>57150</xdr:rowOff>
    </xdr:to>
    <xdr:sp macro="" textlink="">
      <xdr:nvSpPr>
        <xdr:cNvPr id="20" name="Rectangle 19"/>
        <xdr:cNvSpPr/>
      </xdr:nvSpPr>
      <xdr:spPr>
        <a:xfrm>
          <a:off x="4924425" y="18345150"/>
          <a:ext cx="600075" cy="209550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7</xdr:col>
      <xdr:colOff>180975</xdr:colOff>
      <xdr:row>65</xdr:row>
      <xdr:rowOff>76200</xdr:rowOff>
    </xdr:from>
    <xdr:to>
      <xdr:col>8</xdr:col>
      <xdr:colOff>95250</xdr:colOff>
      <xdr:row>66</xdr:row>
      <xdr:rowOff>57150</xdr:rowOff>
    </xdr:to>
    <xdr:sp macro="" textlink="">
      <xdr:nvSpPr>
        <xdr:cNvPr id="40" name="Rectangle 39"/>
        <xdr:cNvSpPr/>
      </xdr:nvSpPr>
      <xdr:spPr>
        <a:xfrm>
          <a:off x="5676900" y="18345150"/>
          <a:ext cx="600075" cy="209550"/>
        </a:xfrm>
        <a:prstGeom prst="rect">
          <a:avLst/>
        </a:prstGeom>
        <a:noFill/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5</xdr:col>
      <xdr:colOff>352425</xdr:colOff>
      <xdr:row>67</xdr:row>
      <xdr:rowOff>104775</xdr:rowOff>
    </xdr:from>
    <xdr:to>
      <xdr:col>7</xdr:col>
      <xdr:colOff>199786</xdr:colOff>
      <xdr:row>67</xdr:row>
      <xdr:rowOff>285727</xdr:rowOff>
    </xdr:to>
    <xdr:pic>
      <xdr:nvPicPr>
        <xdr:cNvPr id="21" name="Picture 20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781425" y="18907125"/>
          <a:ext cx="1914286" cy="180952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285750</xdr:colOff>
      <xdr:row>82</xdr:row>
      <xdr:rowOff>38100</xdr:rowOff>
    </xdr:from>
    <xdr:to>
      <xdr:col>9</xdr:col>
      <xdr:colOff>323244</xdr:colOff>
      <xdr:row>82</xdr:row>
      <xdr:rowOff>257148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343150" y="21002625"/>
          <a:ext cx="4847619" cy="219048"/>
        </a:xfrm>
        <a:prstGeom prst="rect">
          <a:avLst/>
        </a:prstGeom>
      </xdr:spPr>
    </xdr:pic>
    <xdr:clientData/>
  </xdr:twoCellAnchor>
  <xdr:twoCellAnchor editAs="oneCell">
    <xdr:from>
      <xdr:col>3</xdr:col>
      <xdr:colOff>295275</xdr:colOff>
      <xdr:row>80</xdr:row>
      <xdr:rowOff>152400</xdr:rowOff>
    </xdr:from>
    <xdr:to>
      <xdr:col>8</xdr:col>
      <xdr:colOff>294760</xdr:colOff>
      <xdr:row>81</xdr:row>
      <xdr:rowOff>104746</xdr:rowOff>
    </xdr:to>
    <xdr:pic>
      <xdr:nvPicPr>
        <xdr:cNvPr id="42" name="Picture 41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352675" y="20564475"/>
          <a:ext cx="4123810" cy="228571"/>
        </a:xfrm>
        <a:prstGeom prst="rect">
          <a:avLst/>
        </a:prstGeom>
      </xdr:spPr>
    </xdr:pic>
    <xdr:clientData/>
  </xdr:twoCellAnchor>
  <xdr:twoCellAnchor>
    <xdr:from>
      <xdr:col>1</xdr:col>
      <xdr:colOff>76200</xdr:colOff>
      <xdr:row>82</xdr:row>
      <xdr:rowOff>47625</xdr:rowOff>
    </xdr:from>
    <xdr:to>
      <xdr:col>1</xdr:col>
      <xdr:colOff>609600</xdr:colOff>
      <xdr:row>82</xdr:row>
      <xdr:rowOff>238125</xdr:rowOff>
    </xdr:to>
    <xdr:sp macro="" textlink="">
      <xdr:nvSpPr>
        <xdr:cNvPr id="44" name="Rounded Rectangle 43"/>
        <xdr:cNvSpPr/>
      </xdr:nvSpPr>
      <xdr:spPr>
        <a:xfrm>
          <a:off x="762000" y="21031200"/>
          <a:ext cx="533400" cy="190500"/>
        </a:xfrm>
        <a:prstGeom prst="round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561975</xdr:colOff>
      <xdr:row>82</xdr:row>
      <xdr:rowOff>266700</xdr:rowOff>
    </xdr:from>
    <xdr:to>
      <xdr:col>2</xdr:col>
      <xdr:colOff>361950</xdr:colOff>
      <xdr:row>82</xdr:row>
      <xdr:rowOff>266700</xdr:rowOff>
    </xdr:to>
    <xdr:cxnSp macro="">
      <xdr:nvCxnSpPr>
        <xdr:cNvPr id="46" name="Straight Arrow Connector 45"/>
        <xdr:cNvCxnSpPr/>
      </xdr:nvCxnSpPr>
      <xdr:spPr>
        <a:xfrm>
          <a:off x="1247775" y="21250275"/>
          <a:ext cx="485775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647700</xdr:colOff>
      <xdr:row>89</xdr:row>
      <xdr:rowOff>133350</xdr:rowOff>
    </xdr:from>
    <xdr:to>
      <xdr:col>7</xdr:col>
      <xdr:colOff>218699</xdr:colOff>
      <xdr:row>90</xdr:row>
      <xdr:rowOff>199994</xdr:rowOff>
    </xdr:to>
    <xdr:pic>
      <xdr:nvPicPr>
        <xdr:cNvPr id="56" name="Picture 55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705100" y="22479000"/>
          <a:ext cx="3009524" cy="247619"/>
        </a:xfrm>
        <a:prstGeom prst="rect">
          <a:avLst/>
        </a:prstGeom>
      </xdr:spPr>
    </xdr:pic>
    <xdr:clientData/>
  </xdr:twoCellAnchor>
  <xdr:twoCellAnchor editAs="oneCell">
    <xdr:from>
      <xdr:col>5</xdr:col>
      <xdr:colOff>352425</xdr:colOff>
      <xdr:row>85</xdr:row>
      <xdr:rowOff>19050</xdr:rowOff>
    </xdr:from>
    <xdr:to>
      <xdr:col>6</xdr:col>
      <xdr:colOff>761820</xdr:colOff>
      <xdr:row>93</xdr:row>
      <xdr:rowOff>95032</xdr:rowOff>
    </xdr:to>
    <xdr:pic>
      <xdr:nvPicPr>
        <xdr:cNvPr id="57" name="Picture 56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781425" y="21640800"/>
          <a:ext cx="1438095" cy="1742857"/>
        </a:xfrm>
        <a:prstGeom prst="rect">
          <a:avLst/>
        </a:prstGeom>
      </xdr:spPr>
    </xdr:pic>
    <xdr:clientData/>
  </xdr:twoCellAnchor>
  <xdr:twoCellAnchor>
    <xdr:from>
      <xdr:col>7</xdr:col>
      <xdr:colOff>190500</xdr:colOff>
      <xdr:row>9</xdr:row>
      <xdr:rowOff>133350</xdr:rowOff>
    </xdr:from>
    <xdr:to>
      <xdr:col>7</xdr:col>
      <xdr:colOff>190501</xdr:colOff>
      <xdr:row>10</xdr:row>
      <xdr:rowOff>76198</xdr:rowOff>
    </xdr:to>
    <xdr:cxnSp macro="">
      <xdr:nvCxnSpPr>
        <xdr:cNvPr id="45" name="Straight Connector 44"/>
        <xdr:cNvCxnSpPr/>
      </xdr:nvCxnSpPr>
      <xdr:spPr>
        <a:xfrm flipV="1">
          <a:off x="5686425" y="2628900"/>
          <a:ext cx="1" cy="1238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457200</xdr:colOff>
      <xdr:row>12</xdr:row>
      <xdr:rowOff>123825</xdr:rowOff>
    </xdr:from>
    <xdr:to>
      <xdr:col>5</xdr:col>
      <xdr:colOff>1009650</xdr:colOff>
      <xdr:row>13</xdr:row>
      <xdr:rowOff>133350</xdr:rowOff>
    </xdr:to>
    <xdr:sp macro="" textlink="">
      <xdr:nvSpPr>
        <xdr:cNvPr id="5" name="Rectangle 4"/>
        <xdr:cNvSpPr/>
      </xdr:nvSpPr>
      <xdr:spPr>
        <a:xfrm>
          <a:off x="3200400" y="3505200"/>
          <a:ext cx="1238250" cy="190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7</xdr:col>
      <xdr:colOff>133350</xdr:colOff>
      <xdr:row>17</xdr:row>
      <xdr:rowOff>342900</xdr:rowOff>
    </xdr:from>
    <xdr:to>
      <xdr:col>7</xdr:col>
      <xdr:colOff>133351</xdr:colOff>
      <xdr:row>18</xdr:row>
      <xdr:rowOff>114298</xdr:rowOff>
    </xdr:to>
    <xdr:cxnSp macro="">
      <xdr:nvCxnSpPr>
        <xdr:cNvPr id="47" name="Straight Connector 46"/>
        <xdr:cNvCxnSpPr/>
      </xdr:nvCxnSpPr>
      <xdr:spPr>
        <a:xfrm flipV="1">
          <a:off x="5629275" y="4972050"/>
          <a:ext cx="1" cy="1238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485775</xdr:colOff>
      <xdr:row>20</xdr:row>
      <xdr:rowOff>142875</xdr:rowOff>
    </xdr:from>
    <xdr:to>
      <xdr:col>6</xdr:col>
      <xdr:colOff>9525</xdr:colOff>
      <xdr:row>21</xdr:row>
      <xdr:rowOff>152400</xdr:rowOff>
    </xdr:to>
    <xdr:sp macro="" textlink="">
      <xdr:nvSpPr>
        <xdr:cNvPr id="50" name="Rectangle 49"/>
        <xdr:cNvSpPr/>
      </xdr:nvSpPr>
      <xdr:spPr>
        <a:xfrm>
          <a:off x="3228975" y="5829300"/>
          <a:ext cx="1238250" cy="190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4</xdr:col>
      <xdr:colOff>514350</xdr:colOff>
      <xdr:row>33</xdr:row>
      <xdr:rowOff>57150</xdr:rowOff>
    </xdr:from>
    <xdr:to>
      <xdr:col>6</xdr:col>
      <xdr:colOff>438150</xdr:colOff>
      <xdr:row>33</xdr:row>
      <xdr:rowOff>266700</xdr:rowOff>
    </xdr:to>
    <xdr:sp macro="" textlink="">
      <xdr:nvSpPr>
        <xdr:cNvPr id="51" name="Rectangle 50"/>
        <xdr:cNvSpPr/>
      </xdr:nvSpPr>
      <xdr:spPr>
        <a:xfrm>
          <a:off x="3257550" y="8953500"/>
          <a:ext cx="1638300" cy="2095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1</xdr:col>
      <xdr:colOff>9525</xdr:colOff>
      <xdr:row>43</xdr:row>
      <xdr:rowOff>0</xdr:rowOff>
    </xdr:from>
    <xdr:to>
      <xdr:col>4</xdr:col>
      <xdr:colOff>28316</xdr:colOff>
      <xdr:row>43</xdr:row>
      <xdr:rowOff>180952</xdr:rowOff>
    </xdr:to>
    <xdr:pic>
      <xdr:nvPicPr>
        <xdr:cNvPr id="39" name="Picture 38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95325" y="12325350"/>
          <a:ext cx="2076191" cy="1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381000</xdr:colOff>
      <xdr:row>45</xdr:row>
      <xdr:rowOff>38100</xdr:rowOff>
    </xdr:from>
    <xdr:to>
      <xdr:col>0</xdr:col>
      <xdr:colOff>657190</xdr:colOff>
      <xdr:row>47</xdr:row>
      <xdr:rowOff>9455</xdr:rowOff>
    </xdr:to>
    <xdr:pic>
      <xdr:nvPicPr>
        <xdr:cNvPr id="41" name="Picture 40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81000" y="12896850"/>
          <a:ext cx="276190" cy="561905"/>
        </a:xfrm>
        <a:prstGeom prst="rect">
          <a:avLst/>
        </a:prstGeom>
      </xdr:spPr>
    </xdr:pic>
    <xdr:clientData/>
  </xdr:twoCellAnchor>
  <xdr:twoCellAnchor editAs="oneCell">
    <xdr:from>
      <xdr:col>5</xdr:col>
      <xdr:colOff>276225</xdr:colOff>
      <xdr:row>68</xdr:row>
      <xdr:rowOff>133350</xdr:rowOff>
    </xdr:from>
    <xdr:to>
      <xdr:col>8</xdr:col>
      <xdr:colOff>437786</xdr:colOff>
      <xdr:row>68</xdr:row>
      <xdr:rowOff>342874</xdr:rowOff>
    </xdr:to>
    <xdr:pic>
      <xdr:nvPicPr>
        <xdr:cNvPr id="43" name="Picture 42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3705225" y="19288125"/>
          <a:ext cx="2914286" cy="209524"/>
        </a:xfrm>
        <a:prstGeom prst="rect">
          <a:avLst/>
        </a:prstGeom>
      </xdr:spPr>
    </xdr:pic>
    <xdr:clientData/>
  </xdr:twoCellAnchor>
  <xdr:twoCellAnchor editAs="oneCell">
    <xdr:from>
      <xdr:col>2</xdr:col>
      <xdr:colOff>485775</xdr:colOff>
      <xdr:row>70</xdr:row>
      <xdr:rowOff>95250</xdr:rowOff>
    </xdr:from>
    <xdr:to>
      <xdr:col>8</xdr:col>
      <xdr:colOff>332793</xdr:colOff>
      <xdr:row>70</xdr:row>
      <xdr:rowOff>304774</xdr:rowOff>
    </xdr:to>
    <xdr:pic>
      <xdr:nvPicPr>
        <xdr:cNvPr id="55" name="Picture 54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857375" y="19954875"/>
          <a:ext cx="4657143" cy="2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495300</xdr:colOff>
      <xdr:row>71</xdr:row>
      <xdr:rowOff>66675</xdr:rowOff>
    </xdr:from>
    <xdr:to>
      <xdr:col>6</xdr:col>
      <xdr:colOff>180800</xdr:colOff>
      <xdr:row>75</xdr:row>
      <xdr:rowOff>76087</xdr:rowOff>
    </xdr:to>
    <xdr:pic>
      <xdr:nvPicPr>
        <xdr:cNvPr id="58" name="Picture 57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3238500" y="20278725"/>
          <a:ext cx="1400000" cy="904762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285750</xdr:colOff>
      <xdr:row>96</xdr:row>
      <xdr:rowOff>19050</xdr:rowOff>
    </xdr:from>
    <xdr:to>
      <xdr:col>4</xdr:col>
      <xdr:colOff>371293</xdr:colOff>
      <xdr:row>96</xdr:row>
      <xdr:rowOff>333336</xdr:rowOff>
    </xdr:to>
    <xdr:pic>
      <xdr:nvPicPr>
        <xdr:cNvPr id="59" name="Picture 58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657350" y="25955625"/>
          <a:ext cx="1457143" cy="314286"/>
        </a:xfrm>
        <a:prstGeom prst="rect">
          <a:avLst/>
        </a:prstGeom>
      </xdr:spPr>
    </xdr:pic>
    <xdr:clientData/>
  </xdr:twoCellAnchor>
  <xdr:twoCellAnchor>
    <xdr:from>
      <xdr:col>5</xdr:col>
      <xdr:colOff>447675</xdr:colOff>
      <xdr:row>42</xdr:row>
      <xdr:rowOff>85725</xdr:rowOff>
    </xdr:from>
    <xdr:to>
      <xdr:col>5</xdr:col>
      <xdr:colOff>447675</xdr:colOff>
      <xdr:row>43</xdr:row>
      <xdr:rowOff>114300</xdr:rowOff>
    </xdr:to>
    <xdr:cxnSp macro="">
      <xdr:nvCxnSpPr>
        <xdr:cNvPr id="61" name="Straight Arrow Connector 60"/>
        <xdr:cNvCxnSpPr/>
      </xdr:nvCxnSpPr>
      <xdr:spPr>
        <a:xfrm>
          <a:off x="3876675" y="12058650"/>
          <a:ext cx="0" cy="3810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514350</xdr:colOff>
      <xdr:row>42</xdr:row>
      <xdr:rowOff>85725</xdr:rowOff>
    </xdr:from>
    <xdr:to>
      <xdr:col>6</xdr:col>
      <xdr:colOff>514350</xdr:colOff>
      <xdr:row>43</xdr:row>
      <xdr:rowOff>114300</xdr:rowOff>
    </xdr:to>
    <xdr:cxnSp macro="">
      <xdr:nvCxnSpPr>
        <xdr:cNvPr id="62" name="Straight Arrow Connector 61"/>
        <xdr:cNvCxnSpPr/>
      </xdr:nvCxnSpPr>
      <xdr:spPr>
        <a:xfrm>
          <a:off x="4972050" y="12058650"/>
          <a:ext cx="0" cy="3810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676275</xdr:colOff>
      <xdr:row>75</xdr:row>
      <xdr:rowOff>161925</xdr:rowOff>
    </xdr:from>
    <xdr:to>
      <xdr:col>8</xdr:col>
      <xdr:colOff>323293</xdr:colOff>
      <xdr:row>77</xdr:row>
      <xdr:rowOff>19023</xdr:rowOff>
    </xdr:to>
    <xdr:pic>
      <xdr:nvPicPr>
        <xdr:cNvPr id="23" name="Picture 22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2047875" y="21269325"/>
          <a:ext cx="4457143" cy="219048"/>
        </a:xfrm>
        <a:prstGeom prst="rect">
          <a:avLst/>
        </a:prstGeom>
      </xdr:spPr>
    </xdr:pic>
    <xdr:clientData/>
  </xdr:twoCellAnchor>
  <xdr:twoCellAnchor editAs="oneCell">
    <xdr:from>
      <xdr:col>6</xdr:col>
      <xdr:colOff>723900</xdr:colOff>
      <xdr:row>78</xdr:row>
      <xdr:rowOff>9525</xdr:rowOff>
    </xdr:from>
    <xdr:to>
      <xdr:col>8</xdr:col>
      <xdr:colOff>457018</xdr:colOff>
      <xdr:row>78</xdr:row>
      <xdr:rowOff>323811</xdr:rowOff>
    </xdr:to>
    <xdr:pic>
      <xdr:nvPicPr>
        <xdr:cNvPr id="48" name="Picture 47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5181600" y="21669375"/>
          <a:ext cx="1457143" cy="314286"/>
        </a:xfrm>
        <a:prstGeom prst="rect">
          <a:avLst/>
        </a:prstGeom>
      </xdr:spPr>
    </xdr:pic>
    <xdr:clientData/>
  </xdr:twoCellAnchor>
  <xdr:twoCellAnchor editAs="oneCell">
    <xdr:from>
      <xdr:col>5</xdr:col>
      <xdr:colOff>552450</xdr:colOff>
      <xdr:row>38</xdr:row>
      <xdr:rowOff>28575</xdr:rowOff>
    </xdr:from>
    <xdr:to>
      <xdr:col>6</xdr:col>
      <xdr:colOff>980893</xdr:colOff>
      <xdr:row>38</xdr:row>
      <xdr:rowOff>342861</xdr:rowOff>
    </xdr:to>
    <xdr:pic>
      <xdr:nvPicPr>
        <xdr:cNvPr id="49" name="Picture 48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3981450" y="10591800"/>
          <a:ext cx="1457143" cy="3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K97"/>
  <sheetViews>
    <sheetView showGridLines="0" tabSelected="1" workbookViewId="0">
      <selection activeCell="K40" sqref="K40"/>
    </sheetView>
  </sheetViews>
  <sheetFormatPr defaultRowHeight="14.25" x14ac:dyDescent="0.2"/>
  <cols>
    <col min="6" max="6" width="13.5" customWidth="1"/>
    <col min="7" max="7" width="13.625" customWidth="1"/>
  </cols>
  <sheetData>
    <row r="2" spans="1:10" ht="27.75" x14ac:dyDescent="0.65">
      <c r="I2" s="1" t="s">
        <v>64</v>
      </c>
    </row>
    <row r="3" spans="1:10" ht="27.75" x14ac:dyDescent="0.65">
      <c r="G3" s="3"/>
      <c r="I3" s="1" t="s">
        <v>4</v>
      </c>
    </row>
    <row r="4" spans="1:10" ht="27.75" x14ac:dyDescent="0.65">
      <c r="A4" s="4" t="s">
        <v>5</v>
      </c>
      <c r="B4" s="4" t="s">
        <v>6</v>
      </c>
      <c r="C4" s="4" t="s">
        <v>7</v>
      </c>
      <c r="I4" s="1" t="s">
        <v>13</v>
      </c>
      <c r="J4" s="7"/>
    </row>
    <row r="5" spans="1:10" ht="18.75" x14ac:dyDescent="0.45">
      <c r="A5" s="5" t="s">
        <v>8</v>
      </c>
      <c r="B5" s="5" t="s">
        <v>9</v>
      </c>
      <c r="C5" s="6">
        <v>127</v>
      </c>
    </row>
    <row r="6" spans="1:10" ht="24" customHeight="1" x14ac:dyDescent="0.65">
      <c r="A6" s="5" t="s">
        <v>10</v>
      </c>
      <c r="B6" s="5" t="s">
        <v>11</v>
      </c>
      <c r="C6" s="6">
        <v>139</v>
      </c>
      <c r="I6" s="1" t="s">
        <v>14</v>
      </c>
    </row>
    <row r="9" spans="1:10" ht="27.75" x14ac:dyDescent="0.65">
      <c r="I9" s="1" t="s">
        <v>12</v>
      </c>
    </row>
    <row r="11" spans="1:10" ht="27.75" x14ac:dyDescent="0.65">
      <c r="I11" s="1" t="s">
        <v>15</v>
      </c>
      <c r="J11" t="s">
        <v>18</v>
      </c>
    </row>
    <row r="12" spans="1:10" ht="27.75" x14ac:dyDescent="0.65">
      <c r="I12" s="1" t="s">
        <v>16</v>
      </c>
    </row>
    <row r="16" spans="1:10" ht="27.75" x14ac:dyDescent="0.65">
      <c r="C16" s="8">
        <v>127</v>
      </c>
      <c r="E16" s="1" t="s">
        <v>23</v>
      </c>
      <c r="I16" s="1" t="s">
        <v>17</v>
      </c>
    </row>
    <row r="17" spans="3:10" ht="27.75" x14ac:dyDescent="0.65">
      <c r="C17" s="8">
        <v>139</v>
      </c>
      <c r="I17" s="1" t="s">
        <v>27</v>
      </c>
    </row>
    <row r="18" spans="3:10" ht="27.75" x14ac:dyDescent="0.65">
      <c r="I18" s="1"/>
    </row>
    <row r="19" spans="3:10" ht="27.75" x14ac:dyDescent="0.65">
      <c r="I19" s="1" t="s">
        <v>20</v>
      </c>
      <c r="J19" t="s">
        <v>19</v>
      </c>
    </row>
    <row r="20" spans="3:10" ht="27.75" x14ac:dyDescent="0.65">
      <c r="I20" s="1" t="s">
        <v>16</v>
      </c>
    </row>
    <row r="23" spans="3:10" ht="27.75" x14ac:dyDescent="0.65">
      <c r="C23" s="5" t="s">
        <v>8</v>
      </c>
      <c r="E23" s="1" t="s">
        <v>24</v>
      </c>
      <c r="I23" s="1" t="s">
        <v>17</v>
      </c>
    </row>
    <row r="24" spans="3:10" ht="27.75" x14ac:dyDescent="0.65">
      <c r="C24" s="5" t="s">
        <v>10</v>
      </c>
      <c r="I24" s="1" t="s">
        <v>28</v>
      </c>
    </row>
    <row r="26" spans="3:10" ht="27.75" x14ac:dyDescent="0.65">
      <c r="I26" s="1" t="s">
        <v>22</v>
      </c>
      <c r="J26" s="1" t="s">
        <v>21</v>
      </c>
    </row>
    <row r="27" spans="3:10" ht="27.75" x14ac:dyDescent="0.65">
      <c r="I27" s="1" t="s">
        <v>25</v>
      </c>
    </row>
    <row r="29" spans="3:10" ht="27.75" x14ac:dyDescent="0.65">
      <c r="I29" s="1" t="s">
        <v>26</v>
      </c>
    </row>
    <row r="34" spans="2:9" ht="27.75" x14ac:dyDescent="0.65">
      <c r="I34" s="1" t="s">
        <v>35</v>
      </c>
    </row>
    <row r="35" spans="2:9" x14ac:dyDescent="0.2">
      <c r="H35" s="12" t="s">
        <v>36</v>
      </c>
    </row>
    <row r="36" spans="2:9" ht="27.75" x14ac:dyDescent="0.65">
      <c r="I36" s="1" t="s">
        <v>29</v>
      </c>
    </row>
    <row r="37" spans="2:9" ht="27.75" x14ac:dyDescent="0.65">
      <c r="H37" s="1" t="s">
        <v>65</v>
      </c>
      <c r="I37" s="1"/>
    </row>
    <row r="38" spans="2:9" ht="33.75" x14ac:dyDescent="0.8">
      <c r="H38" s="1" t="s">
        <v>66</v>
      </c>
    </row>
    <row r="39" spans="2:9" ht="27.75" x14ac:dyDescent="0.65">
      <c r="H39" s="1" t="s">
        <v>67</v>
      </c>
    </row>
    <row r="40" spans="2:9" ht="27.75" x14ac:dyDescent="0.65">
      <c r="E40" s="1"/>
      <c r="F40" s="1"/>
    </row>
    <row r="41" spans="2:9" ht="27.75" x14ac:dyDescent="0.65">
      <c r="F41" s="14">
        <f t="array" ref="F41:G42">{127,"يناير";139,"فبراير"}</f>
        <v>127</v>
      </c>
      <c r="G41" s="14" t="str">
        <v>يناير</v>
      </c>
      <c r="H41" s="1" t="s">
        <v>30</v>
      </c>
    </row>
    <row r="42" spans="2:9" ht="27.75" x14ac:dyDescent="0.65">
      <c r="F42" s="14">
        <v>139</v>
      </c>
      <c r="G42" s="14" t="str">
        <v>فبراير</v>
      </c>
      <c r="H42" s="1"/>
    </row>
    <row r="43" spans="2:9" ht="27.75" x14ac:dyDescent="0.65">
      <c r="F43" s="11"/>
      <c r="G43" s="11"/>
      <c r="H43" s="1"/>
    </row>
    <row r="45" spans="2:9" ht="27.75" x14ac:dyDescent="0.65">
      <c r="B45" s="4" t="s">
        <v>5</v>
      </c>
      <c r="C45" s="4" t="s">
        <v>6</v>
      </c>
      <c r="D45" s="4" t="s">
        <v>7</v>
      </c>
      <c r="F45" s="9" t="s">
        <v>0</v>
      </c>
      <c r="G45" s="9" t="s">
        <v>1</v>
      </c>
      <c r="H45" s="1"/>
    </row>
    <row r="46" spans="2:9" ht="27.75" x14ac:dyDescent="0.65">
      <c r="B46" s="5" t="s">
        <v>8</v>
      </c>
      <c r="C46" s="5" t="s">
        <v>9</v>
      </c>
      <c r="D46" s="6">
        <v>127</v>
      </c>
      <c r="F46" s="2" t="s">
        <v>31</v>
      </c>
      <c r="G46" s="2" t="s">
        <v>32</v>
      </c>
      <c r="H46" s="1"/>
    </row>
    <row r="47" spans="2:9" ht="18.75" x14ac:dyDescent="0.45">
      <c r="B47" s="5" t="s">
        <v>10</v>
      </c>
      <c r="C47" s="5" t="s">
        <v>11</v>
      </c>
      <c r="D47" s="6">
        <v>139</v>
      </c>
      <c r="F47" s="27" t="s">
        <v>3</v>
      </c>
      <c r="G47" s="27" t="s">
        <v>2</v>
      </c>
    </row>
    <row r="48" spans="2:9" x14ac:dyDescent="0.2">
      <c r="F48" s="27"/>
      <c r="G48" s="27"/>
    </row>
    <row r="49" spans="1:10" x14ac:dyDescent="0.2">
      <c r="F49" s="27"/>
      <c r="G49" s="27"/>
    </row>
    <row r="50" spans="1:10" x14ac:dyDescent="0.2">
      <c r="F50" s="27"/>
      <c r="G50" s="27"/>
    </row>
    <row r="51" spans="1:10" x14ac:dyDescent="0.2">
      <c r="F51" s="27"/>
      <c r="G51" s="27"/>
    </row>
    <row r="52" spans="1:10" x14ac:dyDescent="0.2">
      <c r="F52" s="27"/>
      <c r="G52" s="27"/>
    </row>
    <row r="54" spans="1:10" ht="27.75" x14ac:dyDescent="0.65">
      <c r="I54" s="1" t="s">
        <v>33</v>
      </c>
    </row>
    <row r="55" spans="1:10" ht="27.75" x14ac:dyDescent="0.65">
      <c r="I55" s="1" t="s">
        <v>34</v>
      </c>
    </row>
    <row r="57" spans="1:10" ht="27.75" x14ac:dyDescent="0.65">
      <c r="B57" s="28"/>
      <c r="C57" s="28"/>
      <c r="D57" s="28"/>
      <c r="E57" s="28"/>
      <c r="F57" s="28"/>
      <c r="I57" s="1" t="s">
        <v>37</v>
      </c>
    </row>
    <row r="58" spans="1:10" ht="27.75" x14ac:dyDescent="0.65">
      <c r="I58" s="1" t="s">
        <v>38</v>
      </c>
    </row>
    <row r="59" spans="1:10" ht="27.75" x14ac:dyDescent="0.65">
      <c r="I59" s="1" t="s">
        <v>39</v>
      </c>
    </row>
    <row r="60" spans="1:10" ht="27.75" x14ac:dyDescent="0.65">
      <c r="I60" s="1" t="s">
        <v>40</v>
      </c>
    </row>
    <row r="61" spans="1:10" ht="27.75" x14ac:dyDescent="0.65">
      <c r="I61" s="1" t="s">
        <v>41</v>
      </c>
    </row>
    <row r="62" spans="1:10" ht="27.75" x14ac:dyDescent="0.65">
      <c r="I62" s="1" t="s">
        <v>42</v>
      </c>
    </row>
    <row r="63" spans="1:10" ht="23.25" x14ac:dyDescent="0.2">
      <c r="A63" s="15" t="s">
        <v>43</v>
      </c>
      <c r="B63" s="15" t="s">
        <v>6</v>
      </c>
      <c r="C63" s="15" t="s">
        <v>7</v>
      </c>
      <c r="E63" s="29" t="s">
        <v>54</v>
      </c>
      <c r="F63" s="30"/>
      <c r="G63" s="30"/>
      <c r="H63" s="30"/>
      <c r="I63" s="30"/>
      <c r="J63" s="31"/>
    </row>
    <row r="64" spans="1:10" ht="20.25" x14ac:dyDescent="0.2">
      <c r="A64" s="16" t="s">
        <v>44</v>
      </c>
      <c r="B64" s="16" t="s">
        <v>45</v>
      </c>
      <c r="C64" s="16">
        <v>127</v>
      </c>
      <c r="E64" s="10"/>
      <c r="F64" s="32" t="s">
        <v>55</v>
      </c>
      <c r="G64" s="33"/>
      <c r="H64" s="32"/>
      <c r="I64" s="32"/>
    </row>
    <row r="65" spans="1:11" ht="20.25" x14ac:dyDescent="0.2">
      <c r="A65" s="16" t="s">
        <v>46</v>
      </c>
      <c r="B65" s="16" t="s">
        <v>47</v>
      </c>
      <c r="C65" s="16">
        <v>139</v>
      </c>
      <c r="G65" s="19" t="str">
        <f t="array" ref="G65">VLOOKUP(200,IF({1,0},$C$64:$C$68,$A$64:$A$68),2,0)</f>
        <v>كيسة</v>
      </c>
    </row>
    <row r="66" spans="1:11" ht="18" x14ac:dyDescent="0.2">
      <c r="A66" s="16" t="s">
        <v>48</v>
      </c>
      <c r="B66" s="16" t="s">
        <v>49</v>
      </c>
      <c r="C66" s="16">
        <v>168</v>
      </c>
    </row>
    <row r="67" spans="1:11" ht="18" x14ac:dyDescent="0.2">
      <c r="A67" s="16" t="s">
        <v>50</v>
      </c>
      <c r="B67" s="16" t="s">
        <v>51</v>
      </c>
      <c r="C67" s="16">
        <v>122</v>
      </c>
    </row>
    <row r="68" spans="1:11" ht="27.75" x14ac:dyDescent="0.65">
      <c r="A68" s="16" t="s">
        <v>52</v>
      </c>
      <c r="B68" s="16" t="s">
        <v>53</v>
      </c>
      <c r="C68" s="16">
        <v>200</v>
      </c>
      <c r="J68" s="1" t="s">
        <v>68</v>
      </c>
      <c r="K68" s="20">
        <v>-1</v>
      </c>
    </row>
    <row r="69" spans="1:11" ht="27.75" x14ac:dyDescent="0.65">
      <c r="A69" s="21"/>
      <c r="B69" s="21"/>
      <c r="C69" s="21"/>
      <c r="J69" s="1"/>
      <c r="K69" s="20"/>
    </row>
    <row r="70" spans="1:11" ht="27.75" x14ac:dyDescent="0.65">
      <c r="J70" s="1" t="s">
        <v>56</v>
      </c>
      <c r="K70" s="20" t="s">
        <v>19</v>
      </c>
    </row>
    <row r="71" spans="1:11" ht="27.75" x14ac:dyDescent="0.65">
      <c r="J71" s="1" t="s">
        <v>69</v>
      </c>
      <c r="K71" s="20" t="s">
        <v>57</v>
      </c>
    </row>
    <row r="74" spans="1:11" ht="27.75" x14ac:dyDescent="0.65">
      <c r="J74" s="1" t="s">
        <v>70</v>
      </c>
      <c r="K74" s="20" t="s">
        <v>58</v>
      </c>
    </row>
    <row r="78" spans="1:11" ht="15" x14ac:dyDescent="0.25">
      <c r="B78" s="22">
        <v>1</v>
      </c>
      <c r="C78" s="22">
        <v>2</v>
      </c>
      <c r="D78" s="13"/>
      <c r="E78" s="13"/>
    </row>
    <row r="79" spans="1:11" ht="27.75" x14ac:dyDescent="0.65">
      <c r="B79" s="17">
        <f t="array" ref="B79:C83">{127,"ماوس";139,"كيبورد";168,"شاشة";122,"طابعة";200,"كيسة"}</f>
        <v>127</v>
      </c>
      <c r="C79" s="17" t="str">
        <v>ماوس</v>
      </c>
      <c r="D79" s="25" t="s">
        <v>72</v>
      </c>
      <c r="J79" s="1" t="s">
        <v>60</v>
      </c>
      <c r="K79" s="20" t="s">
        <v>59</v>
      </c>
    </row>
    <row r="80" spans="1:11" ht="27.75" x14ac:dyDescent="0.65">
      <c r="B80" s="17">
        <v>139</v>
      </c>
      <c r="C80" s="17" t="str">
        <v>كيبورد</v>
      </c>
      <c r="J80" s="1" t="s">
        <v>61</v>
      </c>
    </row>
    <row r="81" spans="2:10" ht="21.75" x14ac:dyDescent="0.2">
      <c r="B81" s="17">
        <v>168</v>
      </c>
      <c r="C81" s="17" t="str">
        <v>شاشة</v>
      </c>
    </row>
    <row r="82" spans="2:10" ht="23.25" x14ac:dyDescent="0.2">
      <c r="B82" s="17">
        <v>122</v>
      </c>
      <c r="C82" s="17" t="str">
        <v>طابعة</v>
      </c>
      <c r="G82" s="23" t="s">
        <v>62</v>
      </c>
    </row>
    <row r="83" spans="2:10" ht="21.75" x14ac:dyDescent="0.2">
      <c r="B83" s="17">
        <v>200</v>
      </c>
      <c r="C83" s="17" t="str">
        <v>كيسة</v>
      </c>
    </row>
    <row r="85" spans="2:10" ht="27.75" x14ac:dyDescent="0.65">
      <c r="J85" s="1" t="s">
        <v>71</v>
      </c>
    </row>
    <row r="86" spans="2:10" ht="27.75" x14ac:dyDescent="0.65">
      <c r="J86" s="1" t="s">
        <v>73</v>
      </c>
    </row>
    <row r="88" spans="2:10" x14ac:dyDescent="0.2">
      <c r="G88" s="10"/>
    </row>
    <row r="91" spans="2:10" ht="18" x14ac:dyDescent="0.25">
      <c r="H91" s="18" t="s">
        <v>63</v>
      </c>
      <c r="I91" s="24" t="s">
        <v>52</v>
      </c>
    </row>
    <row r="95" spans="2:10" ht="27.75" x14ac:dyDescent="0.65">
      <c r="I95" s="26" t="s">
        <v>74</v>
      </c>
    </row>
    <row r="96" spans="2:10" ht="27.75" x14ac:dyDescent="0.65">
      <c r="I96" s="1" t="s">
        <v>75</v>
      </c>
      <c r="J96" t="s">
        <v>76</v>
      </c>
    </row>
    <row r="97" spans="9:10" ht="27.75" x14ac:dyDescent="0.65">
      <c r="I97" s="1" t="s">
        <v>77</v>
      </c>
      <c r="J97" t="s">
        <v>19</v>
      </c>
    </row>
  </sheetData>
  <mergeCells count="5">
    <mergeCell ref="G47:G52"/>
    <mergeCell ref="F47:F52"/>
    <mergeCell ref="B57:F57"/>
    <mergeCell ref="E63:J63"/>
    <mergeCell ref="F64:I6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>
      <selection sqref="A1:B5"/>
    </sheetView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</dc:creator>
  <cp:lastModifiedBy>khaled</cp:lastModifiedBy>
  <dcterms:created xsi:type="dcterms:W3CDTF">2015-06-27T23:18:07Z</dcterms:created>
  <dcterms:modified xsi:type="dcterms:W3CDTF">2015-06-28T10:09:20Z</dcterms:modified>
</cp:coreProperties>
</file>