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15600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2" l="1" a="1"/>
  <c r="E5" i="2"/>
  <c r="E6" i="2" a="1"/>
  <c r="E6" i="2"/>
  <c r="E7" i="2" a="1"/>
  <c r="E7" i="2"/>
  <c r="E8" i="2" a="1"/>
  <c r="E8" i="2"/>
  <c r="E4" i="2" a="1"/>
  <c r="E4" i="2"/>
  <c r="E5" i="1" l="1" a="1"/>
  <c r="E5" i="1"/>
  <c r="E6" i="1" a="1"/>
  <c r="E6" i="1"/>
  <c r="E7" i="1" a="1"/>
  <c r="E7" i="1"/>
  <c r="E4" i="1" a="1"/>
  <c r="E4" i="1"/>
  <c r="E8" i="1" a="1"/>
  <c r="E8" i="1"/>
</calcChain>
</file>

<file path=xl/sharedStrings.xml><?xml version="1.0" encoding="utf-8"?>
<sst xmlns="http://schemas.openxmlformats.org/spreadsheetml/2006/main" count="49" uniqueCount="48">
  <si>
    <t>رقم امر التشغيل</t>
  </si>
  <si>
    <t>الكود</t>
  </si>
  <si>
    <t xml:space="preserve">رقم أمر التشغيل </t>
  </si>
  <si>
    <t xml:space="preserve">الكود </t>
  </si>
  <si>
    <t>{TRUE;TRUE;FALSE;FALSE;FALSE;FALSE;TRUE;FALSE;FALSE;FALSE}</t>
  </si>
  <si>
    <t xml:space="preserve">فإذا كانت مصفوفة النطاق من A2:A11    هكذا </t>
  </si>
  <si>
    <t>{154022453;154022453;154001130;154023888;154023888;154011540;154022453;154023888;154001130;154001130}</t>
  </si>
  <si>
    <t>عند مقارنتة مع الشرط المعطى ستصبح هكذا</t>
  </si>
  <si>
    <t xml:space="preserve">هذا الجزء من الكود يقوم بإستبدال كل  TRUE   برقم الصف </t>
  </si>
  <si>
    <r>
      <t>{</t>
    </r>
    <r>
      <rPr>
        <sz val="11"/>
        <color rgb="FFFF0000"/>
        <rFont val="Arial"/>
        <family val="2"/>
        <scheme val="minor"/>
      </rPr>
      <t>2;3;</t>
    </r>
    <r>
      <rPr>
        <sz val="11"/>
        <color theme="1"/>
        <rFont val="Arial"/>
        <family val="2"/>
        <scheme val="minor"/>
      </rPr>
      <t>FALSE;FALSE;FALSE;FALSE</t>
    </r>
    <r>
      <rPr>
        <sz val="11"/>
        <color rgb="FFFF0000"/>
        <rFont val="Arial"/>
        <family val="2"/>
        <scheme val="minor"/>
      </rPr>
      <t>;8</t>
    </r>
    <r>
      <rPr>
        <sz val="11"/>
        <color theme="1"/>
        <rFont val="Arial"/>
        <family val="2"/>
        <scheme val="minor"/>
      </rPr>
      <t>;FALSE;FALSE;FALSE}</t>
    </r>
  </si>
  <si>
    <t xml:space="preserve">هذا الجزء يقارن النطاق من A2:A11   مع الشرط المعطى فى  D4 </t>
  </si>
  <si>
    <r>
      <t xml:space="preserve"> =INDEX(B:B;        </t>
    </r>
    <r>
      <rPr>
        <sz val="11"/>
        <color rgb="FFFF0000"/>
        <rFont val="Arial"/>
        <family val="2"/>
        <scheme val="minor"/>
      </rPr>
      <t xml:space="preserve">    SMALL(</t>
    </r>
    <r>
      <rPr>
        <sz val="11"/>
        <color theme="1"/>
        <rFont val="Arial"/>
        <family val="2"/>
        <scheme val="minor"/>
      </rPr>
      <t>IF($A$2:$A$11=$D$4;ROW($A$2:$A$11));</t>
    </r>
    <r>
      <rPr>
        <sz val="11"/>
        <color rgb="FFFF0000"/>
        <rFont val="Arial"/>
        <family val="2"/>
        <scheme val="minor"/>
      </rPr>
      <t>ROW(A1))</t>
    </r>
    <r>
      <rPr>
        <sz val="11"/>
        <color theme="1"/>
        <rFont val="Arial"/>
        <family val="2"/>
        <scheme val="minor"/>
      </rPr>
      <t>))</t>
    </r>
  </si>
  <si>
    <t>ستقوم الدالة SMALL بترتيب القيم هكذا</t>
  </si>
  <si>
    <t>شرح الدالة SMALL</t>
  </si>
  <si>
    <r>
      <t>{</t>
    </r>
    <r>
      <rPr>
        <sz val="11"/>
        <color rgb="FFFF0000"/>
        <rFont val="Arial"/>
        <family val="2"/>
        <scheme val="minor"/>
      </rPr>
      <t xml:space="preserve">2;      3;   </t>
    </r>
    <r>
      <rPr>
        <sz val="11"/>
        <color theme="1"/>
        <rFont val="Arial"/>
        <family val="2"/>
        <scheme val="minor"/>
      </rPr>
      <t>FALSE;FALSE;FALSE;FALSE</t>
    </r>
    <r>
      <rPr>
        <sz val="11"/>
        <color rgb="FFFF0000"/>
        <rFont val="Arial"/>
        <family val="2"/>
        <scheme val="minor"/>
      </rPr>
      <t>;    8</t>
    </r>
    <r>
      <rPr>
        <sz val="11"/>
        <color theme="1"/>
        <rFont val="Arial"/>
        <family val="2"/>
        <scheme val="minor"/>
      </rPr>
      <t>;  FALSE;FALSE;FALSE}</t>
    </r>
  </si>
  <si>
    <t xml:space="preserve">اما  </t>
  </si>
  <si>
    <t>ROW(A1)</t>
  </si>
  <si>
    <t xml:space="preserve">فنحن هنا نستخدم الدالة Row بمثابة عداد بدايتة 1 وهكذا حيث </t>
  </si>
  <si>
    <t>ROW(A2)</t>
  </si>
  <si>
    <t xml:space="preserve">ارقام الصفوف التى تحقق بها الشرط هم 2و4و8 </t>
  </si>
  <si>
    <t>لفهم الدالة اكثر</t>
  </si>
  <si>
    <t xml:space="preserve">اصغر رقم  - سنحصل على الرقم 2 </t>
  </si>
  <si>
    <r>
      <t xml:space="preserve"> =INDEX(B:B;{</t>
    </r>
    <r>
      <rPr>
        <sz val="11"/>
        <color rgb="FFFF0000"/>
        <rFont val="Arial"/>
        <family val="2"/>
        <scheme val="minor"/>
      </rPr>
      <t>2</t>
    </r>
    <r>
      <rPr>
        <sz val="11"/>
        <color theme="1"/>
        <rFont val="Arial"/>
        <family val="2"/>
        <scheme val="minor"/>
      </rPr>
      <t>})    لاحظ</t>
    </r>
  </si>
  <si>
    <t xml:space="preserve">ثانى اصغر رقم   - سنحصل على الرقم 3 </t>
  </si>
  <si>
    <r>
      <t xml:space="preserve">     =INDEX(B:B;{</t>
    </r>
    <r>
      <rPr>
        <sz val="11"/>
        <color rgb="FFFF0000"/>
        <rFont val="Arial"/>
        <family val="2"/>
        <scheme val="minor"/>
      </rPr>
      <t>3</t>
    </r>
    <r>
      <rPr>
        <sz val="11"/>
        <color theme="1"/>
        <rFont val="Arial"/>
        <family val="2"/>
        <scheme val="minor"/>
      </rPr>
      <t xml:space="preserve">})   لاحظ   </t>
    </r>
  </si>
  <si>
    <r>
      <t xml:space="preserve">     =INDEX(B:B;{</t>
    </r>
    <r>
      <rPr>
        <sz val="11"/>
        <color rgb="FFFF0000"/>
        <rFont val="Arial"/>
        <family val="2"/>
        <scheme val="minor"/>
      </rPr>
      <t>8</t>
    </r>
    <r>
      <rPr>
        <sz val="11"/>
        <color theme="1"/>
        <rFont val="Arial"/>
        <family val="2"/>
        <scheme val="minor"/>
      </rPr>
      <t xml:space="preserve">})   لاحظ   </t>
    </r>
  </si>
  <si>
    <t>ثالث اصغر رقم  - سنحصل على الرقم 8</t>
  </si>
  <si>
    <r>
      <rPr>
        <sz val="11"/>
        <color rgb="FFFF0000"/>
        <rFont val="Arial"/>
        <family val="2"/>
        <scheme val="minor"/>
      </rPr>
      <t xml:space="preserve"> =SMALL(</t>
    </r>
    <r>
      <rPr>
        <sz val="11"/>
        <color theme="1"/>
        <rFont val="Arial"/>
        <family val="2"/>
        <scheme val="minor"/>
      </rPr>
      <t>2;3;  FALSE;FALSE;FALSE;FALSE; 8;  FALSE;FALSE;FALSE</t>
    </r>
    <r>
      <rPr>
        <sz val="11"/>
        <color rgb="FFFF0000"/>
        <rFont val="Arial"/>
        <family val="2"/>
        <scheme val="minor"/>
      </rPr>
      <t>;1</t>
    </r>
    <r>
      <rPr>
        <sz val="11"/>
        <color theme="1"/>
        <rFont val="Arial"/>
        <family val="2"/>
        <scheme val="minor"/>
      </rPr>
      <t>)</t>
    </r>
  </si>
  <si>
    <r>
      <rPr>
        <sz val="11"/>
        <color rgb="FFFF0000"/>
        <rFont val="Arial"/>
        <family val="2"/>
        <scheme val="minor"/>
      </rPr>
      <t xml:space="preserve"> =SMALL(</t>
    </r>
    <r>
      <rPr>
        <sz val="11"/>
        <color theme="1"/>
        <rFont val="Arial"/>
        <family val="2"/>
        <scheme val="minor"/>
      </rPr>
      <t>2;3;  FALSE;FALSE;FALSE;FALSE; 8;  FALSE;FALSE;FALSE</t>
    </r>
    <r>
      <rPr>
        <sz val="11"/>
        <color rgb="FFFF0000"/>
        <rFont val="Arial"/>
        <family val="2"/>
        <scheme val="minor"/>
      </rPr>
      <t>;2</t>
    </r>
    <r>
      <rPr>
        <sz val="11"/>
        <color theme="1"/>
        <rFont val="Arial"/>
        <family val="2"/>
        <scheme val="minor"/>
      </rPr>
      <t>)</t>
    </r>
  </si>
  <si>
    <r>
      <rPr>
        <sz val="11"/>
        <color rgb="FFFF0000"/>
        <rFont val="Arial"/>
        <family val="2"/>
        <scheme val="minor"/>
      </rPr>
      <t xml:space="preserve"> =SMALL(</t>
    </r>
    <r>
      <rPr>
        <sz val="11"/>
        <color theme="1"/>
        <rFont val="Arial"/>
        <family val="2"/>
        <scheme val="minor"/>
      </rPr>
      <t>2;3;  FALSE;FALSE;FALSE;FALSE; 8;  FALSE;FALSE;FALSE</t>
    </r>
    <r>
      <rPr>
        <sz val="11"/>
        <color rgb="FFFF0000"/>
        <rFont val="Arial"/>
        <family val="2"/>
        <scheme val="minor"/>
      </rPr>
      <t>;3</t>
    </r>
    <r>
      <rPr>
        <sz val="11"/>
        <color theme="1"/>
        <rFont val="Arial"/>
        <family val="2"/>
        <scheme val="minor"/>
      </rPr>
      <t>)</t>
    </r>
  </si>
  <si>
    <t xml:space="preserve">هذا هو فائدة هذا الجزء من الكود </t>
  </si>
  <si>
    <t>IF(COUNTIF(A:A;$D$4)&lt;ROWS($E$4:E4);""</t>
  </si>
  <si>
    <t>COUNTIF(A:A;$D$4)</t>
  </si>
  <si>
    <t xml:space="preserve"> =3</t>
  </si>
  <si>
    <t>اى عدد الخلايا التى تساوى الشرط فى D4</t>
  </si>
  <si>
    <t xml:space="preserve">الا تلاحظ انة على الرغم من ان هذة الخلية بها  معادلة ولكن لم يظهر الخطأ </t>
  </si>
  <si>
    <t>Value_if_True</t>
  </si>
  <si>
    <r>
      <t xml:space="preserve">if(3&lt;4   ;          </t>
    </r>
    <r>
      <rPr>
        <sz val="11"/>
        <color rgb="FF0000FF"/>
        <rFont val="Arial"/>
        <family val="2"/>
        <scheme val="minor"/>
      </rPr>
      <t xml:space="preserve">     ""</t>
    </r>
    <r>
      <rPr>
        <sz val="11"/>
        <color theme="1"/>
        <rFont val="Arial"/>
        <family val="2"/>
        <scheme val="minor"/>
      </rPr>
      <t xml:space="preserve">     ;</t>
    </r>
  </si>
  <si>
    <t xml:space="preserve">المعادلة المستخدمة </t>
  </si>
  <si>
    <t xml:space="preserve">والان تشريح المعادلة المستخدمة </t>
  </si>
  <si>
    <t xml:space="preserve">وسنبدأ ب            </t>
  </si>
  <si>
    <r>
      <t xml:space="preserve"> =INDEX(B:B;SMALL(           </t>
    </r>
    <r>
      <rPr>
        <sz val="11"/>
        <color rgb="FFFF0000"/>
        <rFont val="Arial"/>
        <family val="2"/>
        <scheme val="minor"/>
      </rPr>
      <t xml:space="preserve">IF($A$2:$A$100=$D$4               </t>
    </r>
    <r>
      <rPr>
        <sz val="11"/>
        <color theme="1"/>
        <rFont val="Arial"/>
        <family val="2"/>
        <scheme val="minor"/>
      </rPr>
      <t>;ROW($A$2:$A$100));ROW(A1))))</t>
    </r>
  </si>
  <si>
    <r>
      <t xml:space="preserve"> =INDEX(B:B;SMALL(IF($A$2:$A$11=$D$4;            </t>
    </r>
    <r>
      <rPr>
        <sz val="11"/>
        <color rgb="FFFF0000"/>
        <rFont val="Arial"/>
        <family val="2"/>
        <scheme val="minor"/>
      </rPr>
      <t xml:space="preserve">ROW($A$2:$A$11)          </t>
    </r>
    <r>
      <rPr>
        <sz val="11"/>
        <rFont val="Arial"/>
        <family val="2"/>
        <scheme val="minor"/>
      </rPr>
      <t>)</t>
    </r>
    <r>
      <rPr>
        <sz val="11"/>
        <color theme="1"/>
        <rFont val="Arial"/>
        <family val="2"/>
        <scheme val="minor"/>
      </rPr>
      <t>;ROW(A1))))</t>
    </r>
  </si>
  <si>
    <t>هنا طلبنا من الدالة ايجاد ثانى اصغر قيمة                حيث النطاق الافتراضى كما بالصورة من K20:K24</t>
  </si>
  <si>
    <r>
      <t>ROW(A1) =</t>
    </r>
    <r>
      <rPr>
        <sz val="11"/>
        <rFont val="Arial"/>
        <family val="2"/>
        <scheme val="minor"/>
      </rPr>
      <t>{1}</t>
    </r>
  </si>
  <si>
    <r>
      <t>ROW(A2) =</t>
    </r>
    <r>
      <rPr>
        <sz val="11"/>
        <rFont val="Arial"/>
        <family val="2"/>
        <scheme val="minor"/>
      </rPr>
      <t>{2}</t>
    </r>
  </si>
  <si>
    <t>وقمنا بجعلها المعامل الثانى للدالة SMALL  لارجاع القيم التى قامت بترتيبها الدالة SMALL بدءاً من</t>
  </si>
  <si>
    <t xml:space="preserve">اصغر قيمة                                              الى اعلى قيمة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</si>
</sst>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4"/>
      <color theme="0"/>
      <name val="Arabic Typesetting"/>
      <family val="4"/>
    </font>
    <font>
      <sz val="11"/>
      <color rgb="FFFF0000"/>
      <name val="Arial"/>
      <family val="2"/>
      <scheme val="minor"/>
    </font>
    <font>
      <sz val="11"/>
      <color rgb="FF808080"/>
      <name val="Arial"/>
      <family val="2"/>
      <charset val="178"/>
      <scheme val="minor"/>
    </font>
    <font>
      <sz val="11"/>
      <color theme="0"/>
      <name val="Arial"/>
      <family val="2"/>
      <scheme val="minor"/>
    </font>
    <font>
      <sz val="11"/>
      <name val="Arial"/>
      <family val="2"/>
      <scheme val="minor"/>
    </font>
    <font>
      <sz val="14"/>
      <color theme="1"/>
      <name val="Traditional Arabic"/>
      <family val="1"/>
    </font>
    <font>
      <sz val="16"/>
      <color theme="1"/>
      <name val="Arabic Typesetting"/>
      <family val="4"/>
    </font>
    <font>
      <sz val="20"/>
      <color theme="1"/>
      <name val="Traditional Arabic"/>
      <family val="1"/>
    </font>
    <font>
      <sz val="28"/>
      <color theme="1"/>
      <name val="Arial"/>
      <family val="2"/>
      <scheme val="minor"/>
    </font>
    <font>
      <sz val="11"/>
      <color rgb="FF0000FF"/>
      <name val="Arial"/>
      <family val="2"/>
      <scheme val="minor"/>
    </font>
    <font>
      <sz val="10"/>
      <color rgb="FFFF0000"/>
      <name val="Arial"/>
      <family val="2"/>
      <scheme val="minor"/>
    </font>
    <font>
      <sz val="18"/>
      <color theme="1"/>
      <name val="Arabic Typesetting"/>
      <family val="4"/>
    </font>
    <font>
      <sz val="16"/>
      <color theme="1"/>
      <name val="Traditional Arabic"/>
      <family val="1"/>
    </font>
    <font>
      <sz val="18"/>
      <color theme="1"/>
      <name val="Andalus"/>
      <family val="1"/>
    </font>
    <font>
      <sz val="18"/>
      <color theme="1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/>
    <xf numFmtId="0" fontId="6" fillId="3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/>
    <xf numFmtId="0" fontId="4" fillId="0" borderId="0" xfId="0" applyFont="1"/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0" fillId="0" borderId="4" xfId="0" applyBorder="1" applyAlignment="1">
      <alignment horizontal="right"/>
    </xf>
    <xf numFmtId="0" fontId="11" fillId="0" borderId="5" xfId="0" applyFont="1" applyBorder="1" applyAlignment="1"/>
    <xf numFmtId="0" fontId="12" fillId="0" borderId="0" xfId="0" applyFont="1"/>
    <xf numFmtId="0" fontId="13" fillId="0" borderId="0" xfId="0" applyFont="1" applyAlignment="1">
      <alignment horizontal="center"/>
    </xf>
    <xf numFmtId="0" fontId="2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6" xfId="0" applyBorder="1"/>
    <xf numFmtId="0" fontId="0" fillId="5" borderId="1" xfId="0" applyFill="1" applyBorder="1" applyAlignment="1">
      <alignment horizontal="center" vertical="center"/>
    </xf>
    <xf numFmtId="1" fontId="2" fillId="4" borderId="1" xfId="1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14" fillId="0" borderId="0" xfId="0" applyFo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952500</xdr:colOff>
      <xdr:row>42</xdr:row>
      <xdr:rowOff>28575</xdr:rowOff>
    </xdr:from>
    <xdr:to>
      <xdr:col>6</xdr:col>
      <xdr:colOff>485441</xdr:colOff>
      <xdr:row>43</xdr:row>
      <xdr:rowOff>66648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8575" y="9239250"/>
          <a:ext cx="2676191" cy="2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37</xdr:row>
      <xdr:rowOff>247650</xdr:rowOff>
    </xdr:from>
    <xdr:to>
      <xdr:col>3</xdr:col>
      <xdr:colOff>209529</xdr:colOff>
      <xdr:row>38</xdr:row>
      <xdr:rowOff>142848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5143500"/>
          <a:ext cx="171429" cy="2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37</xdr:row>
      <xdr:rowOff>247650</xdr:rowOff>
    </xdr:from>
    <xdr:to>
      <xdr:col>3</xdr:col>
      <xdr:colOff>580996</xdr:colOff>
      <xdr:row>38</xdr:row>
      <xdr:rowOff>133324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8500" y="5143500"/>
          <a:ext cx="228571" cy="209524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37</xdr:row>
      <xdr:rowOff>266700</xdr:rowOff>
    </xdr:from>
    <xdr:to>
      <xdr:col>5</xdr:col>
      <xdr:colOff>447640</xdr:colOff>
      <xdr:row>38</xdr:row>
      <xdr:rowOff>133326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14975" y="5162550"/>
          <a:ext cx="276190" cy="1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61</xdr:row>
      <xdr:rowOff>28575</xdr:rowOff>
    </xdr:from>
    <xdr:to>
      <xdr:col>7</xdr:col>
      <xdr:colOff>209529</xdr:colOff>
      <xdr:row>61</xdr:row>
      <xdr:rowOff>247623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4825" y="6400800"/>
          <a:ext cx="171429" cy="21904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63</xdr:row>
      <xdr:rowOff>19050</xdr:rowOff>
    </xdr:from>
    <xdr:to>
      <xdr:col>7</xdr:col>
      <xdr:colOff>257146</xdr:colOff>
      <xdr:row>63</xdr:row>
      <xdr:rowOff>228574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15300" y="6715125"/>
          <a:ext cx="228571" cy="209524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65</xdr:row>
      <xdr:rowOff>19050</xdr:rowOff>
    </xdr:from>
    <xdr:to>
      <xdr:col>7</xdr:col>
      <xdr:colOff>333340</xdr:colOff>
      <xdr:row>65</xdr:row>
      <xdr:rowOff>209526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72275" y="9820275"/>
          <a:ext cx="276190" cy="190476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59</xdr:row>
      <xdr:rowOff>133351</xdr:rowOff>
    </xdr:from>
    <xdr:to>
      <xdr:col>8</xdr:col>
      <xdr:colOff>9525</xdr:colOff>
      <xdr:row>59</xdr:row>
      <xdr:rowOff>304800</xdr:rowOff>
    </xdr:to>
    <xdr:cxnSp macro="">
      <xdr:nvCxnSpPr>
        <xdr:cNvPr id="20" name="Straight Arrow Connector 19"/>
        <xdr:cNvCxnSpPr/>
      </xdr:nvCxnSpPr>
      <xdr:spPr>
        <a:xfrm flipV="1">
          <a:off x="7010400" y="8391526"/>
          <a:ext cx="400050" cy="1714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61</xdr:row>
      <xdr:rowOff>152400</xdr:rowOff>
    </xdr:from>
    <xdr:to>
      <xdr:col>7</xdr:col>
      <xdr:colOff>657225</xdr:colOff>
      <xdr:row>62</xdr:row>
      <xdr:rowOff>1</xdr:rowOff>
    </xdr:to>
    <xdr:cxnSp macro="">
      <xdr:nvCxnSpPr>
        <xdr:cNvPr id="23" name="Straight Arrow Connector 22"/>
        <xdr:cNvCxnSpPr/>
      </xdr:nvCxnSpPr>
      <xdr:spPr>
        <a:xfrm flipV="1">
          <a:off x="7019925" y="9058275"/>
          <a:ext cx="352425" cy="17145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60</xdr:row>
      <xdr:rowOff>285750</xdr:rowOff>
    </xdr:from>
    <xdr:to>
      <xdr:col>4</xdr:col>
      <xdr:colOff>133350</xdr:colOff>
      <xdr:row>61</xdr:row>
      <xdr:rowOff>200025</xdr:rowOff>
    </xdr:to>
    <xdr:sp macro="" textlink="">
      <xdr:nvSpPr>
        <xdr:cNvPr id="24" name="Rectangle 23"/>
        <xdr:cNvSpPr/>
      </xdr:nvSpPr>
      <xdr:spPr>
        <a:xfrm>
          <a:off x="2609850" y="8867775"/>
          <a:ext cx="1771650" cy="238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247650</xdr:colOff>
      <xdr:row>62</xdr:row>
      <xdr:rowOff>257175</xdr:rowOff>
    </xdr:from>
    <xdr:to>
      <xdr:col>4</xdr:col>
      <xdr:colOff>200025</xdr:colOff>
      <xdr:row>63</xdr:row>
      <xdr:rowOff>171450</xdr:rowOff>
    </xdr:to>
    <xdr:sp macro="" textlink="">
      <xdr:nvSpPr>
        <xdr:cNvPr id="26" name="Rectangle 25"/>
        <xdr:cNvSpPr/>
      </xdr:nvSpPr>
      <xdr:spPr>
        <a:xfrm>
          <a:off x="2676525" y="9486900"/>
          <a:ext cx="1771650" cy="238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0</xdr:col>
      <xdr:colOff>0</xdr:colOff>
      <xdr:row>59</xdr:row>
      <xdr:rowOff>47625</xdr:rowOff>
    </xdr:from>
    <xdr:to>
      <xdr:col>2</xdr:col>
      <xdr:colOff>47316</xdr:colOff>
      <xdr:row>60</xdr:row>
      <xdr:rowOff>133299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305800"/>
          <a:ext cx="2476191" cy="4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61</xdr:row>
      <xdr:rowOff>276225</xdr:rowOff>
    </xdr:from>
    <xdr:to>
      <xdr:col>2</xdr:col>
      <xdr:colOff>28438</xdr:colOff>
      <xdr:row>62</xdr:row>
      <xdr:rowOff>133327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62075" y="9182100"/>
          <a:ext cx="1095238" cy="1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63</xdr:row>
      <xdr:rowOff>295275</xdr:rowOff>
    </xdr:from>
    <xdr:to>
      <xdr:col>2</xdr:col>
      <xdr:colOff>57011</xdr:colOff>
      <xdr:row>64</xdr:row>
      <xdr:rowOff>142854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71600" y="9848850"/>
          <a:ext cx="1114286" cy="171429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64</xdr:row>
      <xdr:rowOff>276225</xdr:rowOff>
    </xdr:from>
    <xdr:to>
      <xdr:col>4</xdr:col>
      <xdr:colOff>219075</xdr:colOff>
      <xdr:row>65</xdr:row>
      <xdr:rowOff>190500</xdr:rowOff>
    </xdr:to>
    <xdr:sp macro="" textlink="">
      <xdr:nvSpPr>
        <xdr:cNvPr id="44" name="Rectangle 43"/>
        <xdr:cNvSpPr/>
      </xdr:nvSpPr>
      <xdr:spPr>
        <a:xfrm>
          <a:off x="2695575" y="10153650"/>
          <a:ext cx="1771650" cy="238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</xdr:col>
      <xdr:colOff>1276350</xdr:colOff>
      <xdr:row>68</xdr:row>
      <xdr:rowOff>342900</xdr:rowOff>
    </xdr:from>
    <xdr:to>
      <xdr:col>3</xdr:col>
      <xdr:colOff>762000</xdr:colOff>
      <xdr:row>70</xdr:row>
      <xdr:rowOff>123826</xdr:rowOff>
    </xdr:to>
    <xdr:cxnSp macro="">
      <xdr:nvCxnSpPr>
        <xdr:cNvPr id="49" name="Straight Arrow Connector 48"/>
        <xdr:cNvCxnSpPr/>
      </xdr:nvCxnSpPr>
      <xdr:spPr>
        <a:xfrm flipV="1">
          <a:off x="2400300" y="16973550"/>
          <a:ext cx="1247775" cy="3333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133350</xdr:colOff>
      <xdr:row>68</xdr:row>
      <xdr:rowOff>38100</xdr:rowOff>
    </xdr:from>
    <xdr:to>
      <xdr:col>3</xdr:col>
      <xdr:colOff>257102</xdr:colOff>
      <xdr:row>68</xdr:row>
      <xdr:rowOff>257148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62225" y="11239500"/>
          <a:ext cx="580952" cy="2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1257300</xdr:colOff>
      <xdr:row>75</xdr:row>
      <xdr:rowOff>85725</xdr:rowOff>
    </xdr:from>
    <xdr:to>
      <xdr:col>4</xdr:col>
      <xdr:colOff>628338</xdr:colOff>
      <xdr:row>81</xdr:row>
      <xdr:rowOff>28446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81250" y="12925425"/>
          <a:ext cx="2495238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676275</xdr:colOff>
      <xdr:row>76</xdr:row>
      <xdr:rowOff>171450</xdr:rowOff>
    </xdr:from>
    <xdr:to>
      <xdr:col>5</xdr:col>
      <xdr:colOff>523757</xdr:colOff>
      <xdr:row>77</xdr:row>
      <xdr:rowOff>152380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24425" y="13192125"/>
          <a:ext cx="942857" cy="161905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78</xdr:row>
      <xdr:rowOff>0</xdr:rowOff>
    </xdr:from>
    <xdr:to>
      <xdr:col>5</xdr:col>
      <xdr:colOff>552325</xdr:colOff>
      <xdr:row>78</xdr:row>
      <xdr:rowOff>171429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895850" y="13382625"/>
          <a:ext cx="1000000" cy="171429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685800</xdr:colOff>
      <xdr:row>79</xdr:row>
      <xdr:rowOff>19050</xdr:rowOff>
    </xdr:from>
    <xdr:to>
      <xdr:col>5</xdr:col>
      <xdr:colOff>533282</xdr:colOff>
      <xdr:row>79</xdr:row>
      <xdr:rowOff>161907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33950" y="13582650"/>
          <a:ext cx="942857" cy="1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657225</xdr:colOff>
      <xdr:row>80</xdr:row>
      <xdr:rowOff>28575</xdr:rowOff>
    </xdr:from>
    <xdr:to>
      <xdr:col>5</xdr:col>
      <xdr:colOff>533279</xdr:colOff>
      <xdr:row>80</xdr:row>
      <xdr:rowOff>180956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905375" y="13773150"/>
          <a:ext cx="971429" cy="152381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81</xdr:row>
      <xdr:rowOff>47625</xdr:rowOff>
    </xdr:from>
    <xdr:to>
      <xdr:col>7</xdr:col>
      <xdr:colOff>190500</xdr:colOff>
      <xdr:row>82</xdr:row>
      <xdr:rowOff>95250</xdr:rowOff>
    </xdr:to>
    <xdr:cxnSp macro="">
      <xdr:nvCxnSpPr>
        <xdr:cNvPr id="57" name="Straight Arrow Connector 56"/>
        <xdr:cNvCxnSpPr/>
      </xdr:nvCxnSpPr>
      <xdr:spPr>
        <a:xfrm flipH="1">
          <a:off x="6896100" y="13858875"/>
          <a:ext cx="95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79</xdr:row>
      <xdr:rowOff>9525</xdr:rowOff>
    </xdr:from>
    <xdr:to>
      <xdr:col>7</xdr:col>
      <xdr:colOff>333375</xdr:colOff>
      <xdr:row>80</xdr:row>
      <xdr:rowOff>19050</xdr:rowOff>
    </xdr:to>
    <xdr:cxnSp macro="">
      <xdr:nvCxnSpPr>
        <xdr:cNvPr id="59" name="Straight Arrow Connector 58"/>
        <xdr:cNvCxnSpPr/>
      </xdr:nvCxnSpPr>
      <xdr:spPr>
        <a:xfrm flipV="1">
          <a:off x="7048500" y="13573125"/>
          <a:ext cx="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79</xdr:row>
      <xdr:rowOff>28575</xdr:rowOff>
    </xdr:from>
    <xdr:to>
      <xdr:col>7</xdr:col>
      <xdr:colOff>304800</xdr:colOff>
      <xdr:row>80</xdr:row>
      <xdr:rowOff>57150</xdr:rowOff>
    </xdr:to>
    <xdr:cxnSp macro="">
      <xdr:nvCxnSpPr>
        <xdr:cNvPr id="61" name="Straight Arrow Connector 60"/>
        <xdr:cNvCxnSpPr/>
      </xdr:nvCxnSpPr>
      <xdr:spPr>
        <a:xfrm flipH="1">
          <a:off x="6248400" y="13477875"/>
          <a:ext cx="771525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952500</xdr:colOff>
      <xdr:row>73</xdr:row>
      <xdr:rowOff>152399</xdr:rowOff>
    </xdr:from>
    <xdr:to>
      <xdr:col>5</xdr:col>
      <xdr:colOff>457200</xdr:colOff>
      <xdr:row>75</xdr:row>
      <xdr:rowOff>47624</xdr:rowOff>
    </xdr:to>
    <xdr:sp macro="" textlink="">
      <xdr:nvSpPr>
        <xdr:cNvPr id="2" name="Rectangle 1"/>
        <xdr:cNvSpPr/>
      </xdr:nvSpPr>
      <xdr:spPr>
        <a:xfrm>
          <a:off x="952500" y="18097499"/>
          <a:ext cx="4848225" cy="4095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4</xdr:col>
      <xdr:colOff>76200</xdr:colOff>
      <xdr:row>43</xdr:row>
      <xdr:rowOff>257175</xdr:rowOff>
    </xdr:from>
    <xdr:to>
      <xdr:col>5</xdr:col>
      <xdr:colOff>561777</xdr:colOff>
      <xdr:row>50</xdr:row>
      <xdr:rowOff>171270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324350" y="9829800"/>
          <a:ext cx="1580952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466725</xdr:colOff>
      <xdr:row>9</xdr:row>
      <xdr:rowOff>0</xdr:rowOff>
    </xdr:from>
    <xdr:to>
      <xdr:col>7</xdr:col>
      <xdr:colOff>646839</xdr:colOff>
      <xdr:row>10</xdr:row>
      <xdr:rowOff>28549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66725" y="1933575"/>
          <a:ext cx="6895239" cy="2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82</xdr:row>
      <xdr:rowOff>142875</xdr:rowOff>
    </xdr:from>
    <xdr:to>
      <xdr:col>8</xdr:col>
      <xdr:colOff>228426</xdr:colOff>
      <xdr:row>84</xdr:row>
      <xdr:rowOff>47592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38875" y="14135100"/>
          <a:ext cx="1390476" cy="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666750</xdr:colOff>
      <xdr:row>12</xdr:row>
      <xdr:rowOff>123825</xdr:rowOff>
    </xdr:from>
    <xdr:to>
      <xdr:col>8</xdr:col>
      <xdr:colOff>294397</xdr:colOff>
      <xdr:row>19</xdr:row>
      <xdr:rowOff>114143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66750" y="2905125"/>
          <a:ext cx="7028572" cy="1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323850</xdr:colOff>
      <xdr:row>18</xdr:row>
      <xdr:rowOff>9525</xdr:rowOff>
    </xdr:from>
    <xdr:to>
      <xdr:col>2</xdr:col>
      <xdr:colOff>161642</xdr:colOff>
      <xdr:row>19</xdr:row>
      <xdr:rowOff>38074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23850" y="3876675"/>
          <a:ext cx="2266667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990600</xdr:colOff>
      <xdr:row>19</xdr:row>
      <xdr:rowOff>104775</xdr:rowOff>
    </xdr:from>
    <xdr:to>
      <xdr:col>3</xdr:col>
      <xdr:colOff>1314410</xdr:colOff>
      <xdr:row>20</xdr:row>
      <xdr:rowOff>104752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876675" y="4152900"/>
          <a:ext cx="323810" cy="1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704850</xdr:colOff>
      <xdr:row>18</xdr:row>
      <xdr:rowOff>19050</xdr:rowOff>
    </xdr:from>
    <xdr:to>
      <xdr:col>10</xdr:col>
      <xdr:colOff>389999</xdr:colOff>
      <xdr:row>19</xdr:row>
      <xdr:rowOff>47599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953000" y="3886200"/>
          <a:ext cx="4209524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21</xdr:row>
      <xdr:rowOff>104775</xdr:rowOff>
    </xdr:from>
    <xdr:to>
      <xdr:col>4</xdr:col>
      <xdr:colOff>352254</xdr:colOff>
      <xdr:row>21</xdr:row>
      <xdr:rowOff>285727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228975" y="4514850"/>
          <a:ext cx="1371429" cy="1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1019175</xdr:colOff>
      <xdr:row>43</xdr:row>
      <xdr:rowOff>19050</xdr:rowOff>
    </xdr:from>
    <xdr:to>
      <xdr:col>5</xdr:col>
      <xdr:colOff>152371</xdr:colOff>
      <xdr:row>43</xdr:row>
      <xdr:rowOff>228574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67325" y="9410700"/>
          <a:ext cx="228571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1066800</xdr:colOff>
      <xdr:row>55</xdr:row>
      <xdr:rowOff>28575</xdr:rowOff>
    </xdr:from>
    <xdr:to>
      <xdr:col>5</xdr:col>
      <xdr:colOff>142854</xdr:colOff>
      <xdr:row>55</xdr:row>
      <xdr:rowOff>247623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14950" y="12344400"/>
          <a:ext cx="171429" cy="219048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55</xdr:row>
      <xdr:rowOff>19050</xdr:rowOff>
    </xdr:from>
    <xdr:to>
      <xdr:col>3</xdr:col>
      <xdr:colOff>238090</xdr:colOff>
      <xdr:row>55</xdr:row>
      <xdr:rowOff>209526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47975" y="12334875"/>
          <a:ext cx="276190" cy="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66</xdr:row>
      <xdr:rowOff>361950</xdr:rowOff>
    </xdr:from>
    <xdr:to>
      <xdr:col>2</xdr:col>
      <xdr:colOff>161606</xdr:colOff>
      <xdr:row>70</xdr:row>
      <xdr:rowOff>161796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8100" y="16316325"/>
          <a:ext cx="2552381" cy="10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98"/>
  <sheetViews>
    <sheetView showGridLines="0" tabSelected="1" workbookViewId="0">
      <selection activeCell="D98" sqref="D98"/>
    </sheetView>
  </sheetViews>
  <sheetFormatPr defaultRowHeight="14.25" x14ac:dyDescent="0.2"/>
  <cols>
    <col min="1" max="1" width="14.75" customWidth="1"/>
    <col min="2" max="2" width="17.125" customWidth="1"/>
    <col min="3" max="3" width="6" customWidth="1"/>
    <col min="4" max="4" width="17.875" customWidth="1"/>
    <col min="5" max="5" width="14.375" customWidth="1"/>
  </cols>
  <sheetData>
    <row r="1" spans="1:9" ht="26.25" customHeight="1" x14ac:dyDescent="0.2">
      <c r="A1" s="5" t="s">
        <v>0</v>
      </c>
      <c r="B1" s="5" t="s">
        <v>1</v>
      </c>
    </row>
    <row r="2" spans="1:9" ht="15.75" x14ac:dyDescent="0.2">
      <c r="A2" s="24">
        <v>154022453</v>
      </c>
      <c r="B2" s="20">
        <v>908111001</v>
      </c>
    </row>
    <row r="3" spans="1:9" ht="16.5" thickBot="1" x14ac:dyDescent="0.25">
      <c r="A3" s="24">
        <v>154022453</v>
      </c>
      <c r="B3" s="20">
        <v>908111001</v>
      </c>
      <c r="D3" s="7" t="s">
        <v>2</v>
      </c>
      <c r="E3" s="8" t="s">
        <v>3</v>
      </c>
    </row>
    <row r="4" spans="1:9" ht="16.5" thickBot="1" x14ac:dyDescent="0.25">
      <c r="A4" s="1">
        <v>154001130</v>
      </c>
      <c r="B4" s="2">
        <v>908111001</v>
      </c>
      <c r="D4" s="25">
        <v>154022453</v>
      </c>
      <c r="E4" s="21">
        <f t="array" ref="E4">IF(COUNTIF(A:A,$D$4)&lt;ROWS($E$4:E4),"",INDEX(B:B,SMALL(IF($A$2:$A$25=$D$4,ROW($A$2:$A$25)),ROW(A1))))</f>
        <v>908111001</v>
      </c>
    </row>
    <row r="5" spans="1:9" ht="15.75" x14ac:dyDescent="0.2">
      <c r="A5" s="1">
        <v>154023888</v>
      </c>
      <c r="B5" s="2">
        <v>908111001</v>
      </c>
      <c r="E5" s="21">
        <f t="array" ref="E5">IF(COUNTIF(A:A,$D$4)&lt;ROWS($E$4:E5),"",INDEX(B:B,SMALL(IF($A$2:$A$25=$D$4,ROW($A$2:$A$25)),ROW(A2))))</f>
        <v>908111001</v>
      </c>
    </row>
    <row r="6" spans="1:9" ht="15.75" x14ac:dyDescent="0.2">
      <c r="A6" s="1">
        <v>154023888</v>
      </c>
      <c r="B6" s="2">
        <v>908111001</v>
      </c>
      <c r="E6" s="21">
        <f t="array" ref="E6">IF(COUNTIF(A:A,$D$4)&lt;ROWS($E$4:E6),"",INDEX(B:B,SMALL(IF($A$2:$A$25=$D$4,ROW($A$2:$A$25)),ROW(A3))))</f>
        <v>908111005</v>
      </c>
    </row>
    <row r="7" spans="1:9" ht="15.75" x14ac:dyDescent="0.2">
      <c r="A7" s="1">
        <v>154011540</v>
      </c>
      <c r="B7" s="2">
        <v>908111001</v>
      </c>
      <c r="E7" s="23" t="str">
        <f t="array" ref="E7">IF(COUNTIF(A:A,$D$4)&lt;ROWS($E$4:E7),"",INDEX(B:B,SMALL(IF($A$2:$A$25=$D$4,ROW($A$2:$A$25)),ROW(A4))))</f>
        <v/>
      </c>
    </row>
    <row r="8" spans="1:9" ht="15.75" x14ac:dyDescent="0.2">
      <c r="A8" s="24">
        <v>154022453</v>
      </c>
      <c r="B8" s="20">
        <v>908111005</v>
      </c>
      <c r="D8" s="22"/>
      <c r="E8" s="23" t="str">
        <f t="array" ref="E8">IF(COUNTIF(A:A,$D$4)&lt;ROWS($E$4:E8),"",INDEX(B:B,SMALL(IF($A$2:$A$132=$D$4,ROW($A$2:$A$132)),ROW(A5))))</f>
        <v/>
      </c>
    </row>
    <row r="9" spans="1:9" ht="26.25" x14ac:dyDescent="0.55000000000000004">
      <c r="G9" s="27" t="s">
        <v>38</v>
      </c>
      <c r="H9" s="27"/>
    </row>
    <row r="12" spans="1:9" ht="26.25" x14ac:dyDescent="0.55000000000000004">
      <c r="F12" s="28" t="s">
        <v>39</v>
      </c>
      <c r="G12" s="28"/>
      <c r="H12" s="28"/>
      <c r="I12" s="28"/>
    </row>
    <row r="21" spans="2:9" x14ac:dyDescent="0.2">
      <c r="E21" s="26"/>
    </row>
    <row r="22" spans="2:9" ht="26.25" x14ac:dyDescent="0.55000000000000004">
      <c r="G22" s="28" t="s">
        <v>40</v>
      </c>
    </row>
    <row r="23" spans="2:9" ht="26.25" x14ac:dyDescent="0.55000000000000004">
      <c r="G23" s="28"/>
    </row>
    <row r="24" spans="2:9" x14ac:dyDescent="0.2">
      <c r="B24" t="s">
        <v>41</v>
      </c>
    </row>
    <row r="25" spans="2:9" ht="25.5" x14ac:dyDescent="0.65">
      <c r="D25" s="9" t="s">
        <v>5</v>
      </c>
      <c r="E25" s="9"/>
      <c r="F25" s="9"/>
      <c r="G25" s="9"/>
      <c r="H25" s="9"/>
      <c r="I25" s="9" t="s">
        <v>10</v>
      </c>
    </row>
    <row r="26" spans="2:9" ht="25.5" x14ac:dyDescent="0.65">
      <c r="B26" s="6" t="s">
        <v>6</v>
      </c>
      <c r="E26" s="9"/>
      <c r="F26" s="9"/>
      <c r="G26" s="9"/>
      <c r="H26" s="9"/>
    </row>
    <row r="28" spans="2:9" ht="27.75" x14ac:dyDescent="0.7">
      <c r="G28" s="29" t="s">
        <v>7</v>
      </c>
    </row>
    <row r="29" spans="2:9" x14ac:dyDescent="0.2">
      <c r="B29" s="6" t="s">
        <v>4</v>
      </c>
    </row>
    <row r="32" spans="2:9" x14ac:dyDescent="0.2">
      <c r="B32" t="s">
        <v>42</v>
      </c>
    </row>
    <row r="33" spans="2:12" ht="25.5" x14ac:dyDescent="0.65">
      <c r="G33" s="9" t="s">
        <v>8</v>
      </c>
    </row>
    <row r="34" spans="2:12" x14ac:dyDescent="0.2">
      <c r="B34" s="6" t="s">
        <v>9</v>
      </c>
      <c r="D34" s="6"/>
      <c r="E34" s="6"/>
    </row>
    <row r="36" spans="2:12" x14ac:dyDescent="0.2">
      <c r="C36" t="s">
        <v>11</v>
      </c>
    </row>
    <row r="38" spans="2:12" ht="25.5" x14ac:dyDescent="0.65">
      <c r="H38" s="9" t="s">
        <v>12</v>
      </c>
    </row>
    <row r="40" spans="2:12" x14ac:dyDescent="0.2">
      <c r="D40" s="6" t="s">
        <v>14</v>
      </c>
    </row>
    <row r="41" spans="2:12" x14ac:dyDescent="0.2">
      <c r="D41" s="6"/>
    </row>
    <row r="42" spans="2:12" ht="24.75" customHeight="1" x14ac:dyDescent="0.75">
      <c r="E42" s="30" t="s">
        <v>13</v>
      </c>
      <c r="F42" s="30"/>
      <c r="G42" s="30"/>
    </row>
    <row r="44" spans="2:12" ht="23.25" x14ac:dyDescent="0.5">
      <c r="H44" s="10" t="s">
        <v>43</v>
      </c>
      <c r="I44" s="10"/>
      <c r="J44" s="10"/>
      <c r="K44" s="10"/>
      <c r="L44" s="10"/>
    </row>
    <row r="47" spans="2:12" ht="25.5" x14ac:dyDescent="0.65">
      <c r="I47" s="9"/>
    </row>
    <row r="52" spans="3:9" ht="27.75" x14ac:dyDescent="0.7">
      <c r="F52" s="29" t="s">
        <v>17</v>
      </c>
      <c r="G52" s="11" t="s">
        <v>16</v>
      </c>
      <c r="H52" s="9" t="s">
        <v>15</v>
      </c>
    </row>
    <row r="53" spans="3:9" x14ac:dyDescent="0.2">
      <c r="E53" s="11" t="s">
        <v>44</v>
      </c>
    </row>
    <row r="54" spans="3:9" x14ac:dyDescent="0.2">
      <c r="E54" s="11" t="s">
        <v>45</v>
      </c>
    </row>
    <row r="55" spans="3:9" ht="25.5" x14ac:dyDescent="0.65">
      <c r="H55" s="9" t="s">
        <v>46</v>
      </c>
    </row>
    <row r="56" spans="3:9" ht="25.5" x14ac:dyDescent="0.65">
      <c r="H56" s="9" t="s">
        <v>47</v>
      </c>
    </row>
    <row r="57" spans="3:9" ht="25.5" x14ac:dyDescent="0.65">
      <c r="H57" s="9"/>
    </row>
    <row r="58" spans="3:9" ht="25.5" x14ac:dyDescent="0.65">
      <c r="H58" s="9"/>
    </row>
    <row r="59" spans="3:9" ht="31.5" x14ac:dyDescent="0.75">
      <c r="F59" s="15" t="s">
        <v>20</v>
      </c>
    </row>
    <row r="60" spans="3:9" ht="25.5" x14ac:dyDescent="0.65">
      <c r="C60" s="10"/>
      <c r="D60" s="10"/>
      <c r="E60" s="10"/>
      <c r="G60" s="9" t="s">
        <v>19</v>
      </c>
      <c r="I60" t="s">
        <v>16</v>
      </c>
    </row>
    <row r="61" spans="3:9" ht="25.5" x14ac:dyDescent="0.65">
      <c r="C61" t="s">
        <v>27</v>
      </c>
      <c r="D61" s="10"/>
      <c r="E61" s="10"/>
      <c r="G61" s="9"/>
    </row>
    <row r="62" spans="3:9" ht="25.5" x14ac:dyDescent="0.65">
      <c r="D62" s="16" t="s">
        <v>22</v>
      </c>
      <c r="E62" s="13"/>
      <c r="F62" s="9"/>
      <c r="G62" s="9" t="s">
        <v>21</v>
      </c>
      <c r="I62" t="s">
        <v>18</v>
      </c>
    </row>
    <row r="63" spans="3:9" ht="25.5" x14ac:dyDescent="0.65">
      <c r="C63" t="s">
        <v>28</v>
      </c>
      <c r="D63" s="12"/>
      <c r="E63" s="13"/>
      <c r="F63" s="9"/>
      <c r="G63" s="9"/>
    </row>
    <row r="64" spans="3:9" ht="25.5" x14ac:dyDescent="0.65">
      <c r="C64" s="13"/>
      <c r="D64" s="12" t="s">
        <v>24</v>
      </c>
      <c r="E64" s="13"/>
      <c r="F64" s="9"/>
      <c r="G64" s="9" t="s">
        <v>23</v>
      </c>
    </row>
    <row r="65" spans="2:9" ht="25.5" x14ac:dyDescent="0.65">
      <c r="C65" t="s">
        <v>29</v>
      </c>
      <c r="D65" s="12"/>
      <c r="E65" s="13"/>
      <c r="F65" s="9"/>
      <c r="G65" s="9"/>
    </row>
    <row r="66" spans="2:9" ht="25.5" x14ac:dyDescent="0.65">
      <c r="C66" s="13"/>
      <c r="D66" s="12" t="s">
        <v>25</v>
      </c>
      <c r="E66" s="9"/>
      <c r="F66" s="9"/>
      <c r="G66" s="9" t="s">
        <v>26</v>
      </c>
    </row>
    <row r="67" spans="2:9" ht="38.25" thickBot="1" x14ac:dyDescent="0.7">
      <c r="F67" s="17"/>
      <c r="H67" s="9"/>
    </row>
    <row r="68" spans="2:9" ht="15" thickTop="1" x14ac:dyDescent="0.2"/>
    <row r="69" spans="2:9" ht="29.25" x14ac:dyDescent="0.7">
      <c r="I69" s="31" t="s">
        <v>35</v>
      </c>
    </row>
    <row r="71" spans="2:9" ht="31.5" x14ac:dyDescent="0.75">
      <c r="G71" s="15" t="s">
        <v>30</v>
      </c>
    </row>
    <row r="73" spans="2:9" x14ac:dyDescent="0.2">
      <c r="D73" t="s">
        <v>31</v>
      </c>
    </row>
    <row r="75" spans="2:9" ht="26.25" x14ac:dyDescent="0.55000000000000004">
      <c r="B75" s="11" t="s">
        <v>32</v>
      </c>
      <c r="C75" t="s">
        <v>33</v>
      </c>
      <c r="E75" s="32" t="s">
        <v>34</v>
      </c>
    </row>
    <row r="78" spans="2:9" x14ac:dyDescent="0.2">
      <c r="G78" s="14">
        <v>1</v>
      </c>
    </row>
    <row r="79" spans="2:9" x14ac:dyDescent="0.2">
      <c r="G79" s="14">
        <v>2</v>
      </c>
      <c r="I79" t="s">
        <v>36</v>
      </c>
    </row>
    <row r="80" spans="2:9" x14ac:dyDescent="0.2">
      <c r="G80" s="14">
        <v>3</v>
      </c>
    </row>
    <row r="81" spans="7:9" x14ac:dyDescent="0.2">
      <c r="G81" s="14">
        <v>4</v>
      </c>
      <c r="H81" t="s">
        <v>37</v>
      </c>
      <c r="I81" s="18"/>
    </row>
    <row r="87" spans="7:9" x14ac:dyDescent="0.2">
      <c r="H87" s="11"/>
    </row>
    <row r="98" spans="1:11" x14ac:dyDescent="0.2">
      <c r="A98" s="18"/>
      <c r="D98" s="12"/>
      <c r="E98" s="19"/>
      <c r="F98" s="19"/>
      <c r="G98" s="19"/>
      <c r="H98" s="19"/>
      <c r="I98" s="19"/>
      <c r="J98" s="19"/>
      <c r="K98" s="19"/>
    </row>
  </sheetData>
  <mergeCells count="3">
    <mergeCell ref="E98:K98"/>
    <mergeCell ref="G9:H9"/>
    <mergeCell ref="E42:G4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3:E8"/>
  <sheetViews>
    <sheetView workbookViewId="0">
      <selection activeCell="E13" sqref="E13"/>
    </sheetView>
  </sheetViews>
  <sheetFormatPr defaultRowHeight="14.25" x14ac:dyDescent="0.2"/>
  <cols>
    <col min="4" max="5" width="9.875" bestFit="1" customWidth="1"/>
  </cols>
  <sheetData>
    <row r="3" spans="4:5" ht="15" thickBot="1" x14ac:dyDescent="0.25"/>
    <row r="4" spans="4:5" ht="15" thickBot="1" x14ac:dyDescent="0.25">
      <c r="D4" s="4">
        <v>154022453</v>
      </c>
      <c r="E4" s="3">
        <f t="array" ref="E4">IF(COUNTIF(Sheet1!A:A,Sheet2!$D$4)&lt;ROWS($E$4:E4),"",INDEX(Sheet1!B:B,SMALL(IF(Sheet1!$A$2:$A$25=Sheet2!$D$4,ROW($A$2:$A$11)),ROW(A1))))</f>
        <v>908111001</v>
      </c>
    </row>
    <row r="5" spans="4:5" x14ac:dyDescent="0.2">
      <c r="E5" s="3">
        <f t="array" ref="E5">IF(COUNTIF(Sheet1!A:A,Sheet2!$D$4)&lt;ROWS($E$4:E5),"",INDEX(Sheet1!B:B,SMALL(IF(Sheet1!$A$2:$A$25=Sheet2!$D$4,ROW($A$2:$A$11)),ROW(A2))))</f>
        <v>908111001</v>
      </c>
    </row>
    <row r="6" spans="4:5" x14ac:dyDescent="0.2">
      <c r="E6" s="3">
        <f t="array" ref="E6">IF(COUNTIF(Sheet1!A:A,Sheet2!$D$4)&lt;ROWS($E$4:E6),"",INDEX(Sheet1!B:B,SMALL(IF(Sheet1!$A$2:$A$25=Sheet2!$D$4,ROW($A$2:$A$11)),ROW(A3))))</f>
        <v>908111005</v>
      </c>
    </row>
    <row r="7" spans="4:5" x14ac:dyDescent="0.2">
      <c r="E7" s="3" t="str">
        <f t="array" ref="E7">IF(COUNTIF(Sheet1!A:A,Sheet2!$D$4)&lt;ROWS($E$4:E7),"",INDEX(Sheet1!B:B,SMALL(IF(Sheet1!$A$2:$A$25=Sheet2!$D$4,ROW($A$2:$A$11)),ROW(A4))))</f>
        <v/>
      </c>
    </row>
    <row r="8" spans="4:5" x14ac:dyDescent="0.2">
      <c r="E8" s="3" t="str">
        <f t="array" ref="E8">IF(COUNTIF(Sheet1!A:A,Sheet2!$D$4)&lt;ROWS($E$4:E8),"",INDEX(Sheet1!B:B,SMALL(IF(Sheet1!$A$2:$A$25=Sheet2!$D$4,ROW($A$2:$A$11)),ROW(A5))))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A27" sqref="A2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khaled</cp:lastModifiedBy>
  <dcterms:created xsi:type="dcterms:W3CDTF">2015-06-20T14:14:20Z</dcterms:created>
  <dcterms:modified xsi:type="dcterms:W3CDTF">2015-07-04T12:11:02Z</dcterms:modified>
</cp:coreProperties>
</file>