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firstSheet="1" activeTab="1"/>
  </bookViews>
  <sheets>
    <sheet name="كتابى" sheetId="1" state="hidden" r:id="rId1"/>
    <sheet name="1" sheetId="2" r:id="rId2"/>
    <sheet name="Sheet3" sheetId="3" state="hidden" r:id="rId3"/>
    <sheet name="Sheet4" sheetId="5" state="hidden" r:id="rId4"/>
    <sheet name="سميرة" sheetId="6" state="hidden" r:id="rId5"/>
  </sheets>
  <definedNames>
    <definedName name="_xlnm.Print_Area" localSheetId="1">'1'!$A$1:$AE$32</definedName>
    <definedName name="_xlnm.Print_Area" localSheetId="0">كتابى!$A$1:$AT$44</definedName>
  </definedNames>
  <calcPr calcId="144525"/>
  <fileRecoveryPr autoRecover="0"/>
</workbook>
</file>

<file path=xl/calcChain.xml><?xml version="1.0" encoding="utf-8"?>
<calcChain xmlns="http://schemas.openxmlformats.org/spreadsheetml/2006/main">
  <c r="AD13" i="2" l="1"/>
  <c r="AD15" i="2"/>
  <c r="AD17" i="2"/>
  <c r="AD19" i="2"/>
  <c r="AD21" i="2"/>
  <c r="AD23" i="2"/>
  <c r="AD25" i="2"/>
  <c r="AD27" i="2"/>
  <c r="AD29" i="2"/>
  <c r="AD11" i="2"/>
  <c r="L17" i="2" l="1"/>
  <c r="R17" i="2" s="1"/>
  <c r="A11" i="2"/>
  <c r="G11" i="2" s="1"/>
  <c r="A13" i="2"/>
  <c r="E14" i="2" s="1"/>
  <c r="A15" i="2"/>
  <c r="E16" i="2" s="1"/>
  <c r="A17" i="2"/>
  <c r="E18" i="2" s="1"/>
  <c r="A19" i="2"/>
  <c r="E20" i="2" s="1"/>
  <c r="A21" i="2"/>
  <c r="E22" i="2" s="1"/>
  <c r="A23" i="2"/>
  <c r="E24" i="2" s="1"/>
  <c r="A25" i="2"/>
  <c r="I25" i="2" s="1"/>
  <c r="C26" i="2" s="1"/>
  <c r="A27" i="2"/>
  <c r="E28" i="2" s="1"/>
  <c r="A29" i="2"/>
  <c r="G29" i="2" s="1"/>
  <c r="E30" i="2"/>
  <c r="N31" i="2"/>
  <c r="O31" i="2"/>
  <c r="P31" i="2"/>
  <c r="Q31" i="2"/>
  <c r="U31" i="2"/>
  <c r="V31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L29" i="2"/>
  <c r="R29" i="2" s="1"/>
  <c r="L27" i="2"/>
  <c r="R27" i="2" s="1"/>
  <c r="L25" i="2"/>
  <c r="R25" i="2" s="1"/>
  <c r="L23" i="2"/>
  <c r="R23" i="2" s="1"/>
  <c r="L21" i="2"/>
  <c r="R21" i="2" s="1"/>
  <c r="L19" i="2"/>
  <c r="R19" i="2" s="1"/>
  <c r="L15" i="2"/>
  <c r="R15" i="2" s="1"/>
  <c r="L13" i="2"/>
  <c r="R13" i="2" s="1"/>
  <c r="H15" i="2" l="1"/>
  <c r="F16" i="2" s="1"/>
  <c r="J17" i="2"/>
  <c r="D18" i="2" s="1"/>
  <c r="I15" i="2"/>
  <c r="C16" i="2" s="1"/>
  <c r="G17" i="2"/>
  <c r="I13" i="2"/>
  <c r="C14" i="2" s="1"/>
  <c r="J15" i="2"/>
  <c r="D16" i="2" s="1"/>
  <c r="H17" i="2"/>
  <c r="B18" i="2" s="1"/>
  <c r="G15" i="2"/>
  <c r="I17" i="2"/>
  <c r="C18" i="2" s="1"/>
  <c r="G13" i="2"/>
  <c r="H13" i="2"/>
  <c r="J13" i="2"/>
  <c r="D14" i="2" s="1"/>
  <c r="A30" i="2"/>
  <c r="H29" i="2"/>
  <c r="F30" i="2" s="1"/>
  <c r="I29" i="2"/>
  <c r="C30" i="2" s="1"/>
  <c r="J29" i="2"/>
  <c r="D30" i="2" s="1"/>
  <c r="I27" i="2"/>
  <c r="C28" i="2" s="1"/>
  <c r="J27" i="2"/>
  <c r="D28" i="2" s="1"/>
  <c r="G27" i="2"/>
  <c r="H27" i="2"/>
  <c r="J25" i="2"/>
  <c r="D26" i="2" s="1"/>
  <c r="G25" i="2"/>
  <c r="H25" i="2"/>
  <c r="E26" i="2"/>
  <c r="G23" i="2"/>
  <c r="H23" i="2"/>
  <c r="B24" i="2" s="1"/>
  <c r="I23" i="2"/>
  <c r="C24" i="2" s="1"/>
  <c r="J23" i="2"/>
  <c r="D24" i="2" s="1"/>
  <c r="H21" i="2"/>
  <c r="I21" i="2"/>
  <c r="C22" i="2" s="1"/>
  <c r="J21" i="2"/>
  <c r="D22" i="2" s="1"/>
  <c r="G21" i="2"/>
  <c r="I19" i="2"/>
  <c r="C20" i="2" s="1"/>
  <c r="J19" i="2"/>
  <c r="D20" i="2" s="1"/>
  <c r="G19" i="2"/>
  <c r="H19" i="2"/>
  <c r="B20" i="2" s="1"/>
  <c r="B16" i="2"/>
  <c r="J11" i="2"/>
  <c r="D12" i="2" s="1"/>
  <c r="A20" i="2"/>
  <c r="A18" i="2"/>
  <c r="B30" i="2"/>
  <c r="A12" i="2"/>
  <c r="I11" i="2"/>
  <c r="F18" i="2"/>
  <c r="A14" i="2"/>
  <c r="E12" i="2"/>
  <c r="H11" i="2"/>
  <c r="F24" i="2"/>
  <c r="S29" i="2"/>
  <c r="T29" i="2" s="1"/>
  <c r="W29" i="2" s="1"/>
  <c r="X29" i="2" s="1"/>
  <c r="K30" i="2" s="1"/>
  <c r="S27" i="2"/>
  <c r="T27" i="2" s="1"/>
  <c r="W27" i="2" s="1"/>
  <c r="X27" i="2" s="1"/>
  <c r="K28" i="2" s="1"/>
  <c r="S25" i="2"/>
  <c r="T25" i="2" s="1"/>
  <c r="W25" i="2" s="1"/>
  <c r="X25" i="2" s="1"/>
  <c r="K26" i="2" s="1"/>
  <c r="S23" i="2"/>
  <c r="T23" i="2" s="1"/>
  <c r="W23" i="2" s="1"/>
  <c r="X23" i="2" s="1"/>
  <c r="K24" i="2" s="1"/>
  <c r="S21" i="2"/>
  <c r="T21" i="2" s="1"/>
  <c r="W21" i="2" s="1"/>
  <c r="X21" i="2" s="1"/>
  <c r="K22" i="2" s="1"/>
  <c r="S19" i="2"/>
  <c r="T19" i="2" s="1"/>
  <c r="W19" i="2" s="1"/>
  <c r="X19" i="2" s="1"/>
  <c r="K20" i="2" s="1"/>
  <c r="S17" i="2"/>
  <c r="T17" i="2" s="1"/>
  <c r="W17" i="2" s="1"/>
  <c r="X17" i="2" s="1"/>
  <c r="K18" i="2" s="1"/>
  <c r="S15" i="2"/>
  <c r="T15" i="2" s="1"/>
  <c r="W15" i="2" s="1"/>
  <c r="X15" i="2" s="1"/>
  <c r="K16" i="2" s="1"/>
  <c r="S13" i="2"/>
  <c r="T13" i="2" s="1"/>
  <c r="W13" i="2" s="1"/>
  <c r="X13" i="2" s="1"/>
  <c r="K14" i="2" s="1"/>
  <c r="K15" i="2" l="1"/>
  <c r="K17" i="2"/>
  <c r="F20" i="2"/>
  <c r="E32" i="2"/>
  <c r="A16" i="2"/>
  <c r="K13" i="2"/>
  <c r="K29" i="2"/>
  <c r="B28" i="2"/>
  <c r="F28" i="2"/>
  <c r="D32" i="2"/>
  <c r="A28" i="2"/>
  <c r="K27" i="2"/>
  <c r="F26" i="2"/>
  <c r="B26" i="2"/>
  <c r="A26" i="2"/>
  <c r="K25" i="2"/>
  <c r="A24" i="2"/>
  <c r="K23" i="2"/>
  <c r="K21" i="2"/>
  <c r="A22" i="2"/>
  <c r="F22" i="2"/>
  <c r="B22" i="2"/>
  <c r="K19" i="2"/>
  <c r="G31" i="2"/>
  <c r="J31" i="2"/>
  <c r="A32" i="2"/>
  <c r="B14" i="2"/>
  <c r="F14" i="2"/>
  <c r="K11" i="2"/>
  <c r="B12" i="2"/>
  <c r="F12" i="2"/>
  <c r="H31" i="2"/>
  <c r="C12" i="2"/>
  <c r="C32" i="2" s="1"/>
  <c r="I31" i="2"/>
  <c r="AA29" i="2"/>
  <c r="Z29" i="2"/>
  <c r="I30" i="2" s="1"/>
  <c r="Y29" i="2"/>
  <c r="G30" i="2" s="1"/>
  <c r="AA27" i="2"/>
  <c r="Z27" i="2"/>
  <c r="I28" i="2" s="1"/>
  <c r="Y27" i="2"/>
  <c r="G28" i="2" s="1"/>
  <c r="AA25" i="2"/>
  <c r="Z25" i="2"/>
  <c r="I26" i="2" s="1"/>
  <c r="Y25" i="2"/>
  <c r="G26" i="2" s="1"/>
  <c r="AA23" i="2"/>
  <c r="Z23" i="2"/>
  <c r="I24" i="2" s="1"/>
  <c r="Y23" i="2"/>
  <c r="G24" i="2" s="1"/>
  <c r="AA21" i="2"/>
  <c r="Z21" i="2"/>
  <c r="I22" i="2" s="1"/>
  <c r="Y21" i="2"/>
  <c r="G22" i="2" s="1"/>
  <c r="AA19" i="2"/>
  <c r="Z19" i="2"/>
  <c r="I20" i="2" s="1"/>
  <c r="Y19" i="2"/>
  <c r="G20" i="2" s="1"/>
  <c r="AA17" i="2"/>
  <c r="Z17" i="2"/>
  <c r="I18" i="2" s="1"/>
  <c r="Y17" i="2"/>
  <c r="G18" i="2" s="1"/>
  <c r="AA15" i="2"/>
  <c r="Z15" i="2"/>
  <c r="I16" i="2" s="1"/>
  <c r="Y15" i="2"/>
  <c r="G16" i="2" s="1"/>
  <c r="AA13" i="2"/>
  <c r="Z13" i="2"/>
  <c r="I14" i="2" s="1"/>
  <c r="Y13" i="2"/>
  <c r="G14" i="2" l="1"/>
  <c r="AB13" i="2"/>
  <c r="F32" i="2"/>
  <c r="B32" i="2"/>
  <c r="H18" i="2"/>
  <c r="J18" i="2"/>
  <c r="J26" i="2"/>
  <c r="H26" i="2"/>
  <c r="H16" i="2"/>
  <c r="J16" i="2"/>
  <c r="H24" i="2"/>
  <c r="J24" i="2"/>
  <c r="J14" i="2"/>
  <c r="H14" i="2"/>
  <c r="H22" i="2"/>
  <c r="J22" i="2"/>
  <c r="J30" i="2"/>
  <c r="H30" i="2"/>
  <c r="H20" i="2"/>
  <c r="J20" i="2"/>
  <c r="J28" i="2"/>
  <c r="H28" i="2"/>
  <c r="AB29" i="2"/>
  <c r="L30" i="2"/>
  <c r="AB27" i="2"/>
  <c r="L28" i="2"/>
  <c r="L26" i="2"/>
  <c r="AB25" i="2"/>
  <c r="AB23" i="2"/>
  <c r="L24" i="2"/>
  <c r="AB21" i="2"/>
  <c r="L22" i="2"/>
  <c r="L20" i="2"/>
  <c r="AB19" i="2"/>
  <c r="AC19" i="2" s="1"/>
  <c r="L18" i="2"/>
  <c r="AB17" i="2"/>
  <c r="AB15" i="2"/>
  <c r="L16" i="2"/>
  <c r="L14" i="2"/>
  <c r="L11" i="2" l="1"/>
  <c r="L31" i="2" s="1"/>
  <c r="R11" i="2" l="1"/>
  <c r="R31" i="2" s="1"/>
  <c r="AC28" i="2" l="1"/>
  <c r="AC26" i="2"/>
  <c r="AC20" i="2"/>
  <c r="AC22" i="2"/>
  <c r="AC14" i="2"/>
  <c r="AC30" i="2"/>
  <c r="AC24" i="2"/>
  <c r="S11" i="2"/>
  <c r="AW53" i="5"/>
  <c r="AW54" i="5"/>
  <c r="AW55" i="5"/>
  <c r="AW56" i="5"/>
  <c r="AK44" i="5"/>
  <c r="AK48" i="5"/>
  <c r="AK52" i="5"/>
  <c r="AK53" i="5"/>
  <c r="AB42" i="5"/>
  <c r="AC42" i="5" s="1"/>
  <c r="AE42" i="5"/>
  <c r="AB43" i="5"/>
  <c r="AC43" i="5" s="1"/>
  <c r="AE43" i="5"/>
  <c r="AB44" i="5"/>
  <c r="AD44" i="5" s="1"/>
  <c r="AC44" i="5"/>
  <c r="AE44" i="5"/>
  <c r="AB45" i="5"/>
  <c r="AC45" i="5" s="1"/>
  <c r="AE45" i="5"/>
  <c r="AB46" i="5"/>
  <c r="AC46" i="5" s="1"/>
  <c r="AE46" i="5"/>
  <c r="AB47" i="5"/>
  <c r="AC47" i="5" s="1"/>
  <c r="AE47" i="5"/>
  <c r="AB48" i="5"/>
  <c r="AC48" i="5" s="1"/>
  <c r="AE48" i="5"/>
  <c r="AB49" i="5"/>
  <c r="AC49" i="5" s="1"/>
  <c r="AE49" i="5"/>
  <c r="AB50" i="5"/>
  <c r="AC50" i="5" s="1"/>
  <c r="AE50" i="5"/>
  <c r="AB51" i="5"/>
  <c r="AD51" i="5" s="1"/>
  <c r="AC51" i="5"/>
  <c r="AE51" i="5"/>
  <c r="AB52" i="5"/>
  <c r="AD52" i="5" s="1"/>
  <c r="AC52" i="5"/>
  <c r="AE52" i="5"/>
  <c r="S42" i="5"/>
  <c r="AK42" i="5" s="1"/>
  <c r="S43" i="5"/>
  <c r="AK43" i="5" s="1"/>
  <c r="S44" i="5"/>
  <c r="S45" i="5"/>
  <c r="AK45" i="5" s="1"/>
  <c r="S46" i="5"/>
  <c r="AK46" i="5" s="1"/>
  <c r="S47" i="5"/>
  <c r="AK47" i="5" s="1"/>
  <c r="S48" i="5"/>
  <c r="S49" i="5"/>
  <c r="AK49" i="5" s="1"/>
  <c r="S50" i="5"/>
  <c r="AK50" i="5" s="1"/>
  <c r="S51" i="5"/>
  <c r="AK51" i="5" s="1"/>
  <c r="S52" i="5"/>
  <c r="Q42" i="5"/>
  <c r="Q43" i="5"/>
  <c r="Q44" i="5"/>
  <c r="Q45" i="5"/>
  <c r="Q46" i="5"/>
  <c r="Q47" i="5"/>
  <c r="Q48" i="5"/>
  <c r="Q49" i="5"/>
  <c r="Q50" i="5"/>
  <c r="Q51" i="5"/>
  <c r="Q52" i="5"/>
  <c r="AV53" i="5"/>
  <c r="AV54" i="5"/>
  <c r="AV55" i="5"/>
  <c r="AV56" i="5"/>
  <c r="AV57" i="5"/>
  <c r="AW57" i="5"/>
  <c r="AV58" i="5"/>
  <c r="AW58" i="5" s="1"/>
  <c r="AV59" i="5"/>
  <c r="AW59" i="5"/>
  <c r="AV60" i="5"/>
  <c r="AW60" i="5" s="1"/>
  <c r="AV61" i="5"/>
  <c r="AW61" i="5"/>
  <c r="AV62" i="5"/>
  <c r="AW62" i="5" s="1"/>
  <c r="AV63" i="5"/>
  <c r="AW63" i="5"/>
  <c r="AV64" i="5"/>
  <c r="AW64" i="5" s="1"/>
  <c r="AV65" i="5"/>
  <c r="AW65" i="5"/>
  <c r="AV66" i="5"/>
  <c r="AW66" i="5" s="1"/>
  <c r="AV67" i="5"/>
  <c r="AW67" i="5"/>
  <c r="AV68" i="5"/>
  <c r="AW68" i="5" s="1"/>
  <c r="AV69" i="5"/>
  <c r="AW69" i="5"/>
  <c r="AV70" i="5"/>
  <c r="AW70" i="5" s="1"/>
  <c r="AV71" i="5"/>
  <c r="AW71" i="5"/>
  <c r="AV72" i="5"/>
  <c r="AW72" i="5" s="1"/>
  <c r="AV73" i="5"/>
  <c r="AW73" i="5"/>
  <c r="AV74" i="5"/>
  <c r="AW74" i="5" s="1"/>
  <c r="AV75" i="5"/>
  <c r="AW75" i="5"/>
  <c r="AV76" i="5"/>
  <c r="AW76" i="5" s="1"/>
  <c r="AV77" i="5"/>
  <c r="AW77" i="5"/>
  <c r="AV78" i="5"/>
  <c r="AW78" i="5" s="1"/>
  <c r="AV79" i="5"/>
  <c r="AW79" i="5"/>
  <c r="AV80" i="5"/>
  <c r="AW80" i="5" s="1"/>
  <c r="AV81" i="5"/>
  <c r="AW81" i="5"/>
  <c r="AV82" i="5"/>
  <c r="AW82" i="5" s="1"/>
  <c r="AV83" i="5"/>
  <c r="AW83" i="5"/>
  <c r="AV84" i="5"/>
  <c r="AW84" i="5" s="1"/>
  <c r="AV85" i="5"/>
  <c r="AW85" i="5"/>
  <c r="AV86" i="5"/>
  <c r="AW86" i="5" s="1"/>
  <c r="AV87" i="5"/>
  <c r="AW87" i="5"/>
  <c r="AV88" i="5"/>
  <c r="AW88" i="5" s="1"/>
  <c r="AV89" i="5"/>
  <c r="AW89" i="5"/>
  <c r="AV90" i="5"/>
  <c r="AW90" i="5" s="1"/>
  <c r="AV91" i="5"/>
  <c r="AW91" i="5"/>
  <c r="AV92" i="5"/>
  <c r="AW92" i="5" s="1"/>
  <c r="AV93" i="5"/>
  <c r="AW93" i="5"/>
  <c r="AV94" i="5"/>
  <c r="AW94" i="5" s="1"/>
  <c r="AV95" i="5"/>
  <c r="AW95" i="5"/>
  <c r="AV96" i="5"/>
  <c r="AW96" i="5" s="1"/>
  <c r="AV97" i="5"/>
  <c r="AW97" i="5"/>
  <c r="AV98" i="5"/>
  <c r="AW98" i="5" s="1"/>
  <c r="AV99" i="5"/>
  <c r="AW99" i="5"/>
  <c r="X52" i="5"/>
  <c r="X51" i="5"/>
  <c r="X50" i="5"/>
  <c r="X49" i="5"/>
  <c r="X48" i="5"/>
  <c r="X47" i="5"/>
  <c r="X46" i="5"/>
  <c r="X45" i="5"/>
  <c r="X44" i="5"/>
  <c r="X43" i="5"/>
  <c r="X42" i="5"/>
  <c r="N52" i="5"/>
  <c r="R52" i="5"/>
  <c r="V52" i="5"/>
  <c r="AG52" i="5"/>
  <c r="W52" i="5"/>
  <c r="N51" i="5"/>
  <c r="R51" i="5"/>
  <c r="V51" i="5"/>
  <c r="AG51" i="5"/>
  <c r="W51" i="5"/>
  <c r="N50" i="5"/>
  <c r="R50" i="5"/>
  <c r="V50" i="5"/>
  <c r="AG50" i="5"/>
  <c r="W50" i="5"/>
  <c r="N49" i="5"/>
  <c r="R49" i="5"/>
  <c r="V49" i="5"/>
  <c r="AG49" i="5"/>
  <c r="W49" i="5"/>
  <c r="N48" i="5"/>
  <c r="R48" i="5"/>
  <c r="V48" i="5"/>
  <c r="AG48" i="5"/>
  <c r="W48" i="5"/>
  <c r="N47" i="5"/>
  <c r="R47" i="5"/>
  <c r="V47" i="5"/>
  <c r="AG47" i="5"/>
  <c r="W47" i="5"/>
  <c r="N46" i="5"/>
  <c r="R46" i="5"/>
  <c r="V46" i="5"/>
  <c r="AG46" i="5"/>
  <c r="W46" i="5"/>
  <c r="N45" i="5"/>
  <c r="R45" i="5"/>
  <c r="V45" i="5"/>
  <c r="AG45" i="5"/>
  <c r="W45" i="5"/>
  <c r="N44" i="5"/>
  <c r="R44" i="5"/>
  <c r="V44" i="5"/>
  <c r="AG44" i="5"/>
  <c r="W44" i="5"/>
  <c r="R43" i="5"/>
  <c r="V43" i="5"/>
  <c r="AG43" i="5"/>
  <c r="W43" i="5"/>
  <c r="N42" i="5"/>
  <c r="R42" i="5"/>
  <c r="V42" i="5"/>
  <c r="AG42" i="5"/>
  <c r="W42" i="5"/>
  <c r="J40" i="6"/>
  <c r="B16" i="6"/>
  <c r="B15" i="6"/>
  <c r="K11" i="6"/>
  <c r="B11" i="6"/>
  <c r="K12" i="6" s="1"/>
  <c r="B9" i="6"/>
  <c r="K9" i="6" s="1"/>
  <c r="B7" i="6"/>
  <c r="K13" i="6" s="1"/>
  <c r="B5" i="6"/>
  <c r="K7" i="6" s="1"/>
  <c r="J26" i="6"/>
  <c r="T11" i="2" l="1"/>
  <c r="S31" i="2"/>
  <c r="AC16" i="2"/>
  <c r="AC18" i="2"/>
  <c r="AF51" i="5"/>
  <c r="AH51" i="5" s="1"/>
  <c r="AV51" i="5" s="1"/>
  <c r="AW51" i="5" s="1"/>
  <c r="AD48" i="5"/>
  <c r="AF48" i="5" s="1"/>
  <c r="AH48" i="5" s="1"/>
  <c r="AV48" i="5" s="1"/>
  <c r="AW48" i="5" s="1"/>
  <c r="AD47" i="5"/>
  <c r="AF47" i="5"/>
  <c r="AH47" i="5" s="1"/>
  <c r="AV47" i="5" s="1"/>
  <c r="AW47" i="5" s="1"/>
  <c r="AF43" i="5"/>
  <c r="AH43" i="5" s="1"/>
  <c r="AV43" i="5" s="1"/>
  <c r="AW43" i="5" s="1"/>
  <c r="AD43" i="5"/>
  <c r="AF52" i="5"/>
  <c r="AH52" i="5" s="1"/>
  <c r="AV52" i="5" s="1"/>
  <c r="AW52" i="5" s="1"/>
  <c r="AF44" i="5"/>
  <c r="AH44" i="5" s="1"/>
  <c r="AV44" i="5" s="1"/>
  <c r="AW44" i="5" s="1"/>
  <c r="AF46" i="5"/>
  <c r="AH46" i="5" s="1"/>
  <c r="AV46" i="5" s="1"/>
  <c r="AW46" i="5" s="1"/>
  <c r="AD50" i="5"/>
  <c r="AF50" i="5" s="1"/>
  <c r="AH50" i="5" s="1"/>
  <c r="AV50" i="5" s="1"/>
  <c r="AW50" i="5" s="1"/>
  <c r="AD46" i="5"/>
  <c r="AD42" i="5"/>
  <c r="AF42" i="5" s="1"/>
  <c r="AH42" i="5" s="1"/>
  <c r="AV42" i="5" s="1"/>
  <c r="AW42" i="5" s="1"/>
  <c r="AD49" i="5"/>
  <c r="AF49" i="5" s="1"/>
  <c r="AH49" i="5" s="1"/>
  <c r="AV49" i="5" s="1"/>
  <c r="AW49" i="5" s="1"/>
  <c r="AD45" i="5"/>
  <c r="AF45" i="5" s="1"/>
  <c r="AH45" i="5" s="1"/>
  <c r="AV45" i="5" s="1"/>
  <c r="AW45" i="5" s="1"/>
  <c r="K10" i="6"/>
  <c r="K8" i="6"/>
  <c r="J14" i="6" s="1"/>
  <c r="A13" i="6"/>
  <c r="N29" i="5"/>
  <c r="Q29" i="5" s="1"/>
  <c r="N30" i="5"/>
  <c r="S30" i="5" s="1"/>
  <c r="N31" i="5"/>
  <c r="S31" i="5" s="1"/>
  <c r="N32" i="5"/>
  <c r="N33" i="5"/>
  <c r="S33" i="5" s="1"/>
  <c r="N34" i="5"/>
  <c r="S34" i="5" s="1"/>
  <c r="N35" i="5"/>
  <c r="S35" i="5" s="1"/>
  <c r="N8" i="5"/>
  <c r="Q8" i="5" s="1"/>
  <c r="AE41" i="5"/>
  <c r="X41" i="5"/>
  <c r="W41" i="5"/>
  <c r="AB41" i="5" s="1"/>
  <c r="AC41" i="5" s="1"/>
  <c r="V41" i="5"/>
  <c r="AG41" i="5" s="1"/>
  <c r="R41" i="5"/>
  <c r="N41" i="5"/>
  <c r="S41" i="5" s="1"/>
  <c r="AE40" i="5"/>
  <c r="X40" i="5"/>
  <c r="W40" i="5"/>
  <c r="V40" i="5"/>
  <c r="AG40" i="5" s="1"/>
  <c r="R40" i="5"/>
  <c r="N40" i="5"/>
  <c r="Q40" i="5" s="1"/>
  <c r="AE39" i="5"/>
  <c r="X39" i="5"/>
  <c r="W39" i="5"/>
  <c r="AB39" i="5" s="1"/>
  <c r="AC39" i="5" s="1"/>
  <c r="V39" i="5"/>
  <c r="AG39" i="5" s="1"/>
  <c r="R39" i="5"/>
  <c r="N39" i="5"/>
  <c r="S39" i="5" s="1"/>
  <c r="AE38" i="5"/>
  <c r="X38" i="5"/>
  <c r="W38" i="5"/>
  <c r="V38" i="5"/>
  <c r="AG38" i="5" s="1"/>
  <c r="R38" i="5"/>
  <c r="N38" i="5"/>
  <c r="Q38" i="5" s="1"/>
  <c r="AE37" i="5"/>
  <c r="X37" i="5"/>
  <c r="W37" i="5"/>
  <c r="V37" i="5"/>
  <c r="AG37" i="5" s="1"/>
  <c r="R37" i="5"/>
  <c r="N37" i="5"/>
  <c r="S37" i="5" s="1"/>
  <c r="AE36" i="5"/>
  <c r="X36" i="5"/>
  <c r="W36" i="5"/>
  <c r="V36" i="5"/>
  <c r="AG36" i="5" s="1"/>
  <c r="R36" i="5"/>
  <c r="N36" i="5"/>
  <c r="S36" i="5" s="1"/>
  <c r="AE35" i="5"/>
  <c r="X35" i="5"/>
  <c r="W35" i="5"/>
  <c r="V35" i="5"/>
  <c r="AG35" i="5" s="1"/>
  <c r="R35" i="5"/>
  <c r="AE34" i="5"/>
  <c r="X34" i="5"/>
  <c r="W34" i="5"/>
  <c r="V34" i="5"/>
  <c r="AG34" i="5" s="1"/>
  <c r="R34" i="5"/>
  <c r="AE33" i="5"/>
  <c r="X33" i="5"/>
  <c r="W33" i="5"/>
  <c r="V33" i="5"/>
  <c r="AG33" i="5" s="1"/>
  <c r="R33" i="5"/>
  <c r="AE32" i="5"/>
  <c r="X32" i="5"/>
  <c r="W32" i="5"/>
  <c r="V32" i="5"/>
  <c r="AG32" i="5" s="1"/>
  <c r="R32" i="5"/>
  <c r="S32" i="5"/>
  <c r="AE31" i="5"/>
  <c r="X31" i="5"/>
  <c r="W31" i="5"/>
  <c r="V31" i="5"/>
  <c r="AG31" i="5" s="1"/>
  <c r="R31" i="5"/>
  <c r="AE30" i="5"/>
  <c r="X30" i="5"/>
  <c r="W30" i="5"/>
  <c r="V30" i="5"/>
  <c r="AG30" i="5" s="1"/>
  <c r="R30" i="5"/>
  <c r="AE29" i="5"/>
  <c r="X29" i="5"/>
  <c r="W29" i="5"/>
  <c r="V29" i="5"/>
  <c r="AG29" i="5" s="1"/>
  <c r="R29" i="5"/>
  <c r="AE28" i="5"/>
  <c r="X28" i="5"/>
  <c r="W28" i="5"/>
  <c r="V28" i="5"/>
  <c r="AG28" i="5" s="1"/>
  <c r="R28" i="5"/>
  <c r="N28" i="5"/>
  <c r="S28" i="5" s="1"/>
  <c r="AE27" i="5"/>
  <c r="X27" i="5"/>
  <c r="W27" i="5"/>
  <c r="V27" i="5"/>
  <c r="AG27" i="5" s="1"/>
  <c r="R27" i="5"/>
  <c r="N27" i="5"/>
  <c r="Q27" i="5" s="1"/>
  <c r="AE26" i="5"/>
  <c r="X26" i="5"/>
  <c r="W26" i="5"/>
  <c r="V26" i="5"/>
  <c r="AG26" i="5" s="1"/>
  <c r="R26" i="5"/>
  <c r="N26" i="5"/>
  <c r="Q26" i="5" s="1"/>
  <c r="AE25" i="5"/>
  <c r="X25" i="5"/>
  <c r="W25" i="5"/>
  <c r="V25" i="5"/>
  <c r="AG25" i="5" s="1"/>
  <c r="R25" i="5"/>
  <c r="N25" i="5"/>
  <c r="S25" i="5" s="1"/>
  <c r="AE24" i="5"/>
  <c r="X24" i="5"/>
  <c r="AB24" i="5" s="1"/>
  <c r="AC24" i="5" s="1"/>
  <c r="W24" i="5"/>
  <c r="V24" i="5"/>
  <c r="AG24" i="5" s="1"/>
  <c r="R24" i="5"/>
  <c r="N24" i="5"/>
  <c r="AE23" i="5"/>
  <c r="X23" i="5"/>
  <c r="W23" i="5"/>
  <c r="V23" i="5"/>
  <c r="AG23" i="5" s="1"/>
  <c r="R23" i="5"/>
  <c r="N23" i="5"/>
  <c r="Q23" i="5" s="1"/>
  <c r="AE22" i="5"/>
  <c r="X22" i="5"/>
  <c r="W22" i="5"/>
  <c r="V22" i="5"/>
  <c r="AG22" i="5" s="1"/>
  <c r="R22" i="5"/>
  <c r="N22" i="5"/>
  <c r="Q22" i="5" s="1"/>
  <c r="AE21" i="5"/>
  <c r="X21" i="5"/>
  <c r="W21" i="5"/>
  <c r="V21" i="5"/>
  <c r="AG21" i="5" s="1"/>
  <c r="R21" i="5"/>
  <c r="N21" i="5"/>
  <c r="AE20" i="5"/>
  <c r="X20" i="5"/>
  <c r="W20" i="5"/>
  <c r="V20" i="5"/>
  <c r="AG20" i="5" s="1"/>
  <c r="R20" i="5"/>
  <c r="N20" i="5"/>
  <c r="Q20" i="5" s="1"/>
  <c r="AE19" i="5"/>
  <c r="X19" i="5"/>
  <c r="W19" i="5"/>
  <c r="V19" i="5"/>
  <c r="AG19" i="5" s="1"/>
  <c r="R19" i="5"/>
  <c r="N19" i="5"/>
  <c r="AE18" i="5"/>
  <c r="X18" i="5"/>
  <c r="W18" i="5"/>
  <c r="V18" i="5"/>
  <c r="AG18" i="5" s="1"/>
  <c r="R18" i="5"/>
  <c r="N18" i="5"/>
  <c r="S18" i="5" s="1"/>
  <c r="AE17" i="5"/>
  <c r="X17" i="5"/>
  <c r="W17" i="5"/>
  <c r="V17" i="5"/>
  <c r="AG17" i="5" s="1"/>
  <c r="R17" i="5"/>
  <c r="N17" i="5"/>
  <c r="Q17" i="5" s="1"/>
  <c r="AE16" i="5"/>
  <c r="X16" i="5"/>
  <c r="W16" i="5"/>
  <c r="V16" i="5"/>
  <c r="AG16" i="5" s="1"/>
  <c r="R16" i="5"/>
  <c r="N16" i="5"/>
  <c r="AE15" i="5"/>
  <c r="X15" i="5"/>
  <c r="W15" i="5"/>
  <c r="V15" i="5"/>
  <c r="AG15" i="5" s="1"/>
  <c r="R15" i="5"/>
  <c r="N15" i="5"/>
  <c r="Q15" i="5" s="1"/>
  <c r="AE14" i="5"/>
  <c r="X14" i="5"/>
  <c r="W14" i="5"/>
  <c r="V14" i="5"/>
  <c r="AG14" i="5" s="1"/>
  <c r="R14" i="5"/>
  <c r="N14" i="5"/>
  <c r="Q14" i="5" s="1"/>
  <c r="AE13" i="5"/>
  <c r="X13" i="5"/>
  <c r="W13" i="5"/>
  <c r="V13" i="5"/>
  <c r="AG13" i="5" s="1"/>
  <c r="R13" i="5"/>
  <c r="N13" i="5"/>
  <c r="Q13" i="5" s="1"/>
  <c r="AE12" i="5"/>
  <c r="X12" i="5"/>
  <c r="W12" i="5"/>
  <c r="V12" i="5"/>
  <c r="AG12" i="5" s="1"/>
  <c r="R12" i="5"/>
  <c r="N12" i="5"/>
  <c r="S12" i="5" s="1"/>
  <c r="AE11" i="5"/>
  <c r="X11" i="5"/>
  <c r="W11" i="5"/>
  <c r="V11" i="5"/>
  <c r="AG11" i="5" s="1"/>
  <c r="R11" i="5"/>
  <c r="N11" i="5"/>
  <c r="Q11" i="5" s="1"/>
  <c r="AE10" i="5"/>
  <c r="X10" i="5"/>
  <c r="W10" i="5"/>
  <c r="V10" i="5"/>
  <c r="AG10" i="5" s="1"/>
  <c r="R10" i="5"/>
  <c r="N10" i="5"/>
  <c r="Q10" i="5" s="1"/>
  <c r="AE9" i="5"/>
  <c r="X9" i="5"/>
  <c r="W9" i="5"/>
  <c r="V9" i="5"/>
  <c r="AG9" i="5" s="1"/>
  <c r="R9" i="5"/>
  <c r="N9" i="5"/>
  <c r="Q9" i="5" s="1"/>
  <c r="AE8" i="5"/>
  <c r="X8" i="5"/>
  <c r="W8" i="5"/>
  <c r="V8" i="5"/>
  <c r="AG8" i="5" s="1"/>
  <c r="R8" i="5"/>
  <c r="AE7" i="5"/>
  <c r="X7" i="5"/>
  <c r="W7" i="5"/>
  <c r="V7" i="5"/>
  <c r="AG7" i="5" s="1"/>
  <c r="R7" i="5"/>
  <c r="N7" i="5"/>
  <c r="S7" i="5" s="1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X6" i="5"/>
  <c r="W6" i="5"/>
  <c r="V6" i="5"/>
  <c r="AG6" i="5" s="1"/>
  <c r="R6" i="5"/>
  <c r="N6" i="5"/>
  <c r="Q6" i="5" s="1"/>
  <c r="AE7" i="3"/>
  <c r="AE8" i="3"/>
  <c r="AE9" i="3"/>
  <c r="AE10" i="3"/>
  <c r="AE11" i="3"/>
  <c r="AE19" i="3"/>
  <c r="AE20" i="3"/>
  <c r="B17" i="6" s="1"/>
  <c r="A19" i="6" s="1"/>
  <c r="D21" i="6" s="1"/>
  <c r="W11" i="2" l="1"/>
  <c r="T31" i="2"/>
  <c r="S8" i="5"/>
  <c r="AK8" i="5" s="1"/>
  <c r="AL8" i="5" s="1"/>
  <c r="S20" i="5"/>
  <c r="AB34" i="5"/>
  <c r="AC34" i="5" s="1"/>
  <c r="Q30" i="5"/>
  <c r="AK30" i="5" s="1"/>
  <c r="AL30" i="5" s="1"/>
  <c r="S29" i="5"/>
  <c r="AB40" i="5"/>
  <c r="AC40" i="5" s="1"/>
  <c r="S40" i="5"/>
  <c r="AK40" i="5" s="1"/>
  <c r="S38" i="5"/>
  <c r="AK38" i="5" s="1"/>
  <c r="B26" i="6"/>
  <c r="K17" i="6" s="1"/>
  <c r="K19" i="6"/>
  <c r="B28" i="6"/>
  <c r="K18" i="6" s="1"/>
  <c r="B24" i="6"/>
  <c r="K16" i="6" s="1"/>
  <c r="Q33" i="5"/>
  <c r="AK33" i="5" s="1"/>
  <c r="AL33" i="5" s="1"/>
  <c r="AB35" i="5"/>
  <c r="AC35" i="5" s="1"/>
  <c r="AB33" i="5"/>
  <c r="AC33" i="5" s="1"/>
  <c r="A18" i="5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B31" i="5"/>
  <c r="AC31" i="5" s="1"/>
  <c r="Q36" i="5"/>
  <c r="AB27" i="5"/>
  <c r="AC27" i="5" s="1"/>
  <c r="AB38" i="5"/>
  <c r="AC38" i="5" s="1"/>
  <c r="AB20" i="5"/>
  <c r="AC20" i="5" s="1"/>
  <c r="AB28" i="5"/>
  <c r="AC28" i="5" s="1"/>
  <c r="AB30" i="5"/>
  <c r="AC30" i="5" s="1"/>
  <c r="AB32" i="5"/>
  <c r="AC32" i="5" s="1"/>
  <c r="AB23" i="5"/>
  <c r="AC23" i="5" s="1"/>
  <c r="S23" i="5"/>
  <c r="AK23" i="5" s="1"/>
  <c r="AL23" i="5" s="1"/>
  <c r="AB16" i="5"/>
  <c r="AC16" i="5" s="1"/>
  <c r="S17" i="5"/>
  <c r="AK17" i="5" s="1"/>
  <c r="AL17" i="5" s="1"/>
  <c r="AB26" i="5"/>
  <c r="AC26" i="5" s="1"/>
  <c r="AB21" i="5"/>
  <c r="AC21" i="5" s="1"/>
  <c r="Q25" i="5"/>
  <c r="AK25" i="5" s="1"/>
  <c r="AL25" i="5" s="1"/>
  <c r="AB25" i="5"/>
  <c r="AC25" i="5" s="1"/>
  <c r="S27" i="5"/>
  <c r="AK27" i="5" s="1"/>
  <c r="AL27" i="5" s="1"/>
  <c r="Q34" i="5"/>
  <c r="AK34" i="5" s="1"/>
  <c r="AB36" i="5"/>
  <c r="AC36" i="5" s="1"/>
  <c r="Q37" i="5"/>
  <c r="AK37" i="5" s="1"/>
  <c r="AL37" i="5" s="1"/>
  <c r="AB37" i="5"/>
  <c r="AC37" i="5" s="1"/>
  <c r="Q39" i="5"/>
  <c r="AK39" i="5" s="1"/>
  <c r="Q41" i="5"/>
  <c r="AD41" i="5" s="1"/>
  <c r="AF41" i="5" s="1"/>
  <c r="AH41" i="5" s="1"/>
  <c r="AV41" i="5" s="1"/>
  <c r="AW41" i="5" s="1"/>
  <c r="AB8" i="5"/>
  <c r="AC8" i="5" s="1"/>
  <c r="AF8" i="5" s="1"/>
  <c r="AH8" i="5" s="1"/>
  <c r="AV8" i="5" s="1"/>
  <c r="AW8" i="5" s="1"/>
  <c r="AB19" i="5"/>
  <c r="AC19" i="5" s="1"/>
  <c r="AB22" i="5"/>
  <c r="AC22" i="5" s="1"/>
  <c r="AB29" i="5"/>
  <c r="AC29" i="5" s="1"/>
  <c r="Q32" i="5"/>
  <c r="AB15" i="5"/>
  <c r="AC15" i="5" s="1"/>
  <c r="AB10" i="5"/>
  <c r="AC10" i="5" s="1"/>
  <c r="S13" i="5"/>
  <c r="AK13" i="5" s="1"/>
  <c r="AL13" i="5" s="1"/>
  <c r="AB6" i="5"/>
  <c r="AC6" i="5" s="1"/>
  <c r="S6" i="5"/>
  <c r="AK6" i="5" s="1"/>
  <c r="AL6" i="5" s="1"/>
  <c r="AB11" i="5"/>
  <c r="AC11" i="5" s="1"/>
  <c r="AB18" i="5"/>
  <c r="AC18" i="5" s="1"/>
  <c r="AB9" i="5"/>
  <c r="AC9" i="5" s="1"/>
  <c r="S10" i="5"/>
  <c r="AK10" i="5" s="1"/>
  <c r="Q12" i="5"/>
  <c r="AB12" i="5"/>
  <c r="AC12" i="5" s="1"/>
  <c r="AB14" i="5"/>
  <c r="AC14" i="5" s="1"/>
  <c r="S9" i="5"/>
  <c r="AK9" i="5" s="1"/>
  <c r="S14" i="5"/>
  <c r="AK14" i="5" s="1"/>
  <c r="AL14" i="5" s="1"/>
  <c r="Q18" i="5"/>
  <c r="AD18" i="5" s="1"/>
  <c r="S11" i="5"/>
  <c r="AK11" i="5" s="1"/>
  <c r="AL11" i="5" s="1"/>
  <c r="S15" i="5"/>
  <c r="AK15" i="5" s="1"/>
  <c r="AB13" i="5"/>
  <c r="AC13" i="5" s="1"/>
  <c r="AB17" i="5"/>
  <c r="AC17" i="5" s="1"/>
  <c r="Q16" i="5"/>
  <c r="S16" i="5"/>
  <c r="Q7" i="5"/>
  <c r="AB7" i="5"/>
  <c r="AC7" i="5" s="1"/>
  <c r="Q19" i="5"/>
  <c r="S19" i="5"/>
  <c r="AK20" i="5"/>
  <c r="AL20" i="5" s="1"/>
  <c r="S21" i="5"/>
  <c r="Q21" i="5"/>
  <c r="S24" i="5"/>
  <c r="Q24" i="5"/>
  <c r="S22" i="5"/>
  <c r="AK22" i="5" s="1"/>
  <c r="S26" i="5"/>
  <c r="AK26" i="5" s="1"/>
  <c r="Q28" i="5"/>
  <c r="AK29" i="5"/>
  <c r="AL29" i="5" s="1"/>
  <c r="Q31" i="5"/>
  <c r="Q35" i="5"/>
  <c r="AD9" i="3"/>
  <c r="AD10" i="3"/>
  <c r="AL7" i="3"/>
  <c r="AK7" i="3"/>
  <c r="AK8" i="3"/>
  <c r="AK44" i="3"/>
  <c r="AK43" i="3"/>
  <c r="AK42" i="3"/>
  <c r="AK41" i="3"/>
  <c r="AK40" i="3"/>
  <c r="AL40" i="3" s="1"/>
  <c r="AK39" i="3"/>
  <c r="AL39" i="3" s="1"/>
  <c r="AK38" i="3"/>
  <c r="AL38" i="3" s="1"/>
  <c r="AK37" i="3"/>
  <c r="AL37" i="3" s="1"/>
  <c r="AK36" i="3"/>
  <c r="AL36" i="3" s="1"/>
  <c r="AK35" i="3"/>
  <c r="AL35" i="3" s="1"/>
  <c r="AK34" i="3"/>
  <c r="AL34" i="3" s="1"/>
  <c r="AK33" i="3"/>
  <c r="AL33" i="3" s="1"/>
  <c r="AK32" i="3"/>
  <c r="AL32" i="3" s="1"/>
  <c r="AK31" i="3"/>
  <c r="AL31" i="3" s="1"/>
  <c r="AK30" i="3"/>
  <c r="AL30" i="3" s="1"/>
  <c r="AK29" i="3"/>
  <c r="AL29" i="3" s="1"/>
  <c r="AK28" i="3"/>
  <c r="AL28" i="3" s="1"/>
  <c r="AK27" i="3"/>
  <c r="AL27" i="3" s="1"/>
  <c r="AK26" i="3"/>
  <c r="AL26" i="3" s="1"/>
  <c r="AK25" i="3"/>
  <c r="AL25" i="3" s="1"/>
  <c r="AK24" i="3"/>
  <c r="AK23" i="3"/>
  <c r="AL23" i="3" s="1"/>
  <c r="AK22" i="3"/>
  <c r="AL22" i="3" s="1"/>
  <c r="AK21" i="3"/>
  <c r="AL21" i="3" s="1"/>
  <c r="AK19" i="3"/>
  <c r="AL19" i="3" s="1"/>
  <c r="AL18" i="3"/>
  <c r="AK18" i="3"/>
  <c r="AK17" i="3"/>
  <c r="AL17" i="3" s="1"/>
  <c r="AK16" i="3"/>
  <c r="AL16" i="3" s="1"/>
  <c r="AK15" i="3"/>
  <c r="AL15" i="3" s="1"/>
  <c r="AK14" i="3"/>
  <c r="AL14" i="3" s="1"/>
  <c r="AK13" i="3"/>
  <c r="AL13" i="3" s="1"/>
  <c r="AL12" i="3"/>
  <c r="AK12" i="3"/>
  <c r="AK11" i="3"/>
  <c r="AL11" i="3" s="1"/>
  <c r="AL10" i="3"/>
  <c r="AK10" i="3"/>
  <c r="AK9" i="3"/>
  <c r="AL9" i="3" s="1"/>
  <c r="AL6" i="3"/>
  <c r="AK6" i="3"/>
  <c r="AE12" i="3"/>
  <c r="AE13" i="3"/>
  <c r="AE14" i="3"/>
  <c r="AE15" i="3"/>
  <c r="AE16" i="3"/>
  <c r="AE17" i="3"/>
  <c r="AE18" i="3"/>
  <c r="AE21" i="3"/>
  <c r="AE22" i="3"/>
  <c r="AE23" i="3"/>
  <c r="AE24" i="3"/>
  <c r="AE25" i="3"/>
  <c r="AE26" i="3"/>
  <c r="AE44" i="3"/>
  <c r="X44" i="3"/>
  <c r="AB44" i="3" s="1"/>
  <c r="AC44" i="3" s="1"/>
  <c r="W44" i="3"/>
  <c r="V44" i="3"/>
  <c r="AG44" i="3" s="1"/>
  <c r="R44" i="3"/>
  <c r="N44" i="3"/>
  <c r="S44" i="3" s="1"/>
  <c r="AE43" i="3"/>
  <c r="X43" i="3"/>
  <c r="AB43" i="3" s="1"/>
  <c r="AC43" i="3" s="1"/>
  <c r="W43" i="3"/>
  <c r="V43" i="3"/>
  <c r="AG43" i="3" s="1"/>
  <c r="R43" i="3"/>
  <c r="N43" i="3"/>
  <c r="Q43" i="3" s="1"/>
  <c r="AE42" i="3"/>
  <c r="X42" i="3"/>
  <c r="W42" i="3"/>
  <c r="V42" i="3"/>
  <c r="AG42" i="3" s="1"/>
  <c r="R42" i="3"/>
  <c r="N42" i="3"/>
  <c r="Q42" i="3" s="1"/>
  <c r="AE41" i="3"/>
  <c r="X41" i="3"/>
  <c r="AB41" i="3" s="1"/>
  <c r="AC41" i="3" s="1"/>
  <c r="W41" i="3"/>
  <c r="V41" i="3"/>
  <c r="AG41" i="3" s="1"/>
  <c r="R41" i="3"/>
  <c r="N41" i="3"/>
  <c r="Q41" i="3" s="1"/>
  <c r="AE40" i="3"/>
  <c r="X40" i="3"/>
  <c r="AB40" i="3" s="1"/>
  <c r="AC40" i="3" s="1"/>
  <c r="W40" i="3"/>
  <c r="V40" i="3"/>
  <c r="AG40" i="3" s="1"/>
  <c r="R40" i="3"/>
  <c r="N40" i="3"/>
  <c r="S40" i="3" s="1"/>
  <c r="AE39" i="3"/>
  <c r="X39" i="3"/>
  <c r="AB39" i="3" s="1"/>
  <c r="AC39" i="3" s="1"/>
  <c r="W39" i="3"/>
  <c r="V39" i="3"/>
  <c r="AG39" i="3" s="1"/>
  <c r="R39" i="3"/>
  <c r="N39" i="3"/>
  <c r="Q39" i="3" s="1"/>
  <c r="AE38" i="3"/>
  <c r="X38" i="3"/>
  <c r="W38" i="3"/>
  <c r="V38" i="3"/>
  <c r="AG38" i="3" s="1"/>
  <c r="R38" i="3"/>
  <c r="N38" i="3"/>
  <c r="Q38" i="3" s="1"/>
  <c r="AE37" i="3"/>
  <c r="X37" i="3"/>
  <c r="AB37" i="3" s="1"/>
  <c r="AC37" i="3" s="1"/>
  <c r="W37" i="3"/>
  <c r="V37" i="3"/>
  <c r="AG37" i="3" s="1"/>
  <c r="R37" i="3"/>
  <c r="N37" i="3"/>
  <c r="S37" i="3" s="1"/>
  <c r="AE36" i="3"/>
  <c r="X36" i="3"/>
  <c r="W36" i="3"/>
  <c r="V36" i="3"/>
  <c r="AG36" i="3" s="1"/>
  <c r="R36" i="3"/>
  <c r="N36" i="3"/>
  <c r="Q36" i="3" s="1"/>
  <c r="AE35" i="3"/>
  <c r="X35" i="3"/>
  <c r="AB35" i="3" s="1"/>
  <c r="AC35" i="3" s="1"/>
  <c r="W35" i="3"/>
  <c r="V35" i="3"/>
  <c r="AG35" i="3" s="1"/>
  <c r="R35" i="3"/>
  <c r="N35" i="3"/>
  <c r="Q35" i="3" s="1"/>
  <c r="AE34" i="3"/>
  <c r="X34" i="3"/>
  <c r="W34" i="3"/>
  <c r="V34" i="3"/>
  <c r="AG34" i="3" s="1"/>
  <c r="R34" i="3"/>
  <c r="N34" i="3"/>
  <c r="Q34" i="3" s="1"/>
  <c r="AE33" i="3"/>
  <c r="X33" i="3"/>
  <c r="AB33" i="3" s="1"/>
  <c r="AC33" i="3" s="1"/>
  <c r="W33" i="3"/>
  <c r="V33" i="3"/>
  <c r="AG33" i="3" s="1"/>
  <c r="S33" i="3"/>
  <c r="R33" i="3"/>
  <c r="Q33" i="3"/>
  <c r="AE32" i="3"/>
  <c r="X32" i="3"/>
  <c r="W32" i="3"/>
  <c r="V32" i="3"/>
  <c r="AG32" i="3" s="1"/>
  <c r="R32" i="3"/>
  <c r="N32" i="3"/>
  <c r="S32" i="3" s="1"/>
  <c r="AE31" i="3"/>
  <c r="X31" i="3"/>
  <c r="W31" i="3"/>
  <c r="V31" i="3"/>
  <c r="AG31" i="3" s="1"/>
  <c r="R31" i="3"/>
  <c r="N31" i="3"/>
  <c r="Q31" i="3" s="1"/>
  <c r="AE30" i="3"/>
  <c r="X30" i="3"/>
  <c r="AB30" i="3" s="1"/>
  <c r="AC30" i="3" s="1"/>
  <c r="W30" i="3"/>
  <c r="V30" i="3"/>
  <c r="AG30" i="3" s="1"/>
  <c r="R30" i="3"/>
  <c r="N30" i="3"/>
  <c r="Q30" i="3" s="1"/>
  <c r="AE29" i="3"/>
  <c r="X29" i="3"/>
  <c r="W29" i="3"/>
  <c r="V29" i="3"/>
  <c r="AG29" i="3" s="1"/>
  <c r="R29" i="3"/>
  <c r="N29" i="3"/>
  <c r="Q29" i="3" s="1"/>
  <c r="AE28" i="3"/>
  <c r="X28" i="3"/>
  <c r="W28" i="3"/>
  <c r="V28" i="3"/>
  <c r="AG28" i="3" s="1"/>
  <c r="R28" i="3"/>
  <c r="N28" i="3"/>
  <c r="S28" i="3" s="1"/>
  <c r="AE27" i="3"/>
  <c r="X27" i="3"/>
  <c r="W27" i="3"/>
  <c r="V27" i="3"/>
  <c r="AG27" i="3" s="1"/>
  <c r="R27" i="3"/>
  <c r="N27" i="3"/>
  <c r="Q27" i="3" s="1"/>
  <c r="X26" i="3"/>
  <c r="AB26" i="3" s="1"/>
  <c r="AC26" i="3" s="1"/>
  <c r="W26" i="3"/>
  <c r="V26" i="3"/>
  <c r="AG26" i="3" s="1"/>
  <c r="R26" i="3"/>
  <c r="N26" i="3"/>
  <c r="Q26" i="3" s="1"/>
  <c r="X25" i="3"/>
  <c r="W25" i="3"/>
  <c r="AB25" i="3" s="1"/>
  <c r="AC25" i="3" s="1"/>
  <c r="V25" i="3"/>
  <c r="AG25" i="3" s="1"/>
  <c r="R25" i="3"/>
  <c r="N25" i="3"/>
  <c r="Q25" i="3" s="1"/>
  <c r="X24" i="3"/>
  <c r="W24" i="3"/>
  <c r="V24" i="3"/>
  <c r="AG24" i="3" s="1"/>
  <c r="R24" i="3"/>
  <c r="N24" i="3"/>
  <c r="S24" i="3" s="1"/>
  <c r="X23" i="3"/>
  <c r="W23" i="3"/>
  <c r="V23" i="3"/>
  <c r="AG23" i="3" s="1"/>
  <c r="R23" i="3"/>
  <c r="N23" i="3"/>
  <c r="Q23" i="3" s="1"/>
  <c r="X22" i="3"/>
  <c r="AB22" i="3" s="1"/>
  <c r="AC22" i="3" s="1"/>
  <c r="W22" i="3"/>
  <c r="V22" i="3"/>
  <c r="AG22" i="3" s="1"/>
  <c r="R22" i="3"/>
  <c r="N22" i="3"/>
  <c r="Q22" i="3" s="1"/>
  <c r="X21" i="3"/>
  <c r="W21" i="3"/>
  <c r="AB21" i="3" s="1"/>
  <c r="AC21" i="3" s="1"/>
  <c r="V21" i="3"/>
  <c r="AG21" i="3" s="1"/>
  <c r="R21" i="3"/>
  <c r="N21" i="3"/>
  <c r="X20" i="3"/>
  <c r="W20" i="3"/>
  <c r="V20" i="3"/>
  <c r="AG20" i="3" s="1"/>
  <c r="R20" i="3"/>
  <c r="N20" i="3"/>
  <c r="S20" i="3" s="1"/>
  <c r="X19" i="3"/>
  <c r="W19" i="3"/>
  <c r="V19" i="3"/>
  <c r="AG19" i="3" s="1"/>
  <c r="S19" i="3"/>
  <c r="R19" i="3"/>
  <c r="N19" i="3"/>
  <c r="Q19" i="3" s="1"/>
  <c r="X18" i="3"/>
  <c r="W18" i="3"/>
  <c r="V18" i="3"/>
  <c r="AG18" i="3" s="1"/>
  <c r="R18" i="3"/>
  <c r="N18" i="3"/>
  <c r="Q18" i="3" s="1"/>
  <c r="X17" i="3"/>
  <c r="W17" i="3"/>
  <c r="AB17" i="3" s="1"/>
  <c r="AC17" i="3" s="1"/>
  <c r="V17" i="3"/>
  <c r="AG17" i="3" s="1"/>
  <c r="R17" i="3"/>
  <c r="N17" i="3"/>
  <c r="X16" i="3"/>
  <c r="W16" i="3"/>
  <c r="V16" i="3"/>
  <c r="AG16" i="3" s="1"/>
  <c r="R16" i="3"/>
  <c r="N16" i="3"/>
  <c r="S16" i="3" s="1"/>
  <c r="X15" i="3"/>
  <c r="W15" i="3"/>
  <c r="AB15" i="3" s="1"/>
  <c r="AC15" i="3" s="1"/>
  <c r="V15" i="3"/>
  <c r="AG15" i="3" s="1"/>
  <c r="R15" i="3"/>
  <c r="N15" i="3"/>
  <c r="Q15" i="3" s="1"/>
  <c r="X14" i="3"/>
  <c r="AB14" i="3" s="1"/>
  <c r="AC14" i="3" s="1"/>
  <c r="W14" i="3"/>
  <c r="V14" i="3"/>
  <c r="AG14" i="3" s="1"/>
  <c r="R14" i="3"/>
  <c r="N14" i="3"/>
  <c r="Q14" i="3" s="1"/>
  <c r="X13" i="3"/>
  <c r="W13" i="3"/>
  <c r="V13" i="3"/>
  <c r="AG13" i="3" s="1"/>
  <c r="R13" i="3"/>
  <c r="N13" i="3"/>
  <c r="S13" i="3" s="1"/>
  <c r="X12" i="3"/>
  <c r="AB12" i="3" s="1"/>
  <c r="AC12" i="3" s="1"/>
  <c r="W12" i="3"/>
  <c r="V12" i="3"/>
  <c r="AG12" i="3" s="1"/>
  <c r="R12" i="3"/>
  <c r="N12" i="3"/>
  <c r="Q12" i="3" s="1"/>
  <c r="X11" i="3"/>
  <c r="W11" i="3"/>
  <c r="V11" i="3"/>
  <c r="AG11" i="3" s="1"/>
  <c r="R11" i="3"/>
  <c r="N11" i="3"/>
  <c r="Q11" i="3" s="1"/>
  <c r="X10" i="3"/>
  <c r="W10" i="3"/>
  <c r="V10" i="3"/>
  <c r="AG10" i="3" s="1"/>
  <c r="R10" i="3"/>
  <c r="N10" i="3"/>
  <c r="Q10" i="3" s="1"/>
  <c r="X9" i="3"/>
  <c r="W9" i="3"/>
  <c r="V9" i="3"/>
  <c r="AG9" i="3" s="1"/>
  <c r="R9" i="3"/>
  <c r="N9" i="3"/>
  <c r="Q9" i="3" s="1"/>
  <c r="X8" i="3"/>
  <c r="W8" i="3"/>
  <c r="V8" i="3"/>
  <c r="AG8" i="3" s="1"/>
  <c r="R8" i="3"/>
  <c r="Q8" i="3"/>
  <c r="X7" i="3"/>
  <c r="AB7" i="3" s="1"/>
  <c r="AC7" i="3" s="1"/>
  <c r="W7" i="3"/>
  <c r="V7" i="3"/>
  <c r="AG7" i="3" s="1"/>
  <c r="R7" i="3"/>
  <c r="N7" i="3"/>
  <c r="Q7" i="3" s="1"/>
  <c r="A7" i="3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E6" i="3"/>
  <c r="X6" i="3"/>
  <c r="AB6" i="3" s="1"/>
  <c r="AC6" i="3" s="1"/>
  <c r="W6" i="3"/>
  <c r="V6" i="3"/>
  <c r="AG6" i="3" s="1"/>
  <c r="R6" i="3"/>
  <c r="N6" i="3"/>
  <c r="Q6" i="3" s="1"/>
  <c r="X11" i="2" l="1"/>
  <c r="W31" i="2"/>
  <c r="AD36" i="5"/>
  <c r="AF36" i="5" s="1"/>
  <c r="AH36" i="5" s="1"/>
  <c r="AV36" i="5" s="1"/>
  <c r="AW36" i="5" s="1"/>
  <c r="AK41" i="5"/>
  <c r="AD39" i="5"/>
  <c r="AF39" i="5" s="1"/>
  <c r="AH39" i="5" s="1"/>
  <c r="AV39" i="5" s="1"/>
  <c r="AW39" i="5" s="1"/>
  <c r="AK36" i="5"/>
  <c r="AL36" i="5" s="1"/>
  <c r="AD40" i="5"/>
  <c r="AF40" i="5" s="1"/>
  <c r="AH40" i="5" s="1"/>
  <c r="AV40" i="5" s="1"/>
  <c r="AW40" i="5" s="1"/>
  <c r="K20" i="6"/>
  <c r="K29" i="6" s="1"/>
  <c r="K28" i="6" s="1"/>
  <c r="J30" i="6" s="1"/>
  <c r="J21" i="6"/>
  <c r="A30" i="6"/>
  <c r="A32" i="6" s="1"/>
  <c r="AD34" i="5"/>
  <c r="AF34" i="5" s="1"/>
  <c r="AH34" i="5" s="1"/>
  <c r="AV34" i="5" s="1"/>
  <c r="AW34" i="5" s="1"/>
  <c r="AD32" i="5"/>
  <c r="AF32" i="5" s="1"/>
  <c r="AH32" i="5" s="1"/>
  <c r="AV32" i="5" s="1"/>
  <c r="AW32" i="5" s="1"/>
  <c r="AD33" i="5"/>
  <c r="AF33" i="5" s="1"/>
  <c r="AH33" i="5" s="1"/>
  <c r="AV33" i="5" s="1"/>
  <c r="AW33" i="5" s="1"/>
  <c r="AD30" i="5"/>
  <c r="AF30" i="5" s="1"/>
  <c r="AH30" i="5" s="1"/>
  <c r="AV30" i="5" s="1"/>
  <c r="AW30" i="5" s="1"/>
  <c r="AD26" i="5"/>
  <c r="AF26" i="5" s="1"/>
  <c r="AH26" i="5" s="1"/>
  <c r="AV26" i="5" s="1"/>
  <c r="AW26" i="5" s="1"/>
  <c r="AD37" i="5"/>
  <c r="AF37" i="5" s="1"/>
  <c r="AH37" i="5" s="1"/>
  <c r="AV37" i="5" s="1"/>
  <c r="AW37" i="5" s="1"/>
  <c r="AD27" i="5"/>
  <c r="AF27" i="5" s="1"/>
  <c r="AH27" i="5" s="1"/>
  <c r="AV27" i="5" s="1"/>
  <c r="AW27" i="5" s="1"/>
  <c r="AK32" i="5"/>
  <c r="AL32" i="5" s="1"/>
  <c r="AD20" i="5"/>
  <c r="AF20" i="5" s="1"/>
  <c r="AH20" i="5" s="1"/>
  <c r="AV20" i="5" s="1"/>
  <c r="AW20" i="5" s="1"/>
  <c r="AL34" i="5"/>
  <c r="AD38" i="5"/>
  <c r="AF38" i="5" s="1"/>
  <c r="AH38" i="5" s="1"/>
  <c r="AV38" i="5" s="1"/>
  <c r="AW38" i="5" s="1"/>
  <c r="AD29" i="5"/>
  <c r="AF29" i="5" s="1"/>
  <c r="AH29" i="5" s="1"/>
  <c r="AV29" i="5" s="1"/>
  <c r="AW29" i="5" s="1"/>
  <c r="AL9" i="5"/>
  <c r="AD23" i="5"/>
  <c r="AF23" i="5" s="1"/>
  <c r="AH23" i="5" s="1"/>
  <c r="AV23" i="5" s="1"/>
  <c r="AW23" i="5" s="1"/>
  <c r="AF18" i="5"/>
  <c r="AH18" i="5" s="1"/>
  <c r="AV18" i="5" s="1"/>
  <c r="AW18" i="5" s="1"/>
  <c r="AD6" i="5"/>
  <c r="AD22" i="5"/>
  <c r="AF22" i="5" s="1"/>
  <c r="AH22" i="5" s="1"/>
  <c r="AV22" i="5" s="1"/>
  <c r="AW22" i="5" s="1"/>
  <c r="AD25" i="5"/>
  <c r="AF25" i="5" s="1"/>
  <c r="AH25" i="5" s="1"/>
  <c r="AV25" i="5" s="1"/>
  <c r="AW25" i="5" s="1"/>
  <c r="AL26" i="5"/>
  <c r="AD15" i="5"/>
  <c r="AF15" i="5" s="1"/>
  <c r="AH15" i="5" s="1"/>
  <c r="AV15" i="5" s="1"/>
  <c r="AW15" i="5" s="1"/>
  <c r="AD10" i="5"/>
  <c r="AF10" i="5" s="1"/>
  <c r="AH10" i="5" s="1"/>
  <c r="AV10" i="5" s="1"/>
  <c r="AW10" i="5" s="1"/>
  <c r="AD12" i="5"/>
  <c r="AF12" i="5" s="1"/>
  <c r="AH12" i="5" s="1"/>
  <c r="AV12" i="5" s="1"/>
  <c r="AW12" i="5" s="1"/>
  <c r="AD11" i="5"/>
  <c r="AF11" i="5" s="1"/>
  <c r="AH11" i="5" s="1"/>
  <c r="AV11" i="5" s="1"/>
  <c r="AW11" i="5" s="1"/>
  <c r="AD9" i="5"/>
  <c r="AF9" i="5" s="1"/>
  <c r="AH9" i="5" s="1"/>
  <c r="AV9" i="5" s="1"/>
  <c r="AW9" i="5" s="1"/>
  <c r="AK12" i="5"/>
  <c r="AL12" i="5" s="1"/>
  <c r="AD13" i="5"/>
  <c r="AF13" i="5" s="1"/>
  <c r="AH13" i="5" s="1"/>
  <c r="AV13" i="5" s="1"/>
  <c r="AW13" i="5" s="1"/>
  <c r="AK18" i="5"/>
  <c r="AL18" i="5" s="1"/>
  <c r="AL15" i="5"/>
  <c r="AD14" i="5"/>
  <c r="AF14" i="5" s="1"/>
  <c r="AH14" i="5" s="1"/>
  <c r="AV14" i="5" s="1"/>
  <c r="AW14" i="5" s="1"/>
  <c r="AL10" i="5"/>
  <c r="AK21" i="5"/>
  <c r="AD21" i="5"/>
  <c r="AF21" i="5" s="1"/>
  <c r="AH21" i="5" s="1"/>
  <c r="AV21" i="5" s="1"/>
  <c r="AW21" i="5" s="1"/>
  <c r="AD16" i="5"/>
  <c r="AF16" i="5" s="1"/>
  <c r="AH16" i="5" s="1"/>
  <c r="AV16" i="5" s="1"/>
  <c r="AW16" i="5" s="1"/>
  <c r="AK16" i="5"/>
  <c r="AL16" i="5" s="1"/>
  <c r="AK28" i="5"/>
  <c r="AL28" i="5" s="1"/>
  <c r="AD28" i="5"/>
  <c r="AF28" i="5" s="1"/>
  <c r="AH28" i="5" s="1"/>
  <c r="AV28" i="5" s="1"/>
  <c r="AW28" i="5" s="1"/>
  <c r="AK24" i="5"/>
  <c r="AL24" i="5" s="1"/>
  <c r="AD24" i="5"/>
  <c r="AF24" i="5" s="1"/>
  <c r="AH24" i="5" s="1"/>
  <c r="AV24" i="5" s="1"/>
  <c r="AW24" i="5" s="1"/>
  <c r="AL22" i="5"/>
  <c r="AK35" i="5"/>
  <c r="AL35" i="5" s="1"/>
  <c r="AD35" i="5"/>
  <c r="AF35" i="5" s="1"/>
  <c r="AH35" i="5" s="1"/>
  <c r="AV35" i="5" s="1"/>
  <c r="AW35" i="5" s="1"/>
  <c r="AK31" i="5"/>
  <c r="AL31" i="5" s="1"/>
  <c r="AD31" i="5"/>
  <c r="AF31" i="5" s="1"/>
  <c r="AH31" i="5" s="1"/>
  <c r="AV31" i="5" s="1"/>
  <c r="AW31" i="5" s="1"/>
  <c r="AK7" i="5"/>
  <c r="AL7" i="5" s="1"/>
  <c r="AD7" i="5"/>
  <c r="AF7" i="5" s="1"/>
  <c r="AH7" i="5" s="1"/>
  <c r="AV7" i="5" s="1"/>
  <c r="AW7" i="5" s="1"/>
  <c r="AD17" i="5"/>
  <c r="AF17" i="5" s="1"/>
  <c r="AH17" i="5" s="1"/>
  <c r="AV17" i="5" s="1"/>
  <c r="AW17" i="5" s="1"/>
  <c r="AD19" i="5"/>
  <c r="AF19" i="5" s="1"/>
  <c r="AH19" i="5" s="1"/>
  <c r="AV19" i="5" s="1"/>
  <c r="AW19" i="5" s="1"/>
  <c r="AK19" i="5"/>
  <c r="AL19" i="5" s="1"/>
  <c r="Q37" i="3"/>
  <c r="S7" i="3"/>
  <c r="Q16" i="3"/>
  <c r="S41" i="3"/>
  <c r="AB18" i="3"/>
  <c r="AC18" i="3" s="1"/>
  <c r="S15" i="3"/>
  <c r="AB11" i="3"/>
  <c r="AC11" i="3" s="1"/>
  <c r="AB9" i="3"/>
  <c r="AC9" i="3" s="1"/>
  <c r="S9" i="3"/>
  <c r="AB8" i="3"/>
  <c r="AC8" i="3" s="1"/>
  <c r="S8" i="3"/>
  <c r="AD15" i="3"/>
  <c r="AF15" i="3" s="1"/>
  <c r="AH15" i="3" s="1"/>
  <c r="AV15" i="3" s="1"/>
  <c r="AW15" i="3" s="1"/>
  <c r="Q13" i="3"/>
  <c r="AB10" i="3"/>
  <c r="AC10" i="3" s="1"/>
  <c r="S11" i="3"/>
  <c r="S12" i="3"/>
  <c r="AB13" i="3"/>
  <c r="AC13" i="3" s="1"/>
  <c r="S14" i="3"/>
  <c r="Q20" i="3"/>
  <c r="AB20" i="3"/>
  <c r="AC20" i="3" s="1"/>
  <c r="S22" i="3"/>
  <c r="AB23" i="3"/>
  <c r="AC23" i="3" s="1"/>
  <c r="AB27" i="3"/>
  <c r="AC27" i="3" s="1"/>
  <c r="AB31" i="3"/>
  <c r="AC31" i="3" s="1"/>
  <c r="AB34" i="3"/>
  <c r="AC34" i="3" s="1"/>
  <c r="S35" i="3"/>
  <c r="S36" i="3"/>
  <c r="AB38" i="3"/>
  <c r="AC38" i="3" s="1"/>
  <c r="S39" i="3"/>
  <c r="AB42" i="3"/>
  <c r="AC42" i="3" s="1"/>
  <c r="S43" i="3"/>
  <c r="S18" i="3"/>
  <c r="AB19" i="3"/>
  <c r="AC19" i="3" s="1"/>
  <c r="S23" i="3"/>
  <c r="S26" i="3"/>
  <c r="S27" i="3"/>
  <c r="AB29" i="3"/>
  <c r="AC29" i="3" s="1"/>
  <c r="S30" i="3"/>
  <c r="S31" i="3"/>
  <c r="Q24" i="3"/>
  <c r="AB24" i="3"/>
  <c r="AC24" i="3" s="1"/>
  <c r="Q28" i="3"/>
  <c r="AB28" i="3"/>
  <c r="AC28" i="3" s="1"/>
  <c r="Q32" i="3"/>
  <c r="AB32" i="3"/>
  <c r="AC32" i="3" s="1"/>
  <c r="AB36" i="3"/>
  <c r="AC36" i="3" s="1"/>
  <c r="AD12" i="3"/>
  <c r="AF12" i="3" s="1"/>
  <c r="AH12" i="3" s="1"/>
  <c r="AV12" i="3" s="1"/>
  <c r="AW12" i="3" s="1"/>
  <c r="AF10" i="3"/>
  <c r="AH10" i="3" s="1"/>
  <c r="AV10" i="3" s="1"/>
  <c r="AW10" i="3" s="1"/>
  <c r="AD7" i="3"/>
  <c r="AF7" i="3" s="1"/>
  <c r="AH7" i="3" s="1"/>
  <c r="AV7" i="3" s="1"/>
  <c r="AW7" i="3" s="1"/>
  <c r="AD6" i="3"/>
  <c r="AF6" i="3" s="1"/>
  <c r="AH6" i="3" s="1"/>
  <c r="AV6" i="3" s="1"/>
  <c r="AW6" i="3" s="1"/>
  <c r="S6" i="3"/>
  <c r="S10" i="3"/>
  <c r="AD14" i="3"/>
  <c r="AF14" i="3" s="1"/>
  <c r="AH14" i="3" s="1"/>
  <c r="AV14" i="3" s="1"/>
  <c r="AW14" i="3" s="1"/>
  <c r="AB16" i="3"/>
  <c r="Q17" i="3"/>
  <c r="S17" i="3"/>
  <c r="AD34" i="3"/>
  <c r="AF34" i="3" s="1"/>
  <c r="AH34" i="3" s="1"/>
  <c r="AV34" i="3" s="1"/>
  <c r="AW34" i="3" s="1"/>
  <c r="AD42" i="3"/>
  <c r="AF42" i="3" s="1"/>
  <c r="AH42" i="3" s="1"/>
  <c r="AV42" i="3" s="1"/>
  <c r="AW42" i="3" s="1"/>
  <c r="Q21" i="3"/>
  <c r="S21" i="3"/>
  <c r="AD25" i="3"/>
  <c r="AF25" i="3" s="1"/>
  <c r="AH25" i="3" s="1"/>
  <c r="AV25" i="3" s="1"/>
  <c r="AW25" i="3" s="1"/>
  <c r="AD22" i="3"/>
  <c r="AF22" i="3" s="1"/>
  <c r="AH22" i="3" s="1"/>
  <c r="AV22" i="3" s="1"/>
  <c r="AW22" i="3" s="1"/>
  <c r="AD35" i="3"/>
  <c r="AF35" i="3" s="1"/>
  <c r="AH35" i="3" s="1"/>
  <c r="AV35" i="3" s="1"/>
  <c r="AW35" i="3" s="1"/>
  <c r="AD36" i="3"/>
  <c r="AF36" i="3" s="1"/>
  <c r="AH36" i="3" s="1"/>
  <c r="AV36" i="3" s="1"/>
  <c r="AW36" i="3" s="1"/>
  <c r="AD39" i="3"/>
  <c r="AF39" i="3" s="1"/>
  <c r="AH39" i="3" s="1"/>
  <c r="AV39" i="3" s="1"/>
  <c r="AW39" i="3" s="1"/>
  <c r="AD43" i="3"/>
  <c r="AF43" i="3" s="1"/>
  <c r="AH43" i="3" s="1"/>
  <c r="AV43" i="3" s="1"/>
  <c r="AW43" i="3" s="1"/>
  <c r="AD26" i="3"/>
  <c r="AF26" i="3" s="1"/>
  <c r="AH26" i="3" s="1"/>
  <c r="AV26" i="3" s="1"/>
  <c r="AW26" i="3" s="1"/>
  <c r="AD27" i="3"/>
  <c r="AF27" i="3" s="1"/>
  <c r="AH27" i="3" s="1"/>
  <c r="AV27" i="3" s="1"/>
  <c r="AW27" i="3" s="1"/>
  <c r="AD30" i="3"/>
  <c r="AF30" i="3" s="1"/>
  <c r="AH30" i="3" s="1"/>
  <c r="AV30" i="3" s="1"/>
  <c r="AW30" i="3" s="1"/>
  <c r="AD23" i="3"/>
  <c r="AF23" i="3" s="1"/>
  <c r="AH23" i="3" s="1"/>
  <c r="AV23" i="3" s="1"/>
  <c r="AW23" i="3" s="1"/>
  <c r="S25" i="3"/>
  <c r="S29" i="3"/>
  <c r="S34" i="3"/>
  <c r="S38" i="3"/>
  <c r="Q40" i="3"/>
  <c r="S42" i="3"/>
  <c r="Q44" i="3"/>
  <c r="AD28" i="3"/>
  <c r="AF28" i="3" s="1"/>
  <c r="AH28" i="3" s="1"/>
  <c r="AD33" i="3"/>
  <c r="AF33" i="3" s="1"/>
  <c r="AH33" i="3" s="1"/>
  <c r="AV33" i="3" s="1"/>
  <c r="AW33" i="3" s="1"/>
  <c r="AD37" i="3"/>
  <c r="AF37" i="3" s="1"/>
  <c r="AH37" i="3" s="1"/>
  <c r="AV37" i="3" s="1"/>
  <c r="AW37" i="3" s="1"/>
  <c r="AD41" i="3"/>
  <c r="AF41" i="3" s="1"/>
  <c r="AH41" i="3" s="1"/>
  <c r="AV41" i="3" s="1"/>
  <c r="AW41" i="3" s="1"/>
  <c r="X31" i="2" l="1"/>
  <c r="K12" i="2"/>
  <c r="K32" i="2" s="1"/>
  <c r="Y11" i="2"/>
  <c r="AB11" i="2" s="1"/>
  <c r="AC11" i="2" s="1"/>
  <c r="AA11" i="2"/>
  <c r="Z11" i="2"/>
  <c r="J41" i="6"/>
  <c r="A35" i="6" s="1"/>
  <c r="A38" i="6" s="1"/>
  <c r="AK20" i="3"/>
  <c r="AL20" i="3" s="1"/>
  <c r="AV28" i="3"/>
  <c r="AW28" i="3"/>
  <c r="AD18" i="3"/>
  <c r="AF18" i="3" s="1"/>
  <c r="AH18" i="3" s="1"/>
  <c r="AV18" i="3" s="1"/>
  <c r="AW18" i="3" s="1"/>
  <c r="AF9" i="3"/>
  <c r="AH9" i="3" s="1"/>
  <c r="AV9" i="3" s="1"/>
  <c r="AW9" i="3" s="1"/>
  <c r="AD19" i="3"/>
  <c r="AF19" i="3" s="1"/>
  <c r="AH19" i="3" s="1"/>
  <c r="AV19" i="3" s="1"/>
  <c r="AW19" i="3" s="1"/>
  <c r="AD11" i="3"/>
  <c r="AF11" i="3" s="1"/>
  <c r="AH11" i="3" s="1"/>
  <c r="AV11" i="3" s="1"/>
  <c r="AW11" i="3" s="1"/>
  <c r="AF8" i="3"/>
  <c r="AH8" i="3" s="1"/>
  <c r="AV8" i="3" s="1"/>
  <c r="AW8" i="3" s="1"/>
  <c r="AD24" i="3"/>
  <c r="AF24" i="3" s="1"/>
  <c r="AH24" i="3" s="1"/>
  <c r="AV24" i="3" s="1"/>
  <c r="AW24" i="3" s="1"/>
  <c r="AD13" i="3"/>
  <c r="AF13" i="3" s="1"/>
  <c r="AH13" i="3" s="1"/>
  <c r="AV13" i="3" s="1"/>
  <c r="AW13" i="3" s="1"/>
  <c r="AD29" i="3"/>
  <c r="AF29" i="3" s="1"/>
  <c r="AH29" i="3" s="1"/>
  <c r="AV29" i="3" s="1"/>
  <c r="AW29" i="3" s="1"/>
  <c r="AD20" i="3"/>
  <c r="AF20" i="3" s="1"/>
  <c r="AH20" i="3" s="1"/>
  <c r="AV20" i="3" s="1"/>
  <c r="AW20" i="3" s="1"/>
  <c r="AD32" i="3"/>
  <c r="AF32" i="3" s="1"/>
  <c r="AH32" i="3" s="1"/>
  <c r="AV32" i="3" s="1"/>
  <c r="AW32" i="3" s="1"/>
  <c r="AD31" i="3"/>
  <c r="AF31" i="3" s="1"/>
  <c r="AH31" i="3" s="1"/>
  <c r="AV31" i="3" s="1"/>
  <c r="AW31" i="3" s="1"/>
  <c r="AD38" i="3"/>
  <c r="AF38" i="3" s="1"/>
  <c r="AH38" i="3" s="1"/>
  <c r="AV38" i="3" s="1"/>
  <c r="AW38" i="3" s="1"/>
  <c r="AD40" i="3"/>
  <c r="AF40" i="3" s="1"/>
  <c r="AH40" i="3" s="1"/>
  <c r="AV40" i="3" s="1"/>
  <c r="AW40" i="3" s="1"/>
  <c r="AD21" i="3"/>
  <c r="AF21" i="3" s="1"/>
  <c r="AH21" i="3" s="1"/>
  <c r="AV21" i="3" s="1"/>
  <c r="AW21" i="3" s="1"/>
  <c r="AD17" i="3"/>
  <c r="AF17" i="3" s="1"/>
  <c r="AH17" i="3" s="1"/>
  <c r="AV17" i="3" s="1"/>
  <c r="AW17" i="3" s="1"/>
  <c r="AD44" i="3"/>
  <c r="AF44" i="3" s="1"/>
  <c r="AH44" i="3" s="1"/>
  <c r="AV44" i="3" s="1"/>
  <c r="AW44" i="3" s="1"/>
  <c r="AC16" i="3"/>
  <c r="AD16" i="3"/>
  <c r="R33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6" i="1"/>
  <c r="J12" i="2" l="1"/>
  <c r="J32" i="2" s="1"/>
  <c r="AA31" i="2"/>
  <c r="H12" i="2"/>
  <c r="H32" i="2" s="1"/>
  <c r="Y31" i="2"/>
  <c r="G12" i="2"/>
  <c r="I12" i="2"/>
  <c r="I32" i="2" s="1"/>
  <c r="Z31" i="2"/>
  <c r="L12" i="2"/>
  <c r="L32" i="2" s="1"/>
  <c r="AF16" i="3"/>
  <c r="AH16" i="3" s="1"/>
  <c r="AV16" i="3" s="1"/>
  <c r="AW16" i="3" s="1"/>
  <c r="AB31" i="2" l="1"/>
  <c r="G32" i="2"/>
  <c r="AC21" i="2"/>
  <c r="AC17" i="2"/>
  <c r="AC15" i="2"/>
  <c r="AC29" i="2"/>
  <c r="AC25" i="2"/>
  <c r="AC23" i="2"/>
  <c r="AC27" i="2"/>
  <c r="U6" i="1"/>
  <c r="AF6" i="1" s="1"/>
  <c r="K31" i="2" l="1"/>
  <c r="AC13" i="2"/>
  <c r="M37" i="1"/>
  <c r="U37" i="1"/>
  <c r="AF37" i="1" s="1"/>
  <c r="V37" i="1"/>
  <c r="W37" i="1"/>
  <c r="M38" i="1"/>
  <c r="R38" i="1" s="1"/>
  <c r="U38" i="1"/>
  <c r="AF38" i="1" s="1"/>
  <c r="V38" i="1"/>
  <c r="W38" i="1"/>
  <c r="M39" i="1"/>
  <c r="U39" i="1"/>
  <c r="AF39" i="1" s="1"/>
  <c r="V39" i="1"/>
  <c r="W39" i="1"/>
  <c r="M40" i="1"/>
  <c r="R40" i="1" s="1"/>
  <c r="U40" i="1"/>
  <c r="AF40" i="1" s="1"/>
  <c r="V40" i="1"/>
  <c r="W40" i="1"/>
  <c r="M41" i="1"/>
  <c r="U41" i="1"/>
  <c r="AF41" i="1" s="1"/>
  <c r="V41" i="1"/>
  <c r="W41" i="1"/>
  <c r="M42" i="1"/>
  <c r="R42" i="1" s="1"/>
  <c r="U42" i="1"/>
  <c r="AF42" i="1" s="1"/>
  <c r="V42" i="1"/>
  <c r="W42" i="1"/>
  <c r="M43" i="1"/>
  <c r="U43" i="1"/>
  <c r="AF43" i="1" s="1"/>
  <c r="V43" i="1"/>
  <c r="W43" i="1"/>
  <c r="M44" i="1"/>
  <c r="R44" i="1" s="1"/>
  <c r="U44" i="1"/>
  <c r="AF44" i="1" s="1"/>
  <c r="V44" i="1"/>
  <c r="W44" i="1"/>
  <c r="V6" i="1"/>
  <c r="W6" i="1"/>
  <c r="W8" i="1"/>
  <c r="W9" i="1"/>
  <c r="W10" i="1"/>
  <c r="W11" i="1"/>
  <c r="W12" i="1"/>
  <c r="W13" i="1"/>
  <c r="W14" i="1"/>
  <c r="W15" i="1"/>
  <c r="W16" i="1"/>
  <c r="W17" i="1"/>
  <c r="AA17" i="1" s="1"/>
  <c r="AB17" i="1" s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7" i="1"/>
  <c r="W7" i="1"/>
  <c r="U8" i="1"/>
  <c r="AF8" i="1" s="1"/>
  <c r="U9" i="1"/>
  <c r="AF9" i="1" s="1"/>
  <c r="U10" i="1"/>
  <c r="AF10" i="1" s="1"/>
  <c r="U11" i="1"/>
  <c r="AF11" i="1" s="1"/>
  <c r="U12" i="1"/>
  <c r="AF12" i="1" s="1"/>
  <c r="U13" i="1"/>
  <c r="AF13" i="1" s="1"/>
  <c r="U14" i="1"/>
  <c r="AF14" i="1" s="1"/>
  <c r="U15" i="1"/>
  <c r="AF15" i="1" s="1"/>
  <c r="U16" i="1"/>
  <c r="AF16" i="1" s="1"/>
  <c r="U17" i="1"/>
  <c r="AF17" i="1" s="1"/>
  <c r="U18" i="1"/>
  <c r="AF18" i="1" s="1"/>
  <c r="U19" i="1"/>
  <c r="AF19" i="1" s="1"/>
  <c r="U20" i="1"/>
  <c r="AF20" i="1" s="1"/>
  <c r="U21" i="1"/>
  <c r="AF21" i="1" s="1"/>
  <c r="U22" i="1"/>
  <c r="AF22" i="1" s="1"/>
  <c r="U23" i="1"/>
  <c r="AF23" i="1" s="1"/>
  <c r="U24" i="1"/>
  <c r="AF24" i="1" s="1"/>
  <c r="U25" i="1"/>
  <c r="AF25" i="1" s="1"/>
  <c r="U26" i="1"/>
  <c r="AF26" i="1" s="1"/>
  <c r="U27" i="1"/>
  <c r="AF27" i="1" s="1"/>
  <c r="U28" i="1"/>
  <c r="AF28" i="1" s="1"/>
  <c r="U29" i="1"/>
  <c r="AF29" i="1" s="1"/>
  <c r="U30" i="1"/>
  <c r="AF30" i="1" s="1"/>
  <c r="U31" i="1"/>
  <c r="AF31" i="1" s="1"/>
  <c r="U32" i="1"/>
  <c r="AF32" i="1" s="1"/>
  <c r="U33" i="1"/>
  <c r="AF33" i="1" s="1"/>
  <c r="U34" i="1"/>
  <c r="AF34" i="1" s="1"/>
  <c r="U35" i="1"/>
  <c r="AF35" i="1" s="1"/>
  <c r="U36" i="1"/>
  <c r="AF36" i="1" s="1"/>
  <c r="U7" i="1"/>
  <c r="AF7" i="1" s="1"/>
  <c r="M7" i="1"/>
  <c r="R7" i="1" s="1"/>
  <c r="M8" i="1"/>
  <c r="R8" i="1" s="1"/>
  <c r="M9" i="1"/>
  <c r="R9" i="1" s="1"/>
  <c r="M10" i="1"/>
  <c r="R10" i="1" s="1"/>
  <c r="M11" i="1"/>
  <c r="R11" i="1" s="1"/>
  <c r="M12" i="1"/>
  <c r="R12" i="1" s="1"/>
  <c r="M13" i="1"/>
  <c r="R13" i="1" s="1"/>
  <c r="M14" i="1"/>
  <c r="R14" i="1" s="1"/>
  <c r="M15" i="1"/>
  <c r="R15" i="1" s="1"/>
  <c r="M16" i="1"/>
  <c r="R16" i="1" s="1"/>
  <c r="M17" i="1"/>
  <c r="R17" i="1" s="1"/>
  <c r="M18" i="1"/>
  <c r="R18" i="1" s="1"/>
  <c r="M19" i="1"/>
  <c r="R19" i="1" s="1"/>
  <c r="M20" i="1"/>
  <c r="R20" i="1" s="1"/>
  <c r="M21" i="1"/>
  <c r="R21" i="1" s="1"/>
  <c r="M22" i="1"/>
  <c r="R22" i="1" s="1"/>
  <c r="M23" i="1"/>
  <c r="R23" i="1" s="1"/>
  <c r="M24" i="1"/>
  <c r="R24" i="1" s="1"/>
  <c r="M25" i="1"/>
  <c r="R25" i="1" s="1"/>
  <c r="M26" i="1"/>
  <c r="R26" i="1" s="1"/>
  <c r="M27" i="1"/>
  <c r="R27" i="1" s="1"/>
  <c r="M28" i="1"/>
  <c r="R28" i="1" s="1"/>
  <c r="M29" i="1"/>
  <c r="R29" i="1" s="1"/>
  <c r="M30" i="1"/>
  <c r="R30" i="1" s="1"/>
  <c r="M31" i="1"/>
  <c r="R31" i="1" s="1"/>
  <c r="M32" i="1"/>
  <c r="R32" i="1" s="1"/>
  <c r="M34" i="1"/>
  <c r="R34" i="1" s="1"/>
  <c r="M35" i="1"/>
  <c r="R35" i="1" s="1"/>
  <c r="M36" i="1"/>
  <c r="R36" i="1" s="1"/>
  <c r="AC31" i="2" l="1"/>
  <c r="P43" i="1"/>
  <c r="R43" i="1"/>
  <c r="P41" i="1"/>
  <c r="R41" i="1"/>
  <c r="P39" i="1"/>
  <c r="R39" i="1"/>
  <c r="P37" i="1"/>
  <c r="R37" i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35" i="1"/>
  <c r="AB35" i="1" s="1"/>
  <c r="AA6" i="1"/>
  <c r="AB6" i="1" s="1"/>
  <c r="AA39" i="1"/>
  <c r="AB39" i="1" s="1"/>
  <c r="AA28" i="1"/>
  <c r="AB28" i="1" s="1"/>
  <c r="AA20" i="1"/>
  <c r="AB20" i="1" s="1"/>
  <c r="P40" i="1"/>
  <c r="AA7" i="1"/>
  <c r="AB7" i="1" s="1"/>
  <c r="AA23" i="1"/>
  <c r="AB23" i="1" s="1"/>
  <c r="AA19" i="1"/>
  <c r="AB19" i="1" s="1"/>
  <c r="AA15" i="1"/>
  <c r="AB15" i="1" s="1"/>
  <c r="AA11" i="1"/>
  <c r="AB11" i="1" s="1"/>
  <c r="AA32" i="1"/>
  <c r="AB32" i="1" s="1"/>
  <c r="AA24" i="1"/>
  <c r="AB24" i="1" s="1"/>
  <c r="AA16" i="1"/>
  <c r="AB16" i="1" s="1"/>
  <c r="AA12" i="1"/>
  <c r="AB12" i="1" s="1"/>
  <c r="AA8" i="1"/>
  <c r="AB8" i="1" s="1"/>
  <c r="AA37" i="1"/>
  <c r="AB37" i="1" s="1"/>
  <c r="AA33" i="1"/>
  <c r="AB33" i="1" s="1"/>
  <c r="AA21" i="1"/>
  <c r="AB21" i="1" s="1"/>
  <c r="AA13" i="1"/>
  <c r="AB13" i="1" s="1"/>
  <c r="AA9" i="1"/>
  <c r="AB9" i="1" s="1"/>
  <c r="AA29" i="1"/>
  <c r="AB29" i="1" s="1"/>
  <c r="AA34" i="1"/>
  <c r="AB34" i="1" s="1"/>
  <c r="AA31" i="1"/>
  <c r="AB31" i="1" s="1"/>
  <c r="AA27" i="1"/>
  <c r="AB27" i="1" s="1"/>
  <c r="AA43" i="1"/>
  <c r="AB43" i="1" s="1"/>
  <c r="AA41" i="1"/>
  <c r="P44" i="1"/>
  <c r="AJ44" i="1" s="1"/>
  <c r="AD44" i="1" s="1"/>
  <c r="P42" i="1"/>
  <c r="AJ42" i="1" s="1"/>
  <c r="AD42" i="1" s="1"/>
  <c r="AA36" i="1"/>
  <c r="AB36" i="1" s="1"/>
  <c r="AA25" i="1"/>
  <c r="AB25" i="1" s="1"/>
  <c r="P38" i="1"/>
  <c r="AA44" i="1"/>
  <c r="AB44" i="1" s="1"/>
  <c r="AA42" i="1"/>
  <c r="AB42" i="1" s="1"/>
  <c r="AA40" i="1"/>
  <c r="AA38" i="1"/>
  <c r="AB38" i="1" s="1"/>
  <c r="P3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AJ24" i="1" s="1"/>
  <c r="AD24" i="1" s="1"/>
  <c r="P25" i="1"/>
  <c r="P26" i="1"/>
  <c r="P27" i="1"/>
  <c r="P28" i="1"/>
  <c r="P29" i="1"/>
  <c r="P30" i="1"/>
  <c r="P31" i="1"/>
  <c r="P32" i="1"/>
  <c r="P33" i="1"/>
  <c r="P34" i="1"/>
  <c r="P35" i="1"/>
  <c r="M6" i="1"/>
  <c r="R6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J34" i="1" l="1"/>
  <c r="AK34" i="1" s="1"/>
  <c r="AD34" i="1" s="1"/>
  <c r="AJ22" i="1"/>
  <c r="AK22" i="1" s="1"/>
  <c r="AD22" i="1" s="1"/>
  <c r="AJ32" i="1"/>
  <c r="AK32" i="1" s="1"/>
  <c r="AD32" i="1" s="1"/>
  <c r="AK28" i="1"/>
  <c r="AD28" i="1" s="1"/>
  <c r="AJ28" i="1"/>
  <c r="AJ20" i="1"/>
  <c r="AK20" i="1" s="1"/>
  <c r="AD20" i="1" s="1"/>
  <c r="AJ16" i="1"/>
  <c r="AK16" i="1" s="1"/>
  <c r="AD16" i="1" s="1"/>
  <c r="AJ12" i="1"/>
  <c r="AK12" i="1" s="1"/>
  <c r="AD12" i="1" s="1"/>
  <c r="AJ8" i="1"/>
  <c r="AK8" i="1" s="1"/>
  <c r="AD8" i="1" s="1"/>
  <c r="AJ29" i="1"/>
  <c r="AK29" i="1"/>
  <c r="AD29" i="1" s="1"/>
  <c r="AJ35" i="1"/>
  <c r="AK35" i="1"/>
  <c r="AD35" i="1" s="1"/>
  <c r="AJ31" i="1"/>
  <c r="AK31" i="1"/>
  <c r="AD31" i="1" s="1"/>
  <c r="AJ27" i="1"/>
  <c r="AK27" i="1"/>
  <c r="AD27" i="1" s="1"/>
  <c r="AJ23" i="1"/>
  <c r="AK23" i="1" s="1"/>
  <c r="AD23" i="1" s="1"/>
  <c r="AJ19" i="1"/>
  <c r="AK19" i="1" s="1"/>
  <c r="AD19" i="1" s="1"/>
  <c r="AE19" i="1" s="1"/>
  <c r="AJ15" i="1"/>
  <c r="AK15" i="1" s="1"/>
  <c r="AD15" i="1" s="1"/>
  <c r="AJ11" i="1"/>
  <c r="AK11" i="1" s="1"/>
  <c r="AD11" i="1" s="1"/>
  <c r="AJ7" i="1"/>
  <c r="AK7" i="1" s="1"/>
  <c r="AD7" i="1" s="1"/>
  <c r="AJ37" i="1"/>
  <c r="AK37" i="1"/>
  <c r="AD37" i="1" s="1"/>
  <c r="AJ41" i="1"/>
  <c r="AD41" i="1" s="1"/>
  <c r="AJ30" i="1"/>
  <c r="AK30" i="1" s="1"/>
  <c r="AD30" i="1" s="1"/>
  <c r="AJ18" i="1"/>
  <c r="AK18" i="1" s="1"/>
  <c r="AD18" i="1" s="1"/>
  <c r="AE18" i="1" s="1"/>
  <c r="AJ14" i="1"/>
  <c r="AK14" i="1" s="1"/>
  <c r="AD14" i="1" s="1"/>
  <c r="AJ10" i="1"/>
  <c r="AK10" i="1" s="1"/>
  <c r="AD10" i="1" s="1"/>
  <c r="AK36" i="1"/>
  <c r="AD36" i="1" s="1"/>
  <c r="AJ36" i="1"/>
  <c r="AJ26" i="1"/>
  <c r="AK26" i="1" s="1"/>
  <c r="AD26" i="1" s="1"/>
  <c r="AJ33" i="1"/>
  <c r="AK33" i="1" s="1"/>
  <c r="AD33" i="1" s="1"/>
  <c r="AJ25" i="1"/>
  <c r="AK25" i="1" s="1"/>
  <c r="AD25" i="1" s="1"/>
  <c r="AJ21" i="1"/>
  <c r="AK21" i="1" s="1"/>
  <c r="AD21" i="1" s="1"/>
  <c r="AJ17" i="1"/>
  <c r="AK17" i="1" s="1"/>
  <c r="AD17" i="1" s="1"/>
  <c r="AJ13" i="1"/>
  <c r="AK13" i="1" s="1"/>
  <c r="AD13" i="1" s="1"/>
  <c r="AJ9" i="1"/>
  <c r="AK9" i="1"/>
  <c r="AD9" i="1" s="1"/>
  <c r="AJ38" i="1"/>
  <c r="AK38" i="1"/>
  <c r="AD38" i="1" s="1"/>
  <c r="AJ40" i="1"/>
  <c r="AK40" i="1" s="1"/>
  <c r="AD40" i="1" s="1"/>
  <c r="AJ39" i="1"/>
  <c r="AK39" i="1"/>
  <c r="AD39" i="1" s="1"/>
  <c r="AJ43" i="1"/>
  <c r="AD43" i="1" s="1"/>
  <c r="AC39" i="1"/>
  <c r="AC7" i="1"/>
  <c r="AC37" i="1"/>
  <c r="AC43" i="1"/>
  <c r="AC31" i="1"/>
  <c r="AC23" i="1"/>
  <c r="AC15" i="1"/>
  <c r="AC34" i="1"/>
  <c r="AC30" i="1"/>
  <c r="AC26" i="1"/>
  <c r="AC22" i="1"/>
  <c r="AC18" i="1"/>
  <c r="AC14" i="1"/>
  <c r="AC10" i="1"/>
  <c r="AC36" i="1"/>
  <c r="AC35" i="1"/>
  <c r="AC19" i="1"/>
  <c r="AC11" i="1"/>
  <c r="AC33" i="1"/>
  <c r="AC25" i="1"/>
  <c r="AC21" i="1"/>
  <c r="AC17" i="1"/>
  <c r="AC13" i="1"/>
  <c r="AC9" i="1"/>
  <c r="P6" i="1"/>
  <c r="AC32" i="1"/>
  <c r="AC28" i="1"/>
  <c r="AC24" i="1"/>
  <c r="AC20" i="1"/>
  <c r="AC16" i="1"/>
  <c r="AC12" i="1"/>
  <c r="AC8" i="1"/>
  <c r="AC40" i="1"/>
  <c r="AB40" i="1"/>
  <c r="AC41" i="1"/>
  <c r="AB41" i="1"/>
  <c r="AC27" i="1"/>
  <c r="AC29" i="1"/>
  <c r="AC42" i="1"/>
  <c r="AE42" i="1" s="1"/>
  <c r="AC44" i="1"/>
  <c r="AE44" i="1" s="1"/>
  <c r="AC38" i="1"/>
  <c r="AE25" i="1" l="1"/>
  <c r="AG25" i="1" s="1"/>
  <c r="AV25" i="1" s="1"/>
  <c r="AW25" i="1" s="1"/>
  <c r="AE23" i="1"/>
  <c r="AE16" i="1"/>
  <c r="AG16" i="1" s="1"/>
  <c r="AE13" i="1"/>
  <c r="AG13" i="1" s="1"/>
  <c r="AE33" i="1"/>
  <c r="AE10" i="1"/>
  <c r="AG10" i="1" s="1"/>
  <c r="AE11" i="1"/>
  <c r="AG11" i="1" s="1"/>
  <c r="AE20" i="1"/>
  <c r="AE22" i="1"/>
  <c r="AE40" i="1"/>
  <c r="AE17" i="1"/>
  <c r="AE26" i="1"/>
  <c r="AE14" i="1"/>
  <c r="AG14" i="1" s="1"/>
  <c r="AE15" i="1"/>
  <c r="AG15" i="1" s="1"/>
  <c r="AV15" i="1" s="1"/>
  <c r="AW15" i="1" s="1"/>
  <c r="AE8" i="1"/>
  <c r="AG8" i="1" s="1"/>
  <c r="AE34" i="1"/>
  <c r="AG34" i="1" s="1"/>
  <c r="AV34" i="1" s="1"/>
  <c r="AE21" i="1"/>
  <c r="AE12" i="1"/>
  <c r="AG12" i="1" s="1"/>
  <c r="AE32" i="1"/>
  <c r="AE7" i="1"/>
  <c r="AG7" i="1" s="1"/>
  <c r="AE30" i="1"/>
  <c r="AV12" i="1"/>
  <c r="AV14" i="1"/>
  <c r="AE41" i="1"/>
  <c r="AE38" i="1"/>
  <c r="AE37" i="1"/>
  <c r="AE27" i="1"/>
  <c r="AE35" i="1"/>
  <c r="AE28" i="1"/>
  <c r="AG28" i="1" s="1"/>
  <c r="AV28" i="1" s="1"/>
  <c r="AJ6" i="1"/>
  <c r="AK6" i="1"/>
  <c r="AD6" i="1" s="1"/>
  <c r="AV13" i="1"/>
  <c r="AE43" i="1"/>
  <c r="AV16" i="1"/>
  <c r="AV8" i="1"/>
  <c r="AV11" i="1"/>
  <c r="AV10" i="1"/>
  <c r="AE39" i="1"/>
  <c r="AE9" i="1"/>
  <c r="AG9" i="1" s="1"/>
  <c r="AV9" i="1" s="1"/>
  <c r="AW9" i="1" s="1"/>
  <c r="AE36" i="1"/>
  <c r="AE31" i="1"/>
  <c r="AG31" i="1" s="1"/>
  <c r="AV31" i="1" s="1"/>
  <c r="AW31" i="1" s="1"/>
  <c r="AE29" i="1"/>
  <c r="AE24" i="1"/>
  <c r="AG24" i="1" s="1"/>
  <c r="AV24" i="1" s="1"/>
  <c r="AG23" i="1"/>
  <c r="AV23" i="1" s="1"/>
  <c r="AW23" i="1" s="1"/>
  <c r="AG21" i="1"/>
  <c r="AV21" i="1" s="1"/>
  <c r="AW21" i="1" s="1"/>
  <c r="AG38" i="1"/>
  <c r="AV38" i="1" s="1"/>
  <c r="AW38" i="1" s="1"/>
  <c r="AG32" i="1"/>
  <c r="AV32" i="1" s="1"/>
  <c r="AG35" i="1"/>
  <c r="AV35" i="1" s="1"/>
  <c r="AW35" i="1" s="1"/>
  <c r="AG18" i="1"/>
  <c r="AV18" i="1" s="1"/>
  <c r="AG43" i="1"/>
  <c r="AV43" i="1" s="1"/>
  <c r="AW43" i="1" s="1"/>
  <c r="AG39" i="1"/>
  <c r="AV39" i="1" s="1"/>
  <c r="AW39" i="1" s="1"/>
  <c r="AG19" i="1"/>
  <c r="AV19" i="1" s="1"/>
  <c r="AW19" i="1" s="1"/>
  <c r="AG30" i="1"/>
  <c r="AV30" i="1" s="1"/>
  <c r="AG27" i="1"/>
  <c r="AV27" i="1" s="1"/>
  <c r="AW27" i="1" s="1"/>
  <c r="AG44" i="1"/>
  <c r="AV44" i="1" s="1"/>
  <c r="AW44" i="1" s="1"/>
  <c r="AG42" i="1"/>
  <c r="AV42" i="1" s="1"/>
  <c r="AW42" i="1" s="1"/>
  <c r="AG29" i="1"/>
  <c r="AV29" i="1" s="1"/>
  <c r="AW29" i="1" s="1"/>
  <c r="AG20" i="1"/>
  <c r="AV20" i="1" s="1"/>
  <c r="AG33" i="1"/>
  <c r="AV33" i="1" s="1"/>
  <c r="AW33" i="1" s="1"/>
  <c r="AG36" i="1"/>
  <c r="AV36" i="1" s="1"/>
  <c r="AW36" i="1" s="1"/>
  <c r="AG22" i="1"/>
  <c r="AV22" i="1" s="1"/>
  <c r="AG37" i="1"/>
  <c r="AV37" i="1" s="1"/>
  <c r="AW37" i="1" s="1"/>
  <c r="AG26" i="1"/>
  <c r="AV26" i="1" s="1"/>
  <c r="AW13" i="1"/>
  <c r="AW14" i="1"/>
  <c r="AW12" i="1"/>
  <c r="AW11" i="1"/>
  <c r="AW16" i="1"/>
  <c r="AW10" i="1"/>
  <c r="AC6" i="1"/>
  <c r="AW24" i="1" l="1"/>
  <c r="AW8" i="1"/>
  <c r="AE6" i="1"/>
  <c r="AW20" i="1"/>
  <c r="AW18" i="1"/>
  <c r="AW28" i="1"/>
  <c r="AW22" i="1"/>
  <c r="AW30" i="1"/>
  <c r="AW26" i="1"/>
  <c r="AG41" i="1"/>
  <c r="AV41" i="1" s="1"/>
  <c r="AW41" i="1" s="1"/>
  <c r="AG40" i="1"/>
  <c r="AV40" i="1" s="1"/>
  <c r="AW40" i="1" s="1"/>
  <c r="AW34" i="1"/>
  <c r="AW32" i="1"/>
  <c r="AG17" i="1"/>
  <c r="AV17" i="1" s="1"/>
  <c r="AW17" i="1" s="1"/>
  <c r="AV7" i="1" l="1"/>
  <c r="AW7" i="1" l="1"/>
  <c r="AG6" i="1"/>
  <c r="AV6" i="1" s="1"/>
  <c r="AW6" i="1" l="1"/>
  <c r="AE6" i="5" l="1"/>
  <c r="AF6" i="5" s="1"/>
  <c r="AH6" i="5" s="1"/>
  <c r="AV6" i="5" s="1"/>
  <c r="AW6" i="5" s="1"/>
  <c r="AB32" i="2"/>
  <c r="AC12" i="2"/>
  <c r="AC32" i="2" s="1"/>
  <c r="AD31" i="2" s="1"/>
</calcChain>
</file>

<file path=xl/sharedStrings.xml><?xml version="1.0" encoding="utf-8"?>
<sst xmlns="http://schemas.openxmlformats.org/spreadsheetml/2006/main" count="603" uniqueCount="247">
  <si>
    <t>قانون 47</t>
  </si>
  <si>
    <t>الاساسى</t>
  </si>
  <si>
    <t>منحة</t>
  </si>
  <si>
    <t>حافز اثابة</t>
  </si>
  <si>
    <t>علاوة</t>
  </si>
  <si>
    <t>الحد الادنى</t>
  </si>
  <si>
    <t>خاصة</t>
  </si>
  <si>
    <t xml:space="preserve"> اجنماعية</t>
  </si>
  <si>
    <t>قانونين</t>
  </si>
  <si>
    <t>تشكليين</t>
  </si>
  <si>
    <t>صرافة</t>
  </si>
  <si>
    <t>تغذية</t>
  </si>
  <si>
    <t>مخاطر</t>
  </si>
  <si>
    <t>جملة المستحق</t>
  </si>
  <si>
    <t>م</t>
  </si>
  <si>
    <t>الموظف</t>
  </si>
  <si>
    <t>تامينات</t>
  </si>
  <si>
    <t>المتغير</t>
  </si>
  <si>
    <t>د.ع</t>
  </si>
  <si>
    <t>ضرائب</t>
  </si>
  <si>
    <t>المكمل</t>
  </si>
  <si>
    <t xml:space="preserve">الاجر </t>
  </si>
  <si>
    <t>الوظيفى</t>
  </si>
  <si>
    <t>اضافية</t>
  </si>
  <si>
    <t>حد ادنى</t>
  </si>
  <si>
    <t>علاوات</t>
  </si>
  <si>
    <t xml:space="preserve"> خاصة</t>
  </si>
  <si>
    <t>جملة</t>
  </si>
  <si>
    <t>تعويضية</t>
  </si>
  <si>
    <t>الاجر</t>
  </si>
  <si>
    <t xml:space="preserve">قانون 18 </t>
  </si>
  <si>
    <t>متغير</t>
  </si>
  <si>
    <t>اساسى</t>
  </si>
  <si>
    <t xml:space="preserve">الاساسى </t>
  </si>
  <si>
    <t>بعد</t>
  </si>
  <si>
    <t xml:space="preserve"> اضافة</t>
  </si>
  <si>
    <t>حوافز</t>
  </si>
  <si>
    <t>اضافى</t>
  </si>
  <si>
    <t>التأمينات</t>
  </si>
  <si>
    <t>جملة التامينات</t>
  </si>
  <si>
    <t>اجتماعية</t>
  </si>
  <si>
    <t>15%</t>
  </si>
  <si>
    <t>1%</t>
  </si>
  <si>
    <t>2%</t>
  </si>
  <si>
    <t>3%</t>
  </si>
  <si>
    <t>10%</t>
  </si>
  <si>
    <t>مدة سابقة</t>
  </si>
  <si>
    <t>اعارة</t>
  </si>
  <si>
    <t>استبدال</t>
  </si>
  <si>
    <t>نقابة</t>
  </si>
  <si>
    <t>زمالة</t>
  </si>
  <si>
    <t>رابطة</t>
  </si>
  <si>
    <t>اوبرا</t>
  </si>
  <si>
    <t>تكافل</t>
  </si>
  <si>
    <t>جملة المستقطع</t>
  </si>
  <si>
    <t>الصافى</t>
  </si>
  <si>
    <t>ايرادات</t>
  </si>
  <si>
    <t>سيارة</t>
  </si>
  <si>
    <t>الاساسى ( بعد اضافة 9% على الاساسى القديم )</t>
  </si>
  <si>
    <t>كوثر ابراهيم</t>
  </si>
  <si>
    <t>احمد حسين</t>
  </si>
  <si>
    <t>زيزى مصطفى</t>
  </si>
  <si>
    <t>منال بيومى</t>
  </si>
  <si>
    <t>وليد حسين</t>
  </si>
  <si>
    <t>دعاء صلاح عبد العزيز</t>
  </si>
  <si>
    <t>مايسة حسين</t>
  </si>
  <si>
    <t>عصام الدين</t>
  </si>
  <si>
    <t>دعاء عبد العزيز محمد</t>
  </si>
  <si>
    <t>سلوى رشاد</t>
  </si>
  <si>
    <t>تامر حسنى</t>
  </si>
  <si>
    <t>رحاب عبد الكريم</t>
  </si>
  <si>
    <t>هشام ماهر</t>
  </si>
  <si>
    <t>ربيع طه</t>
  </si>
  <si>
    <t>مرضى عبد الله</t>
  </si>
  <si>
    <t>شريف عثمان على</t>
  </si>
  <si>
    <t>حسن مصطفى حسن</t>
  </si>
  <si>
    <t>هالة عبد الحميد</t>
  </si>
  <si>
    <t>منى محمد</t>
  </si>
  <si>
    <t>ساميا رجب</t>
  </si>
  <si>
    <t>احمد عبد الستار</t>
  </si>
  <si>
    <t>زينب محمد</t>
  </si>
  <si>
    <t>منى حسن</t>
  </si>
  <si>
    <t>احمد محمود عريبى</t>
  </si>
  <si>
    <t>ماجدة السودانى</t>
  </si>
  <si>
    <t xml:space="preserve">احلام كامل </t>
  </si>
  <si>
    <t>رأفت جابر</t>
  </si>
  <si>
    <t>سعاد عبد العاطى</t>
  </si>
  <si>
    <t>اسحاق غالى</t>
  </si>
  <si>
    <t>نادية رجب</t>
  </si>
  <si>
    <t>منال محمد</t>
  </si>
  <si>
    <t>نسرين عبد الرحمن</t>
  </si>
  <si>
    <t>عزة محمد</t>
  </si>
  <si>
    <t>خديجة محمد غريب</t>
  </si>
  <si>
    <t>هبه قرنى</t>
  </si>
  <si>
    <t>وسام فتحى</t>
  </si>
  <si>
    <t>تامر محمد</t>
  </si>
  <si>
    <t>رشا شريف</t>
  </si>
  <si>
    <t>استقطاعات</t>
  </si>
  <si>
    <t>مضاعف</t>
  </si>
  <si>
    <t xml:space="preserve">جملة </t>
  </si>
  <si>
    <t>صافى</t>
  </si>
  <si>
    <t>بدل</t>
  </si>
  <si>
    <t xml:space="preserve"> مضاعف</t>
  </si>
  <si>
    <t xml:space="preserve">لحساب </t>
  </si>
  <si>
    <t>كسب</t>
  </si>
  <si>
    <t>العمل</t>
  </si>
  <si>
    <t>تخص المرتب</t>
  </si>
  <si>
    <t xml:space="preserve">تخص </t>
  </si>
  <si>
    <t>الحافز التعويضى</t>
  </si>
  <si>
    <t>الدرجة</t>
  </si>
  <si>
    <t>ثانية</t>
  </si>
  <si>
    <t>ثالثة</t>
  </si>
  <si>
    <t>اولى</t>
  </si>
  <si>
    <t>رابعة</t>
  </si>
  <si>
    <t>عماد</t>
  </si>
  <si>
    <t>مجدى مصطفى</t>
  </si>
  <si>
    <t>عبد السلام</t>
  </si>
  <si>
    <t>ماجدة احمد</t>
  </si>
  <si>
    <t>ايمن فايز</t>
  </si>
  <si>
    <t>طارق عبد الحليم</t>
  </si>
  <si>
    <t>مها</t>
  </si>
  <si>
    <t>محمود مراد</t>
  </si>
  <si>
    <t>نادية محمد</t>
  </si>
  <si>
    <t xml:space="preserve">نرمين </t>
  </si>
  <si>
    <t>رشا عبد المنعم</t>
  </si>
  <si>
    <t xml:space="preserve">سها </t>
  </si>
  <si>
    <t>فؤاد فتحى</t>
  </si>
  <si>
    <t>شيماء محمد</t>
  </si>
  <si>
    <t>سميرة</t>
  </si>
  <si>
    <t>محامين</t>
  </si>
  <si>
    <t>ولاء</t>
  </si>
  <si>
    <t>محمد عبد العزيز</t>
  </si>
  <si>
    <t>هالة يوسف</t>
  </si>
  <si>
    <t>وائل حسين</t>
  </si>
  <si>
    <t>نجاة سيد</t>
  </si>
  <si>
    <t>عبد الرحمن سعد</t>
  </si>
  <si>
    <t>منال فيصل</t>
  </si>
  <si>
    <t>رشا يسرى</t>
  </si>
  <si>
    <t xml:space="preserve">همت </t>
  </si>
  <si>
    <t>نوران</t>
  </si>
  <si>
    <t>امال</t>
  </si>
  <si>
    <t>محمد عبده</t>
  </si>
  <si>
    <t>ثاتية</t>
  </si>
  <si>
    <t>هبه الله حمدى</t>
  </si>
  <si>
    <t>رشا عادل</t>
  </si>
  <si>
    <t>احمد عيد</t>
  </si>
  <si>
    <t>احمد جمال</t>
  </si>
  <si>
    <t>راندا عمر</t>
  </si>
  <si>
    <t>دينا مدحت</t>
  </si>
  <si>
    <t>محمد عصام</t>
  </si>
  <si>
    <t>زينب فاروق</t>
  </si>
  <si>
    <t xml:space="preserve">ايناس </t>
  </si>
  <si>
    <t>محمد سمير</t>
  </si>
  <si>
    <t xml:space="preserve"> احمد كمال</t>
  </si>
  <si>
    <t>مروة عبد الله</t>
  </si>
  <si>
    <t>على عبد الرحمن</t>
  </si>
  <si>
    <t>وائل محمد</t>
  </si>
  <si>
    <t>نعيمة عاشور</t>
  </si>
  <si>
    <t>رحاب صبرى</t>
  </si>
  <si>
    <t>رانيا عادل</t>
  </si>
  <si>
    <t>اسماءعبد العزيز</t>
  </si>
  <si>
    <t>الاستحقاقات</t>
  </si>
  <si>
    <t>المبلغ</t>
  </si>
  <si>
    <t>البيان</t>
  </si>
  <si>
    <t>نوع</t>
  </si>
  <si>
    <t>بند</t>
  </si>
  <si>
    <t>مجموعة</t>
  </si>
  <si>
    <t>باب</t>
  </si>
  <si>
    <t>توقيع</t>
  </si>
  <si>
    <t>الاستقطاعات</t>
  </si>
  <si>
    <t>كلى</t>
  </si>
  <si>
    <t>جزئى</t>
  </si>
  <si>
    <t>اساسى 6/30 مضافا اليه 9%</t>
  </si>
  <si>
    <t>حصة الحكومة فى تأمين الشيخوخة والعجز والوفاء</t>
  </si>
  <si>
    <t>حصة الحكومة فى تأمين اصابة العمل</t>
  </si>
  <si>
    <t>حصة الحكومة فى نظام المكافأة</t>
  </si>
  <si>
    <t>حصة الحكومة فى تأمين المرض</t>
  </si>
  <si>
    <t>جملة التأمينات عن الاساسى</t>
  </si>
  <si>
    <t>الاجر المكمل</t>
  </si>
  <si>
    <t>الاجرالوظيفى ( مضافا اليه 5% منه )</t>
  </si>
  <si>
    <t>جملة التأمينات المتغيرة</t>
  </si>
  <si>
    <t>اجمالى الاستحقاقات</t>
  </si>
  <si>
    <t>اجمالى الاستقطاعات</t>
  </si>
  <si>
    <t>الصافى المقتضى صرفه</t>
  </si>
  <si>
    <t>جارى مبالغ دائنة تحت التسويه:</t>
  </si>
  <si>
    <t>عن الاجور الاساسية :</t>
  </si>
  <si>
    <t>حصة المؤمن عليه فى تأمين الشيخوخة والعجز والوفاة</t>
  </si>
  <si>
    <t>حصة المؤمن عليه فى نظام المكافأة</t>
  </si>
  <si>
    <t>حصة المؤمن عليه فى تأمين المرض</t>
  </si>
  <si>
    <t>عن الاجور المتغيرة :</t>
  </si>
  <si>
    <t>عن اقساط خاصة :</t>
  </si>
  <si>
    <t>جملة الاقساط</t>
  </si>
  <si>
    <t>لحساب جارى مبالغ دائنة (مصلحة الضرائب):</t>
  </si>
  <si>
    <t xml:space="preserve">كسب عمل </t>
  </si>
  <si>
    <t>دمغة عادية</t>
  </si>
  <si>
    <t>لحساب مبالغ دائنة اخرى:</t>
  </si>
  <si>
    <t>لجنة نقابية</t>
  </si>
  <si>
    <t>معاش</t>
  </si>
  <si>
    <t>صندوق الاوبرا</t>
  </si>
  <si>
    <t>صندوق التكافل</t>
  </si>
  <si>
    <t>/1</t>
  </si>
  <si>
    <t>لحساب الهيئة القومية للتأمين الاجتماعى :</t>
  </si>
  <si>
    <t>أ</t>
  </si>
  <si>
    <t>ب</t>
  </si>
  <si>
    <t>ج</t>
  </si>
  <si>
    <t>/2</t>
  </si>
  <si>
    <t>/3</t>
  </si>
  <si>
    <t>صافى الاجر المستحق</t>
  </si>
  <si>
    <t>جملة الاجرالمستحق</t>
  </si>
  <si>
    <t>انجى</t>
  </si>
  <si>
    <t>محمد عبد الجواد</t>
  </si>
  <si>
    <t>نجاة شحاته</t>
  </si>
  <si>
    <t>فوزى</t>
  </si>
  <si>
    <t>عبد العزيز</t>
  </si>
  <si>
    <t>عمرو الروبى</t>
  </si>
  <si>
    <t>خالد حنفى</t>
  </si>
  <si>
    <t>طارق عبد الشافى</t>
  </si>
  <si>
    <t>صابر</t>
  </si>
  <si>
    <t>محمود فاروق</t>
  </si>
  <si>
    <t>محمد سيد</t>
  </si>
  <si>
    <t>سمير فارس</t>
  </si>
  <si>
    <t>شريف عاشور</t>
  </si>
  <si>
    <t>احمد عبد النبى</t>
  </si>
  <si>
    <t xml:space="preserve">ناصر </t>
  </si>
  <si>
    <t>حسين</t>
  </si>
  <si>
    <t>عمرو حسن</t>
  </si>
  <si>
    <t>الأساسى</t>
  </si>
  <si>
    <t>إجمالي الأجر الوظيفي</t>
  </si>
  <si>
    <t>الأجـــــــــــــــــــــــــــــــــــــــــــر الوظيفى</t>
  </si>
  <si>
    <t>العــــــــــــــلاوات</t>
  </si>
  <si>
    <t>حد أدنى</t>
  </si>
  <si>
    <t>الأجر</t>
  </si>
  <si>
    <t>جملة الأجر المتغير</t>
  </si>
  <si>
    <t>الأجر المكمل</t>
  </si>
  <si>
    <t>جملة الأجــــــــــــــــــور المتغيرة</t>
  </si>
  <si>
    <t>الاســـــــــــــم</t>
  </si>
  <si>
    <t>الإجمــــــــــــــــالي</t>
  </si>
  <si>
    <t>الحافز التعويضي</t>
  </si>
  <si>
    <t>الأساسي القديم</t>
  </si>
  <si>
    <t>إقـــــــــــــــــــــــــــــــرار</t>
  </si>
  <si>
    <t>أقر أن العاملين المبينة أسماؤهم بهذا الكشف والبالغ عددهم (                  ) واردة في سجلات العاملين ، وأن الماهيات والمرتبات . . . . .  إلخ ، والمددة المطلوب الصرف عنها هي جميعها صحيحة .</t>
  </si>
  <si>
    <t xml:space="preserve">تحريراً في        /          / 2015                                                                                             توقيع المسئول : </t>
  </si>
  <si>
    <t>تحريراً في      /         / 2015</t>
  </si>
  <si>
    <t>توقيع المسئول :</t>
  </si>
  <si>
    <t>أقر أن العاملين البالغ عددهم (          ) والواردة أسماؤهم بهذا الكشف ما عدا اللذين رخص لهم بإجازات كانوا فعلاً موجودين في خدمة الحكومة ابتداءً من المدد الموضحة باطنه لغاية اليوم ، وأن المبالغ المقتضى صرفها التي قيمتها (                     ) مستحقة إليهم في أول الشهر القادم</t>
  </si>
  <si>
    <r>
      <rPr>
        <b/>
        <sz val="26"/>
        <color indexed="9"/>
        <rFont val="Arial"/>
        <family val="2"/>
      </rPr>
      <t>ا</t>
    </r>
    <r>
      <rPr>
        <b/>
        <sz val="26"/>
        <rFont val="Arial"/>
        <family val="2"/>
      </rPr>
      <t xml:space="preserve"> (استمارة "132" ع ح)</t>
    </r>
  </si>
  <si>
    <t>بكار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</si>
</sst>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11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u val="double"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48"/>
      <color theme="0"/>
      <name val="Arial"/>
      <family val="2"/>
      <scheme val="minor"/>
    </font>
    <font>
      <sz val="10"/>
      <name val="Arial"/>
      <family val="2"/>
    </font>
    <font>
      <b/>
      <sz val="26"/>
      <name val="Arial"/>
      <family val="2"/>
      <scheme val="minor"/>
    </font>
    <font>
      <b/>
      <sz val="26"/>
      <color indexed="9"/>
      <name val="Arial"/>
      <family val="2"/>
    </font>
    <font>
      <b/>
      <sz val="2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gray0625">
        <bgColor theme="0" tint="-4.9989318521683403E-2"/>
      </patternFill>
    </fill>
    <fill>
      <patternFill patternType="gray125">
        <bgColor theme="4" tint="0.79998168889431442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auto="1"/>
      </left>
      <right style="thick">
        <color indexed="64"/>
      </right>
      <top style="thick">
        <color auto="1"/>
      </top>
      <bottom/>
      <diagonal/>
    </border>
    <border>
      <left style="thick">
        <color indexed="64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indexed="64"/>
      </right>
      <top style="thick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auto="1"/>
      </top>
      <bottom style="double">
        <color indexed="64"/>
      </bottom>
      <diagonal/>
    </border>
    <border>
      <left/>
      <right/>
      <top style="thick">
        <color auto="1"/>
      </top>
      <bottom style="double">
        <color indexed="64"/>
      </bottom>
      <diagonal/>
    </border>
    <border>
      <left/>
      <right style="thick">
        <color indexed="64"/>
      </right>
      <top style="thick">
        <color auto="1"/>
      </top>
      <bottom style="double">
        <color indexed="64"/>
      </bottom>
      <diagonal/>
    </border>
    <border>
      <left style="thick">
        <color auto="1"/>
      </left>
      <right style="thick">
        <color auto="1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dashDotDot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ashDotDot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DotDot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ashDotDot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ashDotDot">
        <color auto="1"/>
      </bottom>
      <diagonal/>
    </border>
    <border>
      <left/>
      <right/>
      <top style="thin">
        <color auto="1"/>
      </top>
      <bottom style="dashDotDot">
        <color auto="1"/>
      </bottom>
      <diagonal/>
    </border>
    <border>
      <left/>
      <right style="medium">
        <color auto="1"/>
      </right>
      <top style="thin">
        <color auto="1"/>
      </top>
      <bottom style="dashDotDot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dashDotDot">
        <color auto="1"/>
      </bottom>
      <diagonal/>
    </border>
    <border>
      <left/>
      <right style="medium">
        <color auto="1"/>
      </right>
      <top style="medium">
        <color auto="1"/>
      </top>
      <bottom style="dashDotDot">
        <color auto="1"/>
      </bottom>
      <diagonal/>
    </border>
    <border>
      <left style="thick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0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9" fontId="1" fillId="2" borderId="6" xfId="0" applyNumberFormat="1" applyFont="1" applyFill="1" applyBorder="1" applyAlignment="1">
      <alignment horizontal="center" vertical="center"/>
    </xf>
    <xf numFmtId="9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16" fontId="0" fillId="0" borderId="9" xfId="0" applyNumberForma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9" fontId="0" fillId="0" borderId="8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0" fontId="0" fillId="0" borderId="3" xfId="0" applyBorder="1" applyAlignment="1">
      <alignment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" fillId="3" borderId="0" xfId="0" applyNumberFormat="1" applyFont="1" applyFill="1" applyAlignment="1">
      <alignment horizontal="center" vertical="center"/>
    </xf>
    <xf numFmtId="2" fontId="1" fillId="4" borderId="0" xfId="0" applyNumberFormat="1" applyFont="1" applyFill="1" applyAlignment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vertical="center"/>
      <protection hidden="1"/>
    </xf>
    <xf numFmtId="0" fontId="3" fillId="5" borderId="30" xfId="0" applyFont="1" applyFill="1" applyBorder="1" applyAlignment="1" applyProtection="1">
      <alignment horizontal="center" vertical="center"/>
      <protection hidden="1"/>
    </xf>
    <xf numFmtId="0" fontId="3" fillId="5" borderId="28" xfId="0" applyFont="1" applyFill="1" applyBorder="1" applyAlignment="1" applyProtection="1">
      <alignment horizontal="center" vertical="center"/>
      <protection hidden="1"/>
    </xf>
    <xf numFmtId="9" fontId="3" fillId="5" borderId="22" xfId="0" applyNumberFormat="1" applyFont="1" applyFill="1" applyBorder="1" applyAlignment="1" applyProtection="1">
      <alignment horizontal="center" vertical="center"/>
      <protection hidden="1"/>
    </xf>
    <xf numFmtId="9" fontId="3" fillId="5" borderId="1" xfId="0" applyNumberFormat="1" applyFont="1" applyFill="1" applyBorder="1" applyAlignment="1" applyProtection="1">
      <alignment horizontal="center" vertical="center"/>
      <protection hidden="1"/>
    </xf>
    <xf numFmtId="0" fontId="3" fillId="5" borderId="23" xfId="0" applyFont="1" applyFill="1" applyBorder="1" applyAlignment="1" applyProtection="1">
      <alignment horizontal="center" vertical="center"/>
      <protection hidden="1"/>
    </xf>
    <xf numFmtId="0" fontId="3" fillId="5" borderId="1" xfId="0" applyFont="1" applyFill="1" applyBorder="1" applyAlignment="1" applyProtection="1">
      <alignment horizontal="center" vertical="center"/>
      <protection hidden="1"/>
    </xf>
    <xf numFmtId="0" fontId="3" fillId="5" borderId="17" xfId="0" applyFont="1" applyFill="1" applyBorder="1" applyAlignment="1" applyProtection="1">
      <alignment horizontal="center" vertical="center"/>
      <protection hidden="1"/>
    </xf>
    <xf numFmtId="0" fontId="3" fillId="5" borderId="14" xfId="0" applyFont="1" applyFill="1" applyBorder="1" applyAlignment="1" applyProtection="1">
      <alignment horizontal="center" vertical="center"/>
      <protection hidden="1"/>
    </xf>
    <xf numFmtId="49" fontId="3" fillId="6" borderId="41" xfId="0" applyNumberFormat="1" applyFont="1" applyFill="1" applyBorder="1" applyAlignment="1" applyProtection="1">
      <alignment horizontal="center" vertical="center"/>
      <protection hidden="1"/>
    </xf>
    <xf numFmtId="49" fontId="3" fillId="6" borderId="4" xfId="0" applyNumberFormat="1" applyFont="1" applyFill="1" applyBorder="1" applyAlignment="1" applyProtection="1">
      <alignment horizontal="center" vertical="center"/>
      <protection hidden="1"/>
    </xf>
    <xf numFmtId="49" fontId="3" fillId="6" borderId="42" xfId="0" applyNumberFormat="1" applyFont="1" applyFill="1" applyBorder="1" applyAlignment="1" applyProtection="1">
      <alignment horizontal="center" vertical="center"/>
      <protection hidden="1"/>
    </xf>
    <xf numFmtId="49" fontId="3" fillId="6" borderId="8" xfId="0" applyNumberFormat="1" applyFont="1" applyFill="1" applyBorder="1" applyAlignment="1" applyProtection="1">
      <alignment horizontal="center" vertical="center"/>
      <protection hidden="1"/>
    </xf>
    <xf numFmtId="49" fontId="3" fillId="6" borderId="7" xfId="0" applyNumberFormat="1" applyFont="1" applyFill="1" applyBorder="1" applyAlignment="1" applyProtection="1">
      <alignment horizontal="center" vertical="center"/>
      <protection hidden="1"/>
    </xf>
    <xf numFmtId="0" fontId="3" fillId="6" borderId="4" xfId="0" applyFont="1" applyFill="1" applyBorder="1" applyAlignment="1" applyProtection="1">
      <alignment horizontal="center" vertical="center"/>
      <protection hidden="1"/>
    </xf>
    <xf numFmtId="49" fontId="3" fillId="6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61" xfId="0" applyFont="1" applyFill="1" applyBorder="1" applyAlignment="1" applyProtection="1">
      <alignment horizontal="center" vertical="center"/>
      <protection hidden="1"/>
    </xf>
    <xf numFmtId="2" fontId="5" fillId="2" borderId="48" xfId="0" applyNumberFormat="1" applyFont="1" applyFill="1" applyBorder="1" applyAlignment="1" applyProtection="1">
      <alignment horizontal="center" vertical="center"/>
      <protection hidden="1"/>
    </xf>
    <xf numFmtId="2" fontId="1" fillId="2" borderId="0" xfId="0" applyNumberFormat="1" applyFont="1" applyFill="1" applyAlignment="1" applyProtection="1">
      <alignment horizontal="center" vertical="center"/>
      <protection hidden="1"/>
    </xf>
    <xf numFmtId="2" fontId="5" fillId="2" borderId="51" xfId="0" applyNumberFormat="1" applyFont="1" applyFill="1" applyBorder="1" applyAlignment="1" applyProtection="1">
      <alignment horizontal="center" vertical="center"/>
      <protection hidden="1"/>
    </xf>
    <xf numFmtId="2" fontId="5" fillId="2" borderId="52" xfId="0" applyNumberFormat="1" applyFont="1" applyFill="1" applyBorder="1" applyAlignment="1" applyProtection="1">
      <alignment horizontal="center" vertical="center"/>
      <protection hidden="1"/>
    </xf>
    <xf numFmtId="2" fontId="5" fillId="2" borderId="53" xfId="0" applyNumberFormat="1" applyFont="1" applyFill="1" applyBorder="1" applyAlignment="1" applyProtection="1">
      <alignment horizontal="center" vertical="center"/>
      <protection hidden="1"/>
    </xf>
    <xf numFmtId="2" fontId="5" fillId="2" borderId="50" xfId="0" applyNumberFormat="1" applyFont="1" applyFill="1" applyBorder="1" applyAlignment="1" applyProtection="1">
      <alignment horizontal="center" vertical="center"/>
      <protection hidden="1"/>
    </xf>
    <xf numFmtId="2" fontId="5" fillId="2" borderId="49" xfId="0" applyNumberFormat="1" applyFont="1" applyFill="1" applyBorder="1" applyAlignment="1" applyProtection="1">
      <alignment horizontal="center" vertical="center"/>
      <protection hidden="1"/>
    </xf>
    <xf numFmtId="2" fontId="5" fillId="7" borderId="46" xfId="0" applyNumberFormat="1" applyFont="1" applyFill="1" applyBorder="1" applyAlignment="1" applyProtection="1">
      <alignment horizontal="center" vertical="center"/>
      <protection hidden="1"/>
    </xf>
    <xf numFmtId="2" fontId="5" fillId="7" borderId="47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vertical="center"/>
      <protection hidden="1"/>
    </xf>
    <xf numFmtId="2" fontId="5" fillId="2" borderId="48" xfId="0" applyNumberFormat="1" applyFont="1" applyFill="1" applyBorder="1" applyAlignment="1" applyProtection="1">
      <alignment horizontal="center" vertical="center"/>
      <protection locked="0"/>
    </xf>
    <xf numFmtId="2" fontId="5" fillId="2" borderId="50" xfId="0" applyNumberFormat="1" applyFont="1" applyFill="1" applyBorder="1" applyAlignment="1" applyProtection="1">
      <alignment horizontal="center" vertical="center"/>
      <protection locked="0"/>
    </xf>
    <xf numFmtId="2" fontId="5" fillId="2" borderId="49" xfId="0" applyNumberFormat="1" applyFont="1" applyFill="1" applyBorder="1" applyAlignment="1" applyProtection="1">
      <alignment horizontal="center" vertical="center"/>
      <protection locked="0"/>
    </xf>
    <xf numFmtId="2" fontId="5" fillId="8" borderId="50" xfId="0" applyNumberFormat="1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2" fontId="5" fillId="2" borderId="45" xfId="0" applyNumberFormat="1" applyFont="1" applyFill="1" applyBorder="1" applyAlignment="1" applyProtection="1">
      <alignment horizontal="center" vertical="center"/>
      <protection hidden="1"/>
    </xf>
    <xf numFmtId="2" fontId="5" fillId="2" borderId="46" xfId="0" applyNumberFormat="1" applyFont="1" applyFill="1" applyBorder="1" applyAlignment="1" applyProtection="1">
      <alignment horizontal="center" vertical="center"/>
      <protection hidden="1"/>
    </xf>
    <xf numFmtId="0" fontId="4" fillId="2" borderId="48" xfId="0" applyFont="1" applyFill="1" applyBorder="1" applyAlignment="1" applyProtection="1">
      <alignment horizontal="right" vertical="center"/>
      <protection locked="0"/>
    </xf>
    <xf numFmtId="0" fontId="4" fillId="2" borderId="58" xfId="0" applyFont="1" applyFill="1" applyBorder="1" applyAlignment="1" applyProtection="1">
      <alignment horizontal="right" vertical="center"/>
      <protection locked="0"/>
    </xf>
    <xf numFmtId="0" fontId="3" fillId="5" borderId="29" xfId="0" applyFont="1" applyFill="1" applyBorder="1" applyAlignment="1" applyProtection="1">
      <alignment horizontal="center" vertical="center" wrapText="1"/>
      <protection hidden="1"/>
    </xf>
    <xf numFmtId="0" fontId="3" fillId="5" borderId="17" xfId="0" applyFont="1" applyFill="1" applyBorder="1" applyAlignment="1" applyProtection="1">
      <alignment horizontal="center" vertical="center" wrapText="1"/>
      <protection hidden="1"/>
    </xf>
    <xf numFmtId="0" fontId="4" fillId="7" borderId="48" xfId="0" applyFont="1" applyFill="1" applyBorder="1" applyAlignment="1" applyProtection="1">
      <alignment horizontal="center" vertical="center"/>
      <protection hidden="1"/>
    </xf>
    <xf numFmtId="0" fontId="4" fillId="7" borderId="57" xfId="0" applyFont="1" applyFill="1" applyBorder="1" applyAlignment="1" applyProtection="1">
      <alignment horizontal="center" vertical="center"/>
      <protection hidden="1"/>
    </xf>
    <xf numFmtId="0" fontId="3" fillId="5" borderId="31" xfId="0" applyFont="1" applyFill="1" applyBorder="1" applyAlignment="1" applyProtection="1">
      <alignment horizontal="center" vertical="center"/>
      <protection hidden="1"/>
    </xf>
    <xf numFmtId="0" fontId="3" fillId="5" borderId="32" xfId="0" applyFont="1" applyFill="1" applyBorder="1" applyAlignment="1" applyProtection="1">
      <alignment horizontal="center" vertical="center"/>
      <protection hidden="1"/>
    </xf>
    <xf numFmtId="0" fontId="3" fillId="5" borderId="20" xfId="0" applyFont="1" applyFill="1" applyBorder="1" applyAlignment="1" applyProtection="1">
      <alignment horizontal="center" vertical="center"/>
      <protection hidden="1"/>
    </xf>
    <xf numFmtId="0" fontId="3" fillId="5" borderId="3" xfId="0" applyFont="1" applyFill="1" applyBorder="1" applyAlignment="1" applyProtection="1">
      <alignment horizontal="center" vertical="center"/>
      <protection hidden="1"/>
    </xf>
    <xf numFmtId="0" fontId="3" fillId="5" borderId="30" xfId="0" applyFont="1" applyFill="1" applyBorder="1" applyAlignment="1" applyProtection="1">
      <alignment horizontal="center" vertical="center"/>
      <protection hidden="1"/>
    </xf>
    <xf numFmtId="0" fontId="3" fillId="5" borderId="28" xfId="0" applyFont="1" applyFill="1" applyBorder="1" applyAlignment="1" applyProtection="1">
      <alignment horizontal="center" vertical="center"/>
      <protection hidden="1"/>
    </xf>
    <xf numFmtId="0" fontId="6" fillId="2" borderId="44" xfId="0" applyFont="1" applyFill="1" applyBorder="1" applyAlignment="1" applyProtection="1">
      <alignment horizontal="center" vertical="center"/>
      <protection locked="0"/>
    </xf>
    <xf numFmtId="2" fontId="5" fillId="2" borderId="48" xfId="0" applyNumberFormat="1" applyFont="1" applyFill="1" applyBorder="1" applyAlignment="1" applyProtection="1">
      <alignment horizontal="center" vertical="center"/>
      <protection hidden="1"/>
    </xf>
    <xf numFmtId="2" fontId="5" fillId="2" borderId="54" xfId="0" applyNumberFormat="1" applyFont="1" applyFill="1" applyBorder="1" applyAlignment="1" applyProtection="1">
      <alignment horizontal="center" vertical="center"/>
      <protection hidden="1"/>
    </xf>
    <xf numFmtId="2" fontId="5" fillId="2" borderId="55" xfId="0" applyNumberFormat="1" applyFont="1" applyFill="1" applyBorder="1" applyAlignment="1" applyProtection="1">
      <alignment horizontal="center" vertical="center"/>
      <protection hidden="1"/>
    </xf>
    <xf numFmtId="2" fontId="5" fillId="2" borderId="56" xfId="0" applyNumberFormat="1" applyFont="1" applyFill="1" applyBorder="1" applyAlignment="1" applyProtection="1">
      <alignment horizontal="center" vertical="center"/>
      <protection hidden="1"/>
    </xf>
    <xf numFmtId="0" fontId="3" fillId="5" borderId="13" xfId="0" applyFont="1" applyFill="1" applyBorder="1" applyAlignment="1" applyProtection="1">
      <alignment horizontal="center" vertical="center"/>
      <protection hidden="1"/>
    </xf>
    <xf numFmtId="0" fontId="3" fillId="5" borderId="5" xfId="0" applyFont="1" applyFill="1" applyBorder="1" applyAlignment="1" applyProtection="1">
      <alignment horizontal="center" vertical="center"/>
      <protection hidden="1"/>
    </xf>
    <xf numFmtId="0" fontId="3" fillId="5" borderId="12" xfId="0" applyFont="1" applyFill="1" applyBorder="1" applyAlignment="1" applyProtection="1">
      <alignment horizontal="center" vertical="center"/>
      <protection hidden="1"/>
    </xf>
    <xf numFmtId="0" fontId="3" fillId="5" borderId="26" xfId="0" applyFont="1" applyFill="1" applyBorder="1" applyAlignment="1" applyProtection="1">
      <alignment horizontal="center" vertical="center"/>
      <protection hidden="1"/>
    </xf>
    <xf numFmtId="0" fontId="3" fillId="5" borderId="27" xfId="0" applyFont="1" applyFill="1" applyBorder="1" applyAlignment="1" applyProtection="1">
      <alignment horizontal="center" vertical="center"/>
      <protection hidden="1"/>
    </xf>
    <xf numFmtId="0" fontId="3" fillId="5" borderId="33" xfId="0" applyFont="1" applyFill="1" applyBorder="1" applyAlignment="1" applyProtection="1">
      <alignment horizontal="center" vertical="center"/>
      <protection hidden="1"/>
    </xf>
    <xf numFmtId="0" fontId="3" fillId="5" borderId="18" xfId="0" applyFont="1" applyFill="1" applyBorder="1" applyAlignment="1" applyProtection="1">
      <alignment horizontal="center" vertical="center"/>
      <protection hidden="1"/>
    </xf>
    <xf numFmtId="0" fontId="3" fillId="5" borderId="0" xfId="0" applyFont="1" applyFill="1" applyBorder="1" applyAlignment="1" applyProtection="1">
      <alignment horizontal="center" vertical="center"/>
      <protection hidden="1"/>
    </xf>
    <xf numFmtId="0" fontId="3" fillId="5" borderId="19" xfId="0" applyFont="1" applyFill="1" applyBorder="1" applyAlignment="1" applyProtection="1">
      <alignment horizontal="center" vertical="center"/>
      <protection hidden="1"/>
    </xf>
    <xf numFmtId="0" fontId="3" fillId="5" borderId="21" xfId="0" applyFont="1" applyFill="1" applyBorder="1" applyAlignment="1" applyProtection="1">
      <alignment horizontal="center" vertical="center"/>
      <protection hidden="1"/>
    </xf>
    <xf numFmtId="0" fontId="3" fillId="5" borderId="34" xfId="0" applyFont="1" applyFill="1" applyBorder="1" applyAlignment="1" applyProtection="1">
      <alignment horizontal="center" vertical="center"/>
      <protection hidden="1"/>
    </xf>
    <xf numFmtId="0" fontId="3" fillId="5" borderId="35" xfId="0" applyFont="1" applyFill="1" applyBorder="1" applyAlignment="1" applyProtection="1">
      <alignment horizontal="center" vertical="center"/>
      <protection hidden="1"/>
    </xf>
    <xf numFmtId="0" fontId="3" fillId="5" borderId="36" xfId="0" applyFont="1" applyFill="1" applyBorder="1" applyAlignment="1" applyProtection="1">
      <alignment horizontal="center" vertical="center"/>
      <protection hidden="1"/>
    </xf>
    <xf numFmtId="9" fontId="3" fillId="5" borderId="24" xfId="0" applyNumberFormat="1" applyFont="1" applyFill="1" applyBorder="1" applyAlignment="1" applyProtection="1">
      <alignment horizontal="center" vertical="center"/>
      <protection hidden="1"/>
    </xf>
    <xf numFmtId="9" fontId="3" fillId="5" borderId="25" xfId="0" applyNumberFormat="1" applyFont="1" applyFill="1" applyBorder="1" applyAlignment="1" applyProtection="1">
      <alignment horizontal="center" vertical="center"/>
      <protection hidden="1"/>
    </xf>
    <xf numFmtId="2" fontId="5" fillId="2" borderId="59" xfId="0" applyNumberFormat="1" applyFont="1" applyFill="1" applyBorder="1" applyAlignment="1" applyProtection="1">
      <alignment horizontal="center" vertical="center"/>
      <protection hidden="1"/>
    </xf>
    <xf numFmtId="2" fontId="5" fillId="2" borderId="60" xfId="0" applyNumberFormat="1" applyFont="1" applyFill="1" applyBorder="1" applyAlignment="1" applyProtection="1">
      <alignment horizontal="center" vertical="center"/>
      <protection hidden="1"/>
    </xf>
    <xf numFmtId="2" fontId="5" fillId="2" borderId="62" xfId="0" applyNumberFormat="1" applyFont="1" applyFill="1" applyBorder="1" applyAlignment="1" applyProtection="1">
      <alignment horizontal="center" vertical="center"/>
      <protection hidden="1"/>
    </xf>
    <xf numFmtId="2" fontId="5" fillId="2" borderId="16" xfId="0" applyNumberFormat="1" applyFont="1" applyFill="1" applyBorder="1" applyAlignment="1" applyProtection="1">
      <alignment horizontal="center" vertical="center"/>
      <protection hidden="1"/>
    </xf>
    <xf numFmtId="2" fontId="5" fillId="2" borderId="63" xfId="0" applyNumberFormat="1" applyFont="1" applyFill="1" applyBorder="1" applyAlignment="1" applyProtection="1">
      <alignment horizontal="center" vertical="center"/>
      <protection hidden="1"/>
    </xf>
    <xf numFmtId="2" fontId="5" fillId="8" borderId="45" xfId="0" applyNumberFormat="1" applyFont="1" applyFill="1" applyBorder="1" applyAlignment="1" applyProtection="1">
      <alignment horizontal="center" vertical="center"/>
      <protection hidden="1"/>
    </xf>
    <xf numFmtId="2" fontId="5" fillId="8" borderId="46" xfId="0" applyNumberFormat="1" applyFont="1" applyFill="1" applyBorder="1" applyAlignment="1" applyProtection="1">
      <alignment horizontal="center" vertical="center"/>
      <protection hidden="1"/>
    </xf>
    <xf numFmtId="0" fontId="3" fillId="5" borderId="26" xfId="0" applyFont="1" applyFill="1" applyBorder="1" applyAlignment="1" applyProtection="1">
      <alignment horizontal="center" vertical="center" wrapText="1"/>
      <protection hidden="1"/>
    </xf>
    <xf numFmtId="0" fontId="3" fillId="5" borderId="27" xfId="0" applyFont="1" applyFill="1" applyBorder="1" applyAlignment="1" applyProtection="1">
      <alignment horizontal="center" vertical="center" wrapText="1"/>
      <protection hidden="1"/>
    </xf>
    <xf numFmtId="0" fontId="3" fillId="5" borderId="30" xfId="0" applyFont="1" applyFill="1" applyBorder="1" applyAlignment="1" applyProtection="1">
      <alignment horizontal="center" vertical="center" wrapText="1"/>
      <protection hidden="1"/>
    </xf>
    <xf numFmtId="0" fontId="3" fillId="5" borderId="28" xfId="0" applyFont="1" applyFill="1" applyBorder="1" applyAlignment="1" applyProtection="1">
      <alignment horizontal="center" vertical="center" wrapText="1"/>
      <protection hidden="1"/>
    </xf>
    <xf numFmtId="0" fontId="3" fillId="5" borderId="37" xfId="0" applyFont="1" applyFill="1" applyBorder="1" applyAlignment="1" applyProtection="1">
      <alignment horizontal="center"/>
      <protection hidden="1"/>
    </xf>
    <xf numFmtId="0" fontId="3" fillId="5" borderId="38" xfId="0" applyFont="1" applyFill="1" applyBorder="1" applyAlignment="1" applyProtection="1">
      <alignment horizontal="center"/>
      <protection hidden="1"/>
    </xf>
    <xf numFmtId="0" fontId="3" fillId="5" borderId="39" xfId="0" applyFont="1" applyFill="1" applyBorder="1" applyAlignment="1" applyProtection="1">
      <alignment horizontal="center"/>
      <protection hidden="1"/>
    </xf>
    <xf numFmtId="0" fontId="3" fillId="5" borderId="24" xfId="0" applyFont="1" applyFill="1" applyBorder="1" applyAlignment="1" applyProtection="1">
      <alignment horizontal="center" vertical="center" wrapText="1" shrinkToFit="1"/>
      <protection hidden="1"/>
    </xf>
    <xf numFmtId="0" fontId="3" fillId="5" borderId="25" xfId="0" applyFont="1" applyFill="1" applyBorder="1" applyAlignment="1" applyProtection="1">
      <alignment horizontal="center" vertical="center" wrapText="1" shrinkToFit="1"/>
      <protection hidden="1"/>
    </xf>
    <xf numFmtId="0" fontId="3" fillId="5" borderId="24" xfId="0" applyFont="1" applyFill="1" applyBorder="1" applyAlignment="1" applyProtection="1">
      <alignment horizontal="center" vertical="center" wrapText="1"/>
      <protection hidden="1"/>
    </xf>
    <xf numFmtId="0" fontId="3" fillId="5" borderId="25" xfId="0" applyFont="1" applyFill="1" applyBorder="1" applyAlignment="1" applyProtection="1">
      <alignment horizontal="center" vertical="center" wrapText="1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left" vertical="center"/>
      <protection hidden="1"/>
    </xf>
    <xf numFmtId="2" fontId="5" fillId="7" borderId="62" xfId="0" applyNumberFormat="1" applyFont="1" applyFill="1" applyBorder="1" applyAlignment="1" applyProtection="1">
      <alignment horizontal="center" vertical="center"/>
      <protection locked="0"/>
    </xf>
    <xf numFmtId="2" fontId="5" fillId="7" borderId="63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9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W395"/>
  <sheetViews>
    <sheetView rightToLeft="1" showWhiteSpace="0" zoomScaleNormal="100" workbookViewId="0">
      <selection activeCell="AU1" sqref="A1:AU44"/>
    </sheetView>
  </sheetViews>
  <sheetFormatPr defaultColWidth="8.875" defaultRowHeight="18" x14ac:dyDescent="0.2"/>
  <cols>
    <col min="1" max="1" width="3.625" style="10" bestFit="1" customWidth="1"/>
    <col min="2" max="2" width="18.875" style="11" bestFit="1" customWidth="1"/>
    <col min="3" max="3" width="8.375" style="10" bestFit="1" customWidth="1"/>
    <col min="4" max="4" width="9.25" style="10" bestFit="1" customWidth="1"/>
    <col min="5" max="5" width="8.375" style="10" bestFit="1" customWidth="1"/>
    <col min="6" max="6" width="8.25" style="10" bestFit="1" customWidth="1"/>
    <col min="7" max="7" width="6.375" style="10" bestFit="1" customWidth="1"/>
    <col min="8" max="8" width="6.875" style="10" bestFit="1" customWidth="1"/>
    <col min="9" max="9" width="6.75" style="10" bestFit="1" customWidth="1"/>
    <col min="10" max="10" width="5.5" style="10" bestFit="1" customWidth="1"/>
    <col min="11" max="11" width="6.25" style="10" bestFit="1" customWidth="1"/>
    <col min="12" max="12" width="6.75" style="10" bestFit="1" customWidth="1"/>
    <col min="13" max="13" width="8.375" style="10" bestFit="1" customWidth="1"/>
    <col min="14" max="14" width="9.25" style="10" bestFit="1" customWidth="1"/>
    <col min="15" max="15" width="8.375" style="10" bestFit="1" customWidth="1"/>
    <col min="16" max="16" width="11.625" style="10" bestFit="1" customWidth="1"/>
    <col min="17" max="17" width="8" style="10" bestFit="1" customWidth="1"/>
    <col min="18" max="18" width="8.375" style="10" bestFit="1" customWidth="1"/>
    <col min="19" max="19" width="6.75" style="10" bestFit="1" customWidth="1"/>
    <col min="20" max="20" width="7.125" style="10" bestFit="1" customWidth="1"/>
    <col min="21" max="21" width="8.5" style="10" bestFit="1" customWidth="1"/>
    <col min="22" max="22" width="9.25" style="10" bestFit="1" customWidth="1"/>
    <col min="23" max="23" width="8.375" style="10" bestFit="1" customWidth="1"/>
    <col min="24" max="24" width="6.75" style="10" bestFit="1" customWidth="1"/>
    <col min="25" max="25" width="8.375" style="10" bestFit="1" customWidth="1"/>
    <col min="26" max="26" width="6.75" style="10" bestFit="1" customWidth="1"/>
    <col min="27" max="27" width="9.625" style="10" bestFit="1" customWidth="1"/>
    <col min="28" max="28" width="8" style="10" bestFit="1" customWidth="1"/>
    <col min="29" max="29" width="8.375" style="10" bestFit="1" customWidth="1"/>
    <col min="30" max="30" width="8" style="10" bestFit="1" customWidth="1"/>
    <col min="31" max="31" width="9.25" style="10" bestFit="1" customWidth="1"/>
    <col min="32" max="33" width="8" style="10" bestFit="1" customWidth="1"/>
    <col min="34" max="34" width="6.75" style="10" bestFit="1" customWidth="1"/>
    <col min="35" max="35" width="8" style="10" bestFit="1" customWidth="1"/>
    <col min="36" max="36" width="6.75" style="10" bestFit="1" customWidth="1"/>
    <col min="37" max="37" width="8" style="10" bestFit="1" customWidth="1"/>
    <col min="38" max="38" width="7.875" style="10" bestFit="1" customWidth="1"/>
    <col min="39" max="39" width="7.375" style="10" bestFit="1" customWidth="1"/>
    <col min="40" max="40" width="6.625" style="10" bestFit="1" customWidth="1"/>
    <col min="41" max="41" width="4.875" style="10" bestFit="1" customWidth="1"/>
    <col min="42" max="42" width="5" style="10" bestFit="1" customWidth="1"/>
    <col min="43" max="43" width="5.625" style="10" bestFit="1" customWidth="1"/>
    <col min="44" max="44" width="5.25" style="10" bestFit="1" customWidth="1"/>
    <col min="45" max="46" width="6.125" style="10" bestFit="1" customWidth="1"/>
    <col min="47" max="47" width="6.125" style="10" customWidth="1"/>
    <col min="48" max="48" width="7.375" style="10" bestFit="1" customWidth="1"/>
    <col min="49" max="49" width="8.625" style="10" bestFit="1" customWidth="1"/>
    <col min="50" max="16384" width="8.875" style="10"/>
  </cols>
  <sheetData>
    <row r="1" spans="1:49" x14ac:dyDescent="0.2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2"/>
      <c r="U1" s="1"/>
      <c r="V1" s="93" t="s">
        <v>30</v>
      </c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12"/>
      <c r="AK1" s="12"/>
      <c r="AL1" s="93" t="s">
        <v>97</v>
      </c>
      <c r="AM1" s="93"/>
      <c r="AN1" s="93"/>
      <c r="AO1" s="93"/>
      <c r="AP1" s="93"/>
      <c r="AQ1" s="93"/>
      <c r="AR1" s="93"/>
      <c r="AS1" s="93"/>
      <c r="AT1" s="93"/>
      <c r="AU1" s="15"/>
      <c r="AV1" s="10" t="s">
        <v>103</v>
      </c>
      <c r="AW1" s="10" t="s">
        <v>103</v>
      </c>
    </row>
    <row r="2" spans="1:49" x14ac:dyDescent="0.2">
      <c r="A2" s="93" t="s">
        <v>14</v>
      </c>
      <c r="B2" s="93" t="s">
        <v>15</v>
      </c>
      <c r="C2" s="93" t="s">
        <v>1</v>
      </c>
      <c r="D2" s="93" t="s">
        <v>4</v>
      </c>
      <c r="E2" s="93"/>
      <c r="F2" s="93"/>
      <c r="G2" s="93" t="s">
        <v>101</v>
      </c>
      <c r="H2" s="93"/>
      <c r="I2" s="93"/>
      <c r="J2" s="93"/>
      <c r="K2" s="93"/>
      <c r="L2" s="93" t="s">
        <v>2</v>
      </c>
      <c r="M2" s="93" t="s">
        <v>36</v>
      </c>
      <c r="N2" s="93" t="s">
        <v>37</v>
      </c>
      <c r="O2" s="93" t="s">
        <v>3</v>
      </c>
      <c r="P2" s="93" t="s">
        <v>13</v>
      </c>
      <c r="Q2" s="93" t="s">
        <v>16</v>
      </c>
      <c r="R2" s="93"/>
      <c r="S2" s="93" t="s">
        <v>18</v>
      </c>
      <c r="T2" s="93" t="s">
        <v>19</v>
      </c>
      <c r="U2" s="3" t="s">
        <v>33</v>
      </c>
      <c r="V2" s="93" t="s">
        <v>21</v>
      </c>
      <c r="W2" s="93"/>
      <c r="X2" s="93"/>
      <c r="Y2" s="93"/>
      <c r="Z2" s="93"/>
      <c r="AA2" s="93"/>
      <c r="AB2" s="93"/>
      <c r="AC2" s="93"/>
      <c r="AD2" s="3"/>
      <c r="AE2" s="3" t="s">
        <v>99</v>
      </c>
      <c r="AF2" s="93" t="s">
        <v>16</v>
      </c>
      <c r="AG2" s="93"/>
      <c r="AH2" s="95" t="s">
        <v>106</v>
      </c>
      <c r="AI2" s="96"/>
      <c r="AJ2" s="95" t="s">
        <v>107</v>
      </c>
      <c r="AK2" s="96"/>
      <c r="AL2" s="93"/>
      <c r="AM2" s="93"/>
      <c r="AN2" s="93"/>
      <c r="AO2" s="93"/>
      <c r="AP2" s="93"/>
      <c r="AQ2" s="93"/>
      <c r="AR2" s="93"/>
      <c r="AS2" s="93"/>
      <c r="AT2" s="93"/>
      <c r="AU2" s="15"/>
      <c r="AV2" s="10" t="s">
        <v>18</v>
      </c>
      <c r="AW2" s="10" t="s">
        <v>104</v>
      </c>
    </row>
    <row r="3" spans="1:49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4" t="s">
        <v>34</v>
      </c>
      <c r="V3" s="93" t="s">
        <v>22</v>
      </c>
      <c r="W3" s="93"/>
      <c r="X3" s="93"/>
      <c r="Y3" s="93"/>
      <c r="Z3" s="93"/>
      <c r="AA3" s="93"/>
      <c r="AB3" s="93"/>
      <c r="AC3" s="93" t="s">
        <v>20</v>
      </c>
      <c r="AD3" s="4" t="s">
        <v>4</v>
      </c>
      <c r="AE3" s="4" t="s">
        <v>29</v>
      </c>
      <c r="AF3" s="93"/>
      <c r="AG3" s="93"/>
      <c r="AH3" s="97"/>
      <c r="AI3" s="98"/>
      <c r="AJ3" s="97" t="s">
        <v>108</v>
      </c>
      <c r="AK3" s="98"/>
      <c r="AL3" s="93"/>
      <c r="AM3" s="93"/>
      <c r="AN3" s="93"/>
      <c r="AO3" s="93"/>
      <c r="AP3" s="93"/>
      <c r="AQ3" s="93"/>
      <c r="AR3" s="93"/>
      <c r="AS3" s="93"/>
      <c r="AT3" s="93"/>
      <c r="AU3" s="15" t="s">
        <v>109</v>
      </c>
      <c r="AW3" s="10" t="s">
        <v>105</v>
      </c>
    </row>
    <row r="4" spans="1:49" x14ac:dyDescent="0.2">
      <c r="A4" s="93"/>
      <c r="B4" s="93"/>
      <c r="C4" s="93"/>
      <c r="D4" s="93" t="s">
        <v>5</v>
      </c>
      <c r="E4" s="93" t="s">
        <v>6</v>
      </c>
      <c r="F4" s="93" t="s">
        <v>7</v>
      </c>
      <c r="G4" s="93" t="s">
        <v>8</v>
      </c>
      <c r="H4" s="93" t="s">
        <v>9</v>
      </c>
      <c r="I4" s="93" t="s">
        <v>10</v>
      </c>
      <c r="J4" s="93" t="s">
        <v>11</v>
      </c>
      <c r="K4" s="93" t="s">
        <v>12</v>
      </c>
      <c r="L4" s="93"/>
      <c r="M4" s="93"/>
      <c r="N4" s="93"/>
      <c r="O4" s="93"/>
      <c r="P4" s="93"/>
      <c r="Q4" s="5" t="s">
        <v>32</v>
      </c>
      <c r="R4" s="5" t="s">
        <v>31</v>
      </c>
      <c r="S4" s="93"/>
      <c r="T4" s="93"/>
      <c r="U4" s="6" t="s">
        <v>35</v>
      </c>
      <c r="V4" s="1" t="s">
        <v>1</v>
      </c>
      <c r="W4" s="93" t="s">
        <v>25</v>
      </c>
      <c r="X4" s="93"/>
      <c r="Y4" s="93"/>
      <c r="Z4" s="93" t="s">
        <v>2</v>
      </c>
      <c r="AA4" s="93" t="s">
        <v>27</v>
      </c>
      <c r="AB4" s="94">
        <v>0.05</v>
      </c>
      <c r="AC4" s="93"/>
      <c r="AD4" s="4" t="s">
        <v>28</v>
      </c>
      <c r="AE4" s="4" t="s">
        <v>17</v>
      </c>
      <c r="AF4" s="5" t="s">
        <v>1</v>
      </c>
      <c r="AG4" s="5" t="s">
        <v>17</v>
      </c>
      <c r="AH4" s="99"/>
      <c r="AI4" s="100"/>
      <c r="AJ4" s="17"/>
      <c r="AK4" s="18"/>
      <c r="AL4" s="93"/>
      <c r="AM4" s="93"/>
      <c r="AN4" s="93"/>
      <c r="AO4" s="93"/>
      <c r="AP4" s="93"/>
      <c r="AQ4" s="93"/>
      <c r="AR4" s="93"/>
      <c r="AS4" s="93"/>
      <c r="AT4" s="93"/>
      <c r="AU4" s="15"/>
    </row>
    <row r="5" spans="1:49" x14ac:dyDescent="0.2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5">
        <v>0.14000000000000001</v>
      </c>
      <c r="R5" s="5">
        <v>0.11</v>
      </c>
      <c r="S5" s="93"/>
      <c r="T5" s="93"/>
      <c r="U5" s="7">
        <v>0.09</v>
      </c>
      <c r="V5" s="1" t="s">
        <v>102</v>
      </c>
      <c r="W5" s="1" t="s">
        <v>26</v>
      </c>
      <c r="X5" s="1" t="s">
        <v>23</v>
      </c>
      <c r="Y5" s="1" t="s">
        <v>24</v>
      </c>
      <c r="Z5" s="93"/>
      <c r="AA5" s="93"/>
      <c r="AB5" s="94"/>
      <c r="AC5" s="93"/>
      <c r="AD5" s="8"/>
      <c r="AE5" s="8"/>
      <c r="AF5" s="5">
        <v>0.14000000000000001</v>
      </c>
      <c r="AG5" s="5">
        <v>0.11</v>
      </c>
      <c r="AH5" s="16" t="s">
        <v>18</v>
      </c>
      <c r="AI5" s="16" t="s">
        <v>19</v>
      </c>
      <c r="AJ5" s="3" t="s">
        <v>18</v>
      </c>
      <c r="AK5" s="3" t="s">
        <v>19</v>
      </c>
      <c r="AL5" s="1" t="s">
        <v>46</v>
      </c>
      <c r="AM5" s="1" t="s">
        <v>47</v>
      </c>
      <c r="AN5" s="1" t="s">
        <v>48</v>
      </c>
      <c r="AO5" s="1" t="s">
        <v>49</v>
      </c>
      <c r="AP5" s="1" t="s">
        <v>50</v>
      </c>
      <c r="AQ5" s="1" t="s">
        <v>51</v>
      </c>
      <c r="AR5" s="1" t="s">
        <v>57</v>
      </c>
      <c r="AS5" s="1" t="s">
        <v>53</v>
      </c>
      <c r="AT5" s="1" t="s">
        <v>52</v>
      </c>
      <c r="AU5" s="12"/>
    </row>
    <row r="6" spans="1:49" x14ac:dyDescent="0.2">
      <c r="A6" s="1">
        <v>1</v>
      </c>
      <c r="B6" s="2"/>
      <c r="C6" s="9">
        <v>493.71</v>
      </c>
      <c r="D6" s="9">
        <v>198.79</v>
      </c>
      <c r="E6" s="9">
        <v>217.85</v>
      </c>
      <c r="F6" s="9">
        <v>10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10</v>
      </c>
      <c r="M6" s="9">
        <f>ROUND(C6*0.5,2)</f>
        <v>246.86</v>
      </c>
      <c r="N6" s="9">
        <v>850</v>
      </c>
      <c r="O6" s="9">
        <v>0</v>
      </c>
      <c r="P6" s="9">
        <f>O6+N6+L6+M6+K6+J6+I6+H6+G6+F6+E6+D6+C6</f>
        <v>2027.21</v>
      </c>
      <c r="Q6" s="9">
        <f>CEILING(C6*0.14,0.05)</f>
        <v>69.150000000000006</v>
      </c>
      <c r="R6" s="9">
        <f>CEILING((D6+E6+F6+G6+H6+I6+J6+K6+M6+N6+O6)*0.11,0.05)</f>
        <v>167.60000000000002</v>
      </c>
      <c r="S6" s="9">
        <v>8.6999999999999993</v>
      </c>
      <c r="T6" s="9">
        <v>20</v>
      </c>
      <c r="U6" s="9">
        <f>(C6*0.09)+C6</f>
        <v>538.14390000000003</v>
      </c>
      <c r="V6" s="9">
        <f>C6*2</f>
        <v>987.42</v>
      </c>
      <c r="W6" s="9">
        <f>E6</f>
        <v>217.85</v>
      </c>
      <c r="X6" s="9">
        <v>10</v>
      </c>
      <c r="Y6" s="9">
        <v>255</v>
      </c>
      <c r="Z6" s="9">
        <v>10</v>
      </c>
      <c r="AA6" s="9">
        <f>Z6+Y6+X6+W6+V6</f>
        <v>1480.27</v>
      </c>
      <c r="AB6" s="9">
        <f>ROUND(AA6*0.05,2)</f>
        <v>74.010000000000005</v>
      </c>
      <c r="AC6" s="9">
        <f>P6-AA6</f>
        <v>546.94000000000005</v>
      </c>
      <c r="AD6" s="9">
        <f>(AK6+AJ6-T6-S6)/0.9</f>
        <v>69.055555555555543</v>
      </c>
      <c r="AE6" s="9">
        <f>ROUND(AD6+AC6+AB6+AA6,2)</f>
        <v>2170.2800000000002</v>
      </c>
      <c r="AF6" s="9">
        <f>CEILING(U6*0.14,0.05)</f>
        <v>75.350000000000009</v>
      </c>
      <c r="AG6" s="9">
        <f>CEILING((AE6-U6)*0.11,0.05)</f>
        <v>179.55</v>
      </c>
      <c r="AH6" s="9">
        <v>12.950000000000001</v>
      </c>
      <c r="AI6" s="9">
        <v>75.95</v>
      </c>
      <c r="AJ6" s="9">
        <f>CEILING((P6-R6-Q6-50)*0.0075,0.05)</f>
        <v>13.100000000000001</v>
      </c>
      <c r="AK6" s="9">
        <f>CEILING((P6-Q6-R6-AJ6-1000)*0.1,0.05)</f>
        <v>77.75</v>
      </c>
      <c r="AL6" s="1"/>
      <c r="AM6" s="1"/>
      <c r="AN6" s="1"/>
      <c r="AO6" s="1"/>
      <c r="AP6" s="1"/>
      <c r="AQ6" s="1"/>
      <c r="AR6" s="1"/>
      <c r="AS6" s="1"/>
      <c r="AT6" s="1"/>
      <c r="AU6" s="12"/>
      <c r="AV6" s="10">
        <f t="shared" ref="AV6:AV44" si="0">CEILING((P6-AG6-AF6-50)*0.0075,0.05)</f>
        <v>12.950000000000001</v>
      </c>
      <c r="AW6" s="10">
        <f t="shared" ref="AW6:AW44" si="1">CEILING((P6-1000-AV6-AG6-AF6)*0.1,0.05)</f>
        <v>75.95</v>
      </c>
    </row>
    <row r="7" spans="1:49" x14ac:dyDescent="0.2">
      <c r="A7" s="1">
        <f>1+A6</f>
        <v>2</v>
      </c>
      <c r="B7" s="2" t="s">
        <v>59</v>
      </c>
      <c r="C7" s="9">
        <v>410.22</v>
      </c>
      <c r="D7" s="9">
        <v>0</v>
      </c>
      <c r="E7" s="9">
        <v>180.59</v>
      </c>
      <c r="F7" s="9">
        <v>6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10</v>
      </c>
      <c r="M7" s="9">
        <f t="shared" ref="M7:M36" si="2">ROUND(C7*0.5,2)</f>
        <v>205.11</v>
      </c>
      <c r="N7" s="9">
        <v>800</v>
      </c>
      <c r="O7" s="9">
        <v>0</v>
      </c>
      <c r="P7" s="9">
        <f t="shared" ref="P7:P32" si="3">O7+N7+L7+M7+K7+J7+I7+H7+G7+F7+E7+D7+C7</f>
        <v>1611.92</v>
      </c>
      <c r="Q7" s="9">
        <f t="shared" ref="Q7:Q44" si="4">CEILING(C7*0.14,0.05)</f>
        <v>57.45</v>
      </c>
      <c r="R7" s="9">
        <f t="shared" ref="R7:R44" si="5">CEILING((D7+E7+F7+G7+H7+I7+J7+K7+M7+N7+O7)*0.11,0.05)</f>
        <v>131.1</v>
      </c>
      <c r="S7" s="9">
        <v>6.6</v>
      </c>
      <c r="T7" s="9">
        <v>0</v>
      </c>
      <c r="U7" s="9">
        <f>(C7*0.09)+C7</f>
        <v>447.13980000000004</v>
      </c>
      <c r="V7" s="9">
        <f>C7*2</f>
        <v>820.44</v>
      </c>
      <c r="W7" s="9">
        <f>E7</f>
        <v>180.59</v>
      </c>
      <c r="X7" s="9">
        <v>10</v>
      </c>
      <c r="Y7" s="9">
        <v>300</v>
      </c>
      <c r="Z7" s="9">
        <v>10</v>
      </c>
      <c r="AA7" s="9">
        <f t="shared" ref="AA7:AA35" si="6">Z7+Y7+X7+W7+V7</f>
        <v>1321.0300000000002</v>
      </c>
      <c r="AB7" s="9">
        <f t="shared" ref="AB7:AB44" si="7">ROUND(AA7*0.05,2)</f>
        <v>66.05</v>
      </c>
      <c r="AC7" s="9">
        <f t="shared" ref="AC7:AC36" si="8">P7-AA7</f>
        <v>290.88999999999987</v>
      </c>
      <c r="AD7" s="9">
        <f t="shared" ref="AD7:AD44" si="9">(AK7+AJ7-T7-S7)/0.9</f>
        <v>50.111111111111114</v>
      </c>
      <c r="AE7" s="9">
        <f t="shared" ref="AE7:AE44" si="10">ROUND(AD7+AC7+AB7+AA7,2)</f>
        <v>1728.08</v>
      </c>
      <c r="AF7" s="9">
        <f t="shared" ref="AF7:AF44" si="11">CEILING(U7*0.14,0.05)</f>
        <v>62.6</v>
      </c>
      <c r="AG7" s="9">
        <f t="shared" ref="AG7:AG44" si="12">CEILING((AE7-U7)*0.11,0.05)</f>
        <v>140.95000000000002</v>
      </c>
      <c r="AH7" s="9">
        <v>10.200000000000001</v>
      </c>
      <c r="AI7" s="9">
        <v>39.85</v>
      </c>
      <c r="AJ7" s="9">
        <f t="shared" ref="AJ7:AJ44" si="13">CEILING((P7-R7-Q7-50)*0.0075,0.05)</f>
        <v>10.350000000000001</v>
      </c>
      <c r="AK7" s="9">
        <f t="shared" ref="AK7:AK40" si="14">CEILING((P7-Q7-R7-AJ7-1000)*0.1,0.05)</f>
        <v>41.35</v>
      </c>
      <c r="AL7" s="1">
        <v>5.48</v>
      </c>
      <c r="AM7" s="1">
        <v>0</v>
      </c>
      <c r="AN7" s="1"/>
      <c r="AO7" s="1">
        <v>0</v>
      </c>
      <c r="AP7" s="1">
        <v>0</v>
      </c>
      <c r="AQ7" s="1">
        <v>1</v>
      </c>
      <c r="AR7" s="1">
        <v>0</v>
      </c>
      <c r="AS7" s="1">
        <v>0</v>
      </c>
      <c r="AT7" s="1">
        <v>0</v>
      </c>
      <c r="AU7" s="12" t="s">
        <v>110</v>
      </c>
      <c r="AV7" s="10">
        <f t="shared" si="0"/>
        <v>10.200000000000001</v>
      </c>
      <c r="AW7" s="10">
        <f t="shared" si="1"/>
        <v>39.85</v>
      </c>
    </row>
    <row r="8" spans="1:49" x14ac:dyDescent="0.2">
      <c r="A8" s="1">
        <f t="shared" ref="A8:A44" si="15">1+A7</f>
        <v>3</v>
      </c>
      <c r="B8" s="2" t="s">
        <v>60</v>
      </c>
      <c r="C8" s="9">
        <v>391.25</v>
      </c>
      <c r="D8" s="9">
        <v>0</v>
      </c>
      <c r="E8" s="9">
        <v>171.75</v>
      </c>
      <c r="F8" s="9">
        <v>6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10</v>
      </c>
      <c r="M8" s="9">
        <f t="shared" si="2"/>
        <v>195.63</v>
      </c>
      <c r="N8" s="9">
        <v>800</v>
      </c>
      <c r="O8" s="9">
        <v>0</v>
      </c>
      <c r="P8" s="9">
        <f t="shared" si="3"/>
        <v>1574.63</v>
      </c>
      <c r="Q8" s="9">
        <f t="shared" si="4"/>
        <v>54.800000000000004</v>
      </c>
      <c r="R8" s="9">
        <f t="shared" si="5"/>
        <v>129.1</v>
      </c>
      <c r="S8" s="9">
        <v>6.5</v>
      </c>
      <c r="T8" s="9">
        <v>0</v>
      </c>
      <c r="U8" s="9">
        <f t="shared" ref="U8:U36" si="16">(C8*0.09)+C8</f>
        <v>426.46249999999998</v>
      </c>
      <c r="V8" s="9">
        <f t="shared" ref="V8:V36" si="17">C8*2</f>
        <v>782.5</v>
      </c>
      <c r="W8" s="9">
        <f t="shared" ref="W8:W36" si="18">E8</f>
        <v>171.75</v>
      </c>
      <c r="X8" s="9">
        <v>10</v>
      </c>
      <c r="Y8" s="9">
        <v>300</v>
      </c>
      <c r="Z8" s="9">
        <v>10</v>
      </c>
      <c r="AA8" s="9">
        <f t="shared" si="6"/>
        <v>1274.25</v>
      </c>
      <c r="AB8" s="9">
        <f t="shared" si="7"/>
        <v>63.71</v>
      </c>
      <c r="AC8" s="9">
        <f t="shared" si="8"/>
        <v>300.38000000000011</v>
      </c>
      <c r="AD8" s="9">
        <f t="shared" si="9"/>
        <v>46.333333333333336</v>
      </c>
      <c r="AE8" s="9">
        <f t="shared" si="10"/>
        <v>1684.67</v>
      </c>
      <c r="AF8" s="9">
        <f t="shared" si="11"/>
        <v>59.75</v>
      </c>
      <c r="AG8" s="9">
        <f t="shared" si="12"/>
        <v>138.45000000000002</v>
      </c>
      <c r="AH8" s="9">
        <v>10</v>
      </c>
      <c r="AI8" s="9">
        <v>36.65</v>
      </c>
      <c r="AJ8" s="9">
        <f t="shared" si="13"/>
        <v>10.100000000000001</v>
      </c>
      <c r="AK8" s="9">
        <f t="shared" si="14"/>
        <v>38.1</v>
      </c>
      <c r="AL8" s="1">
        <v>0</v>
      </c>
      <c r="AM8" s="1">
        <v>9.44</v>
      </c>
      <c r="AN8" s="1"/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2" t="s">
        <v>110</v>
      </c>
      <c r="AV8" s="10">
        <f t="shared" si="0"/>
        <v>9.9500000000000011</v>
      </c>
      <c r="AW8" s="10">
        <f t="shared" si="1"/>
        <v>36.65</v>
      </c>
    </row>
    <row r="9" spans="1:49" x14ac:dyDescent="0.2">
      <c r="A9" s="1">
        <f t="shared" si="15"/>
        <v>4</v>
      </c>
      <c r="B9" s="2" t="s">
        <v>61</v>
      </c>
      <c r="C9" s="9">
        <v>357.23</v>
      </c>
      <c r="D9" s="9">
        <v>0</v>
      </c>
      <c r="E9" s="9">
        <v>153.79</v>
      </c>
      <c r="F9" s="9">
        <v>6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10</v>
      </c>
      <c r="M9" s="9">
        <f t="shared" si="2"/>
        <v>178.62</v>
      </c>
      <c r="N9" s="9">
        <v>800</v>
      </c>
      <c r="O9" s="9">
        <v>0</v>
      </c>
      <c r="P9" s="9">
        <f t="shared" si="3"/>
        <v>1505.64</v>
      </c>
      <c r="Q9" s="9">
        <f t="shared" si="4"/>
        <v>50.050000000000004</v>
      </c>
      <c r="R9" s="9">
        <f t="shared" si="5"/>
        <v>125.25</v>
      </c>
      <c r="S9" s="9">
        <v>6.5</v>
      </c>
      <c r="T9" s="9">
        <v>0</v>
      </c>
      <c r="U9" s="9">
        <f t="shared" si="16"/>
        <v>389.38070000000005</v>
      </c>
      <c r="V9" s="9">
        <f t="shared" si="17"/>
        <v>714.46</v>
      </c>
      <c r="W9" s="9">
        <f t="shared" si="18"/>
        <v>153.79</v>
      </c>
      <c r="X9" s="9">
        <v>10</v>
      </c>
      <c r="Y9" s="9">
        <v>300</v>
      </c>
      <c r="Z9" s="9">
        <v>10</v>
      </c>
      <c r="AA9" s="9">
        <f t="shared" si="6"/>
        <v>1188.25</v>
      </c>
      <c r="AB9" s="9">
        <f t="shared" si="7"/>
        <v>59.41</v>
      </c>
      <c r="AC9" s="9">
        <f t="shared" si="8"/>
        <v>317.3900000000001</v>
      </c>
      <c r="AD9" s="9">
        <f t="shared" si="9"/>
        <v>39.166666666666664</v>
      </c>
      <c r="AE9" s="9">
        <f t="shared" si="10"/>
        <v>1604.22</v>
      </c>
      <c r="AF9" s="9">
        <f t="shared" si="11"/>
        <v>54.550000000000004</v>
      </c>
      <c r="AG9" s="9">
        <f t="shared" si="12"/>
        <v>133.65</v>
      </c>
      <c r="AH9" s="9">
        <v>9.5500000000000007</v>
      </c>
      <c r="AI9" s="9">
        <v>30.8</v>
      </c>
      <c r="AJ9" s="9">
        <f t="shared" si="13"/>
        <v>9.65</v>
      </c>
      <c r="AK9" s="9">
        <f t="shared" si="14"/>
        <v>32.1</v>
      </c>
      <c r="AL9" s="1">
        <v>0</v>
      </c>
      <c r="AM9" s="1">
        <v>0</v>
      </c>
      <c r="AN9" s="1"/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26</v>
      </c>
      <c r="AU9" s="12" t="s">
        <v>110</v>
      </c>
      <c r="AV9" s="10">
        <f t="shared" si="0"/>
        <v>9.5500000000000007</v>
      </c>
      <c r="AW9" s="10">
        <f t="shared" si="1"/>
        <v>30.8</v>
      </c>
    </row>
    <row r="10" spans="1:49" x14ac:dyDescent="0.2">
      <c r="A10" s="1">
        <f t="shared" si="15"/>
        <v>5</v>
      </c>
      <c r="B10" s="2" t="s">
        <v>62</v>
      </c>
      <c r="C10" s="9">
        <v>398.06</v>
      </c>
      <c r="D10" s="9">
        <v>0</v>
      </c>
      <c r="E10" s="9">
        <v>173.45</v>
      </c>
      <c r="F10" s="9">
        <v>6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10</v>
      </c>
      <c r="M10" s="9">
        <f t="shared" si="2"/>
        <v>199.03</v>
      </c>
      <c r="N10" s="9">
        <v>800</v>
      </c>
      <c r="O10" s="9">
        <v>0</v>
      </c>
      <c r="P10" s="9">
        <f t="shared" si="3"/>
        <v>1586.54</v>
      </c>
      <c r="Q10" s="9">
        <f t="shared" si="4"/>
        <v>55.75</v>
      </c>
      <c r="R10" s="9">
        <f t="shared" si="5"/>
        <v>129.65</v>
      </c>
      <c r="S10" s="9">
        <v>6.6</v>
      </c>
      <c r="T10" s="9">
        <v>0</v>
      </c>
      <c r="U10" s="9">
        <f t="shared" si="16"/>
        <v>433.8854</v>
      </c>
      <c r="V10" s="9">
        <f t="shared" si="17"/>
        <v>796.12</v>
      </c>
      <c r="W10" s="9">
        <f t="shared" si="18"/>
        <v>173.45</v>
      </c>
      <c r="X10" s="9">
        <v>10</v>
      </c>
      <c r="Y10" s="9">
        <v>300</v>
      </c>
      <c r="Z10" s="9">
        <v>10</v>
      </c>
      <c r="AA10" s="9">
        <f t="shared" si="6"/>
        <v>1289.57</v>
      </c>
      <c r="AB10" s="9">
        <f t="shared" si="7"/>
        <v>64.48</v>
      </c>
      <c r="AC10" s="9">
        <f t="shared" si="8"/>
        <v>296.97000000000003</v>
      </c>
      <c r="AD10" s="9">
        <f t="shared" si="9"/>
        <v>47.388888888888886</v>
      </c>
      <c r="AE10" s="9">
        <f t="shared" si="10"/>
        <v>1698.41</v>
      </c>
      <c r="AF10" s="9">
        <f t="shared" si="11"/>
        <v>60.75</v>
      </c>
      <c r="AG10" s="9">
        <f t="shared" si="12"/>
        <v>139.1</v>
      </c>
      <c r="AH10" s="9">
        <v>10.050000000000001</v>
      </c>
      <c r="AI10" s="9">
        <v>37.700000000000003</v>
      </c>
      <c r="AJ10" s="9">
        <f t="shared" si="13"/>
        <v>10.15</v>
      </c>
      <c r="AK10" s="9">
        <f t="shared" si="14"/>
        <v>39.1</v>
      </c>
      <c r="AL10" s="1">
        <v>4.1900000000000004</v>
      </c>
      <c r="AM10" s="1">
        <v>0</v>
      </c>
      <c r="AN10" s="1"/>
      <c r="AO10" s="1">
        <v>0</v>
      </c>
      <c r="AP10" s="1">
        <v>0</v>
      </c>
      <c r="AQ10" s="1">
        <v>1</v>
      </c>
      <c r="AR10" s="1">
        <v>5</v>
      </c>
      <c r="AS10" s="1">
        <v>33.700000000000003</v>
      </c>
      <c r="AT10" s="1">
        <v>0</v>
      </c>
      <c r="AU10" s="12" t="s">
        <v>110</v>
      </c>
      <c r="AV10" s="10">
        <f t="shared" si="0"/>
        <v>10.050000000000001</v>
      </c>
      <c r="AW10" s="10">
        <f t="shared" si="1"/>
        <v>37.700000000000003</v>
      </c>
    </row>
    <row r="11" spans="1:49" x14ac:dyDescent="0.2">
      <c r="A11" s="1">
        <f t="shared" si="15"/>
        <v>6</v>
      </c>
      <c r="B11" s="2" t="s">
        <v>63</v>
      </c>
      <c r="C11" s="9">
        <v>394.93</v>
      </c>
      <c r="D11" s="9">
        <v>0</v>
      </c>
      <c r="E11" s="9">
        <v>171.33</v>
      </c>
      <c r="F11" s="9">
        <v>8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10</v>
      </c>
      <c r="M11" s="9">
        <f t="shared" si="2"/>
        <v>197.47</v>
      </c>
      <c r="N11" s="9">
        <v>800</v>
      </c>
      <c r="O11" s="9">
        <v>0</v>
      </c>
      <c r="P11" s="9">
        <f t="shared" si="3"/>
        <v>1581.73</v>
      </c>
      <c r="Q11" s="9">
        <f t="shared" si="4"/>
        <v>55.300000000000004</v>
      </c>
      <c r="R11" s="9">
        <f t="shared" si="5"/>
        <v>129.45000000000002</v>
      </c>
      <c r="S11" s="9">
        <v>6.6</v>
      </c>
      <c r="T11" s="9">
        <v>0</v>
      </c>
      <c r="U11" s="9">
        <f t="shared" si="16"/>
        <v>430.47370000000001</v>
      </c>
      <c r="V11" s="9">
        <f t="shared" si="17"/>
        <v>789.86</v>
      </c>
      <c r="W11" s="9">
        <f t="shared" si="18"/>
        <v>171.33</v>
      </c>
      <c r="X11" s="9">
        <v>10</v>
      </c>
      <c r="Y11" s="9">
        <v>300</v>
      </c>
      <c r="Z11" s="9">
        <v>10</v>
      </c>
      <c r="AA11" s="9">
        <f t="shared" si="6"/>
        <v>1281.19</v>
      </c>
      <c r="AB11" s="9">
        <f t="shared" si="7"/>
        <v>64.06</v>
      </c>
      <c r="AC11" s="9">
        <f t="shared" si="8"/>
        <v>300.53999999999996</v>
      </c>
      <c r="AD11" s="9">
        <f t="shared" si="9"/>
        <v>46.944444444444443</v>
      </c>
      <c r="AE11" s="9">
        <f t="shared" si="10"/>
        <v>1692.73</v>
      </c>
      <c r="AF11" s="9">
        <f t="shared" si="11"/>
        <v>60.300000000000004</v>
      </c>
      <c r="AG11" s="9">
        <f t="shared" si="12"/>
        <v>138.85</v>
      </c>
      <c r="AH11" s="9">
        <v>10</v>
      </c>
      <c r="AI11" s="9">
        <v>37.300000000000004</v>
      </c>
      <c r="AJ11" s="9">
        <f t="shared" si="13"/>
        <v>10.15</v>
      </c>
      <c r="AK11" s="9">
        <f t="shared" si="14"/>
        <v>38.700000000000003</v>
      </c>
      <c r="AL11" s="1">
        <v>0</v>
      </c>
      <c r="AM11" s="1">
        <v>0</v>
      </c>
      <c r="AN11" s="1"/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2" t="s">
        <v>110</v>
      </c>
      <c r="AV11" s="10">
        <f t="shared" si="0"/>
        <v>10</v>
      </c>
      <c r="AW11" s="10">
        <f t="shared" si="1"/>
        <v>37.300000000000004</v>
      </c>
    </row>
    <row r="12" spans="1:49" x14ac:dyDescent="0.2">
      <c r="A12" s="1">
        <f t="shared" si="15"/>
        <v>7</v>
      </c>
      <c r="B12" s="2" t="s">
        <v>64</v>
      </c>
      <c r="C12" s="9">
        <v>481.86</v>
      </c>
      <c r="D12" s="9">
        <v>0</v>
      </c>
      <c r="E12" s="9">
        <v>212.15</v>
      </c>
      <c r="F12" s="9">
        <v>6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10</v>
      </c>
      <c r="M12" s="9">
        <f t="shared" si="2"/>
        <v>240.93</v>
      </c>
      <c r="N12" s="9">
        <v>800</v>
      </c>
      <c r="O12" s="9">
        <v>0</v>
      </c>
      <c r="P12" s="9">
        <f t="shared" si="3"/>
        <v>1750.94</v>
      </c>
      <c r="Q12" s="9">
        <f t="shared" si="4"/>
        <v>67.5</v>
      </c>
      <c r="R12" s="9">
        <f t="shared" si="5"/>
        <v>138.5</v>
      </c>
      <c r="S12" s="9">
        <v>6.8</v>
      </c>
      <c r="T12" s="9">
        <v>0</v>
      </c>
      <c r="U12" s="9">
        <f t="shared" si="16"/>
        <v>525.22739999999999</v>
      </c>
      <c r="V12" s="9">
        <f t="shared" si="17"/>
        <v>963.72</v>
      </c>
      <c r="W12" s="9">
        <f t="shared" si="18"/>
        <v>212.15</v>
      </c>
      <c r="X12" s="9">
        <v>10</v>
      </c>
      <c r="Y12" s="9">
        <v>300</v>
      </c>
      <c r="Z12" s="9">
        <v>10</v>
      </c>
      <c r="AA12" s="9">
        <f t="shared" si="6"/>
        <v>1495.87</v>
      </c>
      <c r="AB12" s="9">
        <f t="shared" si="7"/>
        <v>74.790000000000006</v>
      </c>
      <c r="AC12" s="9">
        <f t="shared" si="8"/>
        <v>255.07000000000016</v>
      </c>
      <c r="AD12" s="9">
        <f t="shared" si="9"/>
        <v>64.277777777777786</v>
      </c>
      <c r="AE12" s="9">
        <f t="shared" si="10"/>
        <v>1890.01</v>
      </c>
      <c r="AF12" s="9">
        <f t="shared" si="11"/>
        <v>73.55</v>
      </c>
      <c r="AG12" s="9">
        <f t="shared" si="12"/>
        <v>150.15</v>
      </c>
      <c r="AH12" s="9">
        <v>11.100000000000001</v>
      </c>
      <c r="AI12" s="9">
        <v>51.650000000000006</v>
      </c>
      <c r="AJ12" s="9">
        <f t="shared" si="13"/>
        <v>11.25</v>
      </c>
      <c r="AK12" s="9">
        <f t="shared" si="14"/>
        <v>53.400000000000006</v>
      </c>
      <c r="AL12" s="1">
        <v>0</v>
      </c>
      <c r="AM12" s="1">
        <v>0</v>
      </c>
      <c r="AN12" s="1"/>
      <c r="AO12" s="1">
        <v>0</v>
      </c>
      <c r="AP12" s="1">
        <v>3</v>
      </c>
      <c r="AQ12" s="1">
        <v>0</v>
      </c>
      <c r="AR12" s="1">
        <v>8</v>
      </c>
      <c r="AS12" s="1">
        <v>0</v>
      </c>
      <c r="AT12" s="1">
        <v>28.5</v>
      </c>
      <c r="AU12" s="12" t="s">
        <v>110</v>
      </c>
      <c r="AV12" s="10">
        <f t="shared" si="0"/>
        <v>11.100000000000001</v>
      </c>
      <c r="AW12" s="10">
        <f t="shared" si="1"/>
        <v>51.650000000000006</v>
      </c>
    </row>
    <row r="13" spans="1:49" x14ac:dyDescent="0.2">
      <c r="A13" s="1">
        <f t="shared" si="15"/>
        <v>8</v>
      </c>
      <c r="B13" s="2" t="s">
        <v>65</v>
      </c>
      <c r="C13" s="9">
        <v>318.25</v>
      </c>
      <c r="D13" s="9">
        <v>0</v>
      </c>
      <c r="E13" s="9">
        <v>134.41999999999999</v>
      </c>
      <c r="F13" s="9">
        <v>6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10</v>
      </c>
      <c r="M13" s="9">
        <f t="shared" si="2"/>
        <v>159.13</v>
      </c>
      <c r="N13" s="9">
        <v>800</v>
      </c>
      <c r="O13" s="9">
        <v>0</v>
      </c>
      <c r="P13" s="9">
        <f t="shared" si="3"/>
        <v>1427.8</v>
      </c>
      <c r="Q13" s="9">
        <f t="shared" si="4"/>
        <v>44.6</v>
      </c>
      <c r="R13" s="9">
        <f t="shared" si="5"/>
        <v>121</v>
      </c>
      <c r="S13" s="9">
        <v>6.2</v>
      </c>
      <c r="T13" s="9">
        <v>0</v>
      </c>
      <c r="U13" s="9">
        <f t="shared" si="16"/>
        <v>346.89249999999998</v>
      </c>
      <c r="V13" s="9">
        <f t="shared" si="17"/>
        <v>636.5</v>
      </c>
      <c r="W13" s="9">
        <f t="shared" si="18"/>
        <v>134.41999999999999</v>
      </c>
      <c r="X13" s="9">
        <v>10</v>
      </c>
      <c r="Y13" s="9">
        <v>300</v>
      </c>
      <c r="Z13" s="9">
        <v>10</v>
      </c>
      <c r="AA13" s="9">
        <f t="shared" si="6"/>
        <v>1090.92</v>
      </c>
      <c r="AB13" s="9">
        <f t="shared" si="7"/>
        <v>54.55</v>
      </c>
      <c r="AC13" s="9">
        <f t="shared" si="8"/>
        <v>336.87999999999988</v>
      </c>
      <c r="AD13" s="9">
        <f t="shared" si="9"/>
        <v>31.388888888888893</v>
      </c>
      <c r="AE13" s="9">
        <f t="shared" si="10"/>
        <v>1513.74</v>
      </c>
      <c r="AF13" s="9">
        <f t="shared" si="11"/>
        <v>48.6</v>
      </c>
      <c r="AG13" s="9">
        <f t="shared" si="12"/>
        <v>128.4</v>
      </c>
      <c r="AH13" s="9">
        <v>9.0500000000000007</v>
      </c>
      <c r="AI13" s="9">
        <v>24.200000000000003</v>
      </c>
      <c r="AJ13" s="9">
        <f t="shared" si="13"/>
        <v>9.1</v>
      </c>
      <c r="AK13" s="9">
        <f t="shared" si="14"/>
        <v>25.35</v>
      </c>
      <c r="AL13" s="1">
        <v>5.21</v>
      </c>
      <c r="AM13" s="1">
        <v>0</v>
      </c>
      <c r="AN13" s="1"/>
      <c r="AO13" s="1">
        <v>0</v>
      </c>
      <c r="AP13" s="1">
        <v>0</v>
      </c>
      <c r="AQ13" s="1">
        <v>0</v>
      </c>
      <c r="AR13" s="1">
        <v>5</v>
      </c>
      <c r="AS13" s="1">
        <v>26.6</v>
      </c>
      <c r="AT13" s="1">
        <v>0</v>
      </c>
      <c r="AU13" s="12" t="s">
        <v>110</v>
      </c>
      <c r="AV13" s="10">
        <f t="shared" si="0"/>
        <v>9.0500000000000007</v>
      </c>
      <c r="AW13" s="10">
        <f t="shared" si="1"/>
        <v>24.200000000000003</v>
      </c>
    </row>
    <row r="14" spans="1:49" x14ac:dyDescent="0.2">
      <c r="A14" s="1">
        <f t="shared" si="15"/>
        <v>9</v>
      </c>
      <c r="B14" s="2" t="s">
        <v>66</v>
      </c>
      <c r="C14" s="9">
        <v>387.83</v>
      </c>
      <c r="D14" s="9">
        <v>0</v>
      </c>
      <c r="E14" s="9">
        <v>169.08</v>
      </c>
      <c r="F14" s="9">
        <v>6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10</v>
      </c>
      <c r="M14" s="9">
        <f t="shared" si="2"/>
        <v>193.92</v>
      </c>
      <c r="N14" s="9">
        <v>800</v>
      </c>
      <c r="O14" s="9">
        <v>0</v>
      </c>
      <c r="P14" s="9">
        <f t="shared" si="3"/>
        <v>1566.83</v>
      </c>
      <c r="Q14" s="9">
        <f t="shared" si="4"/>
        <v>54.300000000000004</v>
      </c>
      <c r="R14" s="9">
        <f t="shared" si="5"/>
        <v>128.6</v>
      </c>
      <c r="S14" s="9">
        <v>6.2</v>
      </c>
      <c r="T14" s="9">
        <v>0</v>
      </c>
      <c r="U14" s="9">
        <f t="shared" si="16"/>
        <v>422.73469999999998</v>
      </c>
      <c r="V14" s="9">
        <f t="shared" si="17"/>
        <v>775.66</v>
      </c>
      <c r="W14" s="9">
        <f t="shared" si="18"/>
        <v>169.08</v>
      </c>
      <c r="X14" s="9">
        <v>10</v>
      </c>
      <c r="Y14" s="9">
        <v>300</v>
      </c>
      <c r="Z14" s="9">
        <v>10</v>
      </c>
      <c r="AA14" s="9">
        <f t="shared" si="6"/>
        <v>1264.74</v>
      </c>
      <c r="AB14" s="9">
        <f t="shared" si="7"/>
        <v>63.24</v>
      </c>
      <c r="AC14" s="9">
        <f t="shared" si="8"/>
        <v>302.08999999999992</v>
      </c>
      <c r="AD14" s="9">
        <f t="shared" si="9"/>
        <v>45.833333333333336</v>
      </c>
      <c r="AE14" s="9">
        <f t="shared" si="10"/>
        <v>1675.9</v>
      </c>
      <c r="AF14" s="9">
        <f t="shared" si="11"/>
        <v>59.2</v>
      </c>
      <c r="AG14" s="9">
        <f t="shared" si="12"/>
        <v>137.85</v>
      </c>
      <c r="AH14" s="9">
        <v>9.9500000000000011</v>
      </c>
      <c r="AI14" s="9">
        <v>36</v>
      </c>
      <c r="AJ14" s="9">
        <f t="shared" si="13"/>
        <v>10.050000000000001</v>
      </c>
      <c r="AK14" s="9">
        <f t="shared" si="14"/>
        <v>37.4</v>
      </c>
      <c r="AL14" s="1">
        <v>8.23</v>
      </c>
      <c r="AM14" s="1">
        <v>0</v>
      </c>
      <c r="AN14" s="1"/>
      <c r="AO14" s="1">
        <v>2.5</v>
      </c>
      <c r="AP14" s="1">
        <v>0</v>
      </c>
      <c r="AQ14" s="1">
        <v>0</v>
      </c>
      <c r="AR14" s="1">
        <v>0</v>
      </c>
      <c r="AS14" s="1">
        <v>32.4</v>
      </c>
      <c r="AT14" s="1">
        <v>0</v>
      </c>
      <c r="AU14" s="12" t="s">
        <v>110</v>
      </c>
      <c r="AV14" s="10">
        <f t="shared" si="0"/>
        <v>9.9</v>
      </c>
      <c r="AW14" s="10">
        <f t="shared" si="1"/>
        <v>36</v>
      </c>
    </row>
    <row r="15" spans="1:49" x14ac:dyDescent="0.2">
      <c r="A15" s="1">
        <f t="shared" si="15"/>
        <v>10</v>
      </c>
      <c r="B15" s="2" t="s">
        <v>76</v>
      </c>
      <c r="C15" s="9">
        <v>231.5</v>
      </c>
      <c r="D15" s="9">
        <v>0</v>
      </c>
      <c r="E15" s="9">
        <v>82.98</v>
      </c>
      <c r="F15" s="9">
        <v>6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10</v>
      </c>
      <c r="M15" s="9">
        <f t="shared" si="2"/>
        <v>115.75</v>
      </c>
      <c r="N15" s="9">
        <v>800</v>
      </c>
      <c r="O15" s="9">
        <v>0</v>
      </c>
      <c r="P15" s="9">
        <f t="shared" si="3"/>
        <v>1246.23</v>
      </c>
      <c r="Q15" s="9">
        <f t="shared" si="4"/>
        <v>32.450000000000003</v>
      </c>
      <c r="R15" s="9">
        <f t="shared" si="5"/>
        <v>110.55000000000001</v>
      </c>
      <c r="S15" s="9">
        <v>5.9</v>
      </c>
      <c r="T15" s="9">
        <v>0</v>
      </c>
      <c r="U15" s="9">
        <f t="shared" si="16"/>
        <v>252.33500000000001</v>
      </c>
      <c r="V15" s="9">
        <f t="shared" si="17"/>
        <v>463</v>
      </c>
      <c r="W15" s="9">
        <f t="shared" si="18"/>
        <v>82.98</v>
      </c>
      <c r="X15" s="9">
        <v>10</v>
      </c>
      <c r="Y15" s="9">
        <v>300</v>
      </c>
      <c r="Z15" s="9">
        <v>10</v>
      </c>
      <c r="AA15" s="9">
        <f t="shared" si="6"/>
        <v>865.98</v>
      </c>
      <c r="AB15" s="9">
        <f t="shared" si="7"/>
        <v>43.3</v>
      </c>
      <c r="AC15" s="9">
        <f t="shared" si="8"/>
        <v>380.25</v>
      </c>
      <c r="AD15" s="9">
        <f t="shared" si="9"/>
        <v>12.833333333333336</v>
      </c>
      <c r="AE15" s="9">
        <f t="shared" si="10"/>
        <v>1302.3599999999999</v>
      </c>
      <c r="AF15" s="9">
        <f t="shared" si="11"/>
        <v>35.35</v>
      </c>
      <c r="AG15" s="9">
        <f t="shared" si="12"/>
        <v>115.55000000000001</v>
      </c>
      <c r="AH15" s="9">
        <v>7.8500000000000005</v>
      </c>
      <c r="AI15" s="9">
        <v>8.75</v>
      </c>
      <c r="AJ15" s="9">
        <f t="shared" si="13"/>
        <v>7.9</v>
      </c>
      <c r="AK15" s="9">
        <f t="shared" si="14"/>
        <v>9.5500000000000007</v>
      </c>
      <c r="AL15" s="1">
        <v>0</v>
      </c>
      <c r="AM15" s="1">
        <v>0</v>
      </c>
      <c r="AN15" s="1"/>
      <c r="AO15" s="1">
        <v>0</v>
      </c>
      <c r="AP15" s="1">
        <v>3</v>
      </c>
      <c r="AQ15" s="1">
        <v>0</v>
      </c>
      <c r="AR15" s="1">
        <v>0</v>
      </c>
      <c r="AS15" s="1">
        <v>19.899999999999999</v>
      </c>
      <c r="AT15" s="1">
        <v>0</v>
      </c>
      <c r="AU15" s="12" t="s">
        <v>111</v>
      </c>
      <c r="AV15" s="10">
        <f t="shared" si="0"/>
        <v>7.8500000000000005</v>
      </c>
      <c r="AW15" s="10">
        <f t="shared" si="1"/>
        <v>8.75</v>
      </c>
    </row>
    <row r="16" spans="1:49" x14ac:dyDescent="0.2">
      <c r="A16" s="1">
        <f t="shared" si="15"/>
        <v>11</v>
      </c>
      <c r="B16" s="2" t="s">
        <v>67</v>
      </c>
      <c r="C16" s="9">
        <v>227.5</v>
      </c>
      <c r="D16" s="9">
        <v>0</v>
      </c>
      <c r="E16" s="9">
        <v>82.98</v>
      </c>
      <c r="F16" s="9">
        <v>6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10</v>
      </c>
      <c r="M16" s="9">
        <f t="shared" si="2"/>
        <v>113.75</v>
      </c>
      <c r="N16" s="9">
        <v>800</v>
      </c>
      <c r="O16" s="9">
        <v>0</v>
      </c>
      <c r="P16" s="9">
        <f t="shared" si="3"/>
        <v>1240.23</v>
      </c>
      <c r="Q16" s="9">
        <f t="shared" si="4"/>
        <v>31.85</v>
      </c>
      <c r="R16" s="9">
        <f t="shared" si="5"/>
        <v>110.35000000000001</v>
      </c>
      <c r="S16" s="9">
        <v>5.9</v>
      </c>
      <c r="T16" s="9">
        <v>0</v>
      </c>
      <c r="U16" s="9">
        <f t="shared" si="16"/>
        <v>247.97499999999999</v>
      </c>
      <c r="V16" s="9">
        <f t="shared" si="17"/>
        <v>455</v>
      </c>
      <c r="W16" s="9">
        <f t="shared" si="18"/>
        <v>82.98</v>
      </c>
      <c r="X16" s="9">
        <v>10</v>
      </c>
      <c r="Y16" s="9">
        <v>340</v>
      </c>
      <c r="Z16" s="9">
        <v>10</v>
      </c>
      <c r="AA16" s="9">
        <f t="shared" si="6"/>
        <v>897.98</v>
      </c>
      <c r="AB16" s="9">
        <f t="shared" si="7"/>
        <v>44.9</v>
      </c>
      <c r="AC16" s="9">
        <f t="shared" si="8"/>
        <v>342.25</v>
      </c>
      <c r="AD16" s="9">
        <f t="shared" si="9"/>
        <v>12.27777777777778</v>
      </c>
      <c r="AE16" s="9">
        <f t="shared" si="10"/>
        <v>1297.4100000000001</v>
      </c>
      <c r="AF16" s="9">
        <f t="shared" si="11"/>
        <v>34.75</v>
      </c>
      <c r="AG16" s="9">
        <f t="shared" si="12"/>
        <v>115.45</v>
      </c>
      <c r="AH16" s="9">
        <v>7.8500000000000005</v>
      </c>
      <c r="AI16" s="9">
        <v>8.25</v>
      </c>
      <c r="AJ16" s="9">
        <f t="shared" si="13"/>
        <v>7.9</v>
      </c>
      <c r="AK16" s="9">
        <f t="shared" si="14"/>
        <v>9.0500000000000007</v>
      </c>
      <c r="AL16" s="1">
        <v>0</v>
      </c>
      <c r="AM16" s="1">
        <v>0</v>
      </c>
      <c r="AN16" s="1"/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31.5</v>
      </c>
      <c r="AU16" s="12" t="s">
        <v>111</v>
      </c>
      <c r="AV16" s="10">
        <f t="shared" si="0"/>
        <v>7.8500000000000005</v>
      </c>
      <c r="AW16" s="10">
        <f t="shared" si="1"/>
        <v>8.25</v>
      </c>
    </row>
    <row r="17" spans="1:49" x14ac:dyDescent="0.2">
      <c r="A17" s="1">
        <f t="shared" si="15"/>
        <v>12</v>
      </c>
      <c r="B17" s="2" t="s">
        <v>68</v>
      </c>
      <c r="C17" s="9">
        <v>227.5</v>
      </c>
      <c r="D17" s="9">
        <v>0</v>
      </c>
      <c r="E17" s="9">
        <v>82.98</v>
      </c>
      <c r="F17" s="9">
        <v>6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10</v>
      </c>
      <c r="M17" s="9">
        <f t="shared" si="2"/>
        <v>113.75</v>
      </c>
      <c r="N17" s="9">
        <v>800</v>
      </c>
      <c r="O17" s="9">
        <v>0</v>
      </c>
      <c r="P17" s="9">
        <f t="shared" si="3"/>
        <v>1240.23</v>
      </c>
      <c r="Q17" s="9">
        <f t="shared" si="4"/>
        <v>31.85</v>
      </c>
      <c r="R17" s="9">
        <f t="shared" si="5"/>
        <v>110.35000000000001</v>
      </c>
      <c r="S17" s="9">
        <v>5.8</v>
      </c>
      <c r="T17" s="9">
        <v>0</v>
      </c>
      <c r="U17" s="9">
        <f t="shared" si="16"/>
        <v>247.97499999999999</v>
      </c>
      <c r="V17" s="9">
        <f t="shared" si="17"/>
        <v>455</v>
      </c>
      <c r="W17" s="9">
        <f t="shared" si="18"/>
        <v>82.98</v>
      </c>
      <c r="X17" s="9">
        <v>10</v>
      </c>
      <c r="Y17" s="9">
        <v>340</v>
      </c>
      <c r="Z17" s="9">
        <v>10</v>
      </c>
      <c r="AA17" s="9">
        <f t="shared" si="6"/>
        <v>897.98</v>
      </c>
      <c r="AB17" s="9">
        <f t="shared" si="7"/>
        <v>44.9</v>
      </c>
      <c r="AC17" s="9">
        <f t="shared" si="8"/>
        <v>342.25</v>
      </c>
      <c r="AD17" s="9">
        <f t="shared" si="9"/>
        <v>12.388888888888891</v>
      </c>
      <c r="AE17" s="9">
        <f t="shared" si="10"/>
        <v>1297.52</v>
      </c>
      <c r="AF17" s="9">
        <f t="shared" si="11"/>
        <v>34.75</v>
      </c>
      <c r="AG17" s="9">
        <f t="shared" si="12"/>
        <v>115.45</v>
      </c>
      <c r="AH17" s="9">
        <v>7.8500000000000005</v>
      </c>
      <c r="AI17" s="9">
        <v>8.25</v>
      </c>
      <c r="AJ17" s="9">
        <f t="shared" si="13"/>
        <v>7.9</v>
      </c>
      <c r="AK17" s="9">
        <f t="shared" si="14"/>
        <v>9.0500000000000007</v>
      </c>
      <c r="AL17" s="1">
        <v>12</v>
      </c>
      <c r="AM17" s="1">
        <v>0</v>
      </c>
      <c r="AN17" s="1"/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28.5</v>
      </c>
      <c r="AU17" s="12" t="s">
        <v>111</v>
      </c>
      <c r="AV17" s="10">
        <f t="shared" si="0"/>
        <v>7.8500000000000005</v>
      </c>
      <c r="AW17" s="10">
        <f t="shared" si="1"/>
        <v>8.25</v>
      </c>
    </row>
    <row r="18" spans="1:49" x14ac:dyDescent="0.2">
      <c r="A18" s="1">
        <f t="shared" si="15"/>
        <v>13</v>
      </c>
      <c r="B18" s="2" t="s">
        <v>69</v>
      </c>
      <c r="C18" s="9">
        <v>227.5</v>
      </c>
      <c r="D18" s="9">
        <v>0</v>
      </c>
      <c r="E18" s="9">
        <v>82.98</v>
      </c>
      <c r="F18" s="9">
        <v>10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10</v>
      </c>
      <c r="M18" s="9">
        <f t="shared" si="2"/>
        <v>113.75</v>
      </c>
      <c r="N18" s="9">
        <v>800</v>
      </c>
      <c r="O18" s="9">
        <v>0</v>
      </c>
      <c r="P18" s="9">
        <f t="shared" si="3"/>
        <v>1244.23</v>
      </c>
      <c r="Q18" s="9">
        <f t="shared" si="4"/>
        <v>31.85</v>
      </c>
      <c r="R18" s="9">
        <f t="shared" si="5"/>
        <v>110.75</v>
      </c>
      <c r="S18" s="9">
        <v>5.9</v>
      </c>
      <c r="T18" s="9">
        <v>0</v>
      </c>
      <c r="U18" s="9">
        <f t="shared" si="16"/>
        <v>247.97499999999999</v>
      </c>
      <c r="V18" s="9">
        <f t="shared" si="17"/>
        <v>455</v>
      </c>
      <c r="W18" s="9">
        <f t="shared" si="18"/>
        <v>82.98</v>
      </c>
      <c r="X18" s="9">
        <v>10</v>
      </c>
      <c r="Y18" s="9">
        <v>340</v>
      </c>
      <c r="Z18" s="9">
        <v>10</v>
      </c>
      <c r="AA18" s="9">
        <f t="shared" si="6"/>
        <v>897.98</v>
      </c>
      <c r="AB18" s="9">
        <f t="shared" si="7"/>
        <v>44.9</v>
      </c>
      <c r="AC18" s="9">
        <f t="shared" si="8"/>
        <v>346.25</v>
      </c>
      <c r="AD18" s="9">
        <f t="shared" si="9"/>
        <v>12.666666666666666</v>
      </c>
      <c r="AE18" s="9">
        <f t="shared" si="10"/>
        <v>1301.8</v>
      </c>
      <c r="AF18" s="9">
        <f t="shared" si="11"/>
        <v>34.75</v>
      </c>
      <c r="AG18" s="9">
        <f t="shared" si="12"/>
        <v>115.95</v>
      </c>
      <c r="AH18" s="9">
        <v>7.8500000000000005</v>
      </c>
      <c r="AI18" s="9">
        <v>8.6</v>
      </c>
      <c r="AJ18" s="9">
        <f t="shared" si="13"/>
        <v>7.9</v>
      </c>
      <c r="AK18" s="9">
        <f t="shared" si="14"/>
        <v>9.4</v>
      </c>
      <c r="AL18" s="1">
        <v>0</v>
      </c>
      <c r="AM18" s="1">
        <v>0</v>
      </c>
      <c r="AN18" s="1"/>
      <c r="AO18" s="1">
        <v>0</v>
      </c>
      <c r="AP18" s="1">
        <v>0</v>
      </c>
      <c r="AQ18" s="1">
        <v>0</v>
      </c>
      <c r="AR18" s="1">
        <v>0</v>
      </c>
      <c r="AS18" s="1">
        <v>19.899999999999999</v>
      </c>
      <c r="AT18" s="1">
        <v>0</v>
      </c>
      <c r="AU18" s="12" t="s">
        <v>111</v>
      </c>
      <c r="AV18" s="10">
        <f t="shared" si="0"/>
        <v>7.8500000000000005</v>
      </c>
      <c r="AW18" s="10">
        <f t="shared" si="1"/>
        <v>8.6</v>
      </c>
    </row>
    <row r="19" spans="1:49" x14ac:dyDescent="0.2">
      <c r="A19" s="1">
        <f t="shared" si="15"/>
        <v>14</v>
      </c>
      <c r="B19" s="2" t="s">
        <v>70</v>
      </c>
      <c r="C19" s="9">
        <v>227.5</v>
      </c>
      <c r="D19" s="9">
        <v>0</v>
      </c>
      <c r="E19" s="9">
        <v>82.98</v>
      </c>
      <c r="F19" s="9">
        <v>8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10</v>
      </c>
      <c r="M19" s="9">
        <f t="shared" si="2"/>
        <v>113.75</v>
      </c>
      <c r="N19" s="9">
        <v>800</v>
      </c>
      <c r="O19" s="9">
        <v>0</v>
      </c>
      <c r="P19" s="9">
        <f t="shared" si="3"/>
        <v>1242.23</v>
      </c>
      <c r="Q19" s="9">
        <f t="shared" si="4"/>
        <v>31.85</v>
      </c>
      <c r="R19" s="9">
        <f t="shared" si="5"/>
        <v>110.55000000000001</v>
      </c>
      <c r="S19" s="9">
        <v>5.9</v>
      </c>
      <c r="T19" s="9">
        <v>0</v>
      </c>
      <c r="U19" s="9">
        <f t="shared" si="16"/>
        <v>247.97499999999999</v>
      </c>
      <c r="V19" s="9">
        <f t="shared" si="17"/>
        <v>455</v>
      </c>
      <c r="W19" s="9">
        <f t="shared" si="18"/>
        <v>82.98</v>
      </c>
      <c r="X19" s="9">
        <v>10</v>
      </c>
      <c r="Y19" s="9">
        <v>340</v>
      </c>
      <c r="Z19" s="9">
        <v>10</v>
      </c>
      <c r="AA19" s="9">
        <f t="shared" si="6"/>
        <v>897.98</v>
      </c>
      <c r="AB19" s="9">
        <f t="shared" si="7"/>
        <v>44.9</v>
      </c>
      <c r="AC19" s="9">
        <f t="shared" si="8"/>
        <v>344.25</v>
      </c>
      <c r="AD19" s="9">
        <f t="shared" si="9"/>
        <v>12.444444444444445</v>
      </c>
      <c r="AE19" s="9">
        <f t="shared" si="10"/>
        <v>1299.57</v>
      </c>
      <c r="AF19" s="9">
        <f t="shared" si="11"/>
        <v>34.75</v>
      </c>
      <c r="AG19" s="9">
        <f t="shared" si="12"/>
        <v>115.7</v>
      </c>
      <c r="AH19" s="9">
        <v>7.8500000000000005</v>
      </c>
      <c r="AI19" s="9">
        <v>8.4</v>
      </c>
      <c r="AJ19" s="9">
        <f t="shared" si="13"/>
        <v>7.9</v>
      </c>
      <c r="AK19" s="9">
        <f t="shared" si="14"/>
        <v>9.2000000000000011</v>
      </c>
      <c r="AL19" s="1">
        <v>5.58</v>
      </c>
      <c r="AM19" s="1">
        <v>0</v>
      </c>
      <c r="AN19" s="1"/>
      <c r="AO19" s="1">
        <v>0</v>
      </c>
      <c r="AP19" s="1">
        <v>0</v>
      </c>
      <c r="AQ19" s="1">
        <v>0</v>
      </c>
      <c r="AR19" s="1">
        <v>5</v>
      </c>
      <c r="AS19" s="1">
        <v>0</v>
      </c>
      <c r="AT19" s="1">
        <v>28.5</v>
      </c>
      <c r="AU19" s="12" t="s">
        <v>111</v>
      </c>
      <c r="AV19" s="10">
        <f t="shared" si="0"/>
        <v>7.8500000000000005</v>
      </c>
      <c r="AW19" s="10">
        <f t="shared" si="1"/>
        <v>8.4</v>
      </c>
    </row>
    <row r="20" spans="1:49" x14ac:dyDescent="0.2">
      <c r="A20" s="1">
        <f t="shared" si="15"/>
        <v>15</v>
      </c>
      <c r="B20" s="2" t="s">
        <v>71</v>
      </c>
      <c r="C20" s="9">
        <v>225.5</v>
      </c>
      <c r="D20" s="9">
        <v>0</v>
      </c>
      <c r="E20" s="9">
        <v>82.28</v>
      </c>
      <c r="F20" s="9">
        <v>10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10</v>
      </c>
      <c r="M20" s="9">
        <f t="shared" si="2"/>
        <v>112.75</v>
      </c>
      <c r="N20" s="9">
        <v>800</v>
      </c>
      <c r="O20" s="9">
        <v>0</v>
      </c>
      <c r="P20" s="9">
        <f t="shared" si="3"/>
        <v>1240.53</v>
      </c>
      <c r="Q20" s="9">
        <f t="shared" si="4"/>
        <v>31.6</v>
      </c>
      <c r="R20" s="9">
        <f t="shared" si="5"/>
        <v>110.60000000000001</v>
      </c>
      <c r="S20" s="9">
        <v>5.9</v>
      </c>
      <c r="T20" s="9">
        <v>0</v>
      </c>
      <c r="U20" s="9">
        <f t="shared" si="16"/>
        <v>245.79499999999999</v>
      </c>
      <c r="V20" s="9">
        <f t="shared" si="17"/>
        <v>451</v>
      </c>
      <c r="W20" s="9">
        <f t="shared" si="18"/>
        <v>82.28</v>
      </c>
      <c r="X20" s="9">
        <v>10</v>
      </c>
      <c r="Y20" s="9">
        <v>340</v>
      </c>
      <c r="Z20" s="9">
        <v>10</v>
      </c>
      <c r="AA20" s="9">
        <f t="shared" si="6"/>
        <v>893.28</v>
      </c>
      <c r="AB20" s="9">
        <f t="shared" si="7"/>
        <v>44.66</v>
      </c>
      <c r="AC20" s="9">
        <f t="shared" si="8"/>
        <v>347.25</v>
      </c>
      <c r="AD20" s="9">
        <f t="shared" si="9"/>
        <v>12.27777777777778</v>
      </c>
      <c r="AE20" s="9">
        <f t="shared" si="10"/>
        <v>1297.47</v>
      </c>
      <c r="AF20" s="9">
        <f t="shared" si="11"/>
        <v>34.450000000000003</v>
      </c>
      <c r="AG20" s="9">
        <f t="shared" si="12"/>
        <v>115.7</v>
      </c>
      <c r="AH20" s="9">
        <v>7.8500000000000005</v>
      </c>
      <c r="AI20" s="9">
        <v>8.3000000000000007</v>
      </c>
      <c r="AJ20" s="9">
        <f t="shared" si="13"/>
        <v>7.9</v>
      </c>
      <c r="AK20" s="9">
        <f t="shared" si="14"/>
        <v>9.0500000000000007</v>
      </c>
      <c r="AL20" s="1">
        <v>36.479999999999997</v>
      </c>
      <c r="AM20" s="1">
        <v>0</v>
      </c>
      <c r="AN20" s="1"/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2" t="s">
        <v>111</v>
      </c>
      <c r="AV20" s="10">
        <f t="shared" si="0"/>
        <v>7.8500000000000005</v>
      </c>
      <c r="AW20" s="10">
        <f t="shared" si="1"/>
        <v>8.3000000000000007</v>
      </c>
    </row>
    <row r="21" spans="1:49" x14ac:dyDescent="0.2">
      <c r="A21" s="1">
        <f t="shared" si="15"/>
        <v>16</v>
      </c>
      <c r="B21" s="2" t="s">
        <v>72</v>
      </c>
      <c r="C21" s="9">
        <v>222.5</v>
      </c>
      <c r="D21" s="9">
        <v>0</v>
      </c>
      <c r="E21" s="9">
        <v>81.180000000000007</v>
      </c>
      <c r="F21" s="9">
        <v>10</v>
      </c>
      <c r="G21" s="9">
        <v>0</v>
      </c>
      <c r="H21" s="9">
        <v>0</v>
      </c>
      <c r="I21" s="9">
        <v>5.7</v>
      </c>
      <c r="J21" s="9">
        <v>0</v>
      </c>
      <c r="K21" s="9">
        <v>0</v>
      </c>
      <c r="L21" s="9">
        <v>10</v>
      </c>
      <c r="M21" s="9">
        <f t="shared" si="2"/>
        <v>111.25</v>
      </c>
      <c r="N21" s="9">
        <v>800</v>
      </c>
      <c r="O21" s="9">
        <v>0</v>
      </c>
      <c r="P21" s="9">
        <f t="shared" si="3"/>
        <v>1240.6300000000001</v>
      </c>
      <c r="Q21" s="9">
        <f t="shared" si="4"/>
        <v>31.150000000000002</v>
      </c>
      <c r="R21" s="9">
        <f t="shared" si="5"/>
        <v>110.9</v>
      </c>
      <c r="S21" s="9">
        <v>5.8</v>
      </c>
      <c r="T21" s="9">
        <v>0</v>
      </c>
      <c r="U21" s="9">
        <f t="shared" si="16"/>
        <v>242.52500000000001</v>
      </c>
      <c r="V21" s="9">
        <f t="shared" si="17"/>
        <v>445</v>
      </c>
      <c r="W21" s="9">
        <f t="shared" si="18"/>
        <v>81.180000000000007</v>
      </c>
      <c r="X21" s="9">
        <v>10</v>
      </c>
      <c r="Y21" s="9">
        <v>340</v>
      </c>
      <c r="Z21" s="9">
        <v>10</v>
      </c>
      <c r="AA21" s="9">
        <f t="shared" si="6"/>
        <v>886.18000000000006</v>
      </c>
      <c r="AB21" s="9">
        <f t="shared" si="7"/>
        <v>44.31</v>
      </c>
      <c r="AC21" s="9">
        <f t="shared" si="8"/>
        <v>354.45000000000005</v>
      </c>
      <c r="AD21" s="9">
        <f t="shared" si="9"/>
        <v>12.444444444444443</v>
      </c>
      <c r="AE21" s="9">
        <f t="shared" si="10"/>
        <v>1297.3800000000001</v>
      </c>
      <c r="AF21" s="9">
        <f t="shared" si="11"/>
        <v>34</v>
      </c>
      <c r="AG21" s="9">
        <f t="shared" si="12"/>
        <v>116.05000000000001</v>
      </c>
      <c r="AH21" s="9">
        <v>7.8500000000000005</v>
      </c>
      <c r="AI21" s="9">
        <v>8.3000000000000007</v>
      </c>
      <c r="AJ21" s="9">
        <f t="shared" si="13"/>
        <v>7.9</v>
      </c>
      <c r="AK21" s="9">
        <f t="shared" si="14"/>
        <v>9.1</v>
      </c>
      <c r="AL21" s="1">
        <v>12.71</v>
      </c>
      <c r="AM21" s="1">
        <v>0</v>
      </c>
      <c r="AN21" s="1"/>
      <c r="AO21" s="1">
        <v>0</v>
      </c>
      <c r="AP21" s="1">
        <v>0</v>
      </c>
      <c r="AQ21" s="1">
        <v>0</v>
      </c>
      <c r="AR21" s="1">
        <v>0</v>
      </c>
      <c r="AS21" s="1">
        <v>19.5</v>
      </c>
      <c r="AT21" s="1">
        <v>0</v>
      </c>
      <c r="AU21" s="12" t="s">
        <v>111</v>
      </c>
      <c r="AV21" s="10">
        <f t="shared" si="0"/>
        <v>7.8500000000000005</v>
      </c>
      <c r="AW21" s="10">
        <f t="shared" si="1"/>
        <v>8.3000000000000007</v>
      </c>
    </row>
    <row r="22" spans="1:49" x14ac:dyDescent="0.2">
      <c r="A22" s="1">
        <f t="shared" si="15"/>
        <v>17</v>
      </c>
      <c r="B22" s="2" t="s">
        <v>73</v>
      </c>
      <c r="C22" s="9">
        <v>218.5</v>
      </c>
      <c r="D22" s="9">
        <v>0</v>
      </c>
      <c r="E22" s="9">
        <v>57.34</v>
      </c>
      <c r="F22" s="9">
        <v>10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10</v>
      </c>
      <c r="M22" s="9">
        <f t="shared" si="2"/>
        <v>109.25</v>
      </c>
      <c r="N22" s="9">
        <v>800</v>
      </c>
      <c r="O22" s="9">
        <v>0</v>
      </c>
      <c r="P22" s="9">
        <f t="shared" si="3"/>
        <v>1205.0900000000001</v>
      </c>
      <c r="Q22" s="9">
        <f t="shared" si="4"/>
        <v>30.6</v>
      </c>
      <c r="R22" s="9">
        <f t="shared" si="5"/>
        <v>107.45</v>
      </c>
      <c r="S22" s="9">
        <v>5.8</v>
      </c>
      <c r="T22" s="9">
        <v>0</v>
      </c>
      <c r="U22" s="9">
        <f t="shared" si="16"/>
        <v>238.16499999999999</v>
      </c>
      <c r="V22" s="9">
        <f t="shared" si="17"/>
        <v>437</v>
      </c>
      <c r="W22" s="9">
        <f t="shared" si="18"/>
        <v>57.34</v>
      </c>
      <c r="X22" s="9">
        <v>10</v>
      </c>
      <c r="Y22" s="9">
        <v>340</v>
      </c>
      <c r="Z22" s="9">
        <v>10</v>
      </c>
      <c r="AA22" s="9">
        <f t="shared" si="6"/>
        <v>854.34</v>
      </c>
      <c r="AB22" s="9">
        <f t="shared" si="7"/>
        <v>42.72</v>
      </c>
      <c r="AC22" s="9">
        <f t="shared" si="8"/>
        <v>350.75000000000011</v>
      </c>
      <c r="AD22" s="9">
        <f t="shared" si="9"/>
        <v>8.6666666666666679</v>
      </c>
      <c r="AE22" s="9">
        <f t="shared" si="10"/>
        <v>1256.48</v>
      </c>
      <c r="AF22" s="9">
        <f t="shared" si="11"/>
        <v>33.35</v>
      </c>
      <c r="AG22" s="9">
        <f t="shared" si="12"/>
        <v>112.05000000000001</v>
      </c>
      <c r="AH22" s="9">
        <v>7.6000000000000005</v>
      </c>
      <c r="AI22" s="9">
        <v>5.25</v>
      </c>
      <c r="AJ22" s="9">
        <f t="shared" si="13"/>
        <v>7.65</v>
      </c>
      <c r="AK22" s="9">
        <f t="shared" si="14"/>
        <v>5.95</v>
      </c>
      <c r="AL22" s="1">
        <v>0</v>
      </c>
      <c r="AM22" s="1">
        <v>0</v>
      </c>
      <c r="AN22" s="1"/>
      <c r="AO22" s="1">
        <v>0</v>
      </c>
      <c r="AP22" s="1">
        <v>0</v>
      </c>
      <c r="AQ22" s="1">
        <v>0</v>
      </c>
      <c r="AR22" s="1">
        <v>0</v>
      </c>
      <c r="AS22" s="1">
        <v>19</v>
      </c>
      <c r="AT22" s="1">
        <v>0</v>
      </c>
      <c r="AU22" s="12" t="s">
        <v>111</v>
      </c>
      <c r="AV22" s="10">
        <f t="shared" si="0"/>
        <v>7.6000000000000005</v>
      </c>
      <c r="AW22" s="10">
        <f t="shared" si="1"/>
        <v>5.25</v>
      </c>
    </row>
    <row r="23" spans="1:49" x14ac:dyDescent="0.2">
      <c r="A23" s="1">
        <f t="shared" si="15"/>
        <v>18</v>
      </c>
      <c r="B23" s="2" t="s">
        <v>74</v>
      </c>
      <c r="C23" s="9">
        <v>343.31</v>
      </c>
      <c r="D23" s="9">
        <v>0</v>
      </c>
      <c r="E23" s="9">
        <v>152.77000000000001</v>
      </c>
      <c r="F23" s="9">
        <v>10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10</v>
      </c>
      <c r="M23" s="9">
        <f t="shared" si="2"/>
        <v>171.66</v>
      </c>
      <c r="N23" s="9">
        <v>700</v>
      </c>
      <c r="O23" s="9">
        <v>0</v>
      </c>
      <c r="P23" s="9">
        <f t="shared" si="3"/>
        <v>1387.74</v>
      </c>
      <c r="Q23" s="9">
        <f t="shared" si="4"/>
        <v>48.1</v>
      </c>
      <c r="R23" s="9">
        <f t="shared" si="5"/>
        <v>113.80000000000001</v>
      </c>
      <c r="S23" s="9">
        <v>5.0999999999999996</v>
      </c>
      <c r="T23" s="9">
        <v>0</v>
      </c>
      <c r="U23" s="9">
        <f t="shared" si="16"/>
        <v>374.2079</v>
      </c>
      <c r="V23" s="9">
        <f t="shared" si="17"/>
        <v>686.62</v>
      </c>
      <c r="W23" s="9">
        <f t="shared" si="18"/>
        <v>152.77000000000001</v>
      </c>
      <c r="X23" s="9">
        <v>10</v>
      </c>
      <c r="Y23" s="9">
        <v>385</v>
      </c>
      <c r="Z23" s="9">
        <v>10</v>
      </c>
      <c r="AA23" s="9">
        <f t="shared" si="6"/>
        <v>1244.3899999999999</v>
      </c>
      <c r="AB23" s="9">
        <f t="shared" si="7"/>
        <v>62.22</v>
      </c>
      <c r="AC23" s="9">
        <f t="shared" si="8"/>
        <v>143.35000000000014</v>
      </c>
      <c r="AD23" s="9">
        <f t="shared" si="9"/>
        <v>28.277777777777779</v>
      </c>
      <c r="AE23" s="9">
        <f t="shared" si="10"/>
        <v>1478.24</v>
      </c>
      <c r="AF23" s="9">
        <f t="shared" si="11"/>
        <v>52.400000000000006</v>
      </c>
      <c r="AG23" s="9">
        <f t="shared" si="12"/>
        <v>121.45</v>
      </c>
      <c r="AH23" s="9">
        <v>8.75</v>
      </c>
      <c r="AI23" s="9">
        <v>20.55</v>
      </c>
      <c r="AJ23" s="9">
        <f t="shared" si="13"/>
        <v>8.85</v>
      </c>
      <c r="AK23" s="9">
        <f t="shared" si="14"/>
        <v>21.700000000000003</v>
      </c>
      <c r="AL23" s="1">
        <v>5.15</v>
      </c>
      <c r="AM23" s="1">
        <v>54.39</v>
      </c>
      <c r="AN23" s="1"/>
      <c r="AO23" s="1">
        <v>0</v>
      </c>
      <c r="AP23" s="1">
        <v>0</v>
      </c>
      <c r="AQ23" s="1">
        <v>0</v>
      </c>
      <c r="AR23" s="1">
        <v>5</v>
      </c>
      <c r="AS23" s="1">
        <v>0</v>
      </c>
      <c r="AT23" s="1">
        <v>0</v>
      </c>
      <c r="AU23" s="12" t="s">
        <v>113</v>
      </c>
      <c r="AV23" s="10">
        <f t="shared" si="0"/>
        <v>8.75</v>
      </c>
      <c r="AW23" s="10">
        <f t="shared" si="1"/>
        <v>20.55</v>
      </c>
    </row>
    <row r="24" spans="1:49" x14ac:dyDescent="0.2">
      <c r="A24" s="1">
        <f t="shared" si="15"/>
        <v>19</v>
      </c>
      <c r="B24" s="2" t="s">
        <v>75</v>
      </c>
      <c r="C24" s="9">
        <v>211</v>
      </c>
      <c r="D24" s="9">
        <v>0</v>
      </c>
      <c r="E24" s="9">
        <v>77.59</v>
      </c>
      <c r="F24" s="9">
        <v>4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10</v>
      </c>
      <c r="M24" s="9">
        <f t="shared" si="2"/>
        <v>105.5</v>
      </c>
      <c r="N24" s="9">
        <v>700</v>
      </c>
      <c r="O24" s="9">
        <v>0</v>
      </c>
      <c r="P24" s="9">
        <f t="shared" si="3"/>
        <v>1108.0900000000001</v>
      </c>
      <c r="Q24" s="9">
        <f t="shared" si="4"/>
        <v>29.55</v>
      </c>
      <c r="R24" s="9">
        <f t="shared" si="5"/>
        <v>97.600000000000009</v>
      </c>
      <c r="S24" s="9">
        <v>5.0999999999999996</v>
      </c>
      <c r="T24" s="9">
        <v>0</v>
      </c>
      <c r="U24" s="9">
        <f t="shared" si="16"/>
        <v>229.99</v>
      </c>
      <c r="V24" s="9">
        <f t="shared" si="17"/>
        <v>422</v>
      </c>
      <c r="W24" s="9">
        <f t="shared" si="18"/>
        <v>77.59</v>
      </c>
      <c r="X24" s="9">
        <v>10</v>
      </c>
      <c r="Y24" s="9">
        <v>385</v>
      </c>
      <c r="Z24" s="9">
        <v>10</v>
      </c>
      <c r="AA24" s="9">
        <f t="shared" si="6"/>
        <v>904.59</v>
      </c>
      <c r="AB24" s="9">
        <f t="shared" si="7"/>
        <v>45.23</v>
      </c>
      <c r="AC24" s="9">
        <f t="shared" si="8"/>
        <v>203.50000000000011</v>
      </c>
      <c r="AD24" s="9">
        <f t="shared" si="9"/>
        <v>2.1111111111111116</v>
      </c>
      <c r="AE24" s="9">
        <f t="shared" si="10"/>
        <v>1155.43</v>
      </c>
      <c r="AF24" s="9">
        <f t="shared" si="11"/>
        <v>32.200000000000003</v>
      </c>
      <c r="AG24" s="9">
        <f t="shared" si="12"/>
        <v>101.80000000000001</v>
      </c>
      <c r="AH24" s="9">
        <v>6.95</v>
      </c>
      <c r="AI24" s="9">
        <v>-3.25</v>
      </c>
      <c r="AJ24" s="9">
        <f t="shared" si="13"/>
        <v>7</v>
      </c>
      <c r="AK24" s="9">
        <v>0</v>
      </c>
      <c r="AL24" s="1">
        <v>0</v>
      </c>
      <c r="AM24" s="1">
        <v>0</v>
      </c>
      <c r="AN24" s="1"/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2" t="s">
        <v>113</v>
      </c>
      <c r="AV24" s="10">
        <f t="shared" si="0"/>
        <v>6.95</v>
      </c>
      <c r="AW24" s="10">
        <f t="shared" si="1"/>
        <v>-3.25</v>
      </c>
    </row>
    <row r="25" spans="1:49" x14ac:dyDescent="0.2">
      <c r="A25" s="1">
        <f t="shared" si="15"/>
        <v>20</v>
      </c>
      <c r="B25" s="2" t="s">
        <v>77</v>
      </c>
      <c r="C25" s="9">
        <v>664.98</v>
      </c>
      <c r="D25" s="9">
        <v>198.79</v>
      </c>
      <c r="E25" s="9">
        <v>296.86</v>
      </c>
      <c r="F25" s="9">
        <v>6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10</v>
      </c>
      <c r="M25" s="9">
        <f t="shared" si="2"/>
        <v>332.49</v>
      </c>
      <c r="N25" s="9">
        <v>950</v>
      </c>
      <c r="O25" s="9">
        <v>0</v>
      </c>
      <c r="P25" s="9">
        <f t="shared" si="3"/>
        <v>2459.12</v>
      </c>
      <c r="Q25" s="9">
        <f t="shared" si="4"/>
        <v>93.100000000000009</v>
      </c>
      <c r="R25" s="9">
        <f t="shared" si="5"/>
        <v>196.3</v>
      </c>
      <c r="S25" s="9">
        <v>10.1</v>
      </c>
      <c r="T25" s="9">
        <v>25</v>
      </c>
      <c r="U25" s="9">
        <f t="shared" si="16"/>
        <v>724.82820000000004</v>
      </c>
      <c r="V25" s="9">
        <f t="shared" si="17"/>
        <v>1329.96</v>
      </c>
      <c r="W25" s="9">
        <f t="shared" si="18"/>
        <v>296.86</v>
      </c>
      <c r="X25" s="9">
        <v>10</v>
      </c>
      <c r="Y25" s="9">
        <v>385</v>
      </c>
      <c r="Z25" s="9">
        <v>10</v>
      </c>
      <c r="AA25" s="9">
        <f t="shared" si="6"/>
        <v>2031.8200000000002</v>
      </c>
      <c r="AB25" s="9">
        <f t="shared" si="7"/>
        <v>101.59</v>
      </c>
      <c r="AC25" s="9">
        <f t="shared" si="8"/>
        <v>427.29999999999973</v>
      </c>
      <c r="AD25" s="9">
        <f t="shared" si="9"/>
        <v>106.8888888888889</v>
      </c>
      <c r="AE25" s="9">
        <f t="shared" si="10"/>
        <v>2667.6</v>
      </c>
      <c r="AF25" s="9">
        <f t="shared" si="11"/>
        <v>101.5</v>
      </c>
      <c r="AG25" s="9">
        <f t="shared" si="12"/>
        <v>213.75</v>
      </c>
      <c r="AH25" s="9">
        <v>15.75</v>
      </c>
      <c r="AI25" s="9">
        <v>112.85000000000001</v>
      </c>
      <c r="AJ25" s="9">
        <f t="shared" si="13"/>
        <v>15.9</v>
      </c>
      <c r="AK25" s="9">
        <f t="shared" si="14"/>
        <v>115.4</v>
      </c>
      <c r="AL25" s="1">
        <v>0</v>
      </c>
      <c r="AM25" s="1"/>
      <c r="AN25" s="1"/>
      <c r="AO25" s="1">
        <v>0</v>
      </c>
      <c r="AP25" s="1">
        <v>0</v>
      </c>
      <c r="AQ25" s="1">
        <v>1</v>
      </c>
      <c r="AR25" s="1">
        <v>5</v>
      </c>
      <c r="AS25" s="1">
        <v>56.3</v>
      </c>
      <c r="AT25" s="1">
        <v>0</v>
      </c>
      <c r="AU25" s="12" t="s">
        <v>112</v>
      </c>
      <c r="AV25" s="10">
        <f t="shared" si="0"/>
        <v>15.75</v>
      </c>
      <c r="AW25" s="10">
        <f t="shared" si="1"/>
        <v>112.85000000000001</v>
      </c>
    </row>
    <row r="26" spans="1:49" x14ac:dyDescent="0.2">
      <c r="A26" s="1">
        <f t="shared" si="15"/>
        <v>21</v>
      </c>
      <c r="B26" s="2" t="s">
        <v>78</v>
      </c>
      <c r="C26" s="9">
        <v>639.48</v>
      </c>
      <c r="D26" s="9">
        <v>198.79</v>
      </c>
      <c r="E26" s="9">
        <v>287.04000000000002</v>
      </c>
      <c r="F26" s="9">
        <v>6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10</v>
      </c>
      <c r="M26" s="9">
        <f t="shared" si="2"/>
        <v>319.74</v>
      </c>
      <c r="N26" s="9">
        <v>950</v>
      </c>
      <c r="O26" s="9">
        <v>0</v>
      </c>
      <c r="P26" s="9">
        <f t="shared" si="3"/>
        <v>2411.0500000000002</v>
      </c>
      <c r="Q26" s="9">
        <f t="shared" si="4"/>
        <v>89.550000000000011</v>
      </c>
      <c r="R26" s="9">
        <f t="shared" si="5"/>
        <v>193.8</v>
      </c>
      <c r="S26" s="9">
        <v>10.1</v>
      </c>
      <c r="T26" s="9">
        <v>20</v>
      </c>
      <c r="U26" s="9">
        <f t="shared" si="16"/>
        <v>697.03319999999997</v>
      </c>
      <c r="V26" s="9">
        <f t="shared" si="17"/>
        <v>1278.96</v>
      </c>
      <c r="W26" s="9">
        <f t="shared" si="18"/>
        <v>287.04000000000002</v>
      </c>
      <c r="X26" s="9">
        <v>10</v>
      </c>
      <c r="Y26" s="9">
        <v>255</v>
      </c>
      <c r="Z26" s="9">
        <v>10</v>
      </c>
      <c r="AA26" s="9">
        <f t="shared" si="6"/>
        <v>1841</v>
      </c>
      <c r="AB26" s="9">
        <f t="shared" si="7"/>
        <v>92.05</v>
      </c>
      <c r="AC26" s="9">
        <f t="shared" si="8"/>
        <v>570.05000000000018</v>
      </c>
      <c r="AD26" s="9">
        <f t="shared" si="9"/>
        <v>107.5</v>
      </c>
      <c r="AE26" s="9">
        <f t="shared" si="10"/>
        <v>2610.6</v>
      </c>
      <c r="AF26" s="9">
        <f t="shared" si="11"/>
        <v>97.600000000000009</v>
      </c>
      <c r="AG26" s="9">
        <f t="shared" si="12"/>
        <v>210.5</v>
      </c>
      <c r="AH26" s="9">
        <v>15.450000000000001</v>
      </c>
      <c r="AI26" s="9">
        <v>108.80000000000001</v>
      </c>
      <c r="AJ26" s="9">
        <f t="shared" si="13"/>
        <v>15.600000000000001</v>
      </c>
      <c r="AK26" s="9">
        <f t="shared" si="14"/>
        <v>111.25</v>
      </c>
      <c r="AL26" s="1">
        <v>0</v>
      </c>
      <c r="AM26" s="1"/>
      <c r="AN26" s="1"/>
      <c r="AO26" s="1">
        <v>0</v>
      </c>
      <c r="AP26" s="1">
        <v>6</v>
      </c>
      <c r="AQ26" s="1">
        <v>1</v>
      </c>
      <c r="AR26" s="1">
        <v>0</v>
      </c>
      <c r="AS26" s="1">
        <v>54.2</v>
      </c>
      <c r="AT26" s="1">
        <v>0</v>
      </c>
      <c r="AU26" s="12" t="s">
        <v>112</v>
      </c>
      <c r="AV26" s="10">
        <f t="shared" si="0"/>
        <v>15.4</v>
      </c>
      <c r="AW26" s="10">
        <f t="shared" si="1"/>
        <v>108.80000000000001</v>
      </c>
    </row>
    <row r="27" spans="1:49" x14ac:dyDescent="0.2">
      <c r="A27" s="1">
        <f t="shared" si="15"/>
        <v>22</v>
      </c>
      <c r="B27" s="2" t="s">
        <v>79</v>
      </c>
      <c r="C27" s="9">
        <v>637.85</v>
      </c>
      <c r="D27" s="9">
        <v>198.79</v>
      </c>
      <c r="E27" s="9">
        <v>284.89999999999998</v>
      </c>
      <c r="F27" s="9">
        <v>10</v>
      </c>
      <c r="G27" s="9">
        <v>0</v>
      </c>
      <c r="H27" s="9">
        <v>0</v>
      </c>
      <c r="I27" s="9">
        <v>14.25</v>
      </c>
      <c r="J27" s="9">
        <v>0</v>
      </c>
      <c r="K27" s="9">
        <v>0</v>
      </c>
      <c r="L27" s="9">
        <v>10</v>
      </c>
      <c r="M27" s="9">
        <f t="shared" si="2"/>
        <v>318.93</v>
      </c>
      <c r="N27" s="9">
        <v>950</v>
      </c>
      <c r="O27" s="9">
        <v>0</v>
      </c>
      <c r="P27" s="9">
        <f t="shared" si="3"/>
        <v>2424.7199999999998</v>
      </c>
      <c r="Q27" s="9">
        <f t="shared" si="4"/>
        <v>89.300000000000011</v>
      </c>
      <c r="R27" s="9">
        <f t="shared" si="5"/>
        <v>195.5</v>
      </c>
      <c r="S27" s="9">
        <v>10.1</v>
      </c>
      <c r="T27" s="9">
        <v>20</v>
      </c>
      <c r="U27" s="9">
        <f t="shared" si="16"/>
        <v>695.25650000000007</v>
      </c>
      <c r="V27" s="9">
        <f t="shared" si="17"/>
        <v>1275.7</v>
      </c>
      <c r="W27" s="9">
        <f t="shared" si="18"/>
        <v>284.89999999999998</v>
      </c>
      <c r="X27" s="9">
        <v>10</v>
      </c>
      <c r="Y27" s="9">
        <v>255</v>
      </c>
      <c r="Z27" s="9">
        <v>10</v>
      </c>
      <c r="AA27" s="9">
        <f t="shared" si="6"/>
        <v>1835.6</v>
      </c>
      <c r="AB27" s="9">
        <f t="shared" si="7"/>
        <v>91.78</v>
      </c>
      <c r="AC27" s="9">
        <f t="shared" si="8"/>
        <v>589.11999999999989</v>
      </c>
      <c r="AD27" s="9">
        <f t="shared" si="9"/>
        <v>108.94444444444446</v>
      </c>
      <c r="AE27" s="9">
        <f t="shared" si="10"/>
        <v>2625.44</v>
      </c>
      <c r="AF27" s="9">
        <f t="shared" si="11"/>
        <v>97.350000000000009</v>
      </c>
      <c r="AG27" s="9">
        <f t="shared" si="12"/>
        <v>212.35000000000002</v>
      </c>
      <c r="AH27" s="9">
        <v>15.5</v>
      </c>
      <c r="AI27" s="9">
        <v>110</v>
      </c>
      <c r="AJ27" s="9">
        <f t="shared" si="13"/>
        <v>15.700000000000001</v>
      </c>
      <c r="AK27" s="9">
        <f t="shared" si="14"/>
        <v>112.45</v>
      </c>
      <c r="AL27" s="1">
        <v>0</v>
      </c>
      <c r="AM27" s="1"/>
      <c r="AN27" s="1"/>
      <c r="AO27" s="1">
        <v>0</v>
      </c>
      <c r="AP27" s="1">
        <v>0</v>
      </c>
      <c r="AQ27" s="1">
        <v>1</v>
      </c>
      <c r="AR27" s="1">
        <v>0</v>
      </c>
      <c r="AS27" s="1">
        <v>0</v>
      </c>
      <c r="AT27" s="1">
        <v>41</v>
      </c>
      <c r="AU27" s="12" t="s">
        <v>112</v>
      </c>
      <c r="AV27" s="10">
        <f t="shared" si="0"/>
        <v>15.5</v>
      </c>
      <c r="AW27" s="10">
        <f t="shared" si="1"/>
        <v>110</v>
      </c>
    </row>
    <row r="28" spans="1:49" x14ac:dyDescent="0.2">
      <c r="A28" s="1">
        <f t="shared" si="15"/>
        <v>23</v>
      </c>
      <c r="B28" s="2" t="s">
        <v>80</v>
      </c>
      <c r="C28" s="9">
        <v>553.23</v>
      </c>
      <c r="D28" s="9">
        <v>198.79</v>
      </c>
      <c r="E28" s="9">
        <v>246.02</v>
      </c>
      <c r="F28" s="9">
        <v>6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10</v>
      </c>
      <c r="M28" s="9">
        <f t="shared" si="2"/>
        <v>276.62</v>
      </c>
      <c r="N28" s="9">
        <v>850</v>
      </c>
      <c r="O28" s="9">
        <v>0</v>
      </c>
      <c r="P28" s="9">
        <f t="shared" si="3"/>
        <v>2140.66</v>
      </c>
      <c r="Q28" s="9">
        <f t="shared" si="4"/>
        <v>77.5</v>
      </c>
      <c r="R28" s="9">
        <f t="shared" si="5"/>
        <v>173.55</v>
      </c>
      <c r="S28" s="9">
        <v>9.1</v>
      </c>
      <c r="T28" s="9">
        <v>20</v>
      </c>
      <c r="U28" s="9">
        <f t="shared" si="16"/>
        <v>603.02070000000003</v>
      </c>
      <c r="V28" s="9">
        <f t="shared" si="17"/>
        <v>1106.46</v>
      </c>
      <c r="W28" s="9">
        <f t="shared" si="18"/>
        <v>246.02</v>
      </c>
      <c r="X28" s="9">
        <v>10</v>
      </c>
      <c r="Y28" s="9">
        <v>255</v>
      </c>
      <c r="Z28" s="9">
        <v>10</v>
      </c>
      <c r="AA28" s="9">
        <f t="shared" si="6"/>
        <v>1627.48</v>
      </c>
      <c r="AB28" s="9">
        <f t="shared" si="7"/>
        <v>81.37</v>
      </c>
      <c r="AC28" s="9">
        <f t="shared" si="8"/>
        <v>513.17999999999984</v>
      </c>
      <c r="AD28" s="9">
        <f t="shared" si="9"/>
        <v>80.333333333333343</v>
      </c>
      <c r="AE28" s="9">
        <f t="shared" si="10"/>
        <v>2302.36</v>
      </c>
      <c r="AF28" s="9">
        <f t="shared" si="11"/>
        <v>84.45</v>
      </c>
      <c r="AG28" s="9">
        <f t="shared" si="12"/>
        <v>186.95000000000002</v>
      </c>
      <c r="AH28" s="9">
        <v>13.700000000000001</v>
      </c>
      <c r="AI28" s="9">
        <v>85.600000000000009</v>
      </c>
      <c r="AJ28" s="9">
        <f t="shared" si="13"/>
        <v>13.8</v>
      </c>
      <c r="AK28" s="9">
        <f t="shared" si="14"/>
        <v>87.600000000000009</v>
      </c>
      <c r="AL28" s="1">
        <v>0</v>
      </c>
      <c r="AM28" s="1"/>
      <c r="AN28" s="1"/>
      <c r="AO28" s="1">
        <v>0</v>
      </c>
      <c r="AP28" s="1">
        <v>0</v>
      </c>
      <c r="AQ28" s="1">
        <v>1</v>
      </c>
      <c r="AR28" s="1">
        <v>5</v>
      </c>
      <c r="AS28" s="1">
        <v>46.8</v>
      </c>
      <c r="AT28" s="1">
        <v>0</v>
      </c>
      <c r="AU28" s="12" t="s">
        <v>112</v>
      </c>
      <c r="AV28" s="10">
        <f t="shared" si="0"/>
        <v>13.65</v>
      </c>
      <c r="AW28" s="10">
        <f t="shared" si="1"/>
        <v>85.600000000000009</v>
      </c>
    </row>
    <row r="29" spans="1:49" x14ac:dyDescent="0.2">
      <c r="A29" s="1">
        <f t="shared" si="15"/>
        <v>24</v>
      </c>
      <c r="B29" s="2" t="s">
        <v>81</v>
      </c>
      <c r="C29" s="9">
        <v>554.83000000000004</v>
      </c>
      <c r="D29" s="9">
        <v>198.79</v>
      </c>
      <c r="E29" s="9">
        <v>246.54</v>
      </c>
      <c r="F29" s="9">
        <v>6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10</v>
      </c>
      <c r="M29" s="9">
        <f t="shared" si="2"/>
        <v>277.42</v>
      </c>
      <c r="N29" s="9">
        <v>950</v>
      </c>
      <c r="O29" s="9">
        <v>0</v>
      </c>
      <c r="P29" s="9">
        <f t="shared" si="3"/>
        <v>2243.58</v>
      </c>
      <c r="Q29" s="9">
        <f t="shared" si="4"/>
        <v>77.7</v>
      </c>
      <c r="R29" s="9">
        <f t="shared" si="5"/>
        <v>184.70000000000002</v>
      </c>
      <c r="S29" s="9">
        <v>9.8000000000000007</v>
      </c>
      <c r="T29" s="9">
        <v>20</v>
      </c>
      <c r="U29" s="9">
        <f t="shared" si="16"/>
        <v>604.76470000000006</v>
      </c>
      <c r="V29" s="9">
        <f t="shared" si="17"/>
        <v>1109.6600000000001</v>
      </c>
      <c r="W29" s="9">
        <f t="shared" si="18"/>
        <v>246.54</v>
      </c>
      <c r="X29" s="9">
        <v>10</v>
      </c>
      <c r="Y29" s="9">
        <v>255</v>
      </c>
      <c r="Z29" s="9">
        <v>10</v>
      </c>
      <c r="AA29" s="9">
        <f t="shared" si="6"/>
        <v>1631.2</v>
      </c>
      <c r="AB29" s="9">
        <f t="shared" si="7"/>
        <v>81.56</v>
      </c>
      <c r="AC29" s="9">
        <f t="shared" si="8"/>
        <v>612.37999999999988</v>
      </c>
      <c r="AD29" s="9">
        <f t="shared" si="9"/>
        <v>90.444444444444443</v>
      </c>
      <c r="AE29" s="9">
        <f t="shared" si="10"/>
        <v>2415.58</v>
      </c>
      <c r="AF29" s="9">
        <f t="shared" si="11"/>
        <v>84.7</v>
      </c>
      <c r="AG29" s="9">
        <f t="shared" si="12"/>
        <v>199.20000000000002</v>
      </c>
      <c r="AH29" s="9">
        <v>14.350000000000001</v>
      </c>
      <c r="AI29" s="9">
        <v>94.550000000000011</v>
      </c>
      <c r="AJ29" s="9">
        <f t="shared" si="13"/>
        <v>14.5</v>
      </c>
      <c r="AK29" s="9">
        <f t="shared" si="14"/>
        <v>96.7</v>
      </c>
      <c r="AL29" s="1">
        <v>0</v>
      </c>
      <c r="AM29" s="1">
        <v>0.85</v>
      </c>
      <c r="AN29" s="1"/>
      <c r="AO29" s="1">
        <v>0</v>
      </c>
      <c r="AP29" s="1">
        <v>0</v>
      </c>
      <c r="AQ29" s="1">
        <v>1</v>
      </c>
      <c r="AR29" s="1">
        <v>5</v>
      </c>
      <c r="AS29" s="1">
        <v>47</v>
      </c>
      <c r="AT29" s="1">
        <v>33.5</v>
      </c>
      <c r="AU29" s="12" t="s">
        <v>112</v>
      </c>
      <c r="AV29" s="10">
        <f t="shared" si="0"/>
        <v>14.350000000000001</v>
      </c>
      <c r="AW29" s="10">
        <f t="shared" si="1"/>
        <v>94.550000000000011</v>
      </c>
    </row>
    <row r="30" spans="1:49" x14ac:dyDescent="0.2">
      <c r="A30" s="1">
        <f t="shared" si="15"/>
        <v>25</v>
      </c>
      <c r="B30" s="2" t="s">
        <v>82</v>
      </c>
      <c r="C30" s="9">
        <v>491.9</v>
      </c>
      <c r="D30" s="9">
        <v>198.79</v>
      </c>
      <c r="E30" s="9">
        <v>216.28</v>
      </c>
      <c r="F30" s="9">
        <v>10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10</v>
      </c>
      <c r="M30" s="9">
        <f t="shared" si="2"/>
        <v>245.95</v>
      </c>
      <c r="N30" s="9">
        <v>850</v>
      </c>
      <c r="O30" s="9">
        <v>0</v>
      </c>
      <c r="P30" s="9">
        <f t="shared" si="3"/>
        <v>2022.92</v>
      </c>
      <c r="Q30" s="9">
        <f t="shared" si="4"/>
        <v>68.900000000000006</v>
      </c>
      <c r="R30" s="9">
        <f t="shared" si="5"/>
        <v>167.35000000000002</v>
      </c>
      <c r="S30" s="9">
        <v>8.8000000000000007</v>
      </c>
      <c r="T30" s="9">
        <v>0</v>
      </c>
      <c r="U30" s="9">
        <f t="shared" si="16"/>
        <v>536.17099999999994</v>
      </c>
      <c r="V30" s="9">
        <f t="shared" si="17"/>
        <v>983.8</v>
      </c>
      <c r="W30" s="9">
        <f t="shared" si="18"/>
        <v>216.28</v>
      </c>
      <c r="X30" s="9">
        <v>10</v>
      </c>
      <c r="Y30" s="9">
        <v>255</v>
      </c>
      <c r="Z30" s="9">
        <v>10</v>
      </c>
      <c r="AA30" s="9">
        <f t="shared" si="6"/>
        <v>1475.08</v>
      </c>
      <c r="AB30" s="9">
        <f t="shared" si="7"/>
        <v>73.75</v>
      </c>
      <c r="AC30" s="9">
        <f t="shared" si="8"/>
        <v>547.84000000000015</v>
      </c>
      <c r="AD30" s="9">
        <f t="shared" si="9"/>
        <v>90.722222222222229</v>
      </c>
      <c r="AE30" s="9">
        <f t="shared" si="10"/>
        <v>2187.39</v>
      </c>
      <c r="AF30" s="9">
        <f t="shared" si="11"/>
        <v>75.100000000000009</v>
      </c>
      <c r="AG30" s="9">
        <f t="shared" si="12"/>
        <v>181.65</v>
      </c>
      <c r="AH30" s="9">
        <v>12.9</v>
      </c>
      <c r="AI30" s="9">
        <v>75.350000000000009</v>
      </c>
      <c r="AJ30" s="9">
        <f t="shared" si="13"/>
        <v>13.05</v>
      </c>
      <c r="AK30" s="9">
        <f t="shared" si="14"/>
        <v>77.400000000000006</v>
      </c>
      <c r="AL30" s="1">
        <v>9.84</v>
      </c>
      <c r="AM30" s="1"/>
      <c r="AN30" s="1"/>
      <c r="AO30" s="1">
        <v>2.5</v>
      </c>
      <c r="AP30" s="1">
        <v>6</v>
      </c>
      <c r="AQ30" s="1">
        <v>1</v>
      </c>
      <c r="AR30" s="1">
        <v>0</v>
      </c>
      <c r="AS30" s="1">
        <v>41.6</v>
      </c>
      <c r="AT30" s="1">
        <v>0</v>
      </c>
      <c r="AU30" s="12" t="s">
        <v>112</v>
      </c>
      <c r="AV30" s="10">
        <f t="shared" si="0"/>
        <v>12.9</v>
      </c>
      <c r="AW30" s="10">
        <f t="shared" si="1"/>
        <v>75.350000000000009</v>
      </c>
    </row>
    <row r="31" spans="1:49" x14ac:dyDescent="0.2">
      <c r="A31" s="1">
        <f t="shared" si="15"/>
        <v>26</v>
      </c>
      <c r="B31" s="2" t="s">
        <v>83</v>
      </c>
      <c r="C31" s="9">
        <v>729.62</v>
      </c>
      <c r="D31" s="9">
        <v>198.79</v>
      </c>
      <c r="E31" s="9">
        <v>326.22000000000003</v>
      </c>
      <c r="F31" s="9">
        <v>6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10</v>
      </c>
      <c r="M31" s="9">
        <f t="shared" si="2"/>
        <v>364.81</v>
      </c>
      <c r="N31" s="9">
        <v>950</v>
      </c>
      <c r="O31" s="9">
        <v>0</v>
      </c>
      <c r="P31" s="9">
        <f t="shared" si="3"/>
        <v>2585.44</v>
      </c>
      <c r="Q31" s="9">
        <f t="shared" si="4"/>
        <v>102.15</v>
      </c>
      <c r="R31" s="9">
        <f t="shared" si="5"/>
        <v>203.05</v>
      </c>
      <c r="S31" s="9">
        <v>9.6</v>
      </c>
      <c r="T31" s="9">
        <v>0</v>
      </c>
      <c r="U31" s="9">
        <f t="shared" si="16"/>
        <v>795.28579999999999</v>
      </c>
      <c r="V31" s="9">
        <f t="shared" si="17"/>
        <v>1459.24</v>
      </c>
      <c r="W31" s="9">
        <f t="shared" si="18"/>
        <v>326.22000000000003</v>
      </c>
      <c r="X31" s="9">
        <v>10</v>
      </c>
      <c r="Y31" s="9">
        <v>255</v>
      </c>
      <c r="Z31" s="9">
        <v>10</v>
      </c>
      <c r="AA31" s="9">
        <f t="shared" si="6"/>
        <v>2060.46</v>
      </c>
      <c r="AB31" s="9">
        <f t="shared" si="7"/>
        <v>103.02</v>
      </c>
      <c r="AC31" s="9">
        <f t="shared" si="8"/>
        <v>524.98</v>
      </c>
      <c r="AD31" s="9">
        <f t="shared" si="9"/>
        <v>148.33333333333337</v>
      </c>
      <c r="AE31" s="9">
        <f t="shared" si="10"/>
        <v>2836.79</v>
      </c>
      <c r="AF31" s="9">
        <f t="shared" si="11"/>
        <v>111.35000000000001</v>
      </c>
      <c r="AG31" s="9">
        <f t="shared" si="12"/>
        <v>224.60000000000002</v>
      </c>
      <c r="AH31" s="9">
        <v>16.55</v>
      </c>
      <c r="AI31" s="9">
        <v>123.30000000000001</v>
      </c>
      <c r="AJ31" s="9">
        <f t="shared" si="13"/>
        <v>16.75</v>
      </c>
      <c r="AK31" s="9">
        <f t="shared" si="14"/>
        <v>126.35000000000001</v>
      </c>
      <c r="AL31" s="1">
        <v>0</v>
      </c>
      <c r="AM31" s="1"/>
      <c r="AN31" s="1"/>
      <c r="AO31" s="1">
        <v>2.5</v>
      </c>
      <c r="AP31" s="1">
        <v>6</v>
      </c>
      <c r="AQ31" s="1">
        <v>0</v>
      </c>
      <c r="AR31" s="1">
        <v>0</v>
      </c>
      <c r="AS31" s="1">
        <v>0</v>
      </c>
      <c r="AT31" s="1">
        <v>0</v>
      </c>
      <c r="AU31" s="12" t="s">
        <v>112</v>
      </c>
      <c r="AV31" s="10">
        <f t="shared" si="0"/>
        <v>16.5</v>
      </c>
      <c r="AW31" s="10">
        <f t="shared" si="1"/>
        <v>123.30000000000001</v>
      </c>
    </row>
    <row r="32" spans="1:49" x14ac:dyDescent="0.2">
      <c r="A32" s="1">
        <f t="shared" si="15"/>
        <v>27</v>
      </c>
      <c r="B32" s="2" t="s">
        <v>84</v>
      </c>
      <c r="C32" s="9">
        <v>573.19000000000005</v>
      </c>
      <c r="D32" s="9">
        <v>0</v>
      </c>
      <c r="E32" s="9">
        <v>252.94</v>
      </c>
      <c r="F32" s="9">
        <v>6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10</v>
      </c>
      <c r="M32" s="9">
        <f t="shared" si="2"/>
        <v>286.60000000000002</v>
      </c>
      <c r="N32" s="9">
        <v>1300</v>
      </c>
      <c r="O32" s="9">
        <v>0</v>
      </c>
      <c r="P32" s="9">
        <f t="shared" si="3"/>
        <v>2428.73</v>
      </c>
      <c r="Q32" s="9">
        <f t="shared" si="4"/>
        <v>80.25</v>
      </c>
      <c r="R32" s="9">
        <f t="shared" si="5"/>
        <v>203.05</v>
      </c>
      <c r="S32" s="9">
        <v>9.5</v>
      </c>
      <c r="T32" s="9">
        <v>0</v>
      </c>
      <c r="U32" s="9">
        <f t="shared" si="16"/>
        <v>624.77710000000002</v>
      </c>
      <c r="V32" s="9">
        <f t="shared" si="17"/>
        <v>1146.3800000000001</v>
      </c>
      <c r="W32" s="9">
        <f t="shared" si="18"/>
        <v>252.94</v>
      </c>
      <c r="X32" s="9">
        <v>10</v>
      </c>
      <c r="Y32" s="9">
        <v>255</v>
      </c>
      <c r="Z32" s="9">
        <v>10</v>
      </c>
      <c r="AA32" s="9">
        <f t="shared" si="6"/>
        <v>1674.3200000000002</v>
      </c>
      <c r="AB32" s="9">
        <f t="shared" si="7"/>
        <v>83.72</v>
      </c>
      <c r="AC32" s="9">
        <f t="shared" si="8"/>
        <v>754.40999999999985</v>
      </c>
      <c r="AD32" s="9">
        <f t="shared" si="9"/>
        <v>132.5</v>
      </c>
      <c r="AE32" s="9">
        <f t="shared" si="10"/>
        <v>2644.95</v>
      </c>
      <c r="AF32" s="9">
        <f t="shared" si="11"/>
        <v>87.5</v>
      </c>
      <c r="AG32" s="9">
        <f t="shared" si="12"/>
        <v>222.25</v>
      </c>
      <c r="AH32" s="9">
        <v>15.55</v>
      </c>
      <c r="AI32" s="9">
        <v>110.35000000000001</v>
      </c>
      <c r="AJ32" s="9">
        <f t="shared" si="13"/>
        <v>15.75</v>
      </c>
      <c r="AK32" s="9">
        <f t="shared" si="14"/>
        <v>113</v>
      </c>
      <c r="AL32" s="1">
        <v>5.84</v>
      </c>
      <c r="AM32" s="1"/>
      <c r="AN32" s="1"/>
      <c r="AO32" s="1">
        <v>0</v>
      </c>
      <c r="AP32" s="1">
        <v>0</v>
      </c>
      <c r="AQ32" s="1">
        <v>1</v>
      </c>
      <c r="AR32" s="1">
        <v>0</v>
      </c>
      <c r="AS32" s="1">
        <v>48.1</v>
      </c>
      <c r="AT32" s="1">
        <v>0</v>
      </c>
      <c r="AU32" s="12" t="s">
        <v>112</v>
      </c>
      <c r="AV32" s="10">
        <f t="shared" si="0"/>
        <v>15.55</v>
      </c>
      <c r="AW32" s="10">
        <f t="shared" si="1"/>
        <v>110.35000000000001</v>
      </c>
    </row>
    <row r="33" spans="1:49" x14ac:dyDescent="0.2">
      <c r="A33" s="1">
        <f t="shared" si="15"/>
        <v>28</v>
      </c>
      <c r="B33" s="2" t="s">
        <v>85</v>
      </c>
      <c r="C33" s="9">
        <v>439.07</v>
      </c>
      <c r="D33" s="9">
        <v>0</v>
      </c>
      <c r="E33" s="9">
        <v>192.04</v>
      </c>
      <c r="F33" s="9">
        <v>10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10</v>
      </c>
      <c r="M33" s="9">
        <v>0</v>
      </c>
      <c r="N33" s="1">
        <v>0</v>
      </c>
      <c r="O33" s="9">
        <v>0</v>
      </c>
      <c r="P33" s="9">
        <f t="shared" ref="P33:P40" si="19">O33+N34+L33+M33+K33+J33+I33+H33+G33+F33+E33+D33+C33</f>
        <v>1451.11</v>
      </c>
      <c r="Q33" s="9">
        <f t="shared" si="4"/>
        <v>61.5</v>
      </c>
      <c r="R33" s="9">
        <f t="shared" si="5"/>
        <v>22.25</v>
      </c>
      <c r="S33" s="9">
        <v>1.3</v>
      </c>
      <c r="T33" s="9">
        <v>0</v>
      </c>
      <c r="U33" s="9">
        <f t="shared" si="16"/>
        <v>478.58629999999999</v>
      </c>
      <c r="V33" s="9">
        <f t="shared" si="17"/>
        <v>878.14</v>
      </c>
      <c r="W33" s="9">
        <f t="shared" si="18"/>
        <v>192.04</v>
      </c>
      <c r="X33" s="9">
        <v>10</v>
      </c>
      <c r="Y33" s="9">
        <v>255</v>
      </c>
      <c r="Z33" s="9">
        <v>10</v>
      </c>
      <c r="AA33" s="9">
        <f t="shared" si="6"/>
        <v>1345.1799999999998</v>
      </c>
      <c r="AB33" s="9">
        <f t="shared" si="7"/>
        <v>67.260000000000005</v>
      </c>
      <c r="AC33" s="9">
        <f t="shared" si="8"/>
        <v>105.93000000000006</v>
      </c>
      <c r="AD33" s="9">
        <f t="shared" si="9"/>
        <v>49.277777777777779</v>
      </c>
      <c r="AE33" s="9">
        <f t="shared" si="10"/>
        <v>1567.65</v>
      </c>
      <c r="AF33" s="9">
        <f t="shared" si="11"/>
        <v>67.05</v>
      </c>
      <c r="AG33" s="9">
        <f t="shared" si="12"/>
        <v>119.80000000000001</v>
      </c>
      <c r="AH33" s="9">
        <v>9.15</v>
      </c>
      <c r="AI33" s="9">
        <v>25.55</v>
      </c>
      <c r="AJ33" s="9">
        <f t="shared" si="13"/>
        <v>9.9</v>
      </c>
      <c r="AK33" s="9">
        <f t="shared" si="14"/>
        <v>35.75</v>
      </c>
      <c r="AL33" s="1">
        <v>7.99</v>
      </c>
      <c r="AM33" s="1"/>
      <c r="AN33" s="1"/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33.5</v>
      </c>
      <c r="AU33" s="12" t="s">
        <v>112</v>
      </c>
      <c r="AV33" s="10">
        <f t="shared" si="0"/>
        <v>9.15</v>
      </c>
      <c r="AW33" s="10">
        <f t="shared" si="1"/>
        <v>25.55</v>
      </c>
    </row>
    <row r="34" spans="1:49" x14ac:dyDescent="0.2">
      <c r="A34" s="1">
        <f t="shared" si="15"/>
        <v>29</v>
      </c>
      <c r="B34" s="2" t="s">
        <v>86</v>
      </c>
      <c r="C34" s="9">
        <v>491.83</v>
      </c>
      <c r="D34" s="9">
        <v>0</v>
      </c>
      <c r="E34" s="9">
        <v>216.87</v>
      </c>
      <c r="F34" s="9">
        <v>8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10</v>
      </c>
      <c r="M34" s="9">
        <f t="shared" si="2"/>
        <v>245.92</v>
      </c>
      <c r="N34" s="9">
        <v>800</v>
      </c>
      <c r="O34" s="9">
        <v>0</v>
      </c>
      <c r="P34" s="9">
        <f t="shared" si="19"/>
        <v>1922.62</v>
      </c>
      <c r="Q34" s="9">
        <f t="shared" si="4"/>
        <v>68.900000000000006</v>
      </c>
      <c r="R34" s="9">
        <f t="shared" si="5"/>
        <v>139.80000000000001</v>
      </c>
      <c r="S34" s="9">
        <v>6.9</v>
      </c>
      <c r="T34" s="9">
        <v>0</v>
      </c>
      <c r="U34" s="9">
        <f t="shared" si="16"/>
        <v>536.09469999999999</v>
      </c>
      <c r="V34" s="9">
        <f t="shared" si="17"/>
        <v>983.66</v>
      </c>
      <c r="W34" s="9">
        <f t="shared" si="18"/>
        <v>216.87</v>
      </c>
      <c r="X34" s="9">
        <v>10</v>
      </c>
      <c r="Y34" s="9">
        <v>255</v>
      </c>
      <c r="Z34" s="9">
        <v>10</v>
      </c>
      <c r="AA34" s="9">
        <f t="shared" si="6"/>
        <v>1475.53</v>
      </c>
      <c r="AB34" s="9">
        <f t="shared" si="7"/>
        <v>73.78</v>
      </c>
      <c r="AC34" s="9">
        <f t="shared" si="8"/>
        <v>447.08999999999992</v>
      </c>
      <c r="AD34" s="9">
        <f t="shared" si="9"/>
        <v>84.166666666666671</v>
      </c>
      <c r="AE34" s="9">
        <f t="shared" si="10"/>
        <v>2080.5700000000002</v>
      </c>
      <c r="AF34" s="9">
        <f t="shared" si="11"/>
        <v>75.100000000000009</v>
      </c>
      <c r="AG34" s="9">
        <f t="shared" si="12"/>
        <v>169.9</v>
      </c>
      <c r="AH34" s="9">
        <v>12.25</v>
      </c>
      <c r="AI34" s="9">
        <v>66.55</v>
      </c>
      <c r="AJ34" s="9">
        <f t="shared" si="13"/>
        <v>12.5</v>
      </c>
      <c r="AK34" s="9">
        <f t="shared" si="14"/>
        <v>70.150000000000006</v>
      </c>
      <c r="AL34" s="1">
        <v>9.65</v>
      </c>
      <c r="AM34" s="1"/>
      <c r="AN34" s="1"/>
      <c r="AO34" s="1"/>
      <c r="AP34" s="1"/>
      <c r="AQ34" s="1"/>
      <c r="AR34" s="1">
        <v>6</v>
      </c>
      <c r="AS34" s="1">
        <v>41.6</v>
      </c>
      <c r="AT34" s="1">
        <v>0</v>
      </c>
      <c r="AU34" s="12" t="s">
        <v>110</v>
      </c>
      <c r="AV34" s="10">
        <f t="shared" si="0"/>
        <v>12.25</v>
      </c>
      <c r="AW34" s="10">
        <f t="shared" si="1"/>
        <v>66.55</v>
      </c>
    </row>
    <row r="35" spans="1:49" x14ac:dyDescent="0.2">
      <c r="A35" s="1">
        <f t="shared" si="15"/>
        <v>30</v>
      </c>
      <c r="B35" s="2" t="s">
        <v>87</v>
      </c>
      <c r="C35" s="9">
        <v>410.94</v>
      </c>
      <c r="D35" s="9">
        <v>0</v>
      </c>
      <c r="E35" s="9">
        <v>180.95</v>
      </c>
      <c r="F35" s="9">
        <v>10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10</v>
      </c>
      <c r="M35" s="9">
        <f t="shared" si="2"/>
        <v>205.47</v>
      </c>
      <c r="N35" s="9">
        <v>950</v>
      </c>
      <c r="O35" s="9">
        <v>0</v>
      </c>
      <c r="P35" s="9">
        <f t="shared" si="19"/>
        <v>1617.3600000000001</v>
      </c>
      <c r="Q35" s="9">
        <f t="shared" si="4"/>
        <v>57.550000000000004</v>
      </c>
      <c r="R35" s="9">
        <f t="shared" si="5"/>
        <v>148.15</v>
      </c>
      <c r="S35" s="9">
        <v>7.7</v>
      </c>
      <c r="T35" s="9">
        <v>0</v>
      </c>
      <c r="U35" s="9">
        <f t="shared" si="16"/>
        <v>447.9246</v>
      </c>
      <c r="V35" s="9">
        <f t="shared" si="17"/>
        <v>821.88</v>
      </c>
      <c r="W35" s="9">
        <f t="shared" si="18"/>
        <v>180.95</v>
      </c>
      <c r="X35" s="9">
        <v>10</v>
      </c>
      <c r="Y35" s="9">
        <v>300</v>
      </c>
      <c r="Z35" s="9">
        <v>10</v>
      </c>
      <c r="AA35" s="9">
        <f t="shared" si="6"/>
        <v>1322.83</v>
      </c>
      <c r="AB35" s="9">
        <f t="shared" si="7"/>
        <v>66.14</v>
      </c>
      <c r="AC35" s="9">
        <f t="shared" si="8"/>
        <v>294.5300000000002</v>
      </c>
      <c r="AD35" s="9">
        <f t="shared" si="9"/>
        <v>47.44444444444445</v>
      </c>
      <c r="AE35" s="9">
        <f t="shared" si="10"/>
        <v>1730.94</v>
      </c>
      <c r="AF35" s="9">
        <f t="shared" si="11"/>
        <v>62.75</v>
      </c>
      <c r="AG35" s="9">
        <f t="shared" si="12"/>
        <v>141.15</v>
      </c>
      <c r="AH35" s="9">
        <v>10.25</v>
      </c>
      <c r="AI35" s="9">
        <v>40.35</v>
      </c>
      <c r="AJ35" s="9">
        <f t="shared" si="13"/>
        <v>10.25</v>
      </c>
      <c r="AK35" s="9">
        <f t="shared" si="14"/>
        <v>40.150000000000006</v>
      </c>
      <c r="AL35" s="1">
        <v>0</v>
      </c>
      <c r="AM35" s="1"/>
      <c r="AN35" s="1"/>
      <c r="AO35" s="1"/>
      <c r="AP35" s="1"/>
      <c r="AQ35" s="1"/>
      <c r="AR35" s="1"/>
      <c r="AS35" s="1"/>
      <c r="AT35" s="1"/>
      <c r="AU35" s="12" t="s">
        <v>110</v>
      </c>
      <c r="AV35" s="10">
        <f t="shared" si="0"/>
        <v>10.25</v>
      </c>
      <c r="AW35" s="10">
        <f t="shared" si="1"/>
        <v>40.35</v>
      </c>
    </row>
    <row r="36" spans="1:49" x14ac:dyDescent="0.2">
      <c r="A36" s="1">
        <f t="shared" si="15"/>
        <v>31</v>
      </c>
      <c r="B36" s="2" t="s">
        <v>88</v>
      </c>
      <c r="C36" s="9">
        <v>480.42</v>
      </c>
      <c r="D36" s="9">
        <v>0</v>
      </c>
      <c r="E36" s="9">
        <v>213.34</v>
      </c>
      <c r="F36" s="9">
        <v>6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10</v>
      </c>
      <c r="M36" s="9">
        <f t="shared" si="2"/>
        <v>240.21</v>
      </c>
      <c r="N36" s="9">
        <v>800</v>
      </c>
      <c r="O36" s="9">
        <v>0</v>
      </c>
      <c r="P36" s="9">
        <f t="shared" si="19"/>
        <v>1749.97</v>
      </c>
      <c r="Q36" s="9">
        <f t="shared" si="4"/>
        <v>67.3</v>
      </c>
      <c r="R36" s="9">
        <f t="shared" si="5"/>
        <v>138.6</v>
      </c>
      <c r="S36" s="9">
        <v>6.8</v>
      </c>
      <c r="T36" s="9">
        <v>0</v>
      </c>
      <c r="U36" s="9">
        <f t="shared" si="16"/>
        <v>523.65780000000007</v>
      </c>
      <c r="V36" s="9">
        <f t="shared" si="17"/>
        <v>960.84</v>
      </c>
      <c r="W36" s="9">
        <f t="shared" si="18"/>
        <v>213.34</v>
      </c>
      <c r="X36" s="9">
        <v>10</v>
      </c>
      <c r="Y36" s="9">
        <v>300</v>
      </c>
      <c r="Z36" s="9">
        <v>10</v>
      </c>
      <c r="AA36" s="9">
        <f>Z36+Y36+X36+W36+V36</f>
        <v>1494.18</v>
      </c>
      <c r="AB36" s="9">
        <f t="shared" si="7"/>
        <v>74.709999999999994</v>
      </c>
      <c r="AC36" s="9">
        <f t="shared" si="8"/>
        <v>255.78999999999996</v>
      </c>
      <c r="AD36" s="9">
        <f t="shared" si="9"/>
        <v>64.166666666666686</v>
      </c>
      <c r="AE36" s="9">
        <f t="shared" si="10"/>
        <v>1888.85</v>
      </c>
      <c r="AF36" s="9">
        <f t="shared" si="11"/>
        <v>73.350000000000009</v>
      </c>
      <c r="AG36" s="9">
        <f t="shared" si="12"/>
        <v>150.20000000000002</v>
      </c>
      <c r="AH36" s="9">
        <v>11.100000000000001</v>
      </c>
      <c r="AI36" s="9">
        <v>51.550000000000004</v>
      </c>
      <c r="AJ36" s="9">
        <f t="shared" si="13"/>
        <v>11.25</v>
      </c>
      <c r="AK36" s="9">
        <f t="shared" si="14"/>
        <v>53.300000000000004</v>
      </c>
      <c r="AL36" s="1">
        <v>7.33</v>
      </c>
      <c r="AM36" s="1"/>
      <c r="AN36" s="1"/>
      <c r="AO36" s="1"/>
      <c r="AP36" s="1"/>
      <c r="AQ36" s="1">
        <v>1</v>
      </c>
      <c r="AR36" s="1">
        <v>0</v>
      </c>
      <c r="AS36" s="1">
        <v>40.700000000000003</v>
      </c>
      <c r="AT36" s="1">
        <v>33.5</v>
      </c>
      <c r="AU36" s="12" t="s">
        <v>110</v>
      </c>
      <c r="AV36" s="10">
        <f t="shared" si="0"/>
        <v>11.100000000000001</v>
      </c>
      <c r="AW36" s="10">
        <f t="shared" si="1"/>
        <v>51.550000000000004</v>
      </c>
    </row>
    <row r="37" spans="1:49" x14ac:dyDescent="0.2">
      <c r="A37" s="1">
        <f t="shared" si="15"/>
        <v>32</v>
      </c>
      <c r="B37" s="2" t="s">
        <v>89</v>
      </c>
      <c r="C37" s="9">
        <v>481.02</v>
      </c>
      <c r="D37" s="9">
        <v>0</v>
      </c>
      <c r="E37" s="9">
        <v>211.94</v>
      </c>
      <c r="F37" s="9">
        <v>6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10</v>
      </c>
      <c r="M37" s="9">
        <f t="shared" ref="M37:M44" si="20">ROUND(C37*0.5,2)</f>
        <v>240.51</v>
      </c>
      <c r="N37" s="9">
        <v>800</v>
      </c>
      <c r="O37" s="9">
        <v>0</v>
      </c>
      <c r="P37" s="9">
        <f t="shared" si="19"/>
        <v>1749.47</v>
      </c>
      <c r="Q37" s="9">
        <f t="shared" si="4"/>
        <v>67.350000000000009</v>
      </c>
      <c r="R37" s="9">
        <f t="shared" si="5"/>
        <v>138.45000000000002</v>
      </c>
      <c r="S37" s="9">
        <v>6.9</v>
      </c>
      <c r="T37" s="9">
        <v>0</v>
      </c>
      <c r="U37" s="9">
        <f t="shared" ref="U37:U44" si="21">(C37*0.09)+C37</f>
        <v>524.31179999999995</v>
      </c>
      <c r="V37" s="9">
        <f t="shared" ref="V37:V44" si="22">C37*2</f>
        <v>962.04</v>
      </c>
      <c r="W37" s="9">
        <f t="shared" ref="W37:W44" si="23">E37</f>
        <v>211.94</v>
      </c>
      <c r="X37" s="9">
        <v>10</v>
      </c>
      <c r="Y37" s="9">
        <v>300</v>
      </c>
      <c r="Z37" s="9">
        <v>10</v>
      </c>
      <c r="AA37" s="9">
        <f t="shared" ref="AA37:AA44" si="24">Z37+Y37+X37+W37+V37</f>
        <v>1493.98</v>
      </c>
      <c r="AB37" s="9">
        <f t="shared" si="7"/>
        <v>74.7</v>
      </c>
      <c r="AC37" s="9">
        <f t="shared" ref="AC37:AC44" si="25">P37-AA37</f>
        <v>255.49</v>
      </c>
      <c r="AD37" s="9">
        <f t="shared" si="9"/>
        <v>64</v>
      </c>
      <c r="AE37" s="9">
        <f t="shared" si="10"/>
        <v>1888.17</v>
      </c>
      <c r="AF37" s="9">
        <f t="shared" si="11"/>
        <v>73.45</v>
      </c>
      <c r="AG37" s="9">
        <f t="shared" si="12"/>
        <v>150.05000000000001</v>
      </c>
      <c r="AH37" s="9">
        <v>11.100000000000001</v>
      </c>
      <c r="AI37" s="9">
        <v>51.5</v>
      </c>
      <c r="AJ37" s="9">
        <f t="shared" si="13"/>
        <v>11.25</v>
      </c>
      <c r="AK37" s="9">
        <f t="shared" si="14"/>
        <v>53.25</v>
      </c>
      <c r="AL37" s="1">
        <v>0</v>
      </c>
      <c r="AM37" s="1"/>
      <c r="AN37" s="1"/>
      <c r="AO37" s="1"/>
      <c r="AP37" s="1"/>
      <c r="AQ37" s="1">
        <v>1</v>
      </c>
      <c r="AR37" s="1">
        <v>5</v>
      </c>
      <c r="AS37" s="1">
        <v>40.799999999999997</v>
      </c>
      <c r="AT37" s="1">
        <v>31</v>
      </c>
      <c r="AU37" s="12" t="s">
        <v>110</v>
      </c>
      <c r="AV37" s="10">
        <f t="shared" si="0"/>
        <v>11.100000000000001</v>
      </c>
      <c r="AW37" s="10">
        <f t="shared" si="1"/>
        <v>51.5</v>
      </c>
    </row>
    <row r="38" spans="1:49" x14ac:dyDescent="0.2">
      <c r="A38" s="1">
        <f t="shared" si="15"/>
        <v>33</v>
      </c>
      <c r="B38" s="2" t="s">
        <v>90</v>
      </c>
      <c r="C38" s="9">
        <v>424.08</v>
      </c>
      <c r="D38" s="9">
        <v>0</v>
      </c>
      <c r="E38" s="9">
        <v>186.85</v>
      </c>
      <c r="F38" s="9">
        <v>6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10</v>
      </c>
      <c r="M38" s="9">
        <f t="shared" si="20"/>
        <v>212.04</v>
      </c>
      <c r="N38" s="9">
        <v>800</v>
      </c>
      <c r="O38" s="9">
        <v>0</v>
      </c>
      <c r="P38" s="9">
        <f t="shared" si="19"/>
        <v>1638.9699999999998</v>
      </c>
      <c r="Q38" s="9">
        <f t="shared" si="4"/>
        <v>59.400000000000006</v>
      </c>
      <c r="R38" s="9">
        <f t="shared" si="5"/>
        <v>132.55000000000001</v>
      </c>
      <c r="S38" s="9">
        <v>6.7</v>
      </c>
      <c r="T38" s="9">
        <v>0</v>
      </c>
      <c r="U38" s="9">
        <f t="shared" si="21"/>
        <v>462.24719999999996</v>
      </c>
      <c r="V38" s="9">
        <f t="shared" si="22"/>
        <v>848.16</v>
      </c>
      <c r="W38" s="9">
        <f t="shared" si="23"/>
        <v>186.85</v>
      </c>
      <c r="X38" s="9">
        <v>10</v>
      </c>
      <c r="Y38" s="9">
        <v>300</v>
      </c>
      <c r="Z38" s="9">
        <v>10</v>
      </c>
      <c r="AA38" s="9">
        <f t="shared" si="24"/>
        <v>1355.01</v>
      </c>
      <c r="AB38" s="9">
        <f t="shared" si="7"/>
        <v>67.75</v>
      </c>
      <c r="AC38" s="9">
        <f t="shared" si="25"/>
        <v>283.95999999999981</v>
      </c>
      <c r="AD38" s="9">
        <f t="shared" si="9"/>
        <v>52.777777777777779</v>
      </c>
      <c r="AE38" s="9">
        <f t="shared" si="10"/>
        <v>1759.5</v>
      </c>
      <c r="AF38" s="9">
        <f t="shared" si="11"/>
        <v>64.75</v>
      </c>
      <c r="AG38" s="9">
        <f t="shared" si="12"/>
        <v>142.70000000000002</v>
      </c>
      <c r="AH38" s="9">
        <v>10.4</v>
      </c>
      <c r="AI38" s="9">
        <v>42.150000000000006</v>
      </c>
      <c r="AJ38" s="9">
        <f t="shared" si="13"/>
        <v>10.5</v>
      </c>
      <c r="AK38" s="9">
        <f t="shared" si="14"/>
        <v>43.7</v>
      </c>
      <c r="AL38" s="1">
        <v>0.89</v>
      </c>
      <c r="AM38" s="1"/>
      <c r="AN38" s="1"/>
      <c r="AO38" s="1"/>
      <c r="AP38" s="1"/>
      <c r="AQ38" s="1">
        <v>0</v>
      </c>
      <c r="AR38" s="1">
        <v>8</v>
      </c>
      <c r="AS38" s="1">
        <v>35.9</v>
      </c>
      <c r="AT38" s="1">
        <v>31</v>
      </c>
      <c r="AU38" s="12" t="s">
        <v>110</v>
      </c>
      <c r="AV38" s="10">
        <f t="shared" si="0"/>
        <v>10.4</v>
      </c>
      <c r="AW38" s="10">
        <f t="shared" si="1"/>
        <v>42.150000000000006</v>
      </c>
    </row>
    <row r="39" spans="1:49" x14ac:dyDescent="0.2">
      <c r="A39" s="1">
        <f t="shared" si="15"/>
        <v>34</v>
      </c>
      <c r="B39" s="2" t="s">
        <v>91</v>
      </c>
      <c r="C39" s="9">
        <v>413.59</v>
      </c>
      <c r="D39" s="9">
        <v>0</v>
      </c>
      <c r="E39" s="9">
        <v>182.47</v>
      </c>
      <c r="F39" s="9">
        <v>6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10</v>
      </c>
      <c r="M39" s="9">
        <f t="shared" si="20"/>
        <v>206.8</v>
      </c>
      <c r="N39" s="9">
        <v>800</v>
      </c>
      <c r="O39" s="9">
        <v>0</v>
      </c>
      <c r="P39" s="9">
        <f t="shared" si="19"/>
        <v>1618.86</v>
      </c>
      <c r="Q39" s="9">
        <f t="shared" si="4"/>
        <v>57.95</v>
      </c>
      <c r="R39" s="9">
        <f t="shared" si="5"/>
        <v>131.5</v>
      </c>
      <c r="S39" s="9">
        <v>6.6</v>
      </c>
      <c r="T39" s="9">
        <v>0</v>
      </c>
      <c r="U39" s="9">
        <f t="shared" si="21"/>
        <v>450.81309999999996</v>
      </c>
      <c r="V39" s="9">
        <f t="shared" si="22"/>
        <v>827.18</v>
      </c>
      <c r="W39" s="9">
        <f t="shared" si="23"/>
        <v>182.47</v>
      </c>
      <c r="X39" s="9">
        <v>10</v>
      </c>
      <c r="Y39" s="9">
        <v>300</v>
      </c>
      <c r="Z39" s="9">
        <v>10</v>
      </c>
      <c r="AA39" s="9">
        <f t="shared" si="24"/>
        <v>1329.65</v>
      </c>
      <c r="AB39" s="9">
        <f t="shared" si="7"/>
        <v>66.48</v>
      </c>
      <c r="AC39" s="9">
        <f t="shared" si="25"/>
        <v>289.20999999999981</v>
      </c>
      <c r="AD39" s="9">
        <f t="shared" si="9"/>
        <v>50.777777777777779</v>
      </c>
      <c r="AE39" s="9">
        <f t="shared" si="10"/>
        <v>1736.12</v>
      </c>
      <c r="AF39" s="9">
        <f t="shared" si="11"/>
        <v>63.150000000000006</v>
      </c>
      <c r="AG39" s="9">
        <f t="shared" si="12"/>
        <v>141.4</v>
      </c>
      <c r="AH39" s="9">
        <v>10.25</v>
      </c>
      <c r="AI39" s="9">
        <v>40.450000000000003</v>
      </c>
      <c r="AJ39" s="9">
        <f t="shared" si="13"/>
        <v>10.350000000000001</v>
      </c>
      <c r="AK39" s="9">
        <f t="shared" si="14"/>
        <v>41.95</v>
      </c>
      <c r="AL39" s="1">
        <v>9.6199999999999992</v>
      </c>
      <c r="AM39" s="1"/>
      <c r="AN39" s="1"/>
      <c r="AO39" s="1"/>
      <c r="AP39" s="1"/>
      <c r="AQ39" s="1">
        <v>1</v>
      </c>
      <c r="AR39" s="1">
        <v>6</v>
      </c>
      <c r="AS39" s="1">
        <v>0</v>
      </c>
      <c r="AT39" s="1">
        <v>0</v>
      </c>
      <c r="AU39" s="12" t="s">
        <v>110</v>
      </c>
      <c r="AV39" s="10">
        <f t="shared" si="0"/>
        <v>10.25</v>
      </c>
      <c r="AW39" s="10">
        <f t="shared" si="1"/>
        <v>40.450000000000003</v>
      </c>
    </row>
    <row r="40" spans="1:49" x14ac:dyDescent="0.2">
      <c r="A40" s="1">
        <f t="shared" si="15"/>
        <v>35</v>
      </c>
      <c r="B40" s="2" t="s">
        <v>92</v>
      </c>
      <c r="C40" s="9">
        <v>409.82</v>
      </c>
      <c r="D40" s="9">
        <v>0</v>
      </c>
      <c r="E40" s="9">
        <v>180.35</v>
      </c>
      <c r="F40" s="9">
        <v>6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10</v>
      </c>
      <c r="M40" s="9">
        <f t="shared" si="20"/>
        <v>204.91</v>
      </c>
      <c r="N40" s="9">
        <v>800</v>
      </c>
      <c r="O40" s="9">
        <v>0</v>
      </c>
      <c r="P40" s="9">
        <f t="shared" si="19"/>
        <v>1511.08</v>
      </c>
      <c r="Q40" s="9">
        <f t="shared" si="4"/>
        <v>57.400000000000006</v>
      </c>
      <c r="R40" s="9">
        <f t="shared" si="5"/>
        <v>131.05000000000001</v>
      </c>
      <c r="S40" s="9">
        <v>6.6</v>
      </c>
      <c r="T40" s="9">
        <v>0</v>
      </c>
      <c r="U40" s="9">
        <f t="shared" si="21"/>
        <v>446.7038</v>
      </c>
      <c r="V40" s="9">
        <f t="shared" si="22"/>
        <v>819.64</v>
      </c>
      <c r="W40" s="9">
        <f t="shared" si="23"/>
        <v>180.35</v>
      </c>
      <c r="X40" s="9">
        <v>10</v>
      </c>
      <c r="Y40" s="9">
        <v>300</v>
      </c>
      <c r="Z40" s="9">
        <v>10</v>
      </c>
      <c r="AA40" s="9">
        <f t="shared" si="24"/>
        <v>1319.99</v>
      </c>
      <c r="AB40" s="9">
        <f t="shared" si="7"/>
        <v>66</v>
      </c>
      <c r="AC40" s="9">
        <f t="shared" si="25"/>
        <v>191.08999999999992</v>
      </c>
      <c r="AD40" s="9">
        <f t="shared" si="9"/>
        <v>38.111111111111114</v>
      </c>
      <c r="AE40" s="9">
        <f t="shared" si="10"/>
        <v>1615.19</v>
      </c>
      <c r="AF40" s="9">
        <f t="shared" si="11"/>
        <v>62.550000000000004</v>
      </c>
      <c r="AG40" s="9">
        <f t="shared" si="12"/>
        <v>128.55000000000001</v>
      </c>
      <c r="AH40" s="9">
        <v>9.5500000000000007</v>
      </c>
      <c r="AI40" s="9">
        <v>31.05</v>
      </c>
      <c r="AJ40" s="9">
        <f t="shared" si="13"/>
        <v>9.5500000000000007</v>
      </c>
      <c r="AK40" s="9">
        <f t="shared" si="14"/>
        <v>31.35</v>
      </c>
      <c r="AL40" s="1">
        <v>6.07</v>
      </c>
      <c r="AM40" s="1"/>
      <c r="AN40" s="1"/>
      <c r="AO40" s="1"/>
      <c r="AP40" s="1"/>
      <c r="AQ40" s="1">
        <v>0</v>
      </c>
      <c r="AR40" s="1">
        <v>0</v>
      </c>
      <c r="AS40" s="1">
        <v>34.700000000000003</v>
      </c>
      <c r="AT40" s="1">
        <v>33.5</v>
      </c>
      <c r="AU40" s="12" t="s">
        <v>110</v>
      </c>
      <c r="AV40" s="10">
        <f t="shared" si="0"/>
        <v>9.5500000000000007</v>
      </c>
      <c r="AW40" s="10">
        <f t="shared" si="1"/>
        <v>31.05</v>
      </c>
    </row>
    <row r="41" spans="1:49" x14ac:dyDescent="0.2">
      <c r="A41" s="1">
        <f t="shared" si="15"/>
        <v>36</v>
      </c>
      <c r="B41" s="2" t="s">
        <v>93</v>
      </c>
      <c r="C41" s="9">
        <v>212.5</v>
      </c>
      <c r="D41" s="9">
        <v>0</v>
      </c>
      <c r="E41" s="9">
        <v>56.14</v>
      </c>
      <c r="F41" s="9">
        <v>6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10</v>
      </c>
      <c r="M41" s="9">
        <f t="shared" si="20"/>
        <v>106.25</v>
      </c>
      <c r="N41" s="9">
        <v>700</v>
      </c>
      <c r="O41" s="9">
        <v>0</v>
      </c>
      <c r="P41" s="9">
        <f t="shared" ref="P41:P44" si="26">O41+N41+L41+M41+K41+J41+I41+H41+G41+F41+E41+D41+C41</f>
        <v>1090.8899999999999</v>
      </c>
      <c r="Q41" s="9">
        <f t="shared" si="4"/>
        <v>29.75</v>
      </c>
      <c r="R41" s="9">
        <f t="shared" si="5"/>
        <v>95.550000000000011</v>
      </c>
      <c r="S41" s="9">
        <v>5.0999999999999996</v>
      </c>
      <c r="T41" s="9">
        <v>0</v>
      </c>
      <c r="U41" s="9">
        <f t="shared" si="21"/>
        <v>231.625</v>
      </c>
      <c r="V41" s="9">
        <f t="shared" si="22"/>
        <v>425</v>
      </c>
      <c r="W41" s="9">
        <f t="shared" si="23"/>
        <v>56.14</v>
      </c>
      <c r="X41" s="9">
        <v>10</v>
      </c>
      <c r="Y41" s="9">
        <v>385</v>
      </c>
      <c r="Z41" s="9">
        <v>10</v>
      </c>
      <c r="AA41" s="9">
        <f t="shared" si="24"/>
        <v>886.14</v>
      </c>
      <c r="AB41" s="9">
        <f t="shared" si="7"/>
        <v>44.31</v>
      </c>
      <c r="AC41" s="9">
        <f t="shared" si="25"/>
        <v>204.74999999999989</v>
      </c>
      <c r="AD41" s="9">
        <f t="shared" si="9"/>
        <v>2.0000000000000009</v>
      </c>
      <c r="AE41" s="9">
        <f t="shared" si="10"/>
        <v>1137.2</v>
      </c>
      <c r="AF41" s="9">
        <f t="shared" si="11"/>
        <v>32.450000000000003</v>
      </c>
      <c r="AG41" s="9">
        <f t="shared" si="12"/>
        <v>99.65</v>
      </c>
      <c r="AH41" s="9">
        <v>6.8500000000000005</v>
      </c>
      <c r="AI41" s="9">
        <v>-4.8000000000000007</v>
      </c>
      <c r="AJ41" s="9">
        <f t="shared" si="13"/>
        <v>6.9</v>
      </c>
      <c r="AK41" s="9">
        <v>0</v>
      </c>
      <c r="AL41" s="1">
        <v>0</v>
      </c>
      <c r="AM41" s="1"/>
      <c r="AN41" s="1"/>
      <c r="AO41" s="1"/>
      <c r="AP41" s="1"/>
      <c r="AQ41" s="1"/>
      <c r="AR41" s="1">
        <v>5</v>
      </c>
      <c r="AS41" s="1">
        <v>18.8</v>
      </c>
      <c r="AT41" s="1"/>
      <c r="AU41" s="12" t="s">
        <v>113</v>
      </c>
      <c r="AV41" s="10">
        <f t="shared" si="0"/>
        <v>6.8500000000000005</v>
      </c>
      <c r="AW41" s="10">
        <f t="shared" si="1"/>
        <v>-4.8000000000000007</v>
      </c>
    </row>
    <row r="42" spans="1:49" x14ac:dyDescent="0.2">
      <c r="A42" s="1">
        <f t="shared" si="15"/>
        <v>37</v>
      </c>
      <c r="B42" s="2" t="s">
        <v>94</v>
      </c>
      <c r="C42" s="9">
        <v>208.5</v>
      </c>
      <c r="D42" s="9">
        <v>0</v>
      </c>
      <c r="E42" s="9">
        <v>56.14</v>
      </c>
      <c r="F42" s="9">
        <v>4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10</v>
      </c>
      <c r="M42" s="9">
        <f t="shared" si="20"/>
        <v>104.25</v>
      </c>
      <c r="N42" s="9">
        <v>700</v>
      </c>
      <c r="O42" s="9">
        <v>0</v>
      </c>
      <c r="P42" s="9">
        <f t="shared" si="26"/>
        <v>1082.8899999999999</v>
      </c>
      <c r="Q42" s="9">
        <f t="shared" si="4"/>
        <v>29.200000000000003</v>
      </c>
      <c r="R42" s="9">
        <f t="shared" si="5"/>
        <v>95.100000000000009</v>
      </c>
      <c r="S42" s="9">
        <v>5.0999999999999996</v>
      </c>
      <c r="T42" s="9">
        <v>0</v>
      </c>
      <c r="U42" s="9">
        <f t="shared" si="21"/>
        <v>227.26499999999999</v>
      </c>
      <c r="V42" s="9">
        <f t="shared" si="22"/>
        <v>417</v>
      </c>
      <c r="W42" s="9">
        <f t="shared" si="23"/>
        <v>56.14</v>
      </c>
      <c r="X42" s="9">
        <v>10</v>
      </c>
      <c r="Y42" s="9">
        <v>385</v>
      </c>
      <c r="Z42" s="9">
        <v>10</v>
      </c>
      <c r="AA42" s="9">
        <f t="shared" si="24"/>
        <v>878.14</v>
      </c>
      <c r="AB42" s="9">
        <f t="shared" si="7"/>
        <v>43.91</v>
      </c>
      <c r="AC42" s="9">
        <f t="shared" si="25"/>
        <v>204.74999999999989</v>
      </c>
      <c r="AD42" s="9">
        <f t="shared" si="9"/>
        <v>1.9444444444444453</v>
      </c>
      <c r="AE42" s="9">
        <f t="shared" si="10"/>
        <v>1128.74</v>
      </c>
      <c r="AF42" s="9">
        <f t="shared" si="11"/>
        <v>31.85</v>
      </c>
      <c r="AG42" s="9">
        <f t="shared" si="12"/>
        <v>99.2</v>
      </c>
      <c r="AH42" s="9">
        <v>6.8000000000000007</v>
      </c>
      <c r="AI42" s="9">
        <v>-5.45</v>
      </c>
      <c r="AJ42" s="9">
        <f t="shared" si="13"/>
        <v>6.8500000000000005</v>
      </c>
      <c r="AK42" s="9">
        <v>0</v>
      </c>
      <c r="AL42" s="1">
        <v>0</v>
      </c>
      <c r="AM42" s="1"/>
      <c r="AN42" s="1"/>
      <c r="AO42" s="1"/>
      <c r="AP42" s="1"/>
      <c r="AQ42" s="1"/>
      <c r="AR42" s="1">
        <v>6</v>
      </c>
      <c r="AS42" s="1">
        <v>18.8</v>
      </c>
      <c r="AT42" s="1"/>
      <c r="AU42" s="12" t="s">
        <v>113</v>
      </c>
      <c r="AV42" s="10">
        <f t="shared" si="0"/>
        <v>6.8000000000000007</v>
      </c>
      <c r="AW42" s="10">
        <f t="shared" si="1"/>
        <v>-5.45</v>
      </c>
    </row>
    <row r="43" spans="1:49" x14ac:dyDescent="0.2">
      <c r="A43" s="1">
        <f t="shared" si="15"/>
        <v>38</v>
      </c>
      <c r="B43" s="2" t="s">
        <v>95</v>
      </c>
      <c r="C43" s="9">
        <v>208.5</v>
      </c>
      <c r="D43" s="9">
        <v>0</v>
      </c>
      <c r="E43" s="9">
        <v>56.14</v>
      </c>
      <c r="F43" s="9">
        <v>10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10</v>
      </c>
      <c r="M43" s="9">
        <f t="shared" si="20"/>
        <v>104.25</v>
      </c>
      <c r="N43" s="9">
        <v>700</v>
      </c>
      <c r="O43" s="9">
        <v>0</v>
      </c>
      <c r="P43" s="9">
        <f t="shared" si="26"/>
        <v>1088.8899999999999</v>
      </c>
      <c r="Q43" s="9">
        <f t="shared" si="4"/>
        <v>29.200000000000003</v>
      </c>
      <c r="R43" s="9">
        <f t="shared" si="5"/>
        <v>95.75</v>
      </c>
      <c r="S43" s="9">
        <v>5.0999999999999996</v>
      </c>
      <c r="T43" s="9">
        <v>0</v>
      </c>
      <c r="U43" s="9">
        <f t="shared" si="21"/>
        <v>227.26499999999999</v>
      </c>
      <c r="V43" s="9">
        <f t="shared" si="22"/>
        <v>417</v>
      </c>
      <c r="W43" s="9">
        <f t="shared" si="23"/>
        <v>56.14</v>
      </c>
      <c r="X43" s="9">
        <v>10</v>
      </c>
      <c r="Y43" s="9">
        <v>385</v>
      </c>
      <c r="Z43" s="9">
        <v>10</v>
      </c>
      <c r="AA43" s="9">
        <f t="shared" si="24"/>
        <v>878.14</v>
      </c>
      <c r="AB43" s="9">
        <f t="shared" si="7"/>
        <v>43.91</v>
      </c>
      <c r="AC43" s="9">
        <f t="shared" si="25"/>
        <v>210.74999999999989</v>
      </c>
      <c r="AD43" s="9">
        <f t="shared" si="9"/>
        <v>2.0000000000000009</v>
      </c>
      <c r="AE43" s="9">
        <f t="shared" si="10"/>
        <v>1134.8</v>
      </c>
      <c r="AF43" s="9">
        <f t="shared" si="11"/>
        <v>31.85</v>
      </c>
      <c r="AG43" s="9">
        <f t="shared" si="12"/>
        <v>99.850000000000009</v>
      </c>
      <c r="AH43" s="9">
        <v>6.8500000000000005</v>
      </c>
      <c r="AI43" s="9">
        <v>-4.95</v>
      </c>
      <c r="AJ43" s="9">
        <f t="shared" si="13"/>
        <v>6.9</v>
      </c>
      <c r="AK43" s="9">
        <v>0</v>
      </c>
      <c r="AL43" s="1">
        <v>14</v>
      </c>
      <c r="AM43" s="1"/>
      <c r="AN43" s="1"/>
      <c r="AO43" s="1"/>
      <c r="AP43" s="1"/>
      <c r="AQ43" s="1"/>
      <c r="AR43" s="1">
        <v>0</v>
      </c>
      <c r="AS43" s="1">
        <v>0</v>
      </c>
      <c r="AT43" s="1"/>
      <c r="AU43" s="12" t="s">
        <v>113</v>
      </c>
      <c r="AV43" s="10">
        <f t="shared" si="0"/>
        <v>6.8500000000000005</v>
      </c>
      <c r="AW43" s="10">
        <f t="shared" si="1"/>
        <v>-4.95</v>
      </c>
    </row>
    <row r="44" spans="1:49" x14ac:dyDescent="0.2">
      <c r="A44" s="1">
        <f t="shared" si="15"/>
        <v>39</v>
      </c>
      <c r="B44" s="2" t="s">
        <v>96</v>
      </c>
      <c r="C44" s="9">
        <v>212.5</v>
      </c>
      <c r="D44" s="9">
        <v>0</v>
      </c>
      <c r="E44" s="9">
        <v>22.8</v>
      </c>
      <c r="F44" s="9">
        <v>4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10</v>
      </c>
      <c r="M44" s="9">
        <f t="shared" si="20"/>
        <v>106.25</v>
      </c>
      <c r="N44" s="9">
        <v>700</v>
      </c>
      <c r="O44" s="9">
        <v>0</v>
      </c>
      <c r="P44" s="9">
        <f t="shared" si="26"/>
        <v>1055.55</v>
      </c>
      <c r="Q44" s="9">
        <f t="shared" si="4"/>
        <v>29.75</v>
      </c>
      <c r="R44" s="9">
        <f t="shared" si="5"/>
        <v>91.65</v>
      </c>
      <c r="S44" s="9">
        <v>5.0999999999999996</v>
      </c>
      <c r="T44" s="9">
        <v>0</v>
      </c>
      <c r="U44" s="9">
        <f t="shared" si="21"/>
        <v>231.625</v>
      </c>
      <c r="V44" s="9">
        <f t="shared" si="22"/>
        <v>425</v>
      </c>
      <c r="W44" s="9">
        <f t="shared" si="23"/>
        <v>22.8</v>
      </c>
      <c r="X44" s="9">
        <v>10</v>
      </c>
      <c r="Y44" s="9">
        <v>385</v>
      </c>
      <c r="Z44" s="9">
        <v>10</v>
      </c>
      <c r="AA44" s="9">
        <f t="shared" si="24"/>
        <v>852.8</v>
      </c>
      <c r="AB44" s="9">
        <f t="shared" si="7"/>
        <v>42.64</v>
      </c>
      <c r="AC44" s="9">
        <f t="shared" si="25"/>
        <v>202.75</v>
      </c>
      <c r="AD44" s="9">
        <f t="shared" si="9"/>
        <v>1.722222222222223</v>
      </c>
      <c r="AE44" s="9">
        <f t="shared" si="10"/>
        <v>1099.9100000000001</v>
      </c>
      <c r="AF44" s="9">
        <f t="shared" si="11"/>
        <v>32.450000000000003</v>
      </c>
      <c r="AG44" s="9">
        <f t="shared" si="12"/>
        <v>95.550000000000011</v>
      </c>
      <c r="AH44" s="9">
        <v>6.6000000000000005</v>
      </c>
      <c r="AI44" s="9">
        <v>-7.9</v>
      </c>
      <c r="AJ44" s="9">
        <f t="shared" si="13"/>
        <v>6.65</v>
      </c>
      <c r="AK44" s="9">
        <v>0</v>
      </c>
      <c r="AL44" s="1">
        <v>0</v>
      </c>
      <c r="AM44" s="1"/>
      <c r="AN44" s="1"/>
      <c r="AO44" s="1"/>
      <c r="AP44" s="1"/>
      <c r="AQ44" s="1"/>
      <c r="AR44" s="1">
        <v>0</v>
      </c>
      <c r="AS44" s="1">
        <v>18.8</v>
      </c>
      <c r="AT44" s="1"/>
      <c r="AU44" s="12" t="s">
        <v>113</v>
      </c>
      <c r="AV44" s="10">
        <f t="shared" si="0"/>
        <v>6.6000000000000005</v>
      </c>
      <c r="AW44" s="10">
        <f t="shared" si="1"/>
        <v>-7.9</v>
      </c>
    </row>
    <row r="49" s="10" customFormat="1" x14ac:dyDescent="0.2"/>
    <row r="50" s="10" customFormat="1" x14ac:dyDescent="0.2"/>
    <row r="51" s="10" customFormat="1" x14ac:dyDescent="0.2"/>
    <row r="52" s="10" customFormat="1" x14ac:dyDescent="0.2"/>
    <row r="53" s="10" customFormat="1" x14ac:dyDescent="0.2"/>
    <row r="54" s="10" customFormat="1" x14ac:dyDescent="0.2"/>
    <row r="55" s="10" customFormat="1" x14ac:dyDescent="0.2"/>
    <row r="56" s="10" customFormat="1" x14ac:dyDescent="0.2"/>
    <row r="57" s="10" customFormat="1" x14ac:dyDescent="0.2"/>
    <row r="58" s="10" customFormat="1" x14ac:dyDescent="0.2"/>
    <row r="59" s="10" customFormat="1" x14ac:dyDescent="0.2"/>
    <row r="60" s="10" customFormat="1" x14ac:dyDescent="0.2"/>
    <row r="61" s="10" customFormat="1" x14ac:dyDescent="0.2"/>
    <row r="62" s="10" customFormat="1" x14ac:dyDescent="0.2"/>
    <row r="63" s="10" customFormat="1" x14ac:dyDescent="0.2"/>
    <row r="64" s="10" customFormat="1" x14ac:dyDescent="0.2"/>
    <row r="65" s="10" customFormat="1" x14ac:dyDescent="0.2"/>
    <row r="66" s="10" customFormat="1" x14ac:dyDescent="0.2"/>
    <row r="67" s="10" customFormat="1" x14ac:dyDescent="0.2"/>
    <row r="68" s="10" customFormat="1" x14ac:dyDescent="0.2"/>
    <row r="69" s="10" customFormat="1" x14ac:dyDescent="0.2"/>
    <row r="70" s="10" customFormat="1" x14ac:dyDescent="0.2"/>
    <row r="71" s="10" customFormat="1" x14ac:dyDescent="0.2"/>
    <row r="72" s="10" customFormat="1" x14ac:dyDescent="0.2"/>
    <row r="73" s="10" customFormat="1" x14ac:dyDescent="0.2"/>
    <row r="74" s="10" customFormat="1" x14ac:dyDescent="0.2"/>
    <row r="75" s="10" customFormat="1" x14ac:dyDescent="0.2"/>
    <row r="76" s="10" customFormat="1" x14ac:dyDescent="0.2"/>
    <row r="77" s="10" customFormat="1" x14ac:dyDescent="0.2"/>
    <row r="78" s="10" customFormat="1" x14ac:dyDescent="0.2"/>
    <row r="79" s="10" customFormat="1" x14ac:dyDescent="0.2"/>
    <row r="80" s="10" customFormat="1" x14ac:dyDescent="0.2"/>
    <row r="81" s="10" customFormat="1" x14ac:dyDescent="0.2"/>
    <row r="82" s="10" customFormat="1" x14ac:dyDescent="0.2"/>
    <row r="83" s="10" customFormat="1" x14ac:dyDescent="0.2"/>
    <row r="84" s="10" customFormat="1" x14ac:dyDescent="0.2"/>
    <row r="85" s="10" customFormat="1" x14ac:dyDescent="0.2"/>
    <row r="86" s="10" customFormat="1" x14ac:dyDescent="0.2"/>
    <row r="87" s="10" customFormat="1" x14ac:dyDescent="0.2"/>
    <row r="88" s="10" customFormat="1" x14ac:dyDescent="0.2"/>
    <row r="89" s="10" customFormat="1" x14ac:dyDescent="0.2"/>
    <row r="90" s="10" customFormat="1" x14ac:dyDescent="0.2"/>
    <row r="91" s="10" customFormat="1" x14ac:dyDescent="0.2"/>
    <row r="92" s="10" customFormat="1" x14ac:dyDescent="0.2"/>
    <row r="93" s="10" customFormat="1" x14ac:dyDescent="0.2"/>
    <row r="94" s="10" customFormat="1" x14ac:dyDescent="0.2"/>
    <row r="95" s="10" customFormat="1" x14ac:dyDescent="0.2"/>
    <row r="96" s="10" customFormat="1" x14ac:dyDescent="0.2"/>
    <row r="97" s="10" customFormat="1" x14ac:dyDescent="0.2"/>
    <row r="98" s="10" customFormat="1" x14ac:dyDescent="0.2"/>
    <row r="99" s="10" customFormat="1" x14ac:dyDescent="0.2"/>
    <row r="100" s="10" customFormat="1" x14ac:dyDescent="0.2"/>
    <row r="101" s="10" customFormat="1" x14ac:dyDescent="0.2"/>
    <row r="102" s="10" customFormat="1" x14ac:dyDescent="0.2"/>
    <row r="103" s="10" customFormat="1" x14ac:dyDescent="0.2"/>
    <row r="104" s="10" customFormat="1" x14ac:dyDescent="0.2"/>
    <row r="105" s="10" customFormat="1" x14ac:dyDescent="0.2"/>
    <row r="106" s="10" customFormat="1" x14ac:dyDescent="0.2"/>
    <row r="107" s="10" customFormat="1" x14ac:dyDescent="0.2"/>
    <row r="108" s="10" customFormat="1" x14ac:dyDescent="0.2"/>
    <row r="109" s="10" customFormat="1" x14ac:dyDescent="0.2"/>
    <row r="110" s="10" customFormat="1" x14ac:dyDescent="0.2"/>
    <row r="111" s="10" customFormat="1" x14ac:dyDescent="0.2"/>
    <row r="112" s="10" customFormat="1" x14ac:dyDescent="0.2"/>
    <row r="113" s="10" customFormat="1" x14ac:dyDescent="0.2"/>
    <row r="114" s="10" customFormat="1" x14ac:dyDescent="0.2"/>
    <row r="115" s="10" customFormat="1" x14ac:dyDescent="0.2"/>
    <row r="116" s="10" customFormat="1" x14ac:dyDescent="0.2"/>
    <row r="117" s="10" customFormat="1" x14ac:dyDescent="0.2"/>
    <row r="118" s="10" customFormat="1" x14ac:dyDescent="0.2"/>
    <row r="119" s="10" customFormat="1" x14ac:dyDescent="0.2"/>
    <row r="120" s="10" customFormat="1" x14ac:dyDescent="0.2"/>
    <row r="121" s="10" customFormat="1" x14ac:dyDescent="0.2"/>
    <row r="122" s="10" customFormat="1" x14ac:dyDescent="0.2"/>
    <row r="123" s="10" customFormat="1" x14ac:dyDescent="0.2"/>
    <row r="124" s="10" customFormat="1" x14ac:dyDescent="0.2"/>
    <row r="125" s="10" customFormat="1" x14ac:dyDescent="0.2"/>
    <row r="126" s="10" customFormat="1" x14ac:dyDescent="0.2"/>
    <row r="127" s="10" customFormat="1" x14ac:dyDescent="0.2"/>
    <row r="128" s="10" customFormat="1" x14ac:dyDescent="0.2"/>
    <row r="129" s="10" customFormat="1" x14ac:dyDescent="0.2"/>
    <row r="130" s="10" customFormat="1" x14ac:dyDescent="0.2"/>
    <row r="131" s="10" customFormat="1" x14ac:dyDescent="0.2"/>
    <row r="132" s="10" customFormat="1" x14ac:dyDescent="0.2"/>
    <row r="133" s="10" customFormat="1" x14ac:dyDescent="0.2"/>
    <row r="134" s="10" customFormat="1" x14ac:dyDescent="0.2"/>
    <row r="135" s="10" customFormat="1" x14ac:dyDescent="0.2"/>
    <row r="136" s="10" customFormat="1" x14ac:dyDescent="0.2"/>
    <row r="137" s="10" customFormat="1" x14ac:dyDescent="0.2"/>
    <row r="138" s="10" customFormat="1" x14ac:dyDescent="0.2"/>
    <row r="139" s="10" customFormat="1" x14ac:dyDescent="0.2"/>
    <row r="140" s="10" customFormat="1" x14ac:dyDescent="0.2"/>
    <row r="141" s="10" customFormat="1" x14ac:dyDescent="0.2"/>
    <row r="142" s="10" customFormat="1" x14ac:dyDescent="0.2"/>
    <row r="143" s="10" customFormat="1" x14ac:dyDescent="0.2"/>
    <row r="144" s="10" customFormat="1" x14ac:dyDescent="0.2"/>
    <row r="145" s="10" customFormat="1" x14ac:dyDescent="0.2"/>
    <row r="146" s="10" customFormat="1" x14ac:dyDescent="0.2"/>
    <row r="147" s="10" customFormat="1" x14ac:dyDescent="0.2"/>
    <row r="148" s="10" customFormat="1" x14ac:dyDescent="0.2"/>
    <row r="149" s="10" customFormat="1" x14ac:dyDescent="0.2"/>
    <row r="150" s="10" customFormat="1" x14ac:dyDescent="0.2"/>
    <row r="151" s="10" customFormat="1" x14ac:dyDescent="0.2"/>
    <row r="152" s="10" customFormat="1" x14ac:dyDescent="0.2"/>
    <row r="153" s="10" customFormat="1" x14ac:dyDescent="0.2"/>
    <row r="154" s="10" customFormat="1" x14ac:dyDescent="0.2"/>
    <row r="155" s="10" customFormat="1" x14ac:dyDescent="0.2"/>
    <row r="156" s="10" customFormat="1" x14ac:dyDescent="0.2"/>
    <row r="157" s="10" customFormat="1" x14ac:dyDescent="0.2"/>
    <row r="158" s="10" customFormat="1" x14ac:dyDescent="0.2"/>
    <row r="159" s="10" customFormat="1" x14ac:dyDescent="0.2"/>
    <row r="160" s="10" customFormat="1" x14ac:dyDescent="0.2"/>
    <row r="161" s="10" customFormat="1" x14ac:dyDescent="0.2"/>
    <row r="162" s="10" customFormat="1" x14ac:dyDescent="0.2"/>
    <row r="163" s="10" customFormat="1" x14ac:dyDescent="0.2"/>
    <row r="164" s="10" customFormat="1" x14ac:dyDescent="0.2"/>
    <row r="165" s="10" customFormat="1" x14ac:dyDescent="0.2"/>
    <row r="166" s="10" customFormat="1" x14ac:dyDescent="0.2"/>
    <row r="167" s="10" customFormat="1" x14ac:dyDescent="0.2"/>
    <row r="168" s="10" customFormat="1" x14ac:dyDescent="0.2"/>
    <row r="169" s="10" customFormat="1" x14ac:dyDescent="0.2"/>
    <row r="170" s="10" customFormat="1" x14ac:dyDescent="0.2"/>
    <row r="171" s="10" customFormat="1" x14ac:dyDescent="0.2"/>
    <row r="172" s="10" customFormat="1" x14ac:dyDescent="0.2"/>
    <row r="173" s="10" customFormat="1" x14ac:dyDescent="0.2"/>
    <row r="174" s="10" customFormat="1" x14ac:dyDescent="0.2"/>
    <row r="175" s="10" customFormat="1" x14ac:dyDescent="0.2"/>
    <row r="176" s="10" customFormat="1" x14ac:dyDescent="0.2"/>
    <row r="177" s="10" customFormat="1" x14ac:dyDescent="0.2"/>
    <row r="178" s="10" customFormat="1" x14ac:dyDescent="0.2"/>
    <row r="179" s="10" customFormat="1" x14ac:dyDescent="0.2"/>
    <row r="180" s="10" customFormat="1" x14ac:dyDescent="0.2"/>
    <row r="181" s="10" customFormat="1" x14ac:dyDescent="0.2"/>
    <row r="182" s="10" customFormat="1" x14ac:dyDescent="0.2"/>
    <row r="183" s="10" customFormat="1" x14ac:dyDescent="0.2"/>
    <row r="184" s="10" customFormat="1" x14ac:dyDescent="0.2"/>
    <row r="185" s="10" customFormat="1" x14ac:dyDescent="0.2"/>
    <row r="186" s="10" customFormat="1" x14ac:dyDescent="0.2"/>
    <row r="187" s="10" customFormat="1" x14ac:dyDescent="0.2"/>
    <row r="188" s="10" customFormat="1" x14ac:dyDescent="0.2"/>
    <row r="189" s="10" customFormat="1" x14ac:dyDescent="0.2"/>
    <row r="190" s="10" customFormat="1" x14ac:dyDescent="0.2"/>
    <row r="191" s="10" customFormat="1" x14ac:dyDescent="0.2"/>
    <row r="192" s="10" customFormat="1" x14ac:dyDescent="0.2"/>
    <row r="193" s="10" customFormat="1" x14ac:dyDescent="0.2"/>
    <row r="194" s="10" customFormat="1" x14ac:dyDescent="0.2"/>
    <row r="195" s="10" customFormat="1" x14ac:dyDescent="0.2"/>
    <row r="196" s="10" customFormat="1" x14ac:dyDescent="0.2"/>
    <row r="197" s="10" customFormat="1" x14ac:dyDescent="0.2"/>
    <row r="198" s="10" customFormat="1" x14ac:dyDescent="0.2"/>
    <row r="199" s="10" customFormat="1" x14ac:dyDescent="0.2"/>
    <row r="200" s="10" customFormat="1" x14ac:dyDescent="0.2"/>
    <row r="201" s="10" customFormat="1" x14ac:dyDescent="0.2"/>
    <row r="202" s="10" customFormat="1" x14ac:dyDescent="0.2"/>
    <row r="203" s="10" customFormat="1" x14ac:dyDescent="0.2"/>
    <row r="204" s="10" customFormat="1" x14ac:dyDescent="0.2"/>
    <row r="205" s="10" customFormat="1" x14ac:dyDescent="0.2"/>
    <row r="206" s="10" customFormat="1" x14ac:dyDescent="0.2"/>
    <row r="207" s="10" customFormat="1" x14ac:dyDescent="0.2"/>
    <row r="208" s="10" customFormat="1" x14ac:dyDescent="0.2"/>
    <row r="209" s="10" customFormat="1" x14ac:dyDescent="0.2"/>
    <row r="210" s="10" customFormat="1" x14ac:dyDescent="0.2"/>
    <row r="211" s="10" customFormat="1" x14ac:dyDescent="0.2"/>
    <row r="212" s="10" customFormat="1" x14ac:dyDescent="0.2"/>
    <row r="213" s="10" customFormat="1" x14ac:dyDescent="0.2"/>
    <row r="214" s="10" customFormat="1" x14ac:dyDescent="0.2"/>
    <row r="215" s="10" customFormat="1" x14ac:dyDescent="0.2"/>
    <row r="216" s="10" customFormat="1" x14ac:dyDescent="0.2"/>
    <row r="217" s="10" customFormat="1" x14ac:dyDescent="0.2"/>
    <row r="218" s="10" customFormat="1" x14ac:dyDescent="0.2"/>
    <row r="219" s="10" customFormat="1" x14ac:dyDescent="0.2"/>
    <row r="220" s="10" customFormat="1" x14ac:dyDescent="0.2"/>
    <row r="221" s="10" customFormat="1" x14ac:dyDescent="0.2"/>
    <row r="222" s="10" customFormat="1" x14ac:dyDescent="0.2"/>
    <row r="223" s="10" customFormat="1" x14ac:dyDescent="0.2"/>
    <row r="224" s="10" customFormat="1" x14ac:dyDescent="0.2"/>
    <row r="225" s="10" customFormat="1" x14ac:dyDescent="0.2"/>
    <row r="226" s="10" customFormat="1" x14ac:dyDescent="0.2"/>
    <row r="227" s="10" customFormat="1" x14ac:dyDescent="0.2"/>
    <row r="228" s="10" customFormat="1" x14ac:dyDescent="0.2"/>
    <row r="229" s="10" customFormat="1" x14ac:dyDescent="0.2"/>
    <row r="230" s="10" customFormat="1" x14ac:dyDescent="0.2"/>
    <row r="231" s="10" customFormat="1" x14ac:dyDescent="0.2"/>
    <row r="232" s="10" customFormat="1" x14ac:dyDescent="0.2"/>
    <row r="233" s="10" customFormat="1" x14ac:dyDescent="0.2"/>
    <row r="234" s="10" customFormat="1" x14ac:dyDescent="0.2"/>
    <row r="235" s="10" customFormat="1" x14ac:dyDescent="0.2"/>
    <row r="236" s="10" customFormat="1" x14ac:dyDescent="0.2"/>
    <row r="237" s="10" customFormat="1" x14ac:dyDescent="0.2"/>
    <row r="238" s="10" customFormat="1" x14ac:dyDescent="0.2"/>
    <row r="239" s="10" customFormat="1" x14ac:dyDescent="0.2"/>
    <row r="240" s="10" customFormat="1" x14ac:dyDescent="0.2"/>
    <row r="241" s="10" customFormat="1" x14ac:dyDescent="0.2"/>
    <row r="242" s="10" customFormat="1" x14ac:dyDescent="0.2"/>
    <row r="243" s="10" customFormat="1" x14ac:dyDescent="0.2"/>
    <row r="244" s="10" customFormat="1" x14ac:dyDescent="0.2"/>
    <row r="245" s="10" customFormat="1" x14ac:dyDescent="0.2"/>
    <row r="246" s="10" customFormat="1" x14ac:dyDescent="0.2"/>
    <row r="247" s="10" customFormat="1" x14ac:dyDescent="0.2"/>
    <row r="248" s="10" customFormat="1" x14ac:dyDescent="0.2"/>
    <row r="249" s="10" customFormat="1" x14ac:dyDescent="0.2"/>
    <row r="250" s="10" customFormat="1" x14ac:dyDescent="0.2"/>
    <row r="251" s="10" customFormat="1" x14ac:dyDescent="0.2"/>
    <row r="252" s="10" customFormat="1" x14ac:dyDescent="0.2"/>
    <row r="253" s="10" customFormat="1" x14ac:dyDescent="0.2"/>
    <row r="254" s="10" customFormat="1" x14ac:dyDescent="0.2"/>
    <row r="255" s="10" customFormat="1" x14ac:dyDescent="0.2"/>
    <row r="256" s="10" customFormat="1" x14ac:dyDescent="0.2"/>
    <row r="257" s="10" customFormat="1" x14ac:dyDescent="0.2"/>
    <row r="258" s="10" customFormat="1" x14ac:dyDescent="0.2"/>
    <row r="259" s="10" customFormat="1" x14ac:dyDescent="0.2"/>
    <row r="260" s="10" customFormat="1" x14ac:dyDescent="0.2"/>
    <row r="261" s="10" customFormat="1" x14ac:dyDescent="0.2"/>
    <row r="262" s="10" customFormat="1" x14ac:dyDescent="0.2"/>
    <row r="263" s="10" customFormat="1" x14ac:dyDescent="0.2"/>
    <row r="264" s="10" customFormat="1" x14ac:dyDescent="0.2"/>
    <row r="265" s="10" customFormat="1" x14ac:dyDescent="0.2"/>
    <row r="266" s="10" customFormat="1" x14ac:dyDescent="0.2"/>
    <row r="267" s="10" customFormat="1" x14ac:dyDescent="0.2"/>
    <row r="268" s="10" customFormat="1" x14ac:dyDescent="0.2"/>
    <row r="269" s="10" customFormat="1" x14ac:dyDescent="0.2"/>
    <row r="270" s="10" customFormat="1" x14ac:dyDescent="0.2"/>
    <row r="271" s="10" customFormat="1" x14ac:dyDescent="0.2"/>
    <row r="272" s="10" customFormat="1" x14ac:dyDescent="0.2"/>
    <row r="273" s="10" customFormat="1" x14ac:dyDescent="0.2"/>
    <row r="274" s="10" customFormat="1" x14ac:dyDescent="0.2"/>
    <row r="275" s="10" customFormat="1" x14ac:dyDescent="0.2"/>
    <row r="276" s="10" customFormat="1" x14ac:dyDescent="0.2"/>
    <row r="277" s="10" customFormat="1" x14ac:dyDescent="0.2"/>
    <row r="278" s="10" customFormat="1" x14ac:dyDescent="0.2"/>
    <row r="279" s="10" customFormat="1" x14ac:dyDescent="0.2"/>
    <row r="280" s="10" customFormat="1" x14ac:dyDescent="0.2"/>
    <row r="281" s="10" customFormat="1" x14ac:dyDescent="0.2"/>
    <row r="282" s="10" customFormat="1" x14ac:dyDescent="0.2"/>
    <row r="283" s="10" customFormat="1" x14ac:dyDescent="0.2"/>
    <row r="284" s="10" customFormat="1" x14ac:dyDescent="0.2"/>
    <row r="285" s="10" customFormat="1" x14ac:dyDescent="0.2"/>
    <row r="286" s="10" customFormat="1" x14ac:dyDescent="0.2"/>
    <row r="287" s="10" customFormat="1" x14ac:dyDescent="0.2"/>
    <row r="288" s="10" customFormat="1" x14ac:dyDescent="0.2"/>
    <row r="289" s="10" customFormat="1" x14ac:dyDescent="0.2"/>
    <row r="290" s="10" customFormat="1" x14ac:dyDescent="0.2"/>
    <row r="291" s="10" customFormat="1" x14ac:dyDescent="0.2"/>
    <row r="292" s="10" customFormat="1" x14ac:dyDescent="0.2"/>
    <row r="293" s="10" customFormat="1" x14ac:dyDescent="0.2"/>
    <row r="294" s="10" customFormat="1" x14ac:dyDescent="0.2"/>
    <row r="295" s="10" customFormat="1" x14ac:dyDescent="0.2"/>
    <row r="296" s="10" customFormat="1" x14ac:dyDescent="0.2"/>
    <row r="297" s="10" customFormat="1" x14ac:dyDescent="0.2"/>
    <row r="298" s="10" customFormat="1" x14ac:dyDescent="0.2"/>
    <row r="299" s="10" customFormat="1" x14ac:dyDescent="0.2"/>
    <row r="300" s="10" customFormat="1" x14ac:dyDescent="0.2"/>
    <row r="301" s="10" customFormat="1" x14ac:dyDescent="0.2"/>
    <row r="302" s="10" customFormat="1" x14ac:dyDescent="0.2"/>
    <row r="303" s="10" customFormat="1" x14ac:dyDescent="0.2"/>
    <row r="304" s="10" customFormat="1" x14ac:dyDescent="0.2"/>
    <row r="305" s="10" customFormat="1" x14ac:dyDescent="0.2"/>
    <row r="306" s="10" customFormat="1" x14ac:dyDescent="0.2"/>
    <row r="307" s="10" customFormat="1" x14ac:dyDescent="0.2"/>
    <row r="308" s="10" customFormat="1" x14ac:dyDescent="0.2"/>
    <row r="309" s="10" customFormat="1" x14ac:dyDescent="0.2"/>
    <row r="310" s="10" customFormat="1" x14ac:dyDescent="0.2"/>
    <row r="311" s="10" customFormat="1" x14ac:dyDescent="0.2"/>
    <row r="312" s="10" customFormat="1" x14ac:dyDescent="0.2"/>
    <row r="313" s="10" customFormat="1" x14ac:dyDescent="0.2"/>
    <row r="314" s="10" customFormat="1" x14ac:dyDescent="0.2"/>
    <row r="315" s="10" customFormat="1" x14ac:dyDescent="0.2"/>
    <row r="316" s="10" customFormat="1" x14ac:dyDescent="0.2"/>
    <row r="317" s="10" customFormat="1" x14ac:dyDescent="0.2"/>
    <row r="318" s="10" customFormat="1" x14ac:dyDescent="0.2"/>
    <row r="319" s="10" customFormat="1" x14ac:dyDescent="0.2"/>
    <row r="320" s="10" customFormat="1" x14ac:dyDescent="0.2"/>
    <row r="321" s="10" customFormat="1" x14ac:dyDescent="0.2"/>
    <row r="322" s="10" customFormat="1" x14ac:dyDescent="0.2"/>
    <row r="323" s="10" customFormat="1" x14ac:dyDescent="0.2"/>
    <row r="324" s="10" customFormat="1" x14ac:dyDescent="0.2"/>
    <row r="325" s="10" customFormat="1" x14ac:dyDescent="0.2"/>
    <row r="326" s="10" customFormat="1" x14ac:dyDescent="0.2"/>
    <row r="327" s="10" customFormat="1" x14ac:dyDescent="0.2"/>
    <row r="328" s="10" customFormat="1" x14ac:dyDescent="0.2"/>
    <row r="329" s="10" customFormat="1" x14ac:dyDescent="0.2"/>
    <row r="330" s="10" customFormat="1" x14ac:dyDescent="0.2"/>
    <row r="331" s="10" customFormat="1" x14ac:dyDescent="0.2"/>
    <row r="332" s="10" customFormat="1" x14ac:dyDescent="0.2"/>
    <row r="333" s="10" customFormat="1" x14ac:dyDescent="0.2"/>
    <row r="334" s="10" customFormat="1" x14ac:dyDescent="0.2"/>
    <row r="335" s="10" customFormat="1" x14ac:dyDescent="0.2"/>
    <row r="336" s="10" customFormat="1" x14ac:dyDescent="0.2"/>
    <row r="337" s="10" customFormat="1" x14ac:dyDescent="0.2"/>
    <row r="338" s="10" customFormat="1" x14ac:dyDescent="0.2"/>
    <row r="339" s="10" customFormat="1" x14ac:dyDescent="0.2"/>
    <row r="340" s="10" customFormat="1" x14ac:dyDescent="0.2"/>
    <row r="341" s="10" customFormat="1" x14ac:dyDescent="0.2"/>
    <row r="342" s="10" customFormat="1" x14ac:dyDescent="0.2"/>
    <row r="343" s="10" customFormat="1" x14ac:dyDescent="0.2"/>
    <row r="344" s="10" customFormat="1" x14ac:dyDescent="0.2"/>
    <row r="345" s="10" customFormat="1" x14ac:dyDescent="0.2"/>
    <row r="346" s="10" customFormat="1" x14ac:dyDescent="0.2"/>
    <row r="347" s="10" customFormat="1" x14ac:dyDescent="0.2"/>
    <row r="348" s="10" customFormat="1" x14ac:dyDescent="0.2"/>
    <row r="349" s="10" customFormat="1" x14ac:dyDescent="0.2"/>
    <row r="350" s="10" customFormat="1" x14ac:dyDescent="0.2"/>
    <row r="351" s="10" customFormat="1" x14ac:dyDescent="0.2"/>
    <row r="352" s="10" customFormat="1" x14ac:dyDescent="0.2"/>
    <row r="353" s="10" customFormat="1" x14ac:dyDescent="0.2"/>
    <row r="354" s="10" customFormat="1" x14ac:dyDescent="0.2"/>
    <row r="355" s="10" customFormat="1" x14ac:dyDescent="0.2"/>
    <row r="356" s="10" customFormat="1" x14ac:dyDescent="0.2"/>
    <row r="357" s="10" customFormat="1" x14ac:dyDescent="0.2"/>
    <row r="358" s="10" customFormat="1" x14ac:dyDescent="0.2"/>
    <row r="359" s="10" customFormat="1" x14ac:dyDescent="0.2"/>
    <row r="360" s="10" customFormat="1" x14ac:dyDescent="0.2"/>
    <row r="361" s="10" customFormat="1" x14ac:dyDescent="0.2"/>
    <row r="362" s="10" customFormat="1" x14ac:dyDescent="0.2"/>
    <row r="363" s="10" customFormat="1" x14ac:dyDescent="0.2"/>
    <row r="364" s="10" customFormat="1" x14ac:dyDescent="0.2"/>
    <row r="365" s="10" customFormat="1" x14ac:dyDescent="0.2"/>
    <row r="366" s="10" customFormat="1" x14ac:dyDescent="0.2"/>
    <row r="367" s="10" customFormat="1" x14ac:dyDescent="0.2"/>
    <row r="368" s="10" customFormat="1" x14ac:dyDescent="0.2"/>
    <row r="369" s="10" customFormat="1" x14ac:dyDescent="0.2"/>
    <row r="370" s="10" customFormat="1" x14ac:dyDescent="0.2"/>
    <row r="371" s="10" customFormat="1" x14ac:dyDescent="0.2"/>
    <row r="372" s="10" customFormat="1" x14ac:dyDescent="0.2"/>
    <row r="373" s="10" customFormat="1" x14ac:dyDescent="0.2"/>
    <row r="374" s="10" customFormat="1" x14ac:dyDescent="0.2"/>
    <row r="375" s="10" customFormat="1" x14ac:dyDescent="0.2"/>
    <row r="376" s="10" customFormat="1" x14ac:dyDescent="0.2"/>
    <row r="377" s="10" customFormat="1" x14ac:dyDescent="0.2"/>
    <row r="378" s="10" customFormat="1" x14ac:dyDescent="0.2"/>
    <row r="379" s="10" customFormat="1" x14ac:dyDescent="0.2"/>
    <row r="380" s="10" customFormat="1" x14ac:dyDescent="0.2"/>
    <row r="381" s="10" customFormat="1" x14ac:dyDescent="0.2"/>
    <row r="382" s="10" customFormat="1" x14ac:dyDescent="0.2"/>
    <row r="383" s="10" customFormat="1" x14ac:dyDescent="0.2"/>
    <row r="384" s="10" customFormat="1" x14ac:dyDescent="0.2"/>
    <row r="385" s="10" customFormat="1" x14ac:dyDescent="0.2"/>
    <row r="386" s="10" customFormat="1" x14ac:dyDescent="0.2"/>
    <row r="387" s="10" customFormat="1" x14ac:dyDescent="0.2"/>
    <row r="388" s="10" customFormat="1" x14ac:dyDescent="0.2"/>
    <row r="389" s="10" customFormat="1" x14ac:dyDescent="0.2"/>
    <row r="390" s="10" customFormat="1" x14ac:dyDescent="0.2"/>
    <row r="391" s="10" customFormat="1" x14ac:dyDescent="0.2"/>
    <row r="392" s="10" customFormat="1" x14ac:dyDescent="0.2"/>
    <row r="393" s="10" customFormat="1" x14ac:dyDescent="0.2"/>
    <row r="394" s="10" customFormat="1" x14ac:dyDescent="0.2"/>
    <row r="395" s="10" customFormat="1" x14ac:dyDescent="0.2"/>
  </sheetData>
  <mergeCells count="35">
    <mergeCell ref="V3:AB3"/>
    <mergeCell ref="AB4:AB5"/>
    <mergeCell ref="Z4:Z5"/>
    <mergeCell ref="AL1:AT4"/>
    <mergeCell ref="V1:AI1"/>
    <mergeCell ref="AF2:AG3"/>
    <mergeCell ref="W4:Y4"/>
    <mergeCell ref="AA4:AA5"/>
    <mergeCell ref="AC3:AC5"/>
    <mergeCell ref="V2:AC2"/>
    <mergeCell ref="AH2:AI4"/>
    <mergeCell ref="AJ2:AK2"/>
    <mergeCell ref="AJ3:AK3"/>
    <mergeCell ref="N2:N5"/>
    <mergeCell ref="L2:L5"/>
    <mergeCell ref="E4:E5"/>
    <mergeCell ref="F4:F5"/>
    <mergeCell ref="G4:G5"/>
    <mergeCell ref="H4:H5"/>
    <mergeCell ref="A1:T1"/>
    <mergeCell ref="A2:A5"/>
    <mergeCell ref="B2:B5"/>
    <mergeCell ref="C2:C5"/>
    <mergeCell ref="D4:D5"/>
    <mergeCell ref="O2:O5"/>
    <mergeCell ref="I4:I5"/>
    <mergeCell ref="J4:J5"/>
    <mergeCell ref="T2:T5"/>
    <mergeCell ref="S2:S5"/>
    <mergeCell ref="Q2:R3"/>
    <mergeCell ref="P2:P5"/>
    <mergeCell ref="K4:K5"/>
    <mergeCell ref="D2:F3"/>
    <mergeCell ref="G2:K3"/>
    <mergeCell ref="M2:M5"/>
  </mergeCells>
  <printOptions horizontalCentered="1" verticalCentered="1"/>
  <pageMargins left="0" right="0" top="0" bottom="0" header="0" footer="0"/>
  <pageSetup paperSize="8" scale="99" orientation="landscape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G32"/>
  <sheetViews>
    <sheetView rightToLeft="1" tabSelected="1" view="pageBreakPreview" topLeftCell="Q4" zoomScale="55" zoomScaleNormal="100" zoomScaleSheetLayoutView="55" workbookViewId="0">
      <selection activeCell="AD11" sqref="AD11:AD12"/>
    </sheetView>
  </sheetViews>
  <sheetFormatPr defaultColWidth="8.875" defaultRowHeight="18" x14ac:dyDescent="0.2"/>
  <cols>
    <col min="1" max="6" width="12.25" style="57" customWidth="1"/>
    <col min="7" max="7" width="14.375" style="57" bestFit="1" customWidth="1"/>
    <col min="8" max="10" width="12.25" style="57" customWidth="1"/>
    <col min="11" max="11" width="16.375" style="57" customWidth="1"/>
    <col min="12" max="12" width="12.25" style="57" customWidth="1"/>
    <col min="13" max="13" width="12.375" style="57" bestFit="1" customWidth="1"/>
    <col min="14" max="14" width="12.5" style="57" bestFit="1" customWidth="1"/>
    <col min="15" max="15" width="14.375" style="57" bestFit="1" customWidth="1"/>
    <col min="16" max="16" width="13.5" style="57" customWidth="1"/>
    <col min="17" max="17" width="15" style="57" customWidth="1"/>
    <col min="18" max="18" width="14.375" style="57" bestFit="1" customWidth="1"/>
    <col min="19" max="19" width="13.875" style="57" customWidth="1"/>
    <col min="20" max="20" width="17" style="57" customWidth="1"/>
    <col min="21" max="21" width="14.375" style="57" bestFit="1" customWidth="1"/>
    <col min="22" max="22" width="14.125" style="57" customWidth="1"/>
    <col min="23" max="23" width="16.375" style="57" bestFit="1" customWidth="1"/>
    <col min="24" max="24" width="19.875" style="57" customWidth="1"/>
    <col min="25" max="25" width="15.375" style="57" bestFit="1" customWidth="1"/>
    <col min="26" max="26" width="13.25" style="57" customWidth="1"/>
    <col min="27" max="27" width="12.5" style="57" bestFit="1" customWidth="1"/>
    <col min="28" max="28" width="14.75" style="57" customWidth="1"/>
    <col min="29" max="29" width="24.75" style="57" customWidth="1"/>
    <col min="30" max="30" width="24.5" style="57" customWidth="1"/>
    <col min="31" max="31" width="48.25" style="85" customWidth="1"/>
    <col min="32" max="32" width="33.375" style="57" customWidth="1"/>
    <col min="33" max="33" width="9.25" style="57" bestFit="1" customWidth="1"/>
    <col min="34" max="16384" width="8.875" style="57"/>
  </cols>
  <sheetData>
    <row r="1" spans="1:33" ht="45.75" customHeight="1" x14ac:dyDescent="0.2">
      <c r="A1" s="153" t="s">
        <v>239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</row>
    <row r="2" spans="1:33" ht="45.75" customHeight="1" x14ac:dyDescent="0.2">
      <c r="A2" s="153" t="s">
        <v>240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3" ht="45.75" customHeight="1" x14ac:dyDescent="0.2">
      <c r="A3" s="153" t="s">
        <v>241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</row>
    <row r="4" spans="1:33" ht="45.75" customHeight="1" x14ac:dyDescent="0.2">
      <c r="A4" s="153" t="s">
        <v>244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</row>
    <row r="5" spans="1:33" ht="45.75" customHeight="1" x14ac:dyDescent="0.2">
      <c r="A5" s="58"/>
      <c r="B5" s="58"/>
      <c r="C5" s="58"/>
      <c r="D5" s="58"/>
      <c r="E5" s="58"/>
      <c r="F5" s="58"/>
      <c r="G5" s="58"/>
      <c r="H5" s="59"/>
      <c r="I5" s="59"/>
      <c r="J5" s="59"/>
      <c r="K5" s="154" t="s">
        <v>242</v>
      </c>
      <c r="L5" s="154"/>
      <c r="M5" s="59"/>
      <c r="N5" s="59"/>
      <c r="O5" s="59"/>
      <c r="P5" s="59"/>
      <c r="Q5" s="59"/>
      <c r="R5" s="59"/>
      <c r="S5" s="59"/>
      <c r="T5" s="153" t="s">
        <v>243</v>
      </c>
      <c r="U5" s="153"/>
      <c r="V5" s="153"/>
      <c r="W5" s="153"/>
      <c r="X5" s="153" t="s">
        <v>245</v>
      </c>
      <c r="Y5" s="153"/>
      <c r="Z5" s="153"/>
      <c r="AA5" s="153"/>
      <c r="AB5" s="153"/>
      <c r="AC5" s="153"/>
      <c r="AD5" s="153"/>
      <c r="AE5" s="58"/>
    </row>
    <row r="6" spans="1:33" ht="45.75" customHeight="1" thickBot="1" x14ac:dyDescent="0.25">
      <c r="A6" s="58"/>
      <c r="B6" s="58"/>
      <c r="C6" s="58"/>
      <c r="D6" s="58"/>
      <c r="E6" s="58"/>
      <c r="F6" s="58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8"/>
      <c r="W6" s="58"/>
      <c r="X6" s="153"/>
      <c r="Y6" s="153"/>
      <c r="Z6" s="153"/>
      <c r="AA6" s="153"/>
      <c r="AB6" s="153"/>
      <c r="AC6" s="153"/>
      <c r="AD6" s="153"/>
      <c r="AE6" s="58"/>
    </row>
    <row r="7" spans="1:33" ht="73.5" customHeight="1" thickTop="1" thickBot="1" x14ac:dyDescent="0.4">
      <c r="A7" s="109" t="s">
        <v>58</v>
      </c>
      <c r="B7" s="110"/>
      <c r="C7" s="110"/>
      <c r="D7" s="110"/>
      <c r="E7" s="110"/>
      <c r="F7" s="125"/>
      <c r="G7" s="109" t="s">
        <v>38</v>
      </c>
      <c r="H7" s="110"/>
      <c r="I7" s="110"/>
      <c r="J7" s="110"/>
      <c r="K7" s="125"/>
      <c r="L7" s="130" t="s">
        <v>228</v>
      </c>
      <c r="M7" s="131"/>
      <c r="N7" s="131"/>
      <c r="O7" s="131"/>
      <c r="P7" s="131"/>
      <c r="Q7" s="131"/>
      <c r="R7" s="131"/>
      <c r="S7" s="132"/>
      <c r="T7" s="146" t="s">
        <v>234</v>
      </c>
      <c r="U7" s="147"/>
      <c r="V7" s="147"/>
      <c r="W7" s="148"/>
      <c r="X7" s="60" t="s">
        <v>100</v>
      </c>
      <c r="Y7" s="109" t="s">
        <v>38</v>
      </c>
      <c r="Z7" s="110"/>
      <c r="AA7" s="110"/>
      <c r="AB7" s="110"/>
      <c r="AC7" s="144" t="s">
        <v>13</v>
      </c>
      <c r="AD7" s="113" t="s">
        <v>55</v>
      </c>
      <c r="AE7" s="125" t="s">
        <v>235</v>
      </c>
    </row>
    <row r="8" spans="1:33" ht="73.5" customHeight="1" thickTop="1" x14ac:dyDescent="0.2">
      <c r="A8" s="126"/>
      <c r="B8" s="127"/>
      <c r="C8" s="127"/>
      <c r="D8" s="127"/>
      <c r="E8" s="127"/>
      <c r="F8" s="128"/>
      <c r="G8" s="111"/>
      <c r="H8" s="112"/>
      <c r="I8" s="112"/>
      <c r="J8" s="112"/>
      <c r="K8" s="129"/>
      <c r="L8" s="123" t="s">
        <v>226</v>
      </c>
      <c r="M8" s="120"/>
      <c r="N8" s="122" t="s">
        <v>229</v>
      </c>
      <c r="O8" s="122"/>
      <c r="P8" s="122"/>
      <c r="Q8" s="120" t="s">
        <v>2</v>
      </c>
      <c r="R8" s="120" t="s">
        <v>27</v>
      </c>
      <c r="S8" s="133">
        <v>0.05</v>
      </c>
      <c r="T8" s="149" t="s">
        <v>227</v>
      </c>
      <c r="U8" s="151" t="s">
        <v>233</v>
      </c>
      <c r="V8" s="105" t="s">
        <v>237</v>
      </c>
      <c r="W8" s="142" t="s">
        <v>232</v>
      </c>
      <c r="X8" s="61" t="s">
        <v>231</v>
      </c>
      <c r="Y8" s="111"/>
      <c r="Z8" s="112"/>
      <c r="AA8" s="112"/>
      <c r="AB8" s="112"/>
      <c r="AC8" s="145"/>
      <c r="AD8" s="114"/>
      <c r="AE8" s="128"/>
    </row>
    <row r="9" spans="1:33" ht="73.5" customHeight="1" thickBot="1" x14ac:dyDescent="0.25">
      <c r="A9" s="111"/>
      <c r="B9" s="112"/>
      <c r="C9" s="112"/>
      <c r="D9" s="112"/>
      <c r="E9" s="112"/>
      <c r="F9" s="129"/>
      <c r="G9" s="62">
        <v>0.15</v>
      </c>
      <c r="H9" s="63">
        <v>0.01</v>
      </c>
      <c r="I9" s="63">
        <v>0.02</v>
      </c>
      <c r="J9" s="63">
        <v>0.03</v>
      </c>
      <c r="K9" s="64" t="s">
        <v>39</v>
      </c>
      <c r="L9" s="124" t="s">
        <v>98</v>
      </c>
      <c r="M9" s="121"/>
      <c r="N9" s="65" t="s">
        <v>6</v>
      </c>
      <c r="O9" s="65" t="s">
        <v>230</v>
      </c>
      <c r="P9" s="65" t="s">
        <v>40</v>
      </c>
      <c r="Q9" s="121"/>
      <c r="R9" s="121"/>
      <c r="S9" s="134"/>
      <c r="T9" s="150"/>
      <c r="U9" s="152"/>
      <c r="V9" s="106"/>
      <c r="W9" s="143"/>
      <c r="X9" s="66" t="s">
        <v>17</v>
      </c>
      <c r="Y9" s="62">
        <v>0.15</v>
      </c>
      <c r="Z9" s="63">
        <v>0.01</v>
      </c>
      <c r="AA9" s="63">
        <v>0.03</v>
      </c>
      <c r="AB9" s="67" t="s">
        <v>27</v>
      </c>
      <c r="AC9" s="106"/>
      <c r="AD9" s="114"/>
      <c r="AE9" s="128"/>
    </row>
    <row r="10" spans="1:33" ht="73.5" customHeight="1" thickBot="1" x14ac:dyDescent="0.25">
      <c r="A10" s="68" t="s">
        <v>41</v>
      </c>
      <c r="B10" s="69" t="s">
        <v>42</v>
      </c>
      <c r="C10" s="69" t="s">
        <v>43</v>
      </c>
      <c r="D10" s="69" t="s">
        <v>44</v>
      </c>
      <c r="E10" s="69" t="s">
        <v>45</v>
      </c>
      <c r="F10" s="69" t="s">
        <v>42</v>
      </c>
      <c r="G10" s="70" t="s">
        <v>41</v>
      </c>
      <c r="H10" s="68" t="s">
        <v>44</v>
      </c>
      <c r="I10" s="69" t="s">
        <v>42</v>
      </c>
      <c r="J10" s="69" t="s">
        <v>44</v>
      </c>
      <c r="K10" s="69" t="s">
        <v>45</v>
      </c>
      <c r="L10" s="70" t="s">
        <v>42</v>
      </c>
      <c r="M10" s="71" t="s">
        <v>18</v>
      </c>
      <c r="N10" s="72" t="s">
        <v>19</v>
      </c>
      <c r="O10" s="68" t="s">
        <v>46</v>
      </c>
      <c r="P10" s="69" t="s">
        <v>47</v>
      </c>
      <c r="Q10" s="70" t="s">
        <v>48</v>
      </c>
      <c r="R10" s="73" t="s">
        <v>49</v>
      </c>
      <c r="S10" s="73" t="s">
        <v>50</v>
      </c>
      <c r="T10" s="73" t="s">
        <v>51</v>
      </c>
      <c r="U10" s="73" t="s">
        <v>57</v>
      </c>
      <c r="V10" s="73" t="s">
        <v>53</v>
      </c>
      <c r="W10" s="73" t="s">
        <v>52</v>
      </c>
      <c r="X10" s="69"/>
      <c r="Y10" s="69"/>
      <c r="Z10" s="69"/>
      <c r="AA10" s="69"/>
      <c r="AB10" s="72" t="s">
        <v>56</v>
      </c>
      <c r="AC10" s="74" t="s">
        <v>54</v>
      </c>
      <c r="AD10" s="114"/>
      <c r="AE10" s="128"/>
      <c r="AF10" s="75" t="s">
        <v>238</v>
      </c>
    </row>
    <row r="11" spans="1:33" ht="67.5" customHeight="1" thickBot="1" x14ac:dyDescent="0.25">
      <c r="A11" s="116">
        <f>AF11+(AF11*9%)</f>
        <v>274.68</v>
      </c>
      <c r="B11" s="116"/>
      <c r="C11" s="116"/>
      <c r="D11" s="116"/>
      <c r="E11" s="116"/>
      <c r="F11" s="116"/>
      <c r="G11" s="76">
        <f>CEILING(($A$11*15%),0.05)</f>
        <v>41.25</v>
      </c>
      <c r="H11" s="76">
        <f>CEILING(($A$11*1%),0.05)</f>
        <v>2.75</v>
      </c>
      <c r="I11" s="76">
        <f>CEILING(($A$11*2%),0.05)</f>
        <v>5.5</v>
      </c>
      <c r="J11" s="76">
        <f>CEILING(($A$11*3%),0.05)</f>
        <v>8.25</v>
      </c>
      <c r="K11" s="76">
        <f>SUM($G$11:J11)</f>
        <v>57.75</v>
      </c>
      <c r="L11" s="135">
        <f>AF11*2</f>
        <v>504</v>
      </c>
      <c r="M11" s="136"/>
      <c r="N11" s="86">
        <v>93.48</v>
      </c>
      <c r="O11" s="86">
        <v>340</v>
      </c>
      <c r="P11" s="86">
        <v>10</v>
      </c>
      <c r="Q11" s="86">
        <v>10</v>
      </c>
      <c r="R11" s="76">
        <f>SUM(L11:Q11)</f>
        <v>957.48</v>
      </c>
      <c r="S11" s="76">
        <f>R11*5%</f>
        <v>47.874000000000002</v>
      </c>
      <c r="T11" s="76">
        <f>R11+S11</f>
        <v>1005.354</v>
      </c>
      <c r="U11" s="86">
        <v>342.4</v>
      </c>
      <c r="V11" s="86">
        <v>18.39</v>
      </c>
      <c r="W11" s="76">
        <f>T11+U11+V11</f>
        <v>1366.144</v>
      </c>
      <c r="X11" s="76">
        <f>W11-A11</f>
        <v>1091.4639999999999</v>
      </c>
      <c r="Y11" s="76">
        <f>CEILING((X11*15%),0.05)</f>
        <v>163.75</v>
      </c>
      <c r="Z11" s="76">
        <f>CEILING((X11*1%),0.05)</f>
        <v>10.950000000000001</v>
      </c>
      <c r="AA11" s="76">
        <f>CEILING((X11*3%),0.05)</f>
        <v>32.75</v>
      </c>
      <c r="AB11" s="76">
        <f>SUM(Y11:AA11)</f>
        <v>207.45</v>
      </c>
      <c r="AC11" s="76">
        <f>K11+AB11+W11</f>
        <v>1631.3440000000001</v>
      </c>
      <c r="AD11" s="140">
        <f>TRUNC(ROUND(AC11-AC12,2),1)</f>
        <v>1154.4000000000001</v>
      </c>
      <c r="AE11" s="103" t="s">
        <v>246</v>
      </c>
      <c r="AF11" s="115">
        <v>252</v>
      </c>
      <c r="AG11" s="77"/>
    </row>
    <row r="12" spans="1:33" ht="67.5" customHeight="1" thickBot="1" x14ac:dyDescent="0.25">
      <c r="A12" s="78">
        <f>G11</f>
        <v>41.25</v>
      </c>
      <c r="B12" s="79">
        <f>H11</f>
        <v>2.75</v>
      </c>
      <c r="C12" s="79">
        <f>I11</f>
        <v>5.5</v>
      </c>
      <c r="D12" s="79">
        <f>J11</f>
        <v>8.25</v>
      </c>
      <c r="E12" s="79">
        <f>CEILING((A11*10%),0.05)</f>
        <v>27.5</v>
      </c>
      <c r="F12" s="80">
        <f>H11</f>
        <v>2.75</v>
      </c>
      <c r="G12" s="81">
        <f>Y11</f>
        <v>163.75</v>
      </c>
      <c r="H12" s="81">
        <f>AA11</f>
        <v>32.75</v>
      </c>
      <c r="I12" s="81">
        <f>Z11</f>
        <v>10.950000000000001</v>
      </c>
      <c r="J12" s="81">
        <f>AA11</f>
        <v>32.75</v>
      </c>
      <c r="K12" s="81">
        <f>CEILING((X11*10%),0.05)</f>
        <v>109.15</v>
      </c>
      <c r="L12" s="81">
        <f>Z11</f>
        <v>10.950000000000001</v>
      </c>
      <c r="M12" s="87">
        <v>8.6999999999999993</v>
      </c>
      <c r="N12" s="87">
        <v>19.899999999999999</v>
      </c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9"/>
      <c r="AC12" s="81">
        <f>SUM(A12:AB12)</f>
        <v>476.9</v>
      </c>
      <c r="AD12" s="141"/>
      <c r="AE12" s="104"/>
      <c r="AF12" s="115"/>
      <c r="AG12" s="77"/>
    </row>
    <row r="13" spans="1:33" ht="67.5" customHeight="1" thickBot="1" x14ac:dyDescent="0.25">
      <c r="A13" s="117">
        <f>AF13+(AF13*9%)</f>
        <v>271.41000000000003</v>
      </c>
      <c r="B13" s="118"/>
      <c r="C13" s="118"/>
      <c r="D13" s="118"/>
      <c r="E13" s="118"/>
      <c r="F13" s="119"/>
      <c r="G13" s="82">
        <f>CEILING((A13*15%),0.05)</f>
        <v>40.75</v>
      </c>
      <c r="H13" s="82">
        <f>CEILING(($A$13*1%),0.05)</f>
        <v>2.75</v>
      </c>
      <c r="I13" s="82">
        <f>CEILING(($A$13*2%),0.05)</f>
        <v>5.45</v>
      </c>
      <c r="J13" s="82">
        <f>CEILING(($A$13*3%),0.05)</f>
        <v>8.15</v>
      </c>
      <c r="K13" s="82">
        <f>SUM(G13:J13)</f>
        <v>57.1</v>
      </c>
      <c r="L13" s="117">
        <f>AF13*2</f>
        <v>498</v>
      </c>
      <c r="M13" s="119"/>
      <c r="N13" s="88">
        <v>93.18</v>
      </c>
      <c r="O13" s="88">
        <v>340</v>
      </c>
      <c r="P13" s="88">
        <v>10</v>
      </c>
      <c r="Q13" s="88">
        <v>10</v>
      </c>
      <c r="R13" s="82">
        <f>SUM(L13:Q13)</f>
        <v>951.18000000000006</v>
      </c>
      <c r="S13" s="82">
        <f>R13*5%</f>
        <v>47.559000000000005</v>
      </c>
      <c r="T13" s="82">
        <f>R13+S13</f>
        <v>998.73900000000003</v>
      </c>
      <c r="U13" s="88">
        <v>333.5</v>
      </c>
      <c r="V13" s="88">
        <v>16.89</v>
      </c>
      <c r="W13" s="82">
        <f>T13+U13+V13</f>
        <v>1349.1290000000001</v>
      </c>
      <c r="X13" s="82">
        <f>W13-A13</f>
        <v>1077.7190000000001</v>
      </c>
      <c r="Y13" s="82">
        <f>CEILING((X13*15%),0.05)</f>
        <v>161.70000000000002</v>
      </c>
      <c r="Z13" s="82">
        <f>CEILING((X13*1%),0.05)</f>
        <v>10.8</v>
      </c>
      <c r="AA13" s="82">
        <f>CEILING((X13*3%),0.05)</f>
        <v>32.35</v>
      </c>
      <c r="AB13" s="82">
        <f>SUM(Y13:AA13)</f>
        <v>204.85000000000002</v>
      </c>
      <c r="AC13" s="82">
        <f>K13+AB13+W13</f>
        <v>1611.0790000000002</v>
      </c>
      <c r="AD13" s="140">
        <f t="shared" ref="AD13" si="0">TRUNC(ROUND(AC13-AC14,2),1)</f>
        <v>1141.2</v>
      </c>
      <c r="AE13" s="103" t="s">
        <v>246</v>
      </c>
      <c r="AF13" s="115">
        <v>249</v>
      </c>
    </row>
    <row r="14" spans="1:33" ht="67.5" customHeight="1" thickBot="1" x14ac:dyDescent="0.25">
      <c r="A14" s="78">
        <f>G13</f>
        <v>40.75</v>
      </c>
      <c r="B14" s="79">
        <f>H13</f>
        <v>2.75</v>
      </c>
      <c r="C14" s="79">
        <f>I13</f>
        <v>5.45</v>
      </c>
      <c r="D14" s="79">
        <f>J13</f>
        <v>8.15</v>
      </c>
      <c r="E14" s="79">
        <f>CEILING((A13*10%),0.05)</f>
        <v>27.150000000000002</v>
      </c>
      <c r="F14" s="80">
        <f>H13</f>
        <v>2.75</v>
      </c>
      <c r="G14" s="81">
        <f>Y13</f>
        <v>161.70000000000002</v>
      </c>
      <c r="H14" s="81">
        <f>AA13</f>
        <v>32.35</v>
      </c>
      <c r="I14" s="81">
        <f>Z13</f>
        <v>10.8</v>
      </c>
      <c r="J14" s="81">
        <f>AA13</f>
        <v>32.35</v>
      </c>
      <c r="K14" s="81">
        <f>CEILING((X13*10%),0.05)</f>
        <v>107.80000000000001</v>
      </c>
      <c r="L14" s="81">
        <f>Z13</f>
        <v>10.8</v>
      </c>
      <c r="M14" s="87">
        <v>8.6</v>
      </c>
      <c r="N14" s="87">
        <v>18.399999999999999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1">
        <f>SUM(A14:AB14)</f>
        <v>469.80000000000007</v>
      </c>
      <c r="AD14" s="141"/>
      <c r="AE14" s="104"/>
      <c r="AF14" s="115"/>
    </row>
    <row r="15" spans="1:33" ht="67.5" customHeight="1" thickBot="1" x14ac:dyDescent="0.25">
      <c r="A15" s="117">
        <f>AF15+(AF15*9%)</f>
        <v>286.67</v>
      </c>
      <c r="B15" s="118"/>
      <c r="C15" s="118"/>
      <c r="D15" s="118"/>
      <c r="E15" s="118"/>
      <c r="F15" s="119"/>
      <c r="G15" s="82">
        <f>CEILING(($A$15*15%),0.05)</f>
        <v>43.050000000000004</v>
      </c>
      <c r="H15" s="82">
        <f>CEILING(($A$15*1%),0.05)</f>
        <v>2.9000000000000004</v>
      </c>
      <c r="I15" s="82">
        <f>CEILING(($A$15*2%),0.05)</f>
        <v>5.75</v>
      </c>
      <c r="J15" s="82">
        <f>CEILING(($A$15*3%),0.05)</f>
        <v>8.65</v>
      </c>
      <c r="K15" s="82">
        <f>SUM($G$15:J15)</f>
        <v>60.35</v>
      </c>
      <c r="L15" s="117">
        <f>AF15*2</f>
        <v>526</v>
      </c>
      <c r="M15" s="119"/>
      <c r="N15" s="88">
        <v>96.73</v>
      </c>
      <c r="O15" s="88">
        <v>340</v>
      </c>
      <c r="P15" s="88">
        <v>10</v>
      </c>
      <c r="Q15" s="88">
        <v>10</v>
      </c>
      <c r="R15" s="82">
        <f>SUM(L15:Q15)</f>
        <v>982.73</v>
      </c>
      <c r="S15" s="82">
        <f>R15*5%</f>
        <v>49.136500000000005</v>
      </c>
      <c r="T15" s="82">
        <f>R15+S15</f>
        <v>1031.8665000000001</v>
      </c>
      <c r="U15" s="88">
        <v>322.5</v>
      </c>
      <c r="V15" s="88">
        <v>18.89</v>
      </c>
      <c r="W15" s="82">
        <f>T15+U15+V15</f>
        <v>1373.2565000000002</v>
      </c>
      <c r="X15" s="82">
        <f>W15-A15</f>
        <v>1086.5865000000001</v>
      </c>
      <c r="Y15" s="82">
        <f>CEILING((X15*15%),0.05)</f>
        <v>163</v>
      </c>
      <c r="Z15" s="82">
        <f>CEILING((X15*1%),0.05)</f>
        <v>10.9</v>
      </c>
      <c r="AA15" s="82">
        <f>CEILING((X15*3%),0.05)</f>
        <v>32.6</v>
      </c>
      <c r="AB15" s="82">
        <f>SUM(Y15:AA15)</f>
        <v>206.5</v>
      </c>
      <c r="AC15" s="82">
        <f>K15+AB15+W15</f>
        <v>1640.1065000000003</v>
      </c>
      <c r="AD15" s="140">
        <f t="shared" ref="AD15" si="1">TRUNC(ROUND(AC15-AC16,2),1)</f>
        <v>1160.2</v>
      </c>
      <c r="AE15" s="103" t="s">
        <v>246</v>
      </c>
      <c r="AF15" s="115">
        <v>263</v>
      </c>
    </row>
    <row r="16" spans="1:33" ht="67.5" customHeight="1" thickBot="1" x14ac:dyDescent="0.25">
      <c r="A16" s="78">
        <f>G15</f>
        <v>43.050000000000004</v>
      </c>
      <c r="B16" s="79">
        <f>H15</f>
        <v>2.9000000000000004</v>
      </c>
      <c r="C16" s="79">
        <f>I15</f>
        <v>5.75</v>
      </c>
      <c r="D16" s="79">
        <f>J15</f>
        <v>8.65</v>
      </c>
      <c r="E16" s="79">
        <f>CEILING((A15*10%),0.05)</f>
        <v>28.700000000000003</v>
      </c>
      <c r="F16" s="80">
        <f>H15</f>
        <v>2.9000000000000004</v>
      </c>
      <c r="G16" s="81">
        <f>Y15</f>
        <v>163</v>
      </c>
      <c r="H16" s="81">
        <f>AA15</f>
        <v>32.6</v>
      </c>
      <c r="I16" s="81">
        <f>Z15</f>
        <v>10.9</v>
      </c>
      <c r="J16" s="81">
        <f>AA15</f>
        <v>32.6</v>
      </c>
      <c r="K16" s="81">
        <f>CEILING((X15*10%),0.05)</f>
        <v>108.7</v>
      </c>
      <c r="L16" s="81">
        <f>Z15</f>
        <v>10.9</v>
      </c>
      <c r="M16" s="87">
        <v>8.75</v>
      </c>
      <c r="N16" s="87">
        <v>20.5</v>
      </c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1">
        <f>SUM(A16:AB16)</f>
        <v>479.9</v>
      </c>
      <c r="AD16" s="141"/>
      <c r="AE16" s="104"/>
      <c r="AF16" s="115"/>
    </row>
    <row r="17" spans="1:32" ht="67.5" customHeight="1" thickBot="1" x14ac:dyDescent="0.25">
      <c r="A17" s="117">
        <f>AF17+(AF17*9%)</f>
        <v>274.68</v>
      </c>
      <c r="B17" s="118"/>
      <c r="C17" s="118"/>
      <c r="D17" s="118"/>
      <c r="E17" s="118"/>
      <c r="F17" s="119"/>
      <c r="G17" s="82">
        <f>CEILING(($A$17*15%),0.05)</f>
        <v>41.25</v>
      </c>
      <c r="H17" s="82">
        <f>CEILING(($A$17*1%),0.05)</f>
        <v>2.75</v>
      </c>
      <c r="I17" s="82">
        <f>CEILING(($A$17*2%),0.05)</f>
        <v>5.5</v>
      </c>
      <c r="J17" s="82">
        <f>CEILING(($A$17*3%),0.05)</f>
        <v>8.25</v>
      </c>
      <c r="K17" s="82">
        <f>SUM($G$17:J17)</f>
        <v>57.75</v>
      </c>
      <c r="L17" s="117">
        <f>AF17*2</f>
        <v>504</v>
      </c>
      <c r="M17" s="119"/>
      <c r="N17" s="88">
        <v>93.48</v>
      </c>
      <c r="O17" s="88">
        <v>340</v>
      </c>
      <c r="P17" s="88">
        <v>10</v>
      </c>
      <c r="Q17" s="88">
        <v>10</v>
      </c>
      <c r="R17" s="82">
        <f>SUM(L17:Q17)</f>
        <v>957.48</v>
      </c>
      <c r="S17" s="82">
        <f>R17*5%</f>
        <v>47.874000000000002</v>
      </c>
      <c r="T17" s="82">
        <f>R17+S17</f>
        <v>1005.354</v>
      </c>
      <c r="U17" s="88">
        <v>442.42</v>
      </c>
      <c r="V17" s="88">
        <v>28.11</v>
      </c>
      <c r="W17" s="82">
        <f>T17+U17+V17</f>
        <v>1475.884</v>
      </c>
      <c r="X17" s="82">
        <f>W17-A17</f>
        <v>1201.204</v>
      </c>
      <c r="Y17" s="82">
        <f>CEILING((X17*15%),0.05)</f>
        <v>180.20000000000002</v>
      </c>
      <c r="Z17" s="82">
        <f>CEILING((X17*1%),0.05)</f>
        <v>12.05</v>
      </c>
      <c r="AA17" s="82">
        <f>CEILING((X17*3%),0.05)</f>
        <v>36.050000000000004</v>
      </c>
      <c r="AB17" s="82">
        <f>SUM(Y17:AA17)</f>
        <v>228.30000000000004</v>
      </c>
      <c r="AC17" s="82">
        <f>K17+AB17+W17</f>
        <v>1761.9340000000002</v>
      </c>
      <c r="AD17" s="140">
        <f t="shared" ref="AD17" si="2">TRUNC(ROUND(AC17-AC18,2),1)</f>
        <v>1238.2</v>
      </c>
      <c r="AE17" s="103" t="s">
        <v>246</v>
      </c>
      <c r="AF17" s="115">
        <v>252</v>
      </c>
    </row>
    <row r="18" spans="1:32" ht="67.5" customHeight="1" thickBot="1" x14ac:dyDescent="0.25">
      <c r="A18" s="78">
        <f>G17</f>
        <v>41.25</v>
      </c>
      <c r="B18" s="79">
        <f>H17</f>
        <v>2.75</v>
      </c>
      <c r="C18" s="79">
        <f>I17</f>
        <v>5.5</v>
      </c>
      <c r="D18" s="79">
        <f>J17</f>
        <v>8.25</v>
      </c>
      <c r="E18" s="79">
        <f>CEILING((A17*10%),0.05)</f>
        <v>27.5</v>
      </c>
      <c r="F18" s="80">
        <f>H17</f>
        <v>2.75</v>
      </c>
      <c r="G18" s="81">
        <f>Y17</f>
        <v>180.20000000000002</v>
      </c>
      <c r="H18" s="81">
        <f>AA17</f>
        <v>36.050000000000004</v>
      </c>
      <c r="I18" s="81">
        <f>Z17</f>
        <v>12.05</v>
      </c>
      <c r="J18" s="81">
        <f>AA17</f>
        <v>36.050000000000004</v>
      </c>
      <c r="K18" s="81">
        <f>CEILING((X17*10%),0.05)</f>
        <v>120.15</v>
      </c>
      <c r="L18" s="81">
        <f>Z17</f>
        <v>12.05</v>
      </c>
      <c r="M18" s="87">
        <v>9.5</v>
      </c>
      <c r="N18" s="87">
        <v>29.6</v>
      </c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1">
        <f>SUM(A18:AB18)</f>
        <v>523.65000000000009</v>
      </c>
      <c r="AD18" s="141"/>
      <c r="AE18" s="104"/>
      <c r="AF18" s="115"/>
    </row>
    <row r="19" spans="1:32" ht="67.5" customHeight="1" thickBot="1" x14ac:dyDescent="0.25">
      <c r="A19" s="117">
        <f>AF19+(AF19*9%)</f>
        <v>274.68</v>
      </c>
      <c r="B19" s="118"/>
      <c r="C19" s="118"/>
      <c r="D19" s="118"/>
      <c r="E19" s="118"/>
      <c r="F19" s="119"/>
      <c r="G19" s="82">
        <f>CEILING(($A$19*15%),0.05)</f>
        <v>41.25</v>
      </c>
      <c r="H19" s="82">
        <f>CEILING(($A$19*1%),0.05)</f>
        <v>2.75</v>
      </c>
      <c r="I19" s="82">
        <f>CEILING(($A$19*2%),0.05)</f>
        <v>5.5</v>
      </c>
      <c r="J19" s="82">
        <f>CEILING(($A$19*3%),0.05)</f>
        <v>8.25</v>
      </c>
      <c r="K19" s="82">
        <f>SUM($G$19:J19)</f>
        <v>57.75</v>
      </c>
      <c r="L19" s="117">
        <f>AF19*2</f>
        <v>504</v>
      </c>
      <c r="M19" s="119"/>
      <c r="N19" s="88">
        <v>93.48</v>
      </c>
      <c r="O19" s="88">
        <v>340</v>
      </c>
      <c r="P19" s="88">
        <v>10</v>
      </c>
      <c r="Q19" s="88">
        <v>10</v>
      </c>
      <c r="R19" s="82">
        <f>SUM(L19:Q19)</f>
        <v>957.48</v>
      </c>
      <c r="S19" s="82">
        <f>R19*5%</f>
        <v>47.874000000000002</v>
      </c>
      <c r="T19" s="82">
        <f>R19+S19</f>
        <v>1005.354</v>
      </c>
      <c r="U19" s="88">
        <v>342.5</v>
      </c>
      <c r="V19" s="88">
        <v>18.39</v>
      </c>
      <c r="W19" s="82">
        <f>T19+U19+V19</f>
        <v>1366.2440000000001</v>
      </c>
      <c r="X19" s="82">
        <f>W19-A19</f>
        <v>1091.5640000000001</v>
      </c>
      <c r="Y19" s="82">
        <f>CEILING((X19*15%),0.05)</f>
        <v>163.75</v>
      </c>
      <c r="Z19" s="82">
        <f>CEILING((X19*1%),0.05)</f>
        <v>10.950000000000001</v>
      </c>
      <c r="AA19" s="82">
        <f>CEILING((X19*3%),0.05)</f>
        <v>32.75</v>
      </c>
      <c r="AB19" s="82">
        <f>SUM(Y19:AA19)</f>
        <v>207.45</v>
      </c>
      <c r="AC19" s="82">
        <f>K19+AB19+W19</f>
        <v>1631.4440000000002</v>
      </c>
      <c r="AD19" s="140">
        <f t="shared" ref="AD19" si="3">TRUNC(ROUND(AC19-AC20,2),1)</f>
        <v>1154.4000000000001</v>
      </c>
      <c r="AE19" s="103" t="s">
        <v>246</v>
      </c>
      <c r="AF19" s="115">
        <v>252</v>
      </c>
    </row>
    <row r="20" spans="1:32" ht="67.5" customHeight="1" thickBot="1" x14ac:dyDescent="0.25">
      <c r="A20" s="78">
        <f>G19</f>
        <v>41.25</v>
      </c>
      <c r="B20" s="79">
        <f>H19</f>
        <v>2.75</v>
      </c>
      <c r="C20" s="79">
        <f>I19</f>
        <v>5.5</v>
      </c>
      <c r="D20" s="79">
        <f>J19</f>
        <v>8.25</v>
      </c>
      <c r="E20" s="79">
        <f>CEILING((A19*10%),0.05)</f>
        <v>27.5</v>
      </c>
      <c r="F20" s="80">
        <f>H19</f>
        <v>2.75</v>
      </c>
      <c r="G20" s="81">
        <f>Y19</f>
        <v>163.75</v>
      </c>
      <c r="H20" s="81">
        <f>AA19</f>
        <v>32.75</v>
      </c>
      <c r="I20" s="81">
        <f>Z19</f>
        <v>10.950000000000001</v>
      </c>
      <c r="J20" s="81">
        <f>AA19</f>
        <v>32.75</v>
      </c>
      <c r="K20" s="81">
        <f>CEILING((X19*10%),0.05)</f>
        <v>109.2</v>
      </c>
      <c r="L20" s="81">
        <f>Z19</f>
        <v>10.950000000000001</v>
      </c>
      <c r="M20" s="87">
        <v>8.6999999999999993</v>
      </c>
      <c r="N20" s="87">
        <v>19.899999999999999</v>
      </c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1">
        <f>SUM(A20:AB20)</f>
        <v>476.94999999999993</v>
      </c>
      <c r="AD20" s="141"/>
      <c r="AE20" s="104"/>
      <c r="AF20" s="115"/>
    </row>
    <row r="21" spans="1:32" ht="67.5" customHeight="1" thickBot="1" x14ac:dyDescent="0.25">
      <c r="A21" s="117">
        <f>AF21+(AF21*9%)</f>
        <v>279.04000000000002</v>
      </c>
      <c r="B21" s="118"/>
      <c r="C21" s="118"/>
      <c r="D21" s="118"/>
      <c r="E21" s="118"/>
      <c r="F21" s="119"/>
      <c r="G21" s="82">
        <f>CEILING(($A$21*15%),0.05)</f>
        <v>41.900000000000006</v>
      </c>
      <c r="H21" s="82">
        <f>CEILING(($A$21*1%),0.05)</f>
        <v>2.8000000000000003</v>
      </c>
      <c r="I21" s="82">
        <f>CEILING(($A$21*2%),0.05)</f>
        <v>5.6000000000000005</v>
      </c>
      <c r="J21" s="82">
        <f>CEILING(($A$21*3%),0.05)</f>
        <v>8.4</v>
      </c>
      <c r="K21" s="82">
        <f>SUM($G$21:J21)</f>
        <v>58.7</v>
      </c>
      <c r="L21" s="117">
        <f>AF21*2</f>
        <v>512</v>
      </c>
      <c r="M21" s="119"/>
      <c r="N21" s="88">
        <v>93.48</v>
      </c>
      <c r="O21" s="88">
        <v>340</v>
      </c>
      <c r="P21" s="88">
        <v>10</v>
      </c>
      <c r="Q21" s="88">
        <v>10</v>
      </c>
      <c r="R21" s="82">
        <f>SUM(L21:Q21)</f>
        <v>965.48</v>
      </c>
      <c r="S21" s="82">
        <f>R21*5%</f>
        <v>48.274000000000001</v>
      </c>
      <c r="T21" s="82">
        <f>R21+S21</f>
        <v>1013.754</v>
      </c>
      <c r="U21" s="88">
        <v>346.4</v>
      </c>
      <c r="V21" s="88">
        <v>19.61</v>
      </c>
      <c r="W21" s="82">
        <f>T21+U21+V21</f>
        <v>1379.7639999999999</v>
      </c>
      <c r="X21" s="82">
        <f>W21-A21</f>
        <v>1100.7239999999999</v>
      </c>
      <c r="Y21" s="82">
        <f>CEILING((X21*15%),0.05)</f>
        <v>165.15</v>
      </c>
      <c r="Z21" s="82">
        <f>CEILING((X21*1%),0.05)</f>
        <v>11.05</v>
      </c>
      <c r="AA21" s="82">
        <f>CEILING((X21*3%),0.05)</f>
        <v>33.050000000000004</v>
      </c>
      <c r="AB21" s="82">
        <f>SUM(Y21:AA21)</f>
        <v>209.25000000000003</v>
      </c>
      <c r="AC21" s="82">
        <f>K21+AB21+W21</f>
        <v>1647.7139999999999</v>
      </c>
      <c r="AD21" s="140">
        <f t="shared" ref="AD21" si="4">TRUNC(ROUND(AC21-AC22,2),1)</f>
        <v>1159.2</v>
      </c>
      <c r="AE21" s="103" t="s">
        <v>246</v>
      </c>
      <c r="AF21" s="115">
        <v>256</v>
      </c>
    </row>
    <row r="22" spans="1:32" ht="67.5" customHeight="1" thickBot="1" x14ac:dyDescent="0.25">
      <c r="A22" s="78">
        <f>G21</f>
        <v>41.900000000000006</v>
      </c>
      <c r="B22" s="79">
        <f>H21</f>
        <v>2.8000000000000003</v>
      </c>
      <c r="C22" s="79">
        <f>I21</f>
        <v>5.6000000000000005</v>
      </c>
      <c r="D22" s="79">
        <f>J21</f>
        <v>8.4</v>
      </c>
      <c r="E22" s="79">
        <f>CEILING((A21*10%),0.05)</f>
        <v>27.950000000000003</v>
      </c>
      <c r="F22" s="80">
        <f>H21</f>
        <v>2.8000000000000003</v>
      </c>
      <c r="G22" s="81">
        <f>Y21</f>
        <v>165.15</v>
      </c>
      <c r="H22" s="81">
        <f>AA21</f>
        <v>33.050000000000004</v>
      </c>
      <c r="I22" s="81">
        <f>Z21</f>
        <v>11.05</v>
      </c>
      <c r="J22" s="81">
        <f>AA21</f>
        <v>33.050000000000004</v>
      </c>
      <c r="K22" s="81">
        <f>CEILING((X21*10%),0.05)</f>
        <v>110.10000000000001</v>
      </c>
      <c r="L22" s="81">
        <f>Z21</f>
        <v>11.05</v>
      </c>
      <c r="M22" s="87">
        <v>8.8000000000000007</v>
      </c>
      <c r="N22" s="87">
        <v>21.1</v>
      </c>
      <c r="O22" s="87">
        <v>5.64</v>
      </c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1">
        <f>SUM(A22:AB22)</f>
        <v>488.44000000000011</v>
      </c>
      <c r="AD22" s="141"/>
      <c r="AE22" s="104"/>
      <c r="AF22" s="115"/>
    </row>
    <row r="23" spans="1:32" ht="67.5" customHeight="1" thickBot="1" x14ac:dyDescent="0.25">
      <c r="A23" s="117">
        <f>AF23+(AF23*9%)</f>
        <v>274.68</v>
      </c>
      <c r="B23" s="118"/>
      <c r="C23" s="118"/>
      <c r="D23" s="118"/>
      <c r="E23" s="118"/>
      <c r="F23" s="119"/>
      <c r="G23" s="82">
        <f>CEILING(($A$23*15%),0.05)</f>
        <v>41.25</v>
      </c>
      <c r="H23" s="82">
        <f>CEILING(($A$23*1%),0.05)</f>
        <v>2.75</v>
      </c>
      <c r="I23" s="82">
        <f>CEILING(($A$23*2%),0.05)</f>
        <v>5.5</v>
      </c>
      <c r="J23" s="82">
        <f>CEILING(($A$23*3%),0.05)</f>
        <v>8.25</v>
      </c>
      <c r="K23" s="82">
        <f>SUM($G$23:J23)</f>
        <v>57.75</v>
      </c>
      <c r="L23" s="117">
        <f>AF23*2</f>
        <v>504</v>
      </c>
      <c r="M23" s="119"/>
      <c r="N23" s="88">
        <v>93.48</v>
      </c>
      <c r="O23" s="88">
        <v>340</v>
      </c>
      <c r="P23" s="88">
        <v>10</v>
      </c>
      <c r="Q23" s="88">
        <v>10</v>
      </c>
      <c r="R23" s="82">
        <f>SUM(L23:Q23)</f>
        <v>957.48</v>
      </c>
      <c r="S23" s="82">
        <f>R23*5%</f>
        <v>47.874000000000002</v>
      </c>
      <c r="T23" s="82">
        <f>R23+S23</f>
        <v>1005.354</v>
      </c>
      <c r="U23" s="88">
        <v>346.4</v>
      </c>
      <c r="V23" s="88">
        <v>18.78</v>
      </c>
      <c r="W23" s="82">
        <f>T23+U23+V23</f>
        <v>1370.5339999999999</v>
      </c>
      <c r="X23" s="82">
        <f>W23-A23</f>
        <v>1095.8539999999998</v>
      </c>
      <c r="Y23" s="82">
        <f>CEILING((X23*15%),0.05)</f>
        <v>164.4</v>
      </c>
      <c r="Z23" s="82">
        <f>CEILING((X23*1%),0.05)</f>
        <v>11</v>
      </c>
      <c r="AA23" s="82">
        <f>CEILING((X23*3%),0.05)</f>
        <v>32.9</v>
      </c>
      <c r="AB23" s="82">
        <f>SUM(Y23:AA23)</f>
        <v>208.3</v>
      </c>
      <c r="AC23" s="82">
        <f>K23+AB23+W23</f>
        <v>1636.5839999999998</v>
      </c>
      <c r="AD23" s="140">
        <f t="shared" ref="AD23" si="5">TRUNC(ROUND(AC23-AC24,2),1)</f>
        <v>1157.7</v>
      </c>
      <c r="AE23" s="103" t="s">
        <v>246</v>
      </c>
      <c r="AF23" s="115">
        <v>252</v>
      </c>
    </row>
    <row r="24" spans="1:32" ht="67.5" customHeight="1" thickBot="1" x14ac:dyDescent="0.25">
      <c r="A24" s="78">
        <f>G23</f>
        <v>41.25</v>
      </c>
      <c r="B24" s="79">
        <f>H23</f>
        <v>2.75</v>
      </c>
      <c r="C24" s="79">
        <f>I23</f>
        <v>5.5</v>
      </c>
      <c r="D24" s="79">
        <f>J23</f>
        <v>8.25</v>
      </c>
      <c r="E24" s="79">
        <f>CEILING((A23*10%),0.05)</f>
        <v>27.5</v>
      </c>
      <c r="F24" s="80">
        <f>H23</f>
        <v>2.75</v>
      </c>
      <c r="G24" s="81">
        <f>Y23</f>
        <v>164.4</v>
      </c>
      <c r="H24" s="81">
        <f>AA23</f>
        <v>32.9</v>
      </c>
      <c r="I24" s="81">
        <f>Z23</f>
        <v>11</v>
      </c>
      <c r="J24" s="81">
        <f>AA23</f>
        <v>32.9</v>
      </c>
      <c r="K24" s="81">
        <f>CEILING((X23*10%),0.05)</f>
        <v>109.60000000000001</v>
      </c>
      <c r="L24" s="81">
        <f>Z23</f>
        <v>11</v>
      </c>
      <c r="M24" s="87">
        <v>8.75</v>
      </c>
      <c r="N24" s="87">
        <v>20.3</v>
      </c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1">
        <f>SUM(A24:AB24)</f>
        <v>478.85</v>
      </c>
      <c r="AD24" s="141"/>
      <c r="AE24" s="104"/>
      <c r="AF24" s="115"/>
    </row>
    <row r="25" spans="1:32" ht="67.5" customHeight="1" thickBot="1" x14ac:dyDescent="0.25">
      <c r="A25" s="117">
        <f>AF25+(AF25*9%)</f>
        <v>279.04000000000002</v>
      </c>
      <c r="B25" s="118"/>
      <c r="C25" s="118"/>
      <c r="D25" s="118"/>
      <c r="E25" s="118"/>
      <c r="F25" s="119"/>
      <c r="G25" s="82">
        <f>CEILING(($A$25*15%),0.05)</f>
        <v>41.900000000000006</v>
      </c>
      <c r="H25" s="82">
        <f>CEILING(($A$25*1%),0.05)</f>
        <v>2.8000000000000003</v>
      </c>
      <c r="I25" s="82">
        <f>CEILING(($A$25*2%),0.05)</f>
        <v>5.6000000000000005</v>
      </c>
      <c r="J25" s="82">
        <f>CEILING(($A$25*3%),0.05)</f>
        <v>8.4</v>
      </c>
      <c r="K25" s="82">
        <f>SUM($G$25:J25)</f>
        <v>58.7</v>
      </c>
      <c r="L25" s="117">
        <f>AF25*2</f>
        <v>512</v>
      </c>
      <c r="M25" s="119"/>
      <c r="N25" s="88">
        <v>93.48</v>
      </c>
      <c r="O25" s="88">
        <v>340</v>
      </c>
      <c r="P25" s="88">
        <v>10</v>
      </c>
      <c r="Q25" s="88">
        <v>10</v>
      </c>
      <c r="R25" s="82">
        <f>SUM(L25:Q25)</f>
        <v>965.48</v>
      </c>
      <c r="S25" s="82">
        <f>R25*5%</f>
        <v>48.274000000000001</v>
      </c>
      <c r="T25" s="82">
        <f>R25+S25</f>
        <v>1013.754</v>
      </c>
      <c r="U25" s="88">
        <v>340.4</v>
      </c>
      <c r="V25" s="88">
        <v>18.940000000000001</v>
      </c>
      <c r="W25" s="82">
        <f>T25+U25+V25</f>
        <v>1373.0940000000001</v>
      </c>
      <c r="X25" s="82">
        <f>W25-A25</f>
        <v>1094.0540000000001</v>
      </c>
      <c r="Y25" s="82">
        <f>CEILING((X25*15%),0.05)</f>
        <v>164.15</v>
      </c>
      <c r="Z25" s="82">
        <f>CEILING((X25*1%),0.05)</f>
        <v>10.950000000000001</v>
      </c>
      <c r="AA25" s="82">
        <f>CEILING((X25*3%),0.05)</f>
        <v>32.85</v>
      </c>
      <c r="AB25" s="82">
        <f>SUM(Y25:AA25)</f>
        <v>207.95</v>
      </c>
      <c r="AC25" s="82">
        <f>K25+AB25+W25</f>
        <v>1639.7440000000001</v>
      </c>
      <c r="AD25" s="140">
        <f t="shared" ref="AD25" si="6">TRUNC(ROUND(AC25-AC26,2),1)</f>
        <v>1159.8</v>
      </c>
      <c r="AE25" s="103" t="s">
        <v>246</v>
      </c>
      <c r="AF25" s="115">
        <v>256</v>
      </c>
    </row>
    <row r="26" spans="1:32" ht="67.5" customHeight="1" thickBot="1" x14ac:dyDescent="0.25">
      <c r="A26" s="78">
        <f>G25</f>
        <v>41.900000000000006</v>
      </c>
      <c r="B26" s="79">
        <f>H25</f>
        <v>2.8000000000000003</v>
      </c>
      <c r="C26" s="79">
        <f>I25</f>
        <v>5.6000000000000005</v>
      </c>
      <c r="D26" s="79">
        <f>J25</f>
        <v>8.4</v>
      </c>
      <c r="E26" s="79">
        <f>CEILING((A25*10%),0.05)</f>
        <v>27.950000000000003</v>
      </c>
      <c r="F26" s="80">
        <f>H25</f>
        <v>2.8000000000000003</v>
      </c>
      <c r="G26" s="81">
        <f>Y25</f>
        <v>164.15</v>
      </c>
      <c r="H26" s="81">
        <f>AA25</f>
        <v>32.85</v>
      </c>
      <c r="I26" s="81">
        <f>Z25</f>
        <v>10.950000000000001</v>
      </c>
      <c r="J26" s="81">
        <f>AA25</f>
        <v>32.85</v>
      </c>
      <c r="K26" s="81">
        <f>CEILING((X25*10%),0.05)</f>
        <v>109.45</v>
      </c>
      <c r="L26" s="81">
        <f>Z25</f>
        <v>10.950000000000001</v>
      </c>
      <c r="M26" s="87">
        <v>8.75</v>
      </c>
      <c r="N26" s="87">
        <v>20.5</v>
      </c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1">
        <f>SUM(A26:AB26)</f>
        <v>479.90000000000003</v>
      </c>
      <c r="AD26" s="141"/>
      <c r="AE26" s="104"/>
      <c r="AF26" s="115"/>
    </row>
    <row r="27" spans="1:32" ht="67.5" customHeight="1" thickBot="1" x14ac:dyDescent="0.25">
      <c r="A27" s="117">
        <f>AF27+(AF27*9%)</f>
        <v>271.41000000000003</v>
      </c>
      <c r="B27" s="118"/>
      <c r="C27" s="118"/>
      <c r="D27" s="118"/>
      <c r="E27" s="118"/>
      <c r="F27" s="119"/>
      <c r="G27" s="82">
        <f>CEILING(($A$27*15%),0.05)</f>
        <v>40.75</v>
      </c>
      <c r="H27" s="82">
        <f>CEILING(($A$27*1%),0.05)</f>
        <v>2.75</v>
      </c>
      <c r="I27" s="82">
        <f>CEILING(($A$27*2%),0.05)</f>
        <v>5.45</v>
      </c>
      <c r="J27" s="82">
        <f>CEILING(($A$27*3%),0.05)</f>
        <v>8.15</v>
      </c>
      <c r="K27" s="82">
        <f>SUM($G$27:J27)</f>
        <v>57.1</v>
      </c>
      <c r="L27" s="117">
        <f>AF27*2</f>
        <v>498</v>
      </c>
      <c r="M27" s="119"/>
      <c r="N27" s="88">
        <v>93.18</v>
      </c>
      <c r="O27" s="88">
        <v>340</v>
      </c>
      <c r="P27" s="88">
        <v>10</v>
      </c>
      <c r="Q27" s="88">
        <v>10</v>
      </c>
      <c r="R27" s="82">
        <f>SUM(L27:Q27)</f>
        <v>951.18000000000006</v>
      </c>
      <c r="S27" s="82">
        <f>R27*5%</f>
        <v>47.559000000000005</v>
      </c>
      <c r="T27" s="82">
        <f>R27+S27</f>
        <v>998.73900000000003</v>
      </c>
      <c r="U27" s="88">
        <v>329.5</v>
      </c>
      <c r="V27" s="88">
        <v>16.440000000000001</v>
      </c>
      <c r="W27" s="82">
        <f>T27+U27+V27</f>
        <v>1344.6790000000001</v>
      </c>
      <c r="X27" s="82">
        <f>W27-A27</f>
        <v>1073.269</v>
      </c>
      <c r="Y27" s="82">
        <f>CEILING((X27*15%),0.05)</f>
        <v>161</v>
      </c>
      <c r="Z27" s="82">
        <f>CEILING((X27*1%),0.05)</f>
        <v>10.75</v>
      </c>
      <c r="AA27" s="82">
        <f>CEILING((X27*3%),0.05)</f>
        <v>32.200000000000003</v>
      </c>
      <c r="AB27" s="82">
        <f>SUM(Y27:AA27)</f>
        <v>203.95</v>
      </c>
      <c r="AC27" s="82">
        <f>K27+AB27+W27</f>
        <v>1605.729</v>
      </c>
      <c r="AD27" s="140">
        <f t="shared" ref="AD27" si="7">TRUNC(ROUND(AC27-AC28,2),1)</f>
        <v>1131.8</v>
      </c>
      <c r="AE27" s="103" t="s">
        <v>246</v>
      </c>
      <c r="AF27" s="115">
        <v>249</v>
      </c>
    </row>
    <row r="28" spans="1:32" ht="67.5" customHeight="1" thickBot="1" x14ac:dyDescent="0.25">
      <c r="A28" s="78">
        <f>G27</f>
        <v>40.75</v>
      </c>
      <c r="B28" s="79">
        <f>H27</f>
        <v>2.75</v>
      </c>
      <c r="C28" s="79">
        <f>I27</f>
        <v>5.45</v>
      </c>
      <c r="D28" s="79">
        <f>J27</f>
        <v>8.15</v>
      </c>
      <c r="E28" s="79">
        <f>CEILING((A27*10%),0.05)</f>
        <v>27.150000000000002</v>
      </c>
      <c r="F28" s="80">
        <f>H27</f>
        <v>2.75</v>
      </c>
      <c r="G28" s="81">
        <f>Y27</f>
        <v>161</v>
      </c>
      <c r="H28" s="81">
        <f>AA27</f>
        <v>32.200000000000003</v>
      </c>
      <c r="I28" s="81">
        <f>Z27</f>
        <v>10.75</v>
      </c>
      <c r="J28" s="81">
        <f>AA27</f>
        <v>32.200000000000003</v>
      </c>
      <c r="K28" s="81">
        <f>CEILING((X27*10%),0.05)</f>
        <v>107.35000000000001</v>
      </c>
      <c r="L28" s="81">
        <f>Z27</f>
        <v>10.75</v>
      </c>
      <c r="M28" s="87">
        <v>8.5500000000000007</v>
      </c>
      <c r="N28" s="87">
        <v>18.05</v>
      </c>
      <c r="O28" s="87"/>
      <c r="P28" s="87"/>
      <c r="Q28" s="87"/>
      <c r="R28" s="87"/>
      <c r="S28" s="87"/>
      <c r="T28" s="87"/>
      <c r="U28" s="87">
        <v>6</v>
      </c>
      <c r="V28" s="87"/>
      <c r="W28" s="87"/>
      <c r="X28" s="87"/>
      <c r="Y28" s="87"/>
      <c r="Z28" s="87"/>
      <c r="AA28" s="87"/>
      <c r="AB28" s="87"/>
      <c r="AC28" s="81">
        <f>SUM(A28:AB28)</f>
        <v>473.85</v>
      </c>
      <c r="AD28" s="141"/>
      <c r="AE28" s="104"/>
      <c r="AF28" s="115"/>
    </row>
    <row r="29" spans="1:32" ht="67.5" customHeight="1" thickBot="1" x14ac:dyDescent="0.25">
      <c r="A29" s="117">
        <f>AF29+(AF29*9%)</f>
        <v>271.41000000000003</v>
      </c>
      <c r="B29" s="118"/>
      <c r="C29" s="118"/>
      <c r="D29" s="118"/>
      <c r="E29" s="118"/>
      <c r="F29" s="119"/>
      <c r="G29" s="82">
        <f>CEILING(($A$29*15%),0.05)</f>
        <v>40.75</v>
      </c>
      <c r="H29" s="82">
        <f>CEILING(($A$29*1%),0.05)</f>
        <v>2.75</v>
      </c>
      <c r="I29" s="82">
        <f>CEILING(($A$29*2%),0.05)</f>
        <v>5.45</v>
      </c>
      <c r="J29" s="82">
        <f>CEILING(($A$29*3%),0.05)</f>
        <v>8.15</v>
      </c>
      <c r="K29" s="82">
        <f>SUM($G$29:J29)</f>
        <v>57.1</v>
      </c>
      <c r="L29" s="117">
        <f>AF29*2</f>
        <v>498</v>
      </c>
      <c r="M29" s="119"/>
      <c r="N29" s="88">
        <v>93.18</v>
      </c>
      <c r="O29" s="88">
        <v>340</v>
      </c>
      <c r="P29" s="88">
        <v>10</v>
      </c>
      <c r="Q29" s="88">
        <v>10</v>
      </c>
      <c r="R29" s="82">
        <f>SUM(L29:Q29)</f>
        <v>951.18000000000006</v>
      </c>
      <c r="S29" s="82">
        <f>R29*5%</f>
        <v>47.559000000000005</v>
      </c>
      <c r="T29" s="82">
        <f>R29+S29</f>
        <v>998.73900000000003</v>
      </c>
      <c r="U29" s="88">
        <v>345.9</v>
      </c>
      <c r="V29" s="88">
        <v>18.059999999999999</v>
      </c>
      <c r="W29" s="82">
        <f>T29+U29+V29</f>
        <v>1362.6990000000001</v>
      </c>
      <c r="X29" s="82">
        <f>W29-A29</f>
        <v>1091.289</v>
      </c>
      <c r="Y29" s="82">
        <f>CEILING((X29*15%),0.05)</f>
        <v>163.70000000000002</v>
      </c>
      <c r="Z29" s="82">
        <f>CEILING((X29*1%),0.05)</f>
        <v>10.950000000000001</v>
      </c>
      <c r="AA29" s="82">
        <f>CEILING((X29*3%),0.05)</f>
        <v>32.75</v>
      </c>
      <c r="AB29" s="82">
        <f>SUM(Y29:AA29)</f>
        <v>207.4</v>
      </c>
      <c r="AC29" s="82">
        <f>K29+AB29+W29</f>
        <v>1627.1990000000001</v>
      </c>
      <c r="AD29" s="140">
        <f t="shared" ref="AD29" si="8">TRUNC(ROUND(AC29-AC30,2),1)</f>
        <v>1124.2</v>
      </c>
      <c r="AE29" s="103" t="s">
        <v>246</v>
      </c>
      <c r="AF29" s="115">
        <v>249</v>
      </c>
    </row>
    <row r="30" spans="1:32" ht="67.5" customHeight="1" thickBot="1" x14ac:dyDescent="0.25">
      <c r="A30" s="78">
        <f>G29</f>
        <v>40.75</v>
      </c>
      <c r="B30" s="79">
        <f>H29</f>
        <v>2.75</v>
      </c>
      <c r="C30" s="79">
        <f>I29</f>
        <v>5.45</v>
      </c>
      <c r="D30" s="79">
        <f>J29</f>
        <v>8.15</v>
      </c>
      <c r="E30" s="79">
        <f>CEILING((A29*10%),0.05)</f>
        <v>27.150000000000002</v>
      </c>
      <c r="F30" s="80">
        <f>H29</f>
        <v>2.75</v>
      </c>
      <c r="G30" s="81">
        <f>Y29</f>
        <v>163.70000000000002</v>
      </c>
      <c r="H30" s="81">
        <f>AA29</f>
        <v>32.75</v>
      </c>
      <c r="I30" s="81">
        <f>Z29</f>
        <v>10.950000000000001</v>
      </c>
      <c r="J30" s="81">
        <f>AA29</f>
        <v>32.75</v>
      </c>
      <c r="K30" s="81">
        <f>CEILING((X29*10%),0.05)</f>
        <v>109.15</v>
      </c>
      <c r="L30" s="81">
        <f>Z29</f>
        <v>10.950000000000001</v>
      </c>
      <c r="M30" s="87">
        <v>8.6999999999999993</v>
      </c>
      <c r="N30" s="87">
        <v>19.600000000000001</v>
      </c>
      <c r="O30" s="87"/>
      <c r="P30" s="87"/>
      <c r="Q30" s="87"/>
      <c r="R30" s="87"/>
      <c r="S30" s="87"/>
      <c r="T30" s="87"/>
      <c r="U30" s="87">
        <v>5</v>
      </c>
      <c r="V30" s="87">
        <v>22.45</v>
      </c>
      <c r="W30" s="87"/>
      <c r="X30" s="87"/>
      <c r="Y30" s="87"/>
      <c r="Z30" s="87"/>
      <c r="AA30" s="87"/>
      <c r="AB30" s="87"/>
      <c r="AC30" s="81">
        <f>SUM(A30:AB30)</f>
        <v>503.00000000000006</v>
      </c>
      <c r="AD30" s="141"/>
      <c r="AE30" s="104"/>
      <c r="AF30" s="115"/>
    </row>
    <row r="31" spans="1:32" ht="67.5" customHeight="1" x14ac:dyDescent="0.2">
      <c r="A31" s="137"/>
      <c r="B31" s="138"/>
      <c r="C31" s="138"/>
      <c r="D31" s="138"/>
      <c r="E31" s="138"/>
      <c r="F31" s="139"/>
      <c r="G31" s="83">
        <f t="shared" ref="G31:AB31" si="9">G11+G13+G15+G17+G19+G21+G23+G25+G27+G29</f>
        <v>414.1</v>
      </c>
      <c r="H31" s="83">
        <f t="shared" si="9"/>
        <v>27.75</v>
      </c>
      <c r="I31" s="83">
        <f t="shared" si="9"/>
        <v>55.300000000000004</v>
      </c>
      <c r="J31" s="83">
        <f t="shared" si="9"/>
        <v>82.9</v>
      </c>
      <c r="K31" s="83">
        <f t="shared" si="9"/>
        <v>580.04999999999995</v>
      </c>
      <c r="L31" s="155">
        <f>L11+L13+L15+L17+L19+L21+L23+L25+L27+L29</f>
        <v>5060</v>
      </c>
      <c r="M31" s="156"/>
      <c r="N31" s="83">
        <f t="shared" si="9"/>
        <v>937.15000000000009</v>
      </c>
      <c r="O31" s="83">
        <f t="shared" si="9"/>
        <v>3400</v>
      </c>
      <c r="P31" s="83">
        <f t="shared" si="9"/>
        <v>100</v>
      </c>
      <c r="Q31" s="83">
        <f t="shared" si="9"/>
        <v>100</v>
      </c>
      <c r="R31" s="83">
        <f t="shared" si="9"/>
        <v>9597.15</v>
      </c>
      <c r="S31" s="83">
        <f t="shared" si="9"/>
        <v>479.85750000000007</v>
      </c>
      <c r="T31" s="83">
        <f t="shared" si="9"/>
        <v>10077.0075</v>
      </c>
      <c r="U31" s="83">
        <f t="shared" si="9"/>
        <v>3491.92</v>
      </c>
      <c r="V31" s="83">
        <f t="shared" si="9"/>
        <v>192.5</v>
      </c>
      <c r="W31" s="83">
        <f t="shared" si="9"/>
        <v>13761.427500000002</v>
      </c>
      <c r="X31" s="83">
        <f t="shared" si="9"/>
        <v>11003.727500000001</v>
      </c>
      <c r="Y31" s="83">
        <f t="shared" si="9"/>
        <v>1650.8000000000002</v>
      </c>
      <c r="Z31" s="83">
        <f t="shared" si="9"/>
        <v>110.35000000000001</v>
      </c>
      <c r="AA31" s="83">
        <f t="shared" si="9"/>
        <v>330.25</v>
      </c>
      <c r="AB31" s="83">
        <f t="shared" si="9"/>
        <v>2091.4</v>
      </c>
      <c r="AC31" s="83">
        <f>AC11+AC13+AC15+AC17+AC19+AC21+AC23+AC25+AC27+AC29</f>
        <v>16432.877499999999</v>
      </c>
      <c r="AD31" s="101">
        <f t="shared" ref="AD31" si="10">ROUND(AC31-AC32,2)</f>
        <v>11581.64</v>
      </c>
      <c r="AE31" s="107" t="s">
        <v>236</v>
      </c>
    </row>
    <row r="32" spans="1:32" ht="67.5" customHeight="1" thickBot="1" x14ac:dyDescent="0.25">
      <c r="A32" s="84">
        <f t="shared" ref="A32:F32" si="11">A12+A14+A16+A18+A20+A22+A24+A26+A28+A30</f>
        <v>414.1</v>
      </c>
      <c r="B32" s="84">
        <f t="shared" si="11"/>
        <v>27.75</v>
      </c>
      <c r="C32" s="84">
        <f t="shared" si="11"/>
        <v>55.300000000000004</v>
      </c>
      <c r="D32" s="84">
        <f t="shared" si="11"/>
        <v>82.9</v>
      </c>
      <c r="E32" s="84">
        <f t="shared" si="11"/>
        <v>276.05</v>
      </c>
      <c r="F32" s="84">
        <f t="shared" si="11"/>
        <v>27.75</v>
      </c>
      <c r="G32" s="84">
        <f t="shared" ref="G32:AB32" si="12">G12+G14+G16+G18+G20+G22+G24+G26+G28+G30</f>
        <v>1650.8000000000002</v>
      </c>
      <c r="H32" s="84">
        <f t="shared" si="12"/>
        <v>330.25</v>
      </c>
      <c r="I32" s="84">
        <f t="shared" si="12"/>
        <v>110.35000000000001</v>
      </c>
      <c r="J32" s="84">
        <f t="shared" si="12"/>
        <v>330.25</v>
      </c>
      <c r="K32" s="84">
        <f t="shared" si="12"/>
        <v>1100.6500000000003</v>
      </c>
      <c r="L32" s="84">
        <f t="shared" si="12"/>
        <v>110.35000000000001</v>
      </c>
      <c r="M32" s="84">
        <f t="shared" si="12"/>
        <v>87.8</v>
      </c>
      <c r="N32" s="84">
        <f t="shared" si="12"/>
        <v>207.85000000000002</v>
      </c>
      <c r="O32" s="84">
        <f t="shared" si="12"/>
        <v>5.64</v>
      </c>
      <c r="P32" s="84">
        <f t="shared" si="12"/>
        <v>0</v>
      </c>
      <c r="Q32" s="84">
        <f t="shared" si="12"/>
        <v>0</v>
      </c>
      <c r="R32" s="84">
        <f t="shared" si="12"/>
        <v>0</v>
      </c>
      <c r="S32" s="84">
        <f t="shared" si="12"/>
        <v>0</v>
      </c>
      <c r="T32" s="84">
        <f t="shared" si="12"/>
        <v>0</v>
      </c>
      <c r="U32" s="84">
        <f t="shared" si="12"/>
        <v>11</v>
      </c>
      <c r="V32" s="84">
        <f t="shared" si="12"/>
        <v>22.45</v>
      </c>
      <c r="W32" s="84">
        <f t="shared" si="12"/>
        <v>0</v>
      </c>
      <c r="X32" s="84">
        <f t="shared" si="12"/>
        <v>0</v>
      </c>
      <c r="Y32" s="84">
        <f t="shared" si="12"/>
        <v>0</v>
      </c>
      <c r="Z32" s="84">
        <f t="shared" si="12"/>
        <v>0</v>
      </c>
      <c r="AA32" s="84">
        <f t="shared" si="12"/>
        <v>0</v>
      </c>
      <c r="AB32" s="84">
        <f t="shared" si="12"/>
        <v>0</v>
      </c>
      <c r="AC32" s="84">
        <f>AC12+AC14+AC16+AC18+AC20+AC22+AC24+AC26+AC28+AC30</f>
        <v>4851.24</v>
      </c>
      <c r="AD32" s="102"/>
      <c r="AE32" s="108"/>
    </row>
  </sheetData>
  <sheetProtection selectLockedCells="1"/>
  <mergeCells count="80">
    <mergeCell ref="L25:M25"/>
    <mergeCell ref="L27:M27"/>
    <mergeCell ref="L29:M29"/>
    <mergeCell ref="L31:M31"/>
    <mergeCell ref="L15:M15"/>
    <mergeCell ref="L17:M17"/>
    <mergeCell ref="L19:M19"/>
    <mergeCell ref="L21:M21"/>
    <mergeCell ref="L23:M23"/>
    <mergeCell ref="A1:AE1"/>
    <mergeCell ref="A2:AE2"/>
    <mergeCell ref="A3:AE3"/>
    <mergeCell ref="A4:AE4"/>
    <mergeCell ref="K5:L5"/>
    <mergeCell ref="T5:U5"/>
    <mergeCell ref="V5:W5"/>
    <mergeCell ref="X5:AD6"/>
    <mergeCell ref="A31:F31"/>
    <mergeCell ref="AE7:AE10"/>
    <mergeCell ref="A15:F15"/>
    <mergeCell ref="A17:F17"/>
    <mergeCell ref="A19:F19"/>
    <mergeCell ref="A21:F21"/>
    <mergeCell ref="A23:F23"/>
    <mergeCell ref="A25:F25"/>
    <mergeCell ref="A27:F27"/>
    <mergeCell ref="A29:F29"/>
    <mergeCell ref="AD11:AD12"/>
    <mergeCell ref="W8:W9"/>
    <mergeCell ref="AC7:AC9"/>
    <mergeCell ref="T7:W7"/>
    <mergeCell ref="T8:T9"/>
    <mergeCell ref="U8:U9"/>
    <mergeCell ref="A11:F11"/>
    <mergeCell ref="A13:F13"/>
    <mergeCell ref="R8:R9"/>
    <mergeCell ref="N8:P8"/>
    <mergeCell ref="L8:M8"/>
    <mergeCell ref="L9:M9"/>
    <mergeCell ref="Q8:Q9"/>
    <mergeCell ref="A7:F9"/>
    <mergeCell ref="G7:K8"/>
    <mergeCell ref="L7:S7"/>
    <mergeCell ref="S8:S9"/>
    <mergeCell ref="L13:M13"/>
    <mergeCell ref="L11:M11"/>
    <mergeCell ref="AF29:AF30"/>
    <mergeCell ref="AF11:AF12"/>
    <mergeCell ref="AF13:AF14"/>
    <mergeCell ref="AF15:AF16"/>
    <mergeCell ref="AF17:AF18"/>
    <mergeCell ref="AF19:AF20"/>
    <mergeCell ref="AF21:AF22"/>
    <mergeCell ref="AF23:AF24"/>
    <mergeCell ref="AF25:AF26"/>
    <mergeCell ref="AF27:AF28"/>
    <mergeCell ref="V8:V9"/>
    <mergeCell ref="AD31:AD32"/>
    <mergeCell ref="AE31:AE32"/>
    <mergeCell ref="AD23:AD24"/>
    <mergeCell ref="AD25:AD26"/>
    <mergeCell ref="AD27:AD28"/>
    <mergeCell ref="AD29:AD30"/>
    <mergeCell ref="Y7:AB8"/>
    <mergeCell ref="AD7:AD10"/>
    <mergeCell ref="AE29:AE30"/>
    <mergeCell ref="AE27:AE28"/>
    <mergeCell ref="AE25:AE26"/>
    <mergeCell ref="AE11:AE12"/>
    <mergeCell ref="AD13:AD14"/>
    <mergeCell ref="AD15:AD16"/>
    <mergeCell ref="AD17:AD18"/>
    <mergeCell ref="AD19:AD20"/>
    <mergeCell ref="AD21:AD22"/>
    <mergeCell ref="AE13:AE14"/>
    <mergeCell ref="AE23:AE24"/>
    <mergeCell ref="AE21:AE22"/>
    <mergeCell ref="AE19:AE20"/>
    <mergeCell ref="AE17:AE18"/>
    <mergeCell ref="AE15:AE16"/>
  </mergeCells>
  <printOptions horizontalCentered="1" verticalCentered="1"/>
  <pageMargins left="0" right="0" top="0" bottom="0" header="0" footer="0"/>
  <pageSetup paperSize="8" scale="2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W395"/>
  <sheetViews>
    <sheetView rightToLeft="1" topLeftCell="AE1" workbookViewId="0">
      <selection activeCell="BC30" sqref="BC30"/>
    </sheetView>
  </sheetViews>
  <sheetFormatPr defaultColWidth="8.875" defaultRowHeight="18" x14ac:dyDescent="0.2"/>
  <cols>
    <col min="1" max="1" width="3.625" style="10" bestFit="1" customWidth="1"/>
    <col min="2" max="2" width="14.5" style="11" bestFit="1" customWidth="1"/>
    <col min="3" max="3" width="6.5" style="11" bestFit="1" customWidth="1"/>
    <col min="4" max="4" width="8.375" style="10" bestFit="1" customWidth="1"/>
    <col min="5" max="5" width="10.125" style="10" bestFit="1" customWidth="1"/>
    <col min="6" max="6" width="8.375" style="10" bestFit="1" customWidth="1"/>
    <col min="7" max="7" width="8.75" style="10" bestFit="1" customWidth="1"/>
    <col min="8" max="8" width="6.625" style="10" bestFit="1" customWidth="1"/>
    <col min="9" max="9" width="7.25" style="10" bestFit="1" customWidth="1"/>
    <col min="10" max="10" width="6.5" style="10" bestFit="1" customWidth="1"/>
    <col min="11" max="11" width="5.625" style="10" bestFit="1" customWidth="1"/>
    <col min="12" max="12" width="6.5" style="10" bestFit="1" customWidth="1"/>
    <col min="13" max="13" width="7" style="10" bestFit="1" customWidth="1"/>
    <col min="14" max="14" width="8.375" style="10" bestFit="1" customWidth="1"/>
    <col min="15" max="15" width="9.625" style="10" bestFit="1" customWidth="1"/>
    <col min="16" max="16" width="8.875" style="10" bestFit="1" customWidth="1"/>
    <col min="17" max="17" width="12.5" style="10" bestFit="1" customWidth="1"/>
    <col min="18" max="19" width="8.375" style="10" bestFit="1" customWidth="1"/>
    <col min="20" max="20" width="7" style="10" bestFit="1" customWidth="1"/>
    <col min="21" max="21" width="7.375" style="10" bestFit="1" customWidth="1"/>
    <col min="22" max="22" width="8.5" style="10" bestFit="1" customWidth="1"/>
    <col min="23" max="23" width="9.625" style="10" bestFit="1" customWidth="1"/>
    <col min="24" max="24" width="8.375" style="10" bestFit="1" customWidth="1"/>
    <col min="25" max="25" width="7" style="10" bestFit="1" customWidth="1"/>
    <col min="26" max="26" width="8.375" style="10" bestFit="1" customWidth="1"/>
    <col min="27" max="27" width="7" style="10" bestFit="1" customWidth="1"/>
    <col min="28" max="28" width="9.625" style="10" bestFit="1" customWidth="1"/>
    <col min="29" max="29" width="8.375" style="10" bestFit="1" customWidth="1"/>
    <col min="30" max="30" width="9.625" style="10" bestFit="1" customWidth="1"/>
    <col min="31" max="31" width="8.375" style="10" bestFit="1" customWidth="1"/>
    <col min="32" max="32" width="9.625" style="10" bestFit="1" customWidth="1"/>
    <col min="33" max="34" width="8.375" style="10" bestFit="1" customWidth="1"/>
    <col min="35" max="35" width="7" style="10" bestFit="1" customWidth="1"/>
    <col min="36" max="36" width="8.375" style="10" bestFit="1" customWidth="1"/>
    <col min="37" max="37" width="7" style="10" bestFit="1" customWidth="1"/>
    <col min="38" max="38" width="8.375" style="10" bestFit="1" customWidth="1"/>
    <col min="39" max="39" width="8.5" style="10" bestFit="1" customWidth="1"/>
    <col min="40" max="40" width="7.625" style="10" bestFit="1" customWidth="1"/>
    <col min="41" max="41" width="7" style="10" bestFit="1" customWidth="1"/>
    <col min="42" max="42" width="5" style="10" bestFit="1" customWidth="1"/>
    <col min="43" max="43" width="5.375" style="10" bestFit="1" customWidth="1"/>
    <col min="44" max="44" width="5.875" style="10" bestFit="1" customWidth="1"/>
    <col min="45" max="45" width="5.5" style="10" bestFit="1" customWidth="1"/>
    <col min="46" max="47" width="6.375" style="10" bestFit="1" customWidth="1"/>
    <col min="48" max="48" width="7.625" style="10" bestFit="1" customWidth="1"/>
    <col min="49" max="49" width="9.875" style="10" bestFit="1" customWidth="1"/>
    <col min="50" max="16384" width="8.875" style="10"/>
  </cols>
  <sheetData>
    <row r="1" spans="1:49" x14ac:dyDescent="0.2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2"/>
      <c r="V1" s="3"/>
      <c r="W1" s="93" t="s">
        <v>30</v>
      </c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12"/>
      <c r="AL1" s="12"/>
      <c r="AM1" s="93" t="s">
        <v>97</v>
      </c>
      <c r="AN1" s="93"/>
      <c r="AO1" s="93"/>
      <c r="AP1" s="93"/>
      <c r="AQ1" s="93"/>
      <c r="AR1" s="93"/>
      <c r="AS1" s="93"/>
      <c r="AT1" s="93"/>
      <c r="AU1" s="93"/>
      <c r="AV1" s="10" t="s">
        <v>103</v>
      </c>
      <c r="AW1" s="10" t="s">
        <v>103</v>
      </c>
    </row>
    <row r="2" spans="1:49" x14ac:dyDescent="0.2">
      <c r="A2" s="93" t="s">
        <v>14</v>
      </c>
      <c r="B2" s="93" t="s">
        <v>15</v>
      </c>
      <c r="C2" s="157" t="s">
        <v>109</v>
      </c>
      <c r="D2" s="93" t="s">
        <v>1</v>
      </c>
      <c r="E2" s="93" t="s">
        <v>4</v>
      </c>
      <c r="F2" s="93"/>
      <c r="G2" s="93"/>
      <c r="H2" s="93" t="s">
        <v>101</v>
      </c>
      <c r="I2" s="93"/>
      <c r="J2" s="93"/>
      <c r="K2" s="93"/>
      <c r="L2" s="93"/>
      <c r="M2" s="93" t="s">
        <v>2</v>
      </c>
      <c r="N2" s="93" t="s">
        <v>36</v>
      </c>
      <c r="O2" s="93" t="s">
        <v>37</v>
      </c>
      <c r="P2" s="93" t="s">
        <v>3</v>
      </c>
      <c r="Q2" s="93" t="s">
        <v>13</v>
      </c>
      <c r="R2" s="93" t="s">
        <v>16</v>
      </c>
      <c r="S2" s="93"/>
      <c r="T2" s="93" t="s">
        <v>18</v>
      </c>
      <c r="U2" s="93" t="s">
        <v>19</v>
      </c>
      <c r="V2" s="4" t="s">
        <v>33</v>
      </c>
      <c r="W2" s="93" t="s">
        <v>21</v>
      </c>
      <c r="X2" s="93"/>
      <c r="Y2" s="93"/>
      <c r="Z2" s="93"/>
      <c r="AA2" s="93"/>
      <c r="AB2" s="93"/>
      <c r="AC2" s="93"/>
      <c r="AD2" s="93"/>
      <c r="AE2" s="3"/>
      <c r="AF2" s="3" t="s">
        <v>99</v>
      </c>
      <c r="AG2" s="93" t="s">
        <v>16</v>
      </c>
      <c r="AH2" s="93"/>
      <c r="AI2" s="95" t="s">
        <v>106</v>
      </c>
      <c r="AJ2" s="96"/>
      <c r="AK2" s="95" t="s">
        <v>107</v>
      </c>
      <c r="AL2" s="96"/>
      <c r="AM2" s="93"/>
      <c r="AN2" s="93"/>
      <c r="AO2" s="93"/>
      <c r="AP2" s="93"/>
      <c r="AQ2" s="93"/>
      <c r="AR2" s="93"/>
      <c r="AS2" s="93"/>
      <c r="AT2" s="93"/>
      <c r="AU2" s="93"/>
      <c r="AV2" s="10" t="s">
        <v>18</v>
      </c>
      <c r="AW2" s="10" t="s">
        <v>104</v>
      </c>
    </row>
    <row r="3" spans="1:49" x14ac:dyDescent="0.2">
      <c r="A3" s="93"/>
      <c r="B3" s="93"/>
      <c r="C3" s="158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4" t="s">
        <v>34</v>
      </c>
      <c r="W3" s="93" t="s">
        <v>22</v>
      </c>
      <c r="X3" s="93"/>
      <c r="Y3" s="93"/>
      <c r="Z3" s="93"/>
      <c r="AA3" s="93"/>
      <c r="AB3" s="93"/>
      <c r="AC3" s="93"/>
      <c r="AD3" s="93" t="s">
        <v>20</v>
      </c>
      <c r="AE3" s="4" t="s">
        <v>4</v>
      </c>
      <c r="AF3" s="4" t="s">
        <v>29</v>
      </c>
      <c r="AG3" s="93"/>
      <c r="AH3" s="93"/>
      <c r="AI3" s="97"/>
      <c r="AJ3" s="98"/>
      <c r="AK3" s="97" t="s">
        <v>108</v>
      </c>
      <c r="AL3" s="98"/>
      <c r="AM3" s="93"/>
      <c r="AN3" s="93"/>
      <c r="AO3" s="93"/>
      <c r="AP3" s="93"/>
      <c r="AQ3" s="93"/>
      <c r="AR3" s="93"/>
      <c r="AS3" s="93"/>
      <c r="AT3" s="93"/>
      <c r="AU3" s="93"/>
      <c r="AW3" s="10" t="s">
        <v>105</v>
      </c>
    </row>
    <row r="4" spans="1:49" x14ac:dyDescent="0.2">
      <c r="A4" s="93"/>
      <c r="B4" s="93"/>
      <c r="C4" s="158"/>
      <c r="D4" s="93"/>
      <c r="E4" s="93" t="s">
        <v>5</v>
      </c>
      <c r="F4" s="93" t="s">
        <v>6</v>
      </c>
      <c r="G4" s="93" t="s">
        <v>7</v>
      </c>
      <c r="H4" s="93" t="s">
        <v>8</v>
      </c>
      <c r="I4" s="93" t="s">
        <v>9</v>
      </c>
      <c r="J4" s="93" t="s">
        <v>10</v>
      </c>
      <c r="K4" s="93" t="s">
        <v>11</v>
      </c>
      <c r="L4" s="93" t="s">
        <v>12</v>
      </c>
      <c r="M4" s="93"/>
      <c r="N4" s="93"/>
      <c r="O4" s="93"/>
      <c r="P4" s="93"/>
      <c r="Q4" s="93"/>
      <c r="R4" s="13" t="s">
        <v>32</v>
      </c>
      <c r="S4" s="13" t="s">
        <v>31</v>
      </c>
      <c r="T4" s="93"/>
      <c r="U4" s="93"/>
      <c r="V4" s="6" t="s">
        <v>35</v>
      </c>
      <c r="W4" s="12" t="s">
        <v>1</v>
      </c>
      <c r="X4" s="93" t="s">
        <v>25</v>
      </c>
      <c r="Y4" s="93"/>
      <c r="Z4" s="93"/>
      <c r="AA4" s="93" t="s">
        <v>2</v>
      </c>
      <c r="AB4" s="93" t="s">
        <v>27</v>
      </c>
      <c r="AC4" s="94">
        <v>0.05</v>
      </c>
      <c r="AD4" s="93"/>
      <c r="AE4" s="4" t="s">
        <v>28</v>
      </c>
      <c r="AF4" s="4" t="s">
        <v>17</v>
      </c>
      <c r="AG4" s="13" t="s">
        <v>1</v>
      </c>
      <c r="AH4" s="13" t="s">
        <v>17</v>
      </c>
      <c r="AI4" s="99"/>
      <c r="AJ4" s="100"/>
      <c r="AK4" s="17"/>
      <c r="AL4" s="18"/>
      <c r="AM4" s="93"/>
      <c r="AN4" s="93"/>
      <c r="AO4" s="93"/>
      <c r="AP4" s="93"/>
      <c r="AQ4" s="93"/>
      <c r="AR4" s="93"/>
      <c r="AS4" s="93"/>
      <c r="AT4" s="93"/>
      <c r="AU4" s="93"/>
    </row>
    <row r="5" spans="1:49" x14ac:dyDescent="0.2">
      <c r="A5" s="93"/>
      <c r="B5" s="93"/>
      <c r="C5" s="159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13">
        <v>0.14000000000000001</v>
      </c>
      <c r="S5" s="13">
        <v>0.11</v>
      </c>
      <c r="T5" s="93"/>
      <c r="U5" s="93"/>
      <c r="V5" s="7">
        <v>0.09</v>
      </c>
      <c r="W5" s="12" t="s">
        <v>102</v>
      </c>
      <c r="X5" s="12" t="s">
        <v>26</v>
      </c>
      <c r="Y5" s="12" t="s">
        <v>23</v>
      </c>
      <c r="Z5" s="12" t="s">
        <v>24</v>
      </c>
      <c r="AA5" s="93"/>
      <c r="AB5" s="93"/>
      <c r="AC5" s="94"/>
      <c r="AD5" s="93"/>
      <c r="AE5" s="14"/>
      <c r="AF5" s="14"/>
      <c r="AG5" s="13">
        <v>0.14000000000000001</v>
      </c>
      <c r="AH5" s="13">
        <v>0.11</v>
      </c>
      <c r="AI5" s="16" t="s">
        <v>18</v>
      </c>
      <c r="AJ5" s="16" t="s">
        <v>19</v>
      </c>
      <c r="AK5" s="3" t="s">
        <v>18</v>
      </c>
      <c r="AL5" s="3" t="s">
        <v>19</v>
      </c>
      <c r="AM5" s="12" t="s">
        <v>46</v>
      </c>
      <c r="AN5" s="12" t="s">
        <v>47</v>
      </c>
      <c r="AO5" s="12" t="s">
        <v>48</v>
      </c>
      <c r="AP5" s="12" t="s">
        <v>49</v>
      </c>
      <c r="AQ5" s="12" t="s">
        <v>50</v>
      </c>
      <c r="AR5" s="12" t="s">
        <v>51</v>
      </c>
      <c r="AS5" s="12" t="s">
        <v>57</v>
      </c>
      <c r="AT5" s="12" t="s">
        <v>53</v>
      </c>
      <c r="AU5" s="12" t="s">
        <v>52</v>
      </c>
    </row>
    <row r="6" spans="1:49" s="22" customFormat="1" x14ac:dyDescent="0.2">
      <c r="A6" s="19">
        <v>1</v>
      </c>
      <c r="B6" s="20" t="s">
        <v>114</v>
      </c>
      <c r="C6" s="20" t="s">
        <v>112</v>
      </c>
      <c r="D6" s="21">
        <v>499.72</v>
      </c>
      <c r="E6" s="21">
        <v>0</v>
      </c>
      <c r="F6" s="21">
        <v>221.07</v>
      </c>
      <c r="G6" s="21">
        <v>10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10</v>
      </c>
      <c r="N6" s="21">
        <f>ROUND(D6*0.5,2)</f>
        <v>249.86</v>
      </c>
      <c r="O6" s="21">
        <v>850</v>
      </c>
      <c r="P6" s="21">
        <v>0</v>
      </c>
      <c r="Q6" s="21">
        <f>P6+O6+M6+N6+L6+K6+J6+I6+H6+G6+F6+E6+D6</f>
        <v>1840.65</v>
      </c>
      <c r="R6" s="21">
        <f>CEILING(D6*0.14,0.05)</f>
        <v>70</v>
      </c>
      <c r="S6" s="21">
        <f>CEILING((E6+F6+G6+H6+I6+J6+K6+L6+N6+O6+P6)*0.11,0.05)</f>
        <v>146.45000000000002</v>
      </c>
      <c r="T6" s="21">
        <v>6.8</v>
      </c>
      <c r="U6" s="21">
        <v>0</v>
      </c>
      <c r="V6" s="21">
        <f>(D6*0.09)+D6</f>
        <v>544.69479999999999</v>
      </c>
      <c r="W6" s="21">
        <f>D6*2</f>
        <v>999.44</v>
      </c>
      <c r="X6" s="21">
        <f>F6</f>
        <v>221.07</v>
      </c>
      <c r="Y6" s="21">
        <v>10</v>
      </c>
      <c r="Z6" s="21">
        <v>255</v>
      </c>
      <c r="AA6" s="21">
        <v>10</v>
      </c>
      <c r="AB6" s="21">
        <f>AA6+Z6+Y6+X6+W6</f>
        <v>1495.51</v>
      </c>
      <c r="AC6" s="21">
        <f>ROUND(AB6*0.05,2)</f>
        <v>74.78</v>
      </c>
      <c r="AD6" s="21">
        <f>Q6-AB6</f>
        <v>345.1400000000001</v>
      </c>
      <c r="AE6" s="21">
        <f>(AJ6+AI6-U6-T6)/0.9</f>
        <v>71.444444444444457</v>
      </c>
      <c r="AF6" s="21">
        <f>ROUND(AE6+AD6+AC6+AB6,2)</f>
        <v>1986.87</v>
      </c>
      <c r="AG6" s="21">
        <f>CEILING(V6*0.14,0.05)</f>
        <v>76.3</v>
      </c>
      <c r="AH6" s="21">
        <f>CEILING((AF6-V6)*0.11,0.05)</f>
        <v>158.65</v>
      </c>
      <c r="AI6" s="21">
        <v>11.700000000000001</v>
      </c>
      <c r="AJ6" s="21">
        <v>59.400000000000006</v>
      </c>
      <c r="AK6" s="21">
        <f>CEILING((Q6-S6-R6-50)*0.0075,0.05)</f>
        <v>11.850000000000001</v>
      </c>
      <c r="AL6" s="21">
        <f>CEILING((Q6-R6-S6-AK6-1000)*0.1,0.05)</f>
        <v>61.25</v>
      </c>
      <c r="AM6" s="19">
        <v>14.26</v>
      </c>
      <c r="AN6" s="19">
        <v>2.98</v>
      </c>
      <c r="AO6" s="19"/>
      <c r="AP6" s="19"/>
      <c r="AQ6" s="19"/>
      <c r="AR6" s="19"/>
      <c r="AS6" s="19"/>
      <c r="AT6" s="19">
        <v>41.9</v>
      </c>
      <c r="AU6" s="19">
        <v>33.5</v>
      </c>
      <c r="AV6" s="55">
        <f t="shared" ref="AV6:AV44" si="0">CEILING((Q6-AH6-AG6-50)*0.0075,0.05)</f>
        <v>11.700000000000001</v>
      </c>
      <c r="AW6" s="55">
        <f t="shared" ref="AW6:AW44" si="1">CEILING((Q6-1000-AV6-AH6-AG6)*0.1,0.05)</f>
        <v>59.400000000000006</v>
      </c>
    </row>
    <row r="7" spans="1:49" s="22" customFormat="1" x14ac:dyDescent="0.2">
      <c r="A7" s="19">
        <f>1+A6</f>
        <v>2</v>
      </c>
      <c r="B7" s="20" t="s">
        <v>115</v>
      </c>
      <c r="C7" s="20" t="s">
        <v>112</v>
      </c>
      <c r="D7" s="21">
        <v>659.31</v>
      </c>
      <c r="E7" s="21">
        <v>198.79</v>
      </c>
      <c r="F7" s="21">
        <v>295.14</v>
      </c>
      <c r="G7" s="21">
        <v>10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10</v>
      </c>
      <c r="N7" s="21">
        <f t="shared" ref="N7:N44" si="2">ROUND(D7*0.5,2)</f>
        <v>329.66</v>
      </c>
      <c r="O7" s="21">
        <v>1600</v>
      </c>
      <c r="P7" s="21">
        <v>0</v>
      </c>
      <c r="Q7" s="21">
        <f t="shared" ref="Q7:Q32" si="3">P7+O7+M7+N7+L7+K7+J7+I7+H7+G7+F7+E7+D7</f>
        <v>3102.9</v>
      </c>
      <c r="R7" s="21">
        <f t="shared" ref="R7:R44" si="4">CEILING(D7*0.14,0.05)</f>
        <v>92.350000000000009</v>
      </c>
      <c r="S7" s="21">
        <f t="shared" ref="S7:S44" si="5">CEILING((E7+F7+G7+H7+I7+J7+K7+L7+N7+O7+P7)*0.11,0.05)</f>
        <v>267.7</v>
      </c>
      <c r="T7" s="21">
        <v>14.8</v>
      </c>
      <c r="U7" s="21">
        <v>77</v>
      </c>
      <c r="V7" s="21">
        <f>(D7*0.09)+D7</f>
        <v>718.64789999999994</v>
      </c>
      <c r="W7" s="21">
        <f>D7*2</f>
        <v>1318.62</v>
      </c>
      <c r="X7" s="21">
        <f>F7</f>
        <v>295.14</v>
      </c>
      <c r="Y7" s="21">
        <v>10</v>
      </c>
      <c r="Z7" s="21">
        <v>255</v>
      </c>
      <c r="AA7" s="21">
        <v>10</v>
      </c>
      <c r="AB7" s="21">
        <f t="shared" ref="AB7:AB35" si="6">AA7+Z7+Y7+X7+W7</f>
        <v>1888.7599999999998</v>
      </c>
      <c r="AC7" s="21">
        <f t="shared" ref="AC7:AC44" si="7">ROUND(AB7*0.05,2)</f>
        <v>94.44</v>
      </c>
      <c r="AD7" s="21">
        <f t="shared" ref="AD7:AD44" si="8">Q7-AB7</f>
        <v>1214.1400000000003</v>
      </c>
      <c r="AE7" s="21">
        <f t="shared" ref="AE7:AE11" si="9">(AJ7+AI7-U7-T7)/0.9</f>
        <v>108.8888888888889</v>
      </c>
      <c r="AF7" s="21">
        <f t="shared" ref="AF7:AF44" si="10">ROUND(AE7+AD7+AC7+AB7,2)</f>
        <v>3306.23</v>
      </c>
      <c r="AG7" s="21">
        <f t="shared" ref="AG7:AG44" si="11">CEILING(V7*0.14,0.05)</f>
        <v>100.65</v>
      </c>
      <c r="AH7" s="21">
        <f t="shared" ref="AH7:AH44" si="12">CEILING((AF7-V7)*0.11,0.05)</f>
        <v>284.65000000000003</v>
      </c>
      <c r="AI7" s="21">
        <v>20.05</v>
      </c>
      <c r="AJ7" s="21">
        <v>169.75</v>
      </c>
      <c r="AK7" s="21">
        <f>CEILING((Q7-S7-R7-50)*0.0075,0.05)</f>
        <v>20.200000000000003</v>
      </c>
      <c r="AL7" s="21">
        <f>CEILING((Q7-R7-S7-AK7-1000)*0.1,0.05)</f>
        <v>172.3</v>
      </c>
      <c r="AM7" s="19">
        <v>0</v>
      </c>
      <c r="AN7" s="19">
        <v>0</v>
      </c>
      <c r="AO7" s="19">
        <v>0</v>
      </c>
      <c r="AP7" s="19">
        <v>2.5</v>
      </c>
      <c r="AQ7" s="19">
        <v>6</v>
      </c>
      <c r="AR7" s="19">
        <v>1</v>
      </c>
      <c r="AS7" s="19"/>
      <c r="AT7" s="19">
        <v>55.9</v>
      </c>
      <c r="AU7" s="19"/>
      <c r="AV7" s="55">
        <f t="shared" si="0"/>
        <v>20.05</v>
      </c>
      <c r="AW7" s="55">
        <f t="shared" si="1"/>
        <v>169.8</v>
      </c>
    </row>
    <row r="8" spans="1:49" s="22" customFormat="1" x14ac:dyDescent="0.2">
      <c r="A8" s="19">
        <f t="shared" ref="A8:A44" si="13">1+A7</f>
        <v>3</v>
      </c>
      <c r="B8" s="20" t="s">
        <v>116</v>
      </c>
      <c r="C8" s="20" t="s">
        <v>112</v>
      </c>
      <c r="D8" s="21">
        <v>645.25</v>
      </c>
      <c r="E8" s="21">
        <v>0</v>
      </c>
      <c r="F8" s="21">
        <v>289.74</v>
      </c>
      <c r="G8" s="21">
        <v>10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10</v>
      </c>
      <c r="N8" s="21">
        <v>0</v>
      </c>
      <c r="O8" s="21">
        <v>0</v>
      </c>
      <c r="P8" s="21">
        <v>0</v>
      </c>
      <c r="Q8" s="21">
        <f t="shared" si="3"/>
        <v>954.99</v>
      </c>
      <c r="R8" s="21">
        <f t="shared" si="4"/>
        <v>90.350000000000009</v>
      </c>
      <c r="S8" s="21">
        <f t="shared" si="5"/>
        <v>33</v>
      </c>
      <c r="T8" s="21">
        <v>0.1</v>
      </c>
      <c r="U8" s="21">
        <v>18.2</v>
      </c>
      <c r="V8" s="21">
        <f t="shared" ref="V8:V44" si="14">(D8*0.09)+D8</f>
        <v>703.32249999999999</v>
      </c>
      <c r="W8" s="21">
        <f t="shared" ref="W8:W44" si="15">D8*2</f>
        <v>1290.5</v>
      </c>
      <c r="X8" s="21">
        <f t="shared" ref="X8:X44" si="16">F8</f>
        <v>289.74</v>
      </c>
      <c r="Y8" s="21">
        <v>10</v>
      </c>
      <c r="Z8" s="21">
        <v>255</v>
      </c>
      <c r="AA8" s="21">
        <v>10</v>
      </c>
      <c r="AB8" s="21">
        <f t="shared" si="6"/>
        <v>1855.24</v>
      </c>
      <c r="AC8" s="21">
        <f t="shared" si="7"/>
        <v>92.76</v>
      </c>
      <c r="AD8" s="21">
        <v>0</v>
      </c>
      <c r="AE8" s="21">
        <f t="shared" si="9"/>
        <v>-45.777777777777771</v>
      </c>
      <c r="AF8" s="21">
        <f t="shared" si="10"/>
        <v>1902.22</v>
      </c>
      <c r="AG8" s="21">
        <f t="shared" si="11"/>
        <v>98.5</v>
      </c>
      <c r="AH8" s="21">
        <f t="shared" si="12"/>
        <v>131.9</v>
      </c>
      <c r="AI8" s="21">
        <v>5.1000000000000005</v>
      </c>
      <c r="AJ8" s="21">
        <v>-28</v>
      </c>
      <c r="AK8" s="21">
        <f>CEILING((Q8-S8-R8-50)*0.007,0.05)</f>
        <v>5.5</v>
      </c>
      <c r="AL8" s="21">
        <v>0</v>
      </c>
      <c r="AM8" s="19">
        <v>5.34</v>
      </c>
      <c r="AN8" s="19">
        <v>0</v>
      </c>
      <c r="AO8" s="19"/>
      <c r="AP8" s="19">
        <v>2.5</v>
      </c>
      <c r="AQ8" s="19">
        <v>6</v>
      </c>
      <c r="AR8" s="19">
        <v>1</v>
      </c>
      <c r="AS8" s="19"/>
      <c r="AT8" s="19"/>
      <c r="AU8" s="19">
        <v>41</v>
      </c>
      <c r="AV8" s="55">
        <f t="shared" si="0"/>
        <v>5.1000000000000005</v>
      </c>
      <c r="AW8" s="55">
        <f t="shared" si="1"/>
        <v>-28.05</v>
      </c>
    </row>
    <row r="9" spans="1:49" s="22" customFormat="1" x14ac:dyDescent="0.2">
      <c r="A9" s="19">
        <f t="shared" si="13"/>
        <v>4</v>
      </c>
      <c r="B9" s="20" t="s">
        <v>117</v>
      </c>
      <c r="C9" s="20" t="s">
        <v>112</v>
      </c>
      <c r="D9" s="21">
        <v>545.85</v>
      </c>
      <c r="E9" s="21">
        <v>198.79</v>
      </c>
      <c r="F9" s="21">
        <v>241.13</v>
      </c>
      <c r="G9" s="21">
        <v>6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10</v>
      </c>
      <c r="N9" s="21">
        <f t="shared" si="2"/>
        <v>272.93</v>
      </c>
      <c r="O9" s="21">
        <v>850</v>
      </c>
      <c r="P9" s="21">
        <v>0</v>
      </c>
      <c r="Q9" s="21">
        <f t="shared" si="3"/>
        <v>2124.6999999999998</v>
      </c>
      <c r="R9" s="21">
        <f t="shared" si="4"/>
        <v>76.45</v>
      </c>
      <c r="S9" s="21">
        <f t="shared" si="5"/>
        <v>172.60000000000002</v>
      </c>
      <c r="T9" s="21">
        <v>8.9</v>
      </c>
      <c r="U9" s="21">
        <v>20</v>
      </c>
      <c r="V9" s="21">
        <f t="shared" si="14"/>
        <v>594.97649999999999</v>
      </c>
      <c r="W9" s="21">
        <f t="shared" si="15"/>
        <v>1091.7</v>
      </c>
      <c r="X9" s="21">
        <f t="shared" si="16"/>
        <v>241.13</v>
      </c>
      <c r="Y9" s="21">
        <v>10</v>
      </c>
      <c r="Z9" s="21">
        <v>255</v>
      </c>
      <c r="AA9" s="21">
        <v>10</v>
      </c>
      <c r="AB9" s="21">
        <f t="shared" si="6"/>
        <v>1607.83</v>
      </c>
      <c r="AC9" s="21">
        <f t="shared" si="7"/>
        <v>80.39</v>
      </c>
      <c r="AD9" s="21">
        <f t="shared" si="8"/>
        <v>516.86999999999989</v>
      </c>
      <c r="AE9" s="21">
        <f t="shared" si="9"/>
        <v>76.555555555555543</v>
      </c>
      <c r="AF9" s="21">
        <f t="shared" si="10"/>
        <v>2281.65</v>
      </c>
      <c r="AG9" s="21">
        <f t="shared" si="11"/>
        <v>83.300000000000011</v>
      </c>
      <c r="AH9" s="21">
        <f t="shared" si="12"/>
        <v>185.55</v>
      </c>
      <c r="AI9" s="21">
        <v>13.55</v>
      </c>
      <c r="AJ9" s="21">
        <v>84.25</v>
      </c>
      <c r="AK9" s="21">
        <f t="shared" ref="AK9:AK44" si="17">CEILING((Q9-S9-R9-50)*0.0075,0.05)</f>
        <v>13.700000000000001</v>
      </c>
      <c r="AL9" s="21">
        <f t="shared" ref="AL9:AL40" si="18">CEILING((Q9-R9-S9-AK9-1000)*0.1,0.05)</f>
        <v>86.2</v>
      </c>
      <c r="AM9" s="19">
        <v>21.73</v>
      </c>
      <c r="AN9" s="19">
        <v>0</v>
      </c>
      <c r="AO9" s="19"/>
      <c r="AP9" s="19">
        <v>2.5</v>
      </c>
      <c r="AQ9" s="19"/>
      <c r="AR9" s="19">
        <v>1</v>
      </c>
      <c r="AS9" s="19">
        <v>5</v>
      </c>
      <c r="AT9" s="19"/>
      <c r="AU9" s="19">
        <v>41</v>
      </c>
      <c r="AV9" s="55">
        <f t="shared" si="0"/>
        <v>13.55</v>
      </c>
      <c r="AW9" s="55">
        <f t="shared" si="1"/>
        <v>84.25</v>
      </c>
    </row>
    <row r="10" spans="1:49" s="22" customFormat="1" x14ac:dyDescent="0.2">
      <c r="A10" s="19">
        <f t="shared" si="13"/>
        <v>5</v>
      </c>
      <c r="B10" s="20" t="s">
        <v>118</v>
      </c>
      <c r="C10" s="20" t="s">
        <v>112</v>
      </c>
      <c r="D10" s="21">
        <v>607.87</v>
      </c>
      <c r="E10" s="21">
        <v>198.79</v>
      </c>
      <c r="F10" s="21">
        <v>269.27</v>
      </c>
      <c r="G10" s="21">
        <v>10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10</v>
      </c>
      <c r="N10" s="21">
        <f t="shared" si="2"/>
        <v>303.94</v>
      </c>
      <c r="O10" s="21">
        <v>850</v>
      </c>
      <c r="P10" s="21">
        <v>0</v>
      </c>
      <c r="Q10" s="21">
        <f t="shared" si="3"/>
        <v>2249.87</v>
      </c>
      <c r="R10" s="21">
        <f t="shared" si="4"/>
        <v>85.15</v>
      </c>
      <c r="S10" s="21">
        <f t="shared" si="5"/>
        <v>179.55</v>
      </c>
      <c r="T10" s="21">
        <v>8.8000000000000007</v>
      </c>
      <c r="U10" s="21">
        <v>20</v>
      </c>
      <c r="V10" s="21">
        <f t="shared" si="14"/>
        <v>662.57830000000001</v>
      </c>
      <c r="W10" s="21">
        <f t="shared" si="15"/>
        <v>1215.74</v>
      </c>
      <c r="X10" s="21">
        <f t="shared" si="16"/>
        <v>269.27</v>
      </c>
      <c r="Y10" s="21">
        <v>10</v>
      </c>
      <c r="Z10" s="21">
        <v>255</v>
      </c>
      <c r="AA10" s="21">
        <v>10</v>
      </c>
      <c r="AB10" s="21">
        <f t="shared" si="6"/>
        <v>1760.01</v>
      </c>
      <c r="AC10" s="21">
        <f t="shared" si="7"/>
        <v>88</v>
      </c>
      <c r="AD10" s="21">
        <f t="shared" si="8"/>
        <v>489.8599999999999</v>
      </c>
      <c r="AE10" s="21">
        <f t="shared" si="9"/>
        <v>89.333333333333357</v>
      </c>
      <c r="AF10" s="21">
        <f t="shared" si="10"/>
        <v>2427.1999999999998</v>
      </c>
      <c r="AG10" s="21">
        <f t="shared" si="11"/>
        <v>92.800000000000011</v>
      </c>
      <c r="AH10" s="21">
        <f t="shared" si="12"/>
        <v>194.15</v>
      </c>
      <c r="AI10" s="21">
        <v>14.350000000000001</v>
      </c>
      <c r="AJ10" s="21">
        <v>94.850000000000009</v>
      </c>
      <c r="AK10" s="21">
        <f t="shared" si="17"/>
        <v>14.55</v>
      </c>
      <c r="AL10" s="21">
        <f t="shared" si="18"/>
        <v>97.100000000000009</v>
      </c>
      <c r="AM10" s="19">
        <v>53.53</v>
      </c>
      <c r="AN10" s="19">
        <v>0</v>
      </c>
      <c r="AO10" s="19"/>
      <c r="AP10" s="19">
        <v>2.5</v>
      </c>
      <c r="AQ10" s="19"/>
      <c r="AR10" s="19"/>
      <c r="AS10" s="19"/>
      <c r="AT10" s="19"/>
      <c r="AU10" s="19"/>
      <c r="AV10" s="55">
        <f t="shared" si="0"/>
        <v>14.350000000000001</v>
      </c>
      <c r="AW10" s="55">
        <f t="shared" si="1"/>
        <v>94.9</v>
      </c>
    </row>
    <row r="11" spans="1:49" s="22" customFormat="1" x14ac:dyDescent="0.2">
      <c r="A11" s="19">
        <f t="shared" si="13"/>
        <v>6</v>
      </c>
      <c r="B11" s="20" t="s">
        <v>119</v>
      </c>
      <c r="C11" s="20" t="s">
        <v>112</v>
      </c>
      <c r="D11" s="21">
        <v>583.33000000000004</v>
      </c>
      <c r="E11" s="21">
        <v>198.79</v>
      </c>
      <c r="F11" s="21">
        <v>259.24</v>
      </c>
      <c r="G11" s="21">
        <v>8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10</v>
      </c>
      <c r="N11" s="21">
        <f t="shared" si="2"/>
        <v>291.67</v>
      </c>
      <c r="O11" s="21">
        <v>850</v>
      </c>
      <c r="P11" s="21">
        <v>0</v>
      </c>
      <c r="Q11" s="21">
        <f t="shared" si="3"/>
        <v>2201.0300000000002</v>
      </c>
      <c r="R11" s="21">
        <f t="shared" si="4"/>
        <v>81.7</v>
      </c>
      <c r="S11" s="21">
        <f t="shared" si="5"/>
        <v>176.85000000000002</v>
      </c>
      <c r="T11" s="21">
        <v>8.8000000000000007</v>
      </c>
      <c r="U11" s="21">
        <v>20</v>
      </c>
      <c r="V11" s="21">
        <f t="shared" si="14"/>
        <v>635.8297</v>
      </c>
      <c r="W11" s="21">
        <f t="shared" si="15"/>
        <v>1166.6600000000001</v>
      </c>
      <c r="X11" s="21">
        <f t="shared" si="16"/>
        <v>259.24</v>
      </c>
      <c r="Y11" s="21">
        <v>10</v>
      </c>
      <c r="Z11" s="21">
        <v>255</v>
      </c>
      <c r="AA11" s="21">
        <v>10</v>
      </c>
      <c r="AB11" s="21">
        <f t="shared" si="6"/>
        <v>1700.9</v>
      </c>
      <c r="AC11" s="21">
        <f t="shared" si="7"/>
        <v>85.05</v>
      </c>
      <c r="AD11" s="21">
        <f t="shared" si="8"/>
        <v>500.13000000000011</v>
      </c>
      <c r="AE11" s="21">
        <f t="shared" si="9"/>
        <v>84.388888888888886</v>
      </c>
      <c r="AF11" s="21">
        <f t="shared" si="10"/>
        <v>2370.4699999999998</v>
      </c>
      <c r="AG11" s="21">
        <f t="shared" si="11"/>
        <v>89.050000000000011</v>
      </c>
      <c r="AH11" s="21">
        <f t="shared" si="12"/>
        <v>190.85000000000002</v>
      </c>
      <c r="AI11" s="21">
        <v>14.05</v>
      </c>
      <c r="AJ11" s="21">
        <v>90.7</v>
      </c>
      <c r="AK11" s="21">
        <f t="shared" si="17"/>
        <v>14.200000000000001</v>
      </c>
      <c r="AL11" s="21">
        <f t="shared" si="18"/>
        <v>92.850000000000009</v>
      </c>
      <c r="AM11" s="19">
        <v>15.88</v>
      </c>
      <c r="AN11" s="19">
        <v>16.239999999999998</v>
      </c>
      <c r="AO11" s="19"/>
      <c r="AP11" s="19">
        <v>0</v>
      </c>
      <c r="AQ11" s="19"/>
      <c r="AR11" s="19"/>
      <c r="AS11" s="19"/>
      <c r="AT11" s="19">
        <v>49.4</v>
      </c>
      <c r="AU11" s="19">
        <v>33.5</v>
      </c>
      <c r="AV11" s="55">
        <f t="shared" si="0"/>
        <v>14.05</v>
      </c>
      <c r="AW11" s="55">
        <f t="shared" si="1"/>
        <v>90.75</v>
      </c>
    </row>
    <row r="12" spans="1:49" s="22" customFormat="1" x14ac:dyDescent="0.2">
      <c r="A12" s="19">
        <f t="shared" si="13"/>
        <v>7</v>
      </c>
      <c r="B12" s="20" t="s">
        <v>120</v>
      </c>
      <c r="C12" s="20" t="s">
        <v>112</v>
      </c>
      <c r="D12" s="21">
        <v>505.37</v>
      </c>
      <c r="E12" s="21">
        <v>198.79</v>
      </c>
      <c r="F12" s="21">
        <v>222.97</v>
      </c>
      <c r="G12" s="21">
        <v>4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10</v>
      </c>
      <c r="N12" s="21">
        <f t="shared" si="2"/>
        <v>252.69</v>
      </c>
      <c r="O12" s="21">
        <v>850</v>
      </c>
      <c r="P12" s="21">
        <v>0</v>
      </c>
      <c r="Q12" s="21">
        <f t="shared" si="3"/>
        <v>2043.8200000000002</v>
      </c>
      <c r="R12" s="21">
        <f t="shared" si="4"/>
        <v>70.8</v>
      </c>
      <c r="S12" s="21">
        <f t="shared" si="5"/>
        <v>168.15</v>
      </c>
      <c r="T12" s="21">
        <v>8.8000000000000007</v>
      </c>
      <c r="U12" s="21">
        <v>20</v>
      </c>
      <c r="V12" s="21">
        <f t="shared" si="14"/>
        <v>550.85329999999999</v>
      </c>
      <c r="W12" s="21">
        <f t="shared" si="15"/>
        <v>1010.74</v>
      </c>
      <c r="X12" s="21">
        <f t="shared" si="16"/>
        <v>222.97</v>
      </c>
      <c r="Y12" s="21">
        <v>10</v>
      </c>
      <c r="Z12" s="21">
        <v>255</v>
      </c>
      <c r="AA12" s="21">
        <v>10</v>
      </c>
      <c r="AB12" s="21">
        <f t="shared" si="6"/>
        <v>1508.71</v>
      </c>
      <c r="AC12" s="21">
        <f t="shared" si="7"/>
        <v>75.44</v>
      </c>
      <c r="AD12" s="21">
        <f t="shared" si="8"/>
        <v>535.11000000000013</v>
      </c>
      <c r="AE12" s="21">
        <f t="shared" ref="AE12:AE26" si="19">(AJ12+AI12-U12-T12)/0.9</f>
        <v>68.5</v>
      </c>
      <c r="AF12" s="21">
        <f t="shared" si="10"/>
        <v>2187.7600000000002</v>
      </c>
      <c r="AG12" s="21">
        <f t="shared" si="11"/>
        <v>77.150000000000006</v>
      </c>
      <c r="AH12" s="21">
        <f t="shared" si="12"/>
        <v>180.10000000000002</v>
      </c>
      <c r="AI12" s="21">
        <v>13.05</v>
      </c>
      <c r="AJ12" s="21">
        <v>77.400000000000006</v>
      </c>
      <c r="AK12" s="21">
        <f t="shared" si="17"/>
        <v>13.200000000000001</v>
      </c>
      <c r="AL12" s="21">
        <f t="shared" si="18"/>
        <v>79.2</v>
      </c>
      <c r="AM12" s="19">
        <v>0</v>
      </c>
      <c r="AN12" s="19">
        <v>0</v>
      </c>
      <c r="AO12" s="19"/>
      <c r="AP12" s="19">
        <v>2.5</v>
      </c>
      <c r="AQ12" s="19"/>
      <c r="AR12" s="19"/>
      <c r="AS12" s="19"/>
      <c r="AT12" s="19"/>
      <c r="AU12" s="19"/>
      <c r="AV12" s="55">
        <f t="shared" si="0"/>
        <v>13.05</v>
      </c>
      <c r="AW12" s="55">
        <f t="shared" si="1"/>
        <v>77.400000000000006</v>
      </c>
    </row>
    <row r="13" spans="1:49" s="22" customFormat="1" x14ac:dyDescent="0.2">
      <c r="A13" s="19">
        <f t="shared" si="13"/>
        <v>8</v>
      </c>
      <c r="B13" s="20" t="s">
        <v>121</v>
      </c>
      <c r="C13" s="20" t="s">
        <v>112</v>
      </c>
      <c r="D13" s="21">
        <v>502.57</v>
      </c>
      <c r="E13" s="21">
        <v>198.79</v>
      </c>
      <c r="F13" s="21">
        <v>221.02</v>
      </c>
      <c r="G13" s="21">
        <v>8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10</v>
      </c>
      <c r="N13" s="21">
        <f t="shared" si="2"/>
        <v>251.29</v>
      </c>
      <c r="O13" s="21">
        <v>850</v>
      </c>
      <c r="P13" s="21">
        <v>0</v>
      </c>
      <c r="Q13" s="21">
        <f t="shared" si="3"/>
        <v>2041.6699999999998</v>
      </c>
      <c r="R13" s="21">
        <f t="shared" si="4"/>
        <v>70.400000000000006</v>
      </c>
      <c r="S13" s="21">
        <f t="shared" si="5"/>
        <v>168.25</v>
      </c>
      <c r="T13" s="21">
        <v>6.7</v>
      </c>
      <c r="U13" s="21">
        <v>20</v>
      </c>
      <c r="V13" s="21">
        <f t="shared" si="14"/>
        <v>547.80129999999997</v>
      </c>
      <c r="W13" s="21">
        <f t="shared" si="15"/>
        <v>1005.14</v>
      </c>
      <c r="X13" s="21">
        <f t="shared" si="16"/>
        <v>221.02</v>
      </c>
      <c r="Y13" s="21">
        <v>10</v>
      </c>
      <c r="Z13" s="21">
        <v>255</v>
      </c>
      <c r="AA13" s="21">
        <v>10</v>
      </c>
      <c r="AB13" s="21">
        <f t="shared" si="6"/>
        <v>1501.1599999999999</v>
      </c>
      <c r="AC13" s="21">
        <f t="shared" si="7"/>
        <v>75.06</v>
      </c>
      <c r="AD13" s="21">
        <f t="shared" si="8"/>
        <v>540.51</v>
      </c>
      <c r="AE13" s="21">
        <f t="shared" si="19"/>
        <v>70.555555555555557</v>
      </c>
      <c r="AF13" s="21">
        <f t="shared" si="10"/>
        <v>2187.29</v>
      </c>
      <c r="AG13" s="21">
        <f t="shared" si="11"/>
        <v>76.7</v>
      </c>
      <c r="AH13" s="21">
        <f t="shared" si="12"/>
        <v>180.35000000000002</v>
      </c>
      <c r="AI13" s="21">
        <v>13.05</v>
      </c>
      <c r="AJ13" s="21">
        <v>77.150000000000006</v>
      </c>
      <c r="AK13" s="21">
        <f t="shared" si="17"/>
        <v>13.15</v>
      </c>
      <c r="AL13" s="21">
        <f t="shared" si="18"/>
        <v>79</v>
      </c>
      <c r="AM13" s="19">
        <v>0</v>
      </c>
      <c r="AN13" s="19">
        <v>0</v>
      </c>
      <c r="AO13" s="19"/>
      <c r="AP13" s="19">
        <v>0</v>
      </c>
      <c r="AQ13" s="19"/>
      <c r="AR13" s="19"/>
      <c r="AS13" s="19"/>
      <c r="AT13" s="19"/>
      <c r="AU13" s="19"/>
      <c r="AV13" s="55">
        <f t="shared" si="0"/>
        <v>13.05</v>
      </c>
      <c r="AW13" s="55">
        <f t="shared" si="1"/>
        <v>77.2</v>
      </c>
    </row>
    <row r="14" spans="1:49" s="22" customFormat="1" x14ac:dyDescent="0.2">
      <c r="A14" s="19">
        <f t="shared" si="13"/>
        <v>9</v>
      </c>
      <c r="B14" s="20" t="s">
        <v>122</v>
      </c>
      <c r="C14" s="20" t="s">
        <v>112</v>
      </c>
      <c r="D14" s="21">
        <v>444.32</v>
      </c>
      <c r="E14" s="21">
        <v>0</v>
      </c>
      <c r="F14" s="21">
        <v>194.74</v>
      </c>
      <c r="G14" s="21">
        <v>4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10</v>
      </c>
      <c r="N14" s="21">
        <f t="shared" si="2"/>
        <v>222.16</v>
      </c>
      <c r="O14" s="21">
        <v>850</v>
      </c>
      <c r="P14" s="21">
        <v>0</v>
      </c>
      <c r="Q14" s="21">
        <f t="shared" si="3"/>
        <v>1725.22</v>
      </c>
      <c r="R14" s="21">
        <f t="shared" si="4"/>
        <v>62.25</v>
      </c>
      <c r="S14" s="21">
        <f t="shared" si="5"/>
        <v>139.80000000000001</v>
      </c>
      <c r="T14" s="21">
        <v>6.7</v>
      </c>
      <c r="U14" s="21">
        <v>0</v>
      </c>
      <c r="V14" s="21">
        <f t="shared" si="14"/>
        <v>484.30880000000002</v>
      </c>
      <c r="W14" s="21">
        <f t="shared" si="15"/>
        <v>888.64</v>
      </c>
      <c r="X14" s="21">
        <f t="shared" si="16"/>
        <v>194.74</v>
      </c>
      <c r="Y14" s="21">
        <v>10</v>
      </c>
      <c r="Z14" s="21">
        <v>255</v>
      </c>
      <c r="AA14" s="21">
        <v>10</v>
      </c>
      <c r="AB14" s="21">
        <f t="shared" si="6"/>
        <v>1358.38</v>
      </c>
      <c r="AC14" s="21">
        <f t="shared" si="7"/>
        <v>67.92</v>
      </c>
      <c r="AD14" s="21">
        <f t="shared" si="8"/>
        <v>366.83999999999992</v>
      </c>
      <c r="AE14" s="21">
        <f t="shared" si="19"/>
        <v>59.833333333333336</v>
      </c>
      <c r="AF14" s="21">
        <f t="shared" si="10"/>
        <v>1852.97</v>
      </c>
      <c r="AG14" s="21">
        <f t="shared" si="11"/>
        <v>67.850000000000009</v>
      </c>
      <c r="AH14" s="21">
        <f t="shared" si="12"/>
        <v>150.6</v>
      </c>
      <c r="AI14" s="21">
        <v>10.950000000000001</v>
      </c>
      <c r="AJ14" s="21">
        <v>49.6</v>
      </c>
      <c r="AK14" s="21">
        <f t="shared" si="17"/>
        <v>11.05</v>
      </c>
      <c r="AL14" s="21">
        <f t="shared" si="18"/>
        <v>51.25</v>
      </c>
      <c r="AM14" s="19">
        <v>7.97</v>
      </c>
      <c r="AN14" s="19">
        <v>0</v>
      </c>
      <c r="AO14" s="19"/>
      <c r="AP14" s="19">
        <v>2.5</v>
      </c>
      <c r="AQ14" s="19">
        <v>0</v>
      </c>
      <c r="AR14" s="19">
        <v>1</v>
      </c>
      <c r="AS14" s="19">
        <v>6</v>
      </c>
      <c r="AT14" s="19"/>
      <c r="AU14" s="19">
        <v>33.5</v>
      </c>
      <c r="AV14" s="55">
        <f t="shared" si="0"/>
        <v>10.950000000000001</v>
      </c>
      <c r="AW14" s="55">
        <f t="shared" si="1"/>
        <v>49.6</v>
      </c>
    </row>
    <row r="15" spans="1:49" s="22" customFormat="1" x14ac:dyDescent="0.2">
      <c r="A15" s="19">
        <f t="shared" si="13"/>
        <v>10</v>
      </c>
      <c r="B15" s="20" t="s">
        <v>123</v>
      </c>
      <c r="C15" s="20" t="s">
        <v>110</v>
      </c>
      <c r="D15" s="21">
        <v>416.85</v>
      </c>
      <c r="E15" s="21">
        <v>0</v>
      </c>
      <c r="F15" s="21">
        <v>170.99</v>
      </c>
      <c r="G15" s="21">
        <v>6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10</v>
      </c>
      <c r="N15" s="21">
        <f t="shared" si="2"/>
        <v>208.43</v>
      </c>
      <c r="O15" s="21">
        <v>800</v>
      </c>
      <c r="P15" s="21">
        <v>0</v>
      </c>
      <c r="Q15" s="21">
        <f t="shared" si="3"/>
        <v>1612.27</v>
      </c>
      <c r="R15" s="21">
        <f t="shared" si="4"/>
        <v>58.400000000000006</v>
      </c>
      <c r="S15" s="21">
        <f t="shared" si="5"/>
        <v>130.4</v>
      </c>
      <c r="T15" s="21">
        <v>6.6</v>
      </c>
      <c r="U15" s="21">
        <v>0</v>
      </c>
      <c r="V15" s="21">
        <f t="shared" si="14"/>
        <v>454.36650000000003</v>
      </c>
      <c r="W15" s="21">
        <f t="shared" si="15"/>
        <v>833.7</v>
      </c>
      <c r="X15" s="21">
        <f t="shared" si="16"/>
        <v>170.99</v>
      </c>
      <c r="Y15" s="21">
        <v>10</v>
      </c>
      <c r="Z15" s="21">
        <v>300</v>
      </c>
      <c r="AA15" s="21">
        <v>10</v>
      </c>
      <c r="AB15" s="21">
        <f t="shared" si="6"/>
        <v>1324.69</v>
      </c>
      <c r="AC15" s="21">
        <f t="shared" si="7"/>
        <v>66.23</v>
      </c>
      <c r="AD15" s="21">
        <f t="shared" si="8"/>
        <v>287.57999999999993</v>
      </c>
      <c r="AE15" s="21">
        <f t="shared" si="19"/>
        <v>48.277777777777779</v>
      </c>
      <c r="AF15" s="21">
        <f t="shared" si="10"/>
        <v>1726.78</v>
      </c>
      <c r="AG15" s="21">
        <f t="shared" si="11"/>
        <v>63.650000000000006</v>
      </c>
      <c r="AH15" s="21">
        <f t="shared" si="12"/>
        <v>140</v>
      </c>
      <c r="AI15" s="21">
        <v>10.200000000000001</v>
      </c>
      <c r="AJ15" s="21">
        <v>39.85</v>
      </c>
      <c r="AK15" s="21">
        <f t="shared" si="17"/>
        <v>10.350000000000001</v>
      </c>
      <c r="AL15" s="21">
        <f t="shared" si="18"/>
        <v>41.35</v>
      </c>
      <c r="AM15" s="19">
        <v>0</v>
      </c>
      <c r="AN15" s="19">
        <v>0</v>
      </c>
      <c r="AO15" s="19"/>
      <c r="AP15" s="19">
        <v>0</v>
      </c>
      <c r="AQ15" s="19"/>
      <c r="AR15" s="19">
        <v>0</v>
      </c>
      <c r="AS15" s="19"/>
      <c r="AT15" s="19"/>
      <c r="AU15" s="19">
        <v>0</v>
      </c>
      <c r="AV15" s="55">
        <f t="shared" si="0"/>
        <v>10.200000000000001</v>
      </c>
      <c r="AW15" s="55">
        <f t="shared" si="1"/>
        <v>39.85</v>
      </c>
    </row>
    <row r="16" spans="1:49" s="22" customFormat="1" x14ac:dyDescent="0.2">
      <c r="A16" s="19">
        <f t="shared" si="13"/>
        <v>11</v>
      </c>
      <c r="B16" s="20" t="s">
        <v>124</v>
      </c>
      <c r="C16" s="20" t="s">
        <v>110</v>
      </c>
      <c r="D16" s="21">
        <v>541.80999999999995</v>
      </c>
      <c r="E16" s="21">
        <v>0</v>
      </c>
      <c r="F16" s="21">
        <v>240.87</v>
      </c>
      <c r="G16" s="21">
        <v>6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10</v>
      </c>
      <c r="N16" s="21">
        <f t="shared" si="2"/>
        <v>270.91000000000003</v>
      </c>
      <c r="O16" s="21">
        <v>800</v>
      </c>
      <c r="P16" s="21">
        <v>0</v>
      </c>
      <c r="Q16" s="21">
        <f t="shared" si="3"/>
        <v>1869.5900000000001</v>
      </c>
      <c r="R16" s="21">
        <f t="shared" si="4"/>
        <v>75.900000000000006</v>
      </c>
      <c r="S16" s="21">
        <f t="shared" si="5"/>
        <v>145</v>
      </c>
      <c r="T16" s="21">
        <v>8.9</v>
      </c>
      <c r="U16" s="21">
        <v>0</v>
      </c>
      <c r="V16" s="21">
        <f t="shared" si="14"/>
        <v>590.57289999999989</v>
      </c>
      <c r="W16" s="21">
        <f t="shared" si="15"/>
        <v>1083.6199999999999</v>
      </c>
      <c r="X16" s="21">
        <f t="shared" si="16"/>
        <v>240.87</v>
      </c>
      <c r="Y16" s="21">
        <v>10</v>
      </c>
      <c r="Z16" s="21">
        <v>300</v>
      </c>
      <c r="AA16" s="21">
        <v>10</v>
      </c>
      <c r="AB16" s="21">
        <f t="shared" si="6"/>
        <v>1644.4899999999998</v>
      </c>
      <c r="AC16" s="21">
        <f t="shared" si="7"/>
        <v>82.22</v>
      </c>
      <c r="AD16" s="21">
        <f t="shared" si="8"/>
        <v>225.10000000000036</v>
      </c>
      <c r="AE16" s="21">
        <f t="shared" si="19"/>
        <v>71.888888888888872</v>
      </c>
      <c r="AF16" s="21">
        <f t="shared" si="10"/>
        <v>2023.7</v>
      </c>
      <c r="AG16" s="21">
        <f t="shared" si="11"/>
        <v>82.7</v>
      </c>
      <c r="AH16" s="21">
        <f t="shared" si="12"/>
        <v>157.65</v>
      </c>
      <c r="AI16" s="21">
        <v>11.850000000000001</v>
      </c>
      <c r="AJ16" s="21">
        <v>61.75</v>
      </c>
      <c r="AK16" s="21">
        <f t="shared" si="17"/>
        <v>12</v>
      </c>
      <c r="AL16" s="21">
        <f t="shared" si="18"/>
        <v>63.7</v>
      </c>
      <c r="AM16" s="19">
        <v>0</v>
      </c>
      <c r="AN16" s="19">
        <v>0</v>
      </c>
      <c r="AO16" s="19"/>
      <c r="AP16" s="19">
        <v>2.5</v>
      </c>
      <c r="AQ16" s="19"/>
      <c r="AR16" s="19">
        <v>0</v>
      </c>
      <c r="AS16" s="19"/>
      <c r="AT16" s="19"/>
      <c r="AU16" s="19">
        <v>0</v>
      </c>
      <c r="AV16" s="55">
        <f t="shared" si="0"/>
        <v>11.850000000000001</v>
      </c>
      <c r="AW16" s="55">
        <f t="shared" si="1"/>
        <v>61.75</v>
      </c>
    </row>
    <row r="17" spans="1:49" s="22" customFormat="1" x14ac:dyDescent="0.2">
      <c r="A17" s="19">
        <f t="shared" si="13"/>
        <v>12</v>
      </c>
      <c r="B17" s="20" t="s">
        <v>125</v>
      </c>
      <c r="C17" s="20" t="s">
        <v>111</v>
      </c>
      <c r="D17" s="21">
        <v>246</v>
      </c>
      <c r="E17" s="21">
        <v>0</v>
      </c>
      <c r="F17" s="21">
        <v>67.44</v>
      </c>
      <c r="G17" s="21">
        <v>6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10</v>
      </c>
      <c r="N17" s="21">
        <f t="shared" si="2"/>
        <v>123</v>
      </c>
      <c r="O17" s="21">
        <v>800</v>
      </c>
      <c r="P17" s="21">
        <v>0</v>
      </c>
      <c r="Q17" s="21">
        <f t="shared" si="3"/>
        <v>1252.44</v>
      </c>
      <c r="R17" s="21">
        <f t="shared" si="4"/>
        <v>34.450000000000003</v>
      </c>
      <c r="S17" s="21">
        <f t="shared" si="5"/>
        <v>109.65</v>
      </c>
      <c r="T17" s="21">
        <v>5.9</v>
      </c>
      <c r="U17" s="21">
        <v>0</v>
      </c>
      <c r="V17" s="21">
        <f t="shared" si="14"/>
        <v>268.14</v>
      </c>
      <c r="W17" s="21">
        <f t="shared" si="15"/>
        <v>492</v>
      </c>
      <c r="X17" s="21">
        <f t="shared" si="16"/>
        <v>67.44</v>
      </c>
      <c r="Y17" s="21">
        <v>10</v>
      </c>
      <c r="Z17" s="21">
        <v>340</v>
      </c>
      <c r="AA17" s="21">
        <v>10</v>
      </c>
      <c r="AB17" s="21">
        <f t="shared" si="6"/>
        <v>919.44</v>
      </c>
      <c r="AC17" s="21">
        <f t="shared" si="7"/>
        <v>45.97</v>
      </c>
      <c r="AD17" s="21">
        <f t="shared" si="8"/>
        <v>333</v>
      </c>
      <c r="AE17" s="21">
        <f t="shared" si="19"/>
        <v>12.499999999999998</v>
      </c>
      <c r="AF17" s="21">
        <f t="shared" si="10"/>
        <v>1310.91</v>
      </c>
      <c r="AG17" s="21">
        <f t="shared" si="11"/>
        <v>37.550000000000004</v>
      </c>
      <c r="AH17" s="21">
        <f t="shared" si="12"/>
        <v>114.75</v>
      </c>
      <c r="AI17" s="21">
        <v>7.9</v>
      </c>
      <c r="AJ17" s="21">
        <v>9.25</v>
      </c>
      <c r="AK17" s="21">
        <f t="shared" si="17"/>
        <v>7.95</v>
      </c>
      <c r="AL17" s="21">
        <f t="shared" si="18"/>
        <v>10.050000000000001</v>
      </c>
      <c r="AM17" s="19">
        <v>0</v>
      </c>
      <c r="AN17" s="19">
        <v>0</v>
      </c>
      <c r="AO17" s="19"/>
      <c r="AP17" s="19">
        <v>0</v>
      </c>
      <c r="AQ17" s="19"/>
      <c r="AR17" s="19">
        <v>0</v>
      </c>
      <c r="AS17" s="19"/>
      <c r="AT17" s="19">
        <v>21.7</v>
      </c>
      <c r="AU17" s="19"/>
      <c r="AV17" s="55">
        <f t="shared" si="0"/>
        <v>7.9</v>
      </c>
      <c r="AW17" s="55">
        <f t="shared" si="1"/>
        <v>9.25</v>
      </c>
    </row>
    <row r="18" spans="1:49" s="22" customFormat="1" x14ac:dyDescent="0.2">
      <c r="A18" s="19">
        <f t="shared" si="13"/>
        <v>13</v>
      </c>
      <c r="B18" s="20" t="s">
        <v>126</v>
      </c>
      <c r="C18" s="20" t="s">
        <v>111</v>
      </c>
      <c r="D18" s="21">
        <v>246</v>
      </c>
      <c r="E18" s="21">
        <v>0</v>
      </c>
      <c r="F18" s="21">
        <v>28.8</v>
      </c>
      <c r="G18" s="21">
        <v>8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10</v>
      </c>
      <c r="N18" s="21">
        <f t="shared" si="2"/>
        <v>123</v>
      </c>
      <c r="O18" s="21">
        <v>800</v>
      </c>
      <c r="P18" s="21">
        <v>100</v>
      </c>
      <c r="Q18" s="21">
        <f t="shared" si="3"/>
        <v>1315.8</v>
      </c>
      <c r="R18" s="21">
        <f t="shared" si="4"/>
        <v>34.450000000000003</v>
      </c>
      <c r="S18" s="21">
        <f t="shared" si="5"/>
        <v>116.60000000000001</v>
      </c>
      <c r="T18" s="21">
        <v>5.9</v>
      </c>
      <c r="U18" s="21">
        <v>0</v>
      </c>
      <c r="V18" s="21">
        <f t="shared" si="14"/>
        <v>268.14</v>
      </c>
      <c r="W18" s="21">
        <f t="shared" si="15"/>
        <v>492</v>
      </c>
      <c r="X18" s="21">
        <f t="shared" si="16"/>
        <v>28.8</v>
      </c>
      <c r="Y18" s="21">
        <v>10</v>
      </c>
      <c r="Z18" s="21">
        <v>340</v>
      </c>
      <c r="AA18" s="21">
        <v>10</v>
      </c>
      <c r="AB18" s="21">
        <f t="shared" si="6"/>
        <v>880.8</v>
      </c>
      <c r="AC18" s="21">
        <f t="shared" si="7"/>
        <v>44.04</v>
      </c>
      <c r="AD18" s="21">
        <f t="shared" si="8"/>
        <v>435</v>
      </c>
      <c r="AE18" s="21">
        <f t="shared" si="19"/>
        <v>19.111111111111114</v>
      </c>
      <c r="AF18" s="21">
        <f t="shared" si="10"/>
        <v>1378.95</v>
      </c>
      <c r="AG18" s="21">
        <f t="shared" si="11"/>
        <v>37.550000000000004</v>
      </c>
      <c r="AH18" s="21">
        <f t="shared" si="12"/>
        <v>122.2</v>
      </c>
      <c r="AI18" s="21">
        <v>8.3000000000000007</v>
      </c>
      <c r="AJ18" s="21">
        <v>14.8</v>
      </c>
      <c r="AK18" s="21">
        <f t="shared" si="17"/>
        <v>8.4</v>
      </c>
      <c r="AL18" s="21">
        <f t="shared" si="18"/>
        <v>15.65</v>
      </c>
      <c r="AM18" s="19">
        <v>0</v>
      </c>
      <c r="AN18" s="19">
        <v>0</v>
      </c>
      <c r="AO18" s="19"/>
      <c r="AP18" s="19">
        <v>0</v>
      </c>
      <c r="AQ18" s="19"/>
      <c r="AR18" s="19">
        <v>0</v>
      </c>
      <c r="AS18" s="19"/>
      <c r="AT18" s="19"/>
      <c r="AU18" s="19"/>
      <c r="AV18" s="55">
        <f t="shared" si="0"/>
        <v>8.3000000000000007</v>
      </c>
      <c r="AW18" s="55">
        <f t="shared" si="1"/>
        <v>14.8</v>
      </c>
    </row>
    <row r="19" spans="1:49" s="22" customFormat="1" x14ac:dyDescent="0.2">
      <c r="A19" s="19">
        <f t="shared" si="13"/>
        <v>14</v>
      </c>
      <c r="B19" s="20" t="s">
        <v>127</v>
      </c>
      <c r="C19" s="20" t="s">
        <v>111</v>
      </c>
      <c r="D19" s="21">
        <v>231.5</v>
      </c>
      <c r="E19" s="21">
        <v>0</v>
      </c>
      <c r="F19" s="21">
        <v>83.28</v>
      </c>
      <c r="G19" s="21">
        <v>6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10</v>
      </c>
      <c r="N19" s="21">
        <f t="shared" si="2"/>
        <v>115.75</v>
      </c>
      <c r="O19" s="21">
        <v>800</v>
      </c>
      <c r="P19" s="21">
        <v>0</v>
      </c>
      <c r="Q19" s="21">
        <f t="shared" si="3"/>
        <v>1246.53</v>
      </c>
      <c r="R19" s="21">
        <f t="shared" si="4"/>
        <v>32.450000000000003</v>
      </c>
      <c r="S19" s="21">
        <f t="shared" si="5"/>
        <v>110.60000000000001</v>
      </c>
      <c r="T19" s="21">
        <v>5.9</v>
      </c>
      <c r="U19" s="21">
        <v>0</v>
      </c>
      <c r="V19" s="21">
        <f t="shared" si="14"/>
        <v>252.33500000000001</v>
      </c>
      <c r="W19" s="21">
        <f t="shared" si="15"/>
        <v>463</v>
      </c>
      <c r="X19" s="21">
        <f t="shared" si="16"/>
        <v>83.28</v>
      </c>
      <c r="Y19" s="21">
        <v>10</v>
      </c>
      <c r="Z19" s="21">
        <v>340</v>
      </c>
      <c r="AA19" s="21">
        <v>10</v>
      </c>
      <c r="AB19" s="21">
        <f t="shared" si="6"/>
        <v>906.28</v>
      </c>
      <c r="AC19" s="21">
        <f t="shared" si="7"/>
        <v>45.31</v>
      </c>
      <c r="AD19" s="21">
        <f t="shared" si="8"/>
        <v>340.25</v>
      </c>
      <c r="AE19" s="21">
        <f t="shared" si="19"/>
        <v>11.944444444444446</v>
      </c>
      <c r="AF19" s="21">
        <f t="shared" si="10"/>
        <v>1303.78</v>
      </c>
      <c r="AG19" s="21">
        <f t="shared" si="11"/>
        <v>35.35</v>
      </c>
      <c r="AH19" s="21">
        <f t="shared" si="12"/>
        <v>115.7</v>
      </c>
      <c r="AI19" s="21">
        <v>7.8500000000000005</v>
      </c>
      <c r="AJ19" s="21">
        <v>8.8000000000000007</v>
      </c>
      <c r="AK19" s="21">
        <f t="shared" si="17"/>
        <v>7.95</v>
      </c>
      <c r="AL19" s="21">
        <f t="shared" si="18"/>
        <v>9.6000000000000014</v>
      </c>
      <c r="AM19" s="19">
        <v>0</v>
      </c>
      <c r="AN19" s="19"/>
      <c r="AO19" s="19"/>
      <c r="AP19" s="19">
        <v>0</v>
      </c>
      <c r="AQ19" s="19"/>
      <c r="AR19" s="19">
        <v>0</v>
      </c>
      <c r="AS19" s="19"/>
      <c r="AT19" s="19"/>
      <c r="AU19" s="19"/>
      <c r="AV19" s="55">
        <f t="shared" si="0"/>
        <v>7.8500000000000005</v>
      </c>
      <c r="AW19" s="55">
        <f t="shared" si="1"/>
        <v>8.8000000000000007</v>
      </c>
    </row>
    <row r="20" spans="1:49" s="26" customFormat="1" x14ac:dyDescent="0.2">
      <c r="A20" s="23">
        <f t="shared" si="13"/>
        <v>15</v>
      </c>
      <c r="B20" s="24" t="s">
        <v>128</v>
      </c>
      <c r="C20" s="24" t="s">
        <v>112</v>
      </c>
      <c r="D20" s="25">
        <v>907.03</v>
      </c>
      <c r="E20" s="25">
        <v>198.79</v>
      </c>
      <c r="F20" s="25">
        <v>414.79</v>
      </c>
      <c r="G20" s="25">
        <v>6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10</v>
      </c>
      <c r="N20" s="25">
        <f t="shared" si="2"/>
        <v>453.52</v>
      </c>
      <c r="O20" s="25">
        <v>2300</v>
      </c>
      <c r="P20" s="25">
        <v>0</v>
      </c>
      <c r="Q20" s="25">
        <f t="shared" si="3"/>
        <v>4290.13</v>
      </c>
      <c r="R20" s="25">
        <f t="shared" si="4"/>
        <v>127</v>
      </c>
      <c r="S20" s="25">
        <f t="shared" si="5"/>
        <v>371.05</v>
      </c>
      <c r="T20" s="25">
        <v>14.9</v>
      </c>
      <c r="U20" s="25">
        <v>50.35</v>
      </c>
      <c r="V20" s="25">
        <f t="shared" si="14"/>
        <v>988.66269999999997</v>
      </c>
      <c r="W20" s="25">
        <f t="shared" si="15"/>
        <v>1814.06</v>
      </c>
      <c r="X20" s="25">
        <f t="shared" si="16"/>
        <v>414.79</v>
      </c>
      <c r="Y20" s="25">
        <v>10</v>
      </c>
      <c r="Z20" s="25">
        <v>255</v>
      </c>
      <c r="AA20" s="25">
        <v>10</v>
      </c>
      <c r="AB20" s="25">
        <f t="shared" si="6"/>
        <v>2503.85</v>
      </c>
      <c r="AC20" s="25">
        <f t="shared" si="7"/>
        <v>125.19</v>
      </c>
      <c r="AD20" s="25">
        <f t="shared" si="8"/>
        <v>1786.2800000000002</v>
      </c>
      <c r="AE20" s="21">
        <f t="shared" si="19"/>
        <v>260.33333333333331</v>
      </c>
      <c r="AF20" s="25">
        <f t="shared" si="10"/>
        <v>4675.6499999999996</v>
      </c>
      <c r="AG20" s="25">
        <f t="shared" si="11"/>
        <v>138.45000000000002</v>
      </c>
      <c r="AH20" s="25">
        <f t="shared" si="12"/>
        <v>405.6</v>
      </c>
      <c r="AI20" s="25">
        <v>27.75</v>
      </c>
      <c r="AJ20" s="25">
        <v>271.8</v>
      </c>
      <c r="AK20" s="25">
        <f t="shared" si="17"/>
        <v>28.1</v>
      </c>
      <c r="AL20" s="25">
        <f t="shared" si="18"/>
        <v>276.40000000000003</v>
      </c>
      <c r="AM20" s="23">
        <v>0</v>
      </c>
      <c r="AN20" s="23">
        <v>0</v>
      </c>
      <c r="AO20" s="23"/>
      <c r="AP20" s="23">
        <v>0</v>
      </c>
      <c r="AQ20" s="23"/>
      <c r="AR20" s="23"/>
      <c r="AS20" s="23"/>
      <c r="AT20" s="23"/>
      <c r="AU20" s="23"/>
      <c r="AV20" s="56">
        <f t="shared" si="0"/>
        <v>27.75</v>
      </c>
      <c r="AW20" s="56">
        <f t="shared" si="1"/>
        <v>271.85000000000002</v>
      </c>
    </row>
    <row r="21" spans="1:49" x14ac:dyDescent="0.2">
      <c r="A21" s="12">
        <f t="shared" si="13"/>
        <v>16</v>
      </c>
      <c r="B21" s="2"/>
      <c r="C21" s="2"/>
      <c r="D21" s="9"/>
      <c r="E21" s="9"/>
      <c r="F21" s="9"/>
      <c r="G21" s="9"/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10</v>
      </c>
      <c r="N21" s="9">
        <f t="shared" si="2"/>
        <v>0</v>
      </c>
      <c r="O21" s="9"/>
      <c r="P21" s="9">
        <v>0</v>
      </c>
      <c r="Q21" s="9">
        <f t="shared" si="3"/>
        <v>10</v>
      </c>
      <c r="R21" s="9">
        <f t="shared" si="4"/>
        <v>0</v>
      </c>
      <c r="S21" s="9">
        <f t="shared" si="5"/>
        <v>0</v>
      </c>
      <c r="T21" s="9"/>
      <c r="U21" s="9">
        <v>0</v>
      </c>
      <c r="V21" s="9">
        <f t="shared" si="14"/>
        <v>0</v>
      </c>
      <c r="W21" s="9">
        <f t="shared" si="15"/>
        <v>0</v>
      </c>
      <c r="X21" s="9">
        <f t="shared" si="16"/>
        <v>0</v>
      </c>
      <c r="Y21" s="9">
        <v>10</v>
      </c>
      <c r="Z21" s="9"/>
      <c r="AA21" s="9">
        <v>10</v>
      </c>
      <c r="AB21" s="9">
        <f t="shared" si="6"/>
        <v>20</v>
      </c>
      <c r="AC21" s="9">
        <f t="shared" si="7"/>
        <v>1</v>
      </c>
      <c r="AD21" s="9">
        <f t="shared" si="8"/>
        <v>-10</v>
      </c>
      <c r="AE21" s="9">
        <f t="shared" si="19"/>
        <v>17.944444444444446</v>
      </c>
      <c r="AF21" s="9">
        <f t="shared" si="10"/>
        <v>28.94</v>
      </c>
      <c r="AG21" s="9">
        <f t="shared" si="11"/>
        <v>0</v>
      </c>
      <c r="AH21" s="9">
        <f t="shared" si="12"/>
        <v>3.2</v>
      </c>
      <c r="AI21" s="9">
        <v>7.8500000000000005</v>
      </c>
      <c r="AJ21" s="9">
        <v>8.3000000000000007</v>
      </c>
      <c r="AK21" s="9">
        <f t="shared" si="17"/>
        <v>-0.30000000000000004</v>
      </c>
      <c r="AL21" s="9">
        <f t="shared" si="18"/>
        <v>-98.95</v>
      </c>
      <c r="AM21" s="12"/>
      <c r="AN21" s="12"/>
      <c r="AO21" s="12"/>
      <c r="AP21" s="12"/>
      <c r="AQ21" s="12"/>
      <c r="AR21" s="12"/>
      <c r="AS21" s="12"/>
      <c r="AT21" s="12"/>
      <c r="AU21" s="12"/>
      <c r="AV21" s="27">
        <f t="shared" si="0"/>
        <v>-0.30000000000000004</v>
      </c>
      <c r="AW21" s="27">
        <f t="shared" si="1"/>
        <v>-99.25</v>
      </c>
    </row>
    <row r="22" spans="1:49" x14ac:dyDescent="0.2">
      <c r="A22" s="12">
        <f t="shared" si="13"/>
        <v>17</v>
      </c>
      <c r="B22" s="2"/>
      <c r="C22" s="2"/>
      <c r="D22" s="9"/>
      <c r="E22" s="9"/>
      <c r="F22" s="9"/>
      <c r="G22" s="9"/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10</v>
      </c>
      <c r="N22" s="9">
        <f t="shared" si="2"/>
        <v>0</v>
      </c>
      <c r="O22" s="9"/>
      <c r="P22" s="9">
        <v>0</v>
      </c>
      <c r="Q22" s="9">
        <f t="shared" si="3"/>
        <v>10</v>
      </c>
      <c r="R22" s="9">
        <f t="shared" si="4"/>
        <v>0</v>
      </c>
      <c r="S22" s="9">
        <f t="shared" si="5"/>
        <v>0</v>
      </c>
      <c r="T22" s="9"/>
      <c r="U22" s="9">
        <v>0</v>
      </c>
      <c r="V22" s="9">
        <f t="shared" si="14"/>
        <v>0</v>
      </c>
      <c r="W22" s="9">
        <f t="shared" si="15"/>
        <v>0</v>
      </c>
      <c r="X22" s="9">
        <f t="shared" si="16"/>
        <v>0</v>
      </c>
      <c r="Y22" s="9">
        <v>10</v>
      </c>
      <c r="Z22" s="9"/>
      <c r="AA22" s="9">
        <v>10</v>
      </c>
      <c r="AB22" s="9">
        <f t="shared" si="6"/>
        <v>20</v>
      </c>
      <c r="AC22" s="9">
        <f t="shared" si="7"/>
        <v>1</v>
      </c>
      <c r="AD22" s="9">
        <f t="shared" si="8"/>
        <v>-10</v>
      </c>
      <c r="AE22" s="9">
        <f t="shared" si="19"/>
        <v>14.277777777777779</v>
      </c>
      <c r="AF22" s="9">
        <f t="shared" si="10"/>
        <v>25.28</v>
      </c>
      <c r="AG22" s="9">
        <f t="shared" si="11"/>
        <v>0</v>
      </c>
      <c r="AH22" s="9">
        <f t="shared" si="12"/>
        <v>2.8000000000000003</v>
      </c>
      <c r="AI22" s="9">
        <v>7.6000000000000005</v>
      </c>
      <c r="AJ22" s="9">
        <v>5.25</v>
      </c>
      <c r="AK22" s="9">
        <f t="shared" si="17"/>
        <v>-0.30000000000000004</v>
      </c>
      <c r="AL22" s="9">
        <f t="shared" si="18"/>
        <v>-98.95</v>
      </c>
      <c r="AM22" s="12"/>
      <c r="AN22" s="12"/>
      <c r="AO22" s="12"/>
      <c r="AP22" s="12"/>
      <c r="AQ22" s="12"/>
      <c r="AR22" s="12"/>
      <c r="AS22" s="12"/>
      <c r="AT22" s="12"/>
      <c r="AU22" s="12"/>
      <c r="AV22" s="27">
        <f t="shared" si="0"/>
        <v>-0.30000000000000004</v>
      </c>
      <c r="AW22" s="27">
        <f t="shared" si="1"/>
        <v>-99.25</v>
      </c>
    </row>
    <row r="23" spans="1:49" x14ac:dyDescent="0.2">
      <c r="A23" s="12">
        <f t="shared" si="13"/>
        <v>18</v>
      </c>
      <c r="B23" s="2"/>
      <c r="C23" s="2"/>
      <c r="D23" s="9"/>
      <c r="E23" s="9"/>
      <c r="F23" s="9"/>
      <c r="G23" s="9"/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10</v>
      </c>
      <c r="N23" s="9">
        <f t="shared" si="2"/>
        <v>0</v>
      </c>
      <c r="O23" s="9"/>
      <c r="P23" s="9">
        <v>0</v>
      </c>
      <c r="Q23" s="9">
        <f t="shared" si="3"/>
        <v>10</v>
      </c>
      <c r="R23" s="9">
        <f t="shared" si="4"/>
        <v>0</v>
      </c>
      <c r="S23" s="9">
        <f t="shared" si="5"/>
        <v>0</v>
      </c>
      <c r="T23" s="9"/>
      <c r="U23" s="9">
        <v>0</v>
      </c>
      <c r="V23" s="9">
        <f t="shared" si="14"/>
        <v>0</v>
      </c>
      <c r="W23" s="9">
        <f t="shared" si="15"/>
        <v>0</v>
      </c>
      <c r="X23" s="9">
        <f t="shared" si="16"/>
        <v>0</v>
      </c>
      <c r="Y23" s="9">
        <v>10</v>
      </c>
      <c r="Z23" s="9"/>
      <c r="AA23" s="9">
        <v>10</v>
      </c>
      <c r="AB23" s="9">
        <f t="shared" si="6"/>
        <v>20</v>
      </c>
      <c r="AC23" s="9">
        <f t="shared" si="7"/>
        <v>1</v>
      </c>
      <c r="AD23" s="9">
        <f t="shared" si="8"/>
        <v>-10</v>
      </c>
      <c r="AE23" s="9">
        <f t="shared" si="19"/>
        <v>32.611111111111114</v>
      </c>
      <c r="AF23" s="9">
        <f t="shared" si="10"/>
        <v>43.61</v>
      </c>
      <c r="AG23" s="9">
        <f t="shared" si="11"/>
        <v>0</v>
      </c>
      <c r="AH23" s="9">
        <f t="shared" si="12"/>
        <v>4.8000000000000007</v>
      </c>
      <c r="AI23" s="9">
        <v>8.75</v>
      </c>
      <c r="AJ23" s="9">
        <v>20.6</v>
      </c>
      <c r="AK23" s="9">
        <f t="shared" si="17"/>
        <v>-0.30000000000000004</v>
      </c>
      <c r="AL23" s="9">
        <f t="shared" si="18"/>
        <v>-98.95</v>
      </c>
      <c r="AM23" s="12"/>
      <c r="AN23" s="12"/>
      <c r="AO23" s="12"/>
      <c r="AP23" s="12"/>
      <c r="AQ23" s="12"/>
      <c r="AR23" s="12"/>
      <c r="AS23" s="12"/>
      <c r="AT23" s="12"/>
      <c r="AU23" s="12"/>
      <c r="AV23" s="27">
        <f t="shared" si="0"/>
        <v>-0.30000000000000004</v>
      </c>
      <c r="AW23" s="27">
        <f t="shared" si="1"/>
        <v>-99.45</v>
      </c>
    </row>
    <row r="24" spans="1:49" x14ac:dyDescent="0.2">
      <c r="A24" s="12">
        <f t="shared" si="13"/>
        <v>19</v>
      </c>
      <c r="B24" s="2"/>
      <c r="C24" s="2"/>
      <c r="D24" s="9"/>
      <c r="E24" s="9"/>
      <c r="F24" s="9"/>
      <c r="G24" s="9"/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10</v>
      </c>
      <c r="N24" s="9">
        <f t="shared" si="2"/>
        <v>0</v>
      </c>
      <c r="O24" s="9"/>
      <c r="P24" s="9">
        <v>0</v>
      </c>
      <c r="Q24" s="9">
        <f t="shared" si="3"/>
        <v>10</v>
      </c>
      <c r="R24" s="9">
        <f t="shared" si="4"/>
        <v>0</v>
      </c>
      <c r="S24" s="9">
        <f t="shared" si="5"/>
        <v>0</v>
      </c>
      <c r="T24" s="9"/>
      <c r="U24" s="9">
        <v>0</v>
      </c>
      <c r="V24" s="9">
        <f t="shared" si="14"/>
        <v>0</v>
      </c>
      <c r="W24" s="9">
        <f t="shared" si="15"/>
        <v>0</v>
      </c>
      <c r="X24" s="9">
        <f t="shared" si="16"/>
        <v>0</v>
      </c>
      <c r="Y24" s="9">
        <v>10</v>
      </c>
      <c r="Z24" s="9"/>
      <c r="AA24" s="9">
        <v>10</v>
      </c>
      <c r="AB24" s="9">
        <f t="shared" si="6"/>
        <v>20</v>
      </c>
      <c r="AC24" s="9">
        <f t="shared" si="7"/>
        <v>1</v>
      </c>
      <c r="AD24" s="9">
        <f t="shared" si="8"/>
        <v>-10</v>
      </c>
      <c r="AE24" s="9">
        <f t="shared" si="19"/>
        <v>7.7222222222222223</v>
      </c>
      <c r="AF24" s="9">
        <f t="shared" si="10"/>
        <v>18.72</v>
      </c>
      <c r="AG24" s="9">
        <f t="shared" si="11"/>
        <v>0</v>
      </c>
      <c r="AH24" s="9">
        <f t="shared" si="12"/>
        <v>2.1</v>
      </c>
      <c r="AI24" s="9">
        <v>6.95</v>
      </c>
      <c r="AJ24" s="9">
        <v>0</v>
      </c>
      <c r="AK24" s="9">
        <f t="shared" si="17"/>
        <v>-0.30000000000000004</v>
      </c>
      <c r="AL24" s="9">
        <v>0</v>
      </c>
      <c r="AM24" s="12"/>
      <c r="AN24" s="12"/>
      <c r="AO24" s="12"/>
      <c r="AP24" s="12"/>
      <c r="AQ24" s="12"/>
      <c r="AR24" s="12"/>
      <c r="AS24" s="12"/>
      <c r="AT24" s="12"/>
      <c r="AU24" s="12"/>
      <c r="AV24" s="27">
        <f t="shared" si="0"/>
        <v>-0.30000000000000004</v>
      </c>
      <c r="AW24" s="27">
        <f t="shared" si="1"/>
        <v>-99.15</v>
      </c>
    </row>
    <row r="25" spans="1:49" x14ac:dyDescent="0.2">
      <c r="A25" s="12">
        <f t="shared" si="13"/>
        <v>20</v>
      </c>
      <c r="B25" s="2"/>
      <c r="C25" s="2"/>
      <c r="D25" s="9"/>
      <c r="E25" s="9"/>
      <c r="F25" s="9"/>
      <c r="G25" s="9"/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10</v>
      </c>
      <c r="N25" s="9">
        <f t="shared" si="2"/>
        <v>0</v>
      </c>
      <c r="O25" s="9"/>
      <c r="P25" s="9">
        <v>0</v>
      </c>
      <c r="Q25" s="9">
        <f t="shared" si="3"/>
        <v>10</v>
      </c>
      <c r="R25" s="9">
        <f t="shared" si="4"/>
        <v>0</v>
      </c>
      <c r="S25" s="9">
        <f t="shared" si="5"/>
        <v>0</v>
      </c>
      <c r="T25" s="9"/>
      <c r="U25" s="9">
        <v>25</v>
      </c>
      <c r="V25" s="9">
        <f t="shared" si="14"/>
        <v>0</v>
      </c>
      <c r="W25" s="9">
        <f t="shared" si="15"/>
        <v>0</v>
      </c>
      <c r="X25" s="9">
        <f t="shared" si="16"/>
        <v>0</v>
      </c>
      <c r="Y25" s="9">
        <v>10</v>
      </c>
      <c r="Z25" s="9"/>
      <c r="AA25" s="9">
        <v>10</v>
      </c>
      <c r="AB25" s="9">
        <f t="shared" si="6"/>
        <v>20</v>
      </c>
      <c r="AC25" s="9">
        <f t="shared" si="7"/>
        <v>1</v>
      </c>
      <c r="AD25" s="9">
        <f t="shared" si="8"/>
        <v>-10</v>
      </c>
      <c r="AE25" s="9">
        <f t="shared" si="19"/>
        <v>115.2222222222222</v>
      </c>
      <c r="AF25" s="9">
        <f t="shared" si="10"/>
        <v>126.22</v>
      </c>
      <c r="AG25" s="9">
        <f t="shared" si="11"/>
        <v>0</v>
      </c>
      <c r="AH25" s="9">
        <f t="shared" si="12"/>
        <v>13.9</v>
      </c>
      <c r="AI25" s="9">
        <v>15.75</v>
      </c>
      <c r="AJ25" s="9">
        <v>112.95</v>
      </c>
      <c r="AK25" s="9">
        <f t="shared" si="17"/>
        <v>-0.30000000000000004</v>
      </c>
      <c r="AL25" s="9">
        <f t="shared" si="18"/>
        <v>-98.95</v>
      </c>
      <c r="AM25" s="12"/>
      <c r="AN25" s="12"/>
      <c r="AO25" s="12"/>
      <c r="AP25" s="12"/>
      <c r="AQ25" s="12"/>
      <c r="AR25" s="12"/>
      <c r="AS25" s="12"/>
      <c r="AT25" s="12"/>
      <c r="AU25" s="12"/>
      <c r="AV25" s="27">
        <f t="shared" si="0"/>
        <v>-0.4</v>
      </c>
      <c r="AW25" s="27">
        <f t="shared" si="1"/>
        <v>-100.35000000000001</v>
      </c>
    </row>
    <row r="26" spans="1:49" x14ac:dyDescent="0.2">
      <c r="A26" s="12">
        <f t="shared" si="13"/>
        <v>21</v>
      </c>
      <c r="B26" s="2"/>
      <c r="C26" s="2"/>
      <c r="D26" s="9"/>
      <c r="E26" s="9"/>
      <c r="F26" s="9"/>
      <c r="G26" s="9"/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10</v>
      </c>
      <c r="N26" s="9">
        <f t="shared" si="2"/>
        <v>0</v>
      </c>
      <c r="O26" s="9"/>
      <c r="P26" s="9">
        <v>0</v>
      </c>
      <c r="Q26" s="9">
        <f t="shared" si="3"/>
        <v>10</v>
      </c>
      <c r="R26" s="9">
        <f t="shared" si="4"/>
        <v>0</v>
      </c>
      <c r="S26" s="9">
        <f t="shared" si="5"/>
        <v>0</v>
      </c>
      <c r="T26" s="9"/>
      <c r="U26" s="9">
        <v>20</v>
      </c>
      <c r="V26" s="9">
        <f t="shared" si="14"/>
        <v>0</v>
      </c>
      <c r="W26" s="9">
        <f t="shared" si="15"/>
        <v>0</v>
      </c>
      <c r="X26" s="9">
        <f t="shared" si="16"/>
        <v>0</v>
      </c>
      <c r="Y26" s="9">
        <v>10</v>
      </c>
      <c r="Z26" s="9"/>
      <c r="AA26" s="9">
        <v>10</v>
      </c>
      <c r="AB26" s="9">
        <f t="shared" si="6"/>
        <v>20</v>
      </c>
      <c r="AC26" s="9">
        <f t="shared" si="7"/>
        <v>1</v>
      </c>
      <c r="AD26" s="9">
        <f t="shared" si="8"/>
        <v>-10</v>
      </c>
      <c r="AE26" s="9">
        <f t="shared" si="19"/>
        <v>115.94444444444446</v>
      </c>
      <c r="AF26" s="9">
        <f t="shared" si="10"/>
        <v>126.94</v>
      </c>
      <c r="AG26" s="9">
        <f t="shared" si="11"/>
        <v>0</v>
      </c>
      <c r="AH26" s="9">
        <f t="shared" si="12"/>
        <v>14</v>
      </c>
      <c r="AI26" s="9">
        <v>15.450000000000001</v>
      </c>
      <c r="AJ26" s="9">
        <v>108.9</v>
      </c>
      <c r="AK26" s="9">
        <f t="shared" si="17"/>
        <v>-0.30000000000000004</v>
      </c>
      <c r="AL26" s="9">
        <f t="shared" si="18"/>
        <v>-98.95</v>
      </c>
      <c r="AM26" s="12"/>
      <c r="AN26" s="12"/>
      <c r="AO26" s="12"/>
      <c r="AP26" s="12"/>
      <c r="AQ26" s="12"/>
      <c r="AR26" s="12"/>
      <c r="AS26" s="12"/>
      <c r="AT26" s="12"/>
      <c r="AU26" s="12"/>
      <c r="AV26" s="27">
        <f t="shared" si="0"/>
        <v>-0.4</v>
      </c>
      <c r="AW26" s="27">
        <f t="shared" si="1"/>
        <v>-100.35000000000001</v>
      </c>
    </row>
    <row r="27" spans="1:49" x14ac:dyDescent="0.2">
      <c r="A27" s="12">
        <f t="shared" si="13"/>
        <v>22</v>
      </c>
      <c r="B27" s="2"/>
      <c r="C27" s="2"/>
      <c r="D27" s="9"/>
      <c r="E27" s="9"/>
      <c r="F27" s="9"/>
      <c r="G27" s="9"/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10</v>
      </c>
      <c r="N27" s="9">
        <f t="shared" si="2"/>
        <v>0</v>
      </c>
      <c r="O27" s="9"/>
      <c r="P27" s="9">
        <v>0</v>
      </c>
      <c r="Q27" s="9">
        <f t="shared" si="3"/>
        <v>10</v>
      </c>
      <c r="R27" s="9">
        <f t="shared" si="4"/>
        <v>0</v>
      </c>
      <c r="S27" s="9">
        <f t="shared" si="5"/>
        <v>0</v>
      </c>
      <c r="T27" s="9"/>
      <c r="U27" s="9">
        <v>20</v>
      </c>
      <c r="V27" s="9">
        <f t="shared" si="14"/>
        <v>0</v>
      </c>
      <c r="W27" s="9">
        <f t="shared" si="15"/>
        <v>0</v>
      </c>
      <c r="X27" s="9">
        <f t="shared" si="16"/>
        <v>0</v>
      </c>
      <c r="Y27" s="9">
        <v>10</v>
      </c>
      <c r="Z27" s="9"/>
      <c r="AA27" s="9">
        <v>10</v>
      </c>
      <c r="AB27" s="9">
        <f t="shared" si="6"/>
        <v>20</v>
      </c>
      <c r="AC27" s="9">
        <f t="shared" si="7"/>
        <v>1</v>
      </c>
      <c r="AD27" s="9">
        <f t="shared" si="8"/>
        <v>-10</v>
      </c>
      <c r="AE27" s="9">
        <f t="shared" ref="AE27:AE44" si="20">(AJ27+AI27-U27-T27)/0.9</f>
        <v>117.33333333333334</v>
      </c>
      <c r="AF27" s="9">
        <f t="shared" si="10"/>
        <v>128.33000000000001</v>
      </c>
      <c r="AG27" s="9">
        <f t="shared" si="11"/>
        <v>0</v>
      </c>
      <c r="AH27" s="9">
        <f t="shared" si="12"/>
        <v>14.15</v>
      </c>
      <c r="AI27" s="9">
        <v>15.5</v>
      </c>
      <c r="AJ27" s="9">
        <v>110.10000000000001</v>
      </c>
      <c r="AK27" s="9">
        <f t="shared" si="17"/>
        <v>-0.30000000000000004</v>
      </c>
      <c r="AL27" s="9">
        <f t="shared" si="18"/>
        <v>-98.95</v>
      </c>
      <c r="AM27" s="12"/>
      <c r="AN27" s="12"/>
      <c r="AO27" s="12"/>
      <c r="AP27" s="12"/>
      <c r="AQ27" s="12"/>
      <c r="AR27" s="12"/>
      <c r="AS27" s="12"/>
      <c r="AT27" s="12"/>
      <c r="AU27" s="12"/>
      <c r="AV27" s="27">
        <f t="shared" si="0"/>
        <v>-0.4</v>
      </c>
      <c r="AW27" s="27">
        <f t="shared" si="1"/>
        <v>-100.35000000000001</v>
      </c>
    </row>
    <row r="28" spans="1:49" x14ac:dyDescent="0.2">
      <c r="A28" s="12">
        <f t="shared" si="13"/>
        <v>23</v>
      </c>
      <c r="B28" s="2"/>
      <c r="C28" s="2"/>
      <c r="D28" s="9"/>
      <c r="E28" s="9"/>
      <c r="F28" s="9"/>
      <c r="G28" s="9"/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10</v>
      </c>
      <c r="N28" s="9">
        <f t="shared" si="2"/>
        <v>0</v>
      </c>
      <c r="O28" s="9"/>
      <c r="P28" s="9">
        <v>0</v>
      </c>
      <c r="Q28" s="9">
        <f t="shared" si="3"/>
        <v>10</v>
      </c>
      <c r="R28" s="9">
        <f t="shared" si="4"/>
        <v>0</v>
      </c>
      <c r="S28" s="9">
        <f t="shared" si="5"/>
        <v>0</v>
      </c>
      <c r="T28" s="9"/>
      <c r="U28" s="9">
        <v>20</v>
      </c>
      <c r="V28" s="9">
        <f t="shared" si="14"/>
        <v>0</v>
      </c>
      <c r="W28" s="9">
        <f t="shared" si="15"/>
        <v>0</v>
      </c>
      <c r="X28" s="9">
        <f t="shared" si="16"/>
        <v>0</v>
      </c>
      <c r="Y28" s="9">
        <v>10</v>
      </c>
      <c r="Z28" s="9"/>
      <c r="AA28" s="9">
        <v>10</v>
      </c>
      <c r="AB28" s="9">
        <f t="shared" si="6"/>
        <v>20</v>
      </c>
      <c r="AC28" s="9">
        <f t="shared" si="7"/>
        <v>1</v>
      </c>
      <c r="AD28" s="9">
        <f t="shared" si="8"/>
        <v>-10</v>
      </c>
      <c r="AE28" s="9">
        <f t="shared" si="20"/>
        <v>88.222222222222229</v>
      </c>
      <c r="AF28" s="9">
        <f t="shared" si="10"/>
        <v>99.22</v>
      </c>
      <c r="AG28" s="9">
        <f t="shared" si="11"/>
        <v>0</v>
      </c>
      <c r="AH28" s="9">
        <f t="shared" si="12"/>
        <v>10.950000000000001</v>
      </c>
      <c r="AI28" s="9">
        <v>13.700000000000001</v>
      </c>
      <c r="AJ28" s="9">
        <v>85.7</v>
      </c>
      <c r="AK28" s="9">
        <f t="shared" si="17"/>
        <v>-0.30000000000000004</v>
      </c>
      <c r="AL28" s="9">
        <f t="shared" si="18"/>
        <v>-98.95</v>
      </c>
      <c r="AM28" s="12"/>
      <c r="AN28" s="12"/>
      <c r="AO28" s="12"/>
      <c r="AP28" s="12"/>
      <c r="AQ28" s="12"/>
      <c r="AR28" s="12"/>
      <c r="AS28" s="12"/>
      <c r="AT28" s="12"/>
      <c r="AU28" s="12"/>
      <c r="AV28" s="27">
        <f t="shared" si="0"/>
        <v>-0.35000000000000003</v>
      </c>
      <c r="AW28" s="27">
        <f t="shared" si="1"/>
        <v>-100.05000000000001</v>
      </c>
    </row>
    <row r="29" spans="1:49" x14ac:dyDescent="0.2">
      <c r="A29" s="12">
        <f t="shared" si="13"/>
        <v>24</v>
      </c>
      <c r="B29" s="2"/>
      <c r="C29" s="2"/>
      <c r="D29" s="9"/>
      <c r="E29" s="9"/>
      <c r="F29" s="9"/>
      <c r="G29" s="9"/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10</v>
      </c>
      <c r="N29" s="9">
        <f t="shared" si="2"/>
        <v>0</v>
      </c>
      <c r="O29" s="9"/>
      <c r="P29" s="9">
        <v>0</v>
      </c>
      <c r="Q29" s="9">
        <f t="shared" si="3"/>
        <v>10</v>
      </c>
      <c r="R29" s="9">
        <f t="shared" si="4"/>
        <v>0</v>
      </c>
      <c r="S29" s="9">
        <f t="shared" si="5"/>
        <v>0</v>
      </c>
      <c r="T29" s="9"/>
      <c r="U29" s="9">
        <v>20</v>
      </c>
      <c r="V29" s="9">
        <f t="shared" si="14"/>
        <v>0</v>
      </c>
      <c r="W29" s="9">
        <f t="shared" si="15"/>
        <v>0</v>
      </c>
      <c r="X29" s="9">
        <f t="shared" si="16"/>
        <v>0</v>
      </c>
      <c r="Y29" s="9">
        <v>10</v>
      </c>
      <c r="Z29" s="9"/>
      <c r="AA29" s="9">
        <v>10</v>
      </c>
      <c r="AB29" s="9">
        <f t="shared" si="6"/>
        <v>20</v>
      </c>
      <c r="AC29" s="9">
        <f t="shared" si="7"/>
        <v>1</v>
      </c>
      <c r="AD29" s="9">
        <f t="shared" si="8"/>
        <v>-10</v>
      </c>
      <c r="AE29" s="9">
        <f t="shared" si="20"/>
        <v>98.888888888888886</v>
      </c>
      <c r="AF29" s="9">
        <f t="shared" si="10"/>
        <v>109.89</v>
      </c>
      <c r="AG29" s="9">
        <f t="shared" si="11"/>
        <v>0</v>
      </c>
      <c r="AH29" s="9">
        <f t="shared" si="12"/>
        <v>12.100000000000001</v>
      </c>
      <c r="AI29" s="9">
        <v>14.350000000000001</v>
      </c>
      <c r="AJ29" s="9">
        <v>94.65</v>
      </c>
      <c r="AK29" s="9">
        <f t="shared" si="17"/>
        <v>-0.30000000000000004</v>
      </c>
      <c r="AL29" s="9">
        <f t="shared" si="18"/>
        <v>-98.95</v>
      </c>
      <c r="AM29" s="12"/>
      <c r="AN29" s="12"/>
      <c r="AO29" s="12"/>
      <c r="AP29" s="12"/>
      <c r="AQ29" s="12"/>
      <c r="AR29" s="12"/>
      <c r="AS29" s="12"/>
      <c r="AT29" s="12"/>
      <c r="AU29" s="12"/>
      <c r="AV29" s="27">
        <f t="shared" si="0"/>
        <v>-0.35000000000000003</v>
      </c>
      <c r="AW29" s="27">
        <f t="shared" si="1"/>
        <v>-100.15</v>
      </c>
    </row>
    <row r="30" spans="1:49" x14ac:dyDescent="0.2">
      <c r="A30" s="12">
        <f t="shared" si="13"/>
        <v>25</v>
      </c>
      <c r="B30" s="2"/>
      <c r="C30" s="2"/>
      <c r="D30" s="9"/>
      <c r="E30" s="9"/>
      <c r="F30" s="9"/>
      <c r="G30" s="9"/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10</v>
      </c>
      <c r="N30" s="9">
        <f t="shared" si="2"/>
        <v>0</v>
      </c>
      <c r="O30" s="9"/>
      <c r="P30" s="9">
        <v>0</v>
      </c>
      <c r="Q30" s="9">
        <f t="shared" si="3"/>
        <v>10</v>
      </c>
      <c r="R30" s="9">
        <f t="shared" si="4"/>
        <v>0</v>
      </c>
      <c r="S30" s="9">
        <f t="shared" si="5"/>
        <v>0</v>
      </c>
      <c r="T30" s="9"/>
      <c r="U30" s="9">
        <v>0</v>
      </c>
      <c r="V30" s="9">
        <f t="shared" si="14"/>
        <v>0</v>
      </c>
      <c r="W30" s="9">
        <f t="shared" si="15"/>
        <v>0</v>
      </c>
      <c r="X30" s="9">
        <f t="shared" si="16"/>
        <v>0</v>
      </c>
      <c r="Y30" s="9">
        <v>10</v>
      </c>
      <c r="Z30" s="9"/>
      <c r="AA30" s="9">
        <v>10</v>
      </c>
      <c r="AB30" s="9">
        <f t="shared" si="6"/>
        <v>20</v>
      </c>
      <c r="AC30" s="9">
        <f t="shared" si="7"/>
        <v>1</v>
      </c>
      <c r="AD30" s="9">
        <f t="shared" si="8"/>
        <v>-10</v>
      </c>
      <c r="AE30" s="9">
        <f t="shared" si="20"/>
        <v>98.166666666666671</v>
      </c>
      <c r="AF30" s="9">
        <f t="shared" si="10"/>
        <v>109.17</v>
      </c>
      <c r="AG30" s="9">
        <f t="shared" si="11"/>
        <v>0</v>
      </c>
      <c r="AH30" s="9">
        <f t="shared" si="12"/>
        <v>12.05</v>
      </c>
      <c r="AI30" s="9">
        <v>12.9</v>
      </c>
      <c r="AJ30" s="9">
        <v>75.45</v>
      </c>
      <c r="AK30" s="9">
        <f t="shared" si="17"/>
        <v>-0.30000000000000004</v>
      </c>
      <c r="AL30" s="9">
        <f t="shared" si="18"/>
        <v>-98.95</v>
      </c>
      <c r="AM30" s="12"/>
      <c r="AN30" s="12"/>
      <c r="AO30" s="12"/>
      <c r="AP30" s="12"/>
      <c r="AQ30" s="12"/>
      <c r="AR30" s="12"/>
      <c r="AS30" s="12"/>
      <c r="AT30" s="12"/>
      <c r="AU30" s="12"/>
      <c r="AV30" s="27">
        <f t="shared" si="0"/>
        <v>-0.35000000000000003</v>
      </c>
      <c r="AW30" s="27">
        <f t="shared" si="1"/>
        <v>-100.15</v>
      </c>
    </row>
    <row r="31" spans="1:49" x14ac:dyDescent="0.2">
      <c r="A31" s="12">
        <f t="shared" si="13"/>
        <v>26</v>
      </c>
      <c r="B31" s="2"/>
      <c r="C31" s="2"/>
      <c r="D31" s="9"/>
      <c r="E31" s="9"/>
      <c r="F31" s="9"/>
      <c r="G31" s="9"/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10</v>
      </c>
      <c r="N31" s="9">
        <f t="shared" si="2"/>
        <v>0</v>
      </c>
      <c r="O31" s="9"/>
      <c r="P31" s="9">
        <v>0</v>
      </c>
      <c r="Q31" s="9">
        <f t="shared" si="3"/>
        <v>10</v>
      </c>
      <c r="R31" s="9">
        <f t="shared" si="4"/>
        <v>0</v>
      </c>
      <c r="S31" s="9">
        <f t="shared" si="5"/>
        <v>0</v>
      </c>
      <c r="T31" s="9"/>
      <c r="U31" s="9">
        <v>0</v>
      </c>
      <c r="V31" s="9">
        <f t="shared" si="14"/>
        <v>0</v>
      </c>
      <c r="W31" s="9">
        <f t="shared" si="15"/>
        <v>0</v>
      </c>
      <c r="X31" s="9">
        <f t="shared" si="16"/>
        <v>0</v>
      </c>
      <c r="Y31" s="9">
        <v>10</v>
      </c>
      <c r="Z31" s="9"/>
      <c r="AA31" s="9">
        <v>10</v>
      </c>
      <c r="AB31" s="9">
        <f t="shared" si="6"/>
        <v>20</v>
      </c>
      <c r="AC31" s="9">
        <f t="shared" si="7"/>
        <v>1</v>
      </c>
      <c r="AD31" s="9">
        <f t="shared" si="8"/>
        <v>-10</v>
      </c>
      <c r="AE31" s="9">
        <f t="shared" si="20"/>
        <v>155.61111111111111</v>
      </c>
      <c r="AF31" s="9">
        <f t="shared" si="10"/>
        <v>166.61</v>
      </c>
      <c r="AG31" s="9">
        <f t="shared" si="11"/>
        <v>0</v>
      </c>
      <c r="AH31" s="9">
        <f t="shared" si="12"/>
        <v>18.350000000000001</v>
      </c>
      <c r="AI31" s="9">
        <v>16.55</v>
      </c>
      <c r="AJ31" s="9">
        <v>123.5</v>
      </c>
      <c r="AK31" s="9">
        <f t="shared" si="17"/>
        <v>-0.30000000000000004</v>
      </c>
      <c r="AL31" s="9">
        <f t="shared" si="18"/>
        <v>-98.95</v>
      </c>
      <c r="AM31" s="12"/>
      <c r="AN31" s="12"/>
      <c r="AO31" s="12"/>
      <c r="AP31" s="12"/>
      <c r="AQ31" s="12"/>
      <c r="AR31" s="12"/>
      <c r="AS31" s="12"/>
      <c r="AT31" s="12"/>
      <c r="AU31" s="12"/>
      <c r="AV31" s="27">
        <f t="shared" si="0"/>
        <v>-0.4</v>
      </c>
      <c r="AW31" s="27">
        <f t="shared" si="1"/>
        <v>-100.75</v>
      </c>
    </row>
    <row r="32" spans="1:49" x14ac:dyDescent="0.2">
      <c r="A32" s="12">
        <f t="shared" si="13"/>
        <v>27</v>
      </c>
      <c r="B32" s="2"/>
      <c r="C32" s="2"/>
      <c r="D32" s="9"/>
      <c r="E32" s="9"/>
      <c r="F32" s="9"/>
      <c r="G32" s="9"/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10</v>
      </c>
      <c r="N32" s="9">
        <f t="shared" si="2"/>
        <v>0</v>
      </c>
      <c r="O32" s="9"/>
      <c r="P32" s="9">
        <v>0</v>
      </c>
      <c r="Q32" s="9">
        <f t="shared" si="3"/>
        <v>10</v>
      </c>
      <c r="R32" s="9">
        <f t="shared" si="4"/>
        <v>0</v>
      </c>
      <c r="S32" s="9">
        <f t="shared" si="5"/>
        <v>0</v>
      </c>
      <c r="T32" s="9"/>
      <c r="U32" s="9">
        <v>0</v>
      </c>
      <c r="V32" s="9">
        <f t="shared" si="14"/>
        <v>0</v>
      </c>
      <c r="W32" s="9">
        <f t="shared" si="15"/>
        <v>0</v>
      </c>
      <c r="X32" s="9">
        <f t="shared" si="16"/>
        <v>0</v>
      </c>
      <c r="Y32" s="9">
        <v>10</v>
      </c>
      <c r="Z32" s="9"/>
      <c r="AA32" s="9">
        <v>10</v>
      </c>
      <c r="AB32" s="9">
        <f t="shared" si="6"/>
        <v>20</v>
      </c>
      <c r="AC32" s="9">
        <f t="shared" si="7"/>
        <v>1</v>
      </c>
      <c r="AD32" s="9">
        <f t="shared" si="8"/>
        <v>-10</v>
      </c>
      <c r="AE32" s="9">
        <f t="shared" si="20"/>
        <v>140.11111111111111</v>
      </c>
      <c r="AF32" s="9">
        <f t="shared" si="10"/>
        <v>151.11000000000001</v>
      </c>
      <c r="AG32" s="9">
        <f t="shared" si="11"/>
        <v>0</v>
      </c>
      <c r="AH32" s="9">
        <f t="shared" si="12"/>
        <v>16.650000000000002</v>
      </c>
      <c r="AI32" s="9">
        <v>15.55</v>
      </c>
      <c r="AJ32" s="9">
        <v>110.55000000000001</v>
      </c>
      <c r="AK32" s="9">
        <f t="shared" si="17"/>
        <v>-0.30000000000000004</v>
      </c>
      <c r="AL32" s="9">
        <f t="shared" si="18"/>
        <v>-98.95</v>
      </c>
      <c r="AM32" s="12"/>
      <c r="AN32" s="12"/>
      <c r="AO32" s="12"/>
      <c r="AP32" s="12"/>
      <c r="AQ32" s="12"/>
      <c r="AR32" s="12"/>
      <c r="AS32" s="12"/>
      <c r="AT32" s="12"/>
      <c r="AU32" s="12"/>
      <c r="AV32" s="27">
        <f t="shared" si="0"/>
        <v>-0.4</v>
      </c>
      <c r="AW32" s="27">
        <f t="shared" si="1"/>
        <v>-100.60000000000001</v>
      </c>
    </row>
    <row r="33" spans="1:49" x14ac:dyDescent="0.2">
      <c r="A33" s="12">
        <f t="shared" si="13"/>
        <v>28</v>
      </c>
      <c r="B33" s="2"/>
      <c r="C33" s="2"/>
      <c r="D33" s="9"/>
      <c r="E33" s="9"/>
      <c r="F33" s="9"/>
      <c r="G33" s="9"/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10</v>
      </c>
      <c r="N33" s="9">
        <v>0</v>
      </c>
      <c r="O33" s="12"/>
      <c r="P33" s="9">
        <v>0</v>
      </c>
      <c r="Q33" s="9">
        <f t="shared" ref="Q33:Q40" si="21">P33+O34+M33+N33+L33+K33+J33+I33+H33+G33+F33+E33+D33</f>
        <v>10</v>
      </c>
      <c r="R33" s="9">
        <f t="shared" si="4"/>
        <v>0</v>
      </c>
      <c r="S33" s="9">
        <f t="shared" si="5"/>
        <v>0</v>
      </c>
      <c r="T33" s="9"/>
      <c r="U33" s="9">
        <v>0</v>
      </c>
      <c r="V33" s="9">
        <f t="shared" si="14"/>
        <v>0</v>
      </c>
      <c r="W33" s="9">
        <f t="shared" si="15"/>
        <v>0</v>
      </c>
      <c r="X33" s="9">
        <f t="shared" si="16"/>
        <v>0</v>
      </c>
      <c r="Y33" s="9">
        <v>10</v>
      </c>
      <c r="Z33" s="9"/>
      <c r="AA33" s="9">
        <v>10</v>
      </c>
      <c r="AB33" s="9">
        <f t="shared" si="6"/>
        <v>20</v>
      </c>
      <c r="AC33" s="9">
        <f t="shared" si="7"/>
        <v>1</v>
      </c>
      <c r="AD33" s="9">
        <f t="shared" si="8"/>
        <v>-10</v>
      </c>
      <c r="AE33" s="9">
        <f t="shared" si="20"/>
        <v>38.444444444444443</v>
      </c>
      <c r="AF33" s="9">
        <f t="shared" si="10"/>
        <v>49.44</v>
      </c>
      <c r="AG33" s="9">
        <f t="shared" si="11"/>
        <v>0</v>
      </c>
      <c r="AH33" s="9">
        <f t="shared" si="12"/>
        <v>5.45</v>
      </c>
      <c r="AI33" s="9">
        <v>9.15</v>
      </c>
      <c r="AJ33" s="9">
        <v>25.450000000000003</v>
      </c>
      <c r="AK33" s="9">
        <f t="shared" si="17"/>
        <v>-0.30000000000000004</v>
      </c>
      <c r="AL33" s="9">
        <f t="shared" si="18"/>
        <v>-98.95</v>
      </c>
      <c r="AM33" s="12"/>
      <c r="AN33" s="12"/>
      <c r="AO33" s="12"/>
      <c r="AP33" s="12"/>
      <c r="AQ33" s="12"/>
      <c r="AR33" s="12"/>
      <c r="AS33" s="12"/>
      <c r="AT33" s="12"/>
      <c r="AU33" s="12"/>
      <c r="AV33" s="27">
        <f t="shared" si="0"/>
        <v>-0.30000000000000004</v>
      </c>
      <c r="AW33" s="27">
        <f t="shared" si="1"/>
        <v>-99.5</v>
      </c>
    </row>
    <row r="34" spans="1:49" x14ac:dyDescent="0.2">
      <c r="A34" s="12">
        <f t="shared" si="13"/>
        <v>29</v>
      </c>
      <c r="B34" s="2"/>
      <c r="C34" s="2"/>
      <c r="D34" s="9"/>
      <c r="E34" s="9"/>
      <c r="F34" s="9"/>
      <c r="G34" s="9"/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10</v>
      </c>
      <c r="N34" s="9">
        <f t="shared" si="2"/>
        <v>0</v>
      </c>
      <c r="O34" s="9"/>
      <c r="P34" s="9">
        <v>0</v>
      </c>
      <c r="Q34" s="9">
        <f t="shared" si="21"/>
        <v>10</v>
      </c>
      <c r="R34" s="9">
        <f t="shared" si="4"/>
        <v>0</v>
      </c>
      <c r="S34" s="9">
        <f t="shared" si="5"/>
        <v>0</v>
      </c>
      <c r="T34" s="9"/>
      <c r="U34" s="9">
        <v>0</v>
      </c>
      <c r="V34" s="9">
        <f t="shared" si="14"/>
        <v>0</v>
      </c>
      <c r="W34" s="9">
        <f t="shared" si="15"/>
        <v>0</v>
      </c>
      <c r="X34" s="9">
        <f t="shared" si="16"/>
        <v>0</v>
      </c>
      <c r="Y34" s="9">
        <v>10</v>
      </c>
      <c r="Z34" s="9"/>
      <c r="AA34" s="9">
        <v>10</v>
      </c>
      <c r="AB34" s="9">
        <f t="shared" si="6"/>
        <v>20</v>
      </c>
      <c r="AC34" s="9">
        <f t="shared" si="7"/>
        <v>1</v>
      </c>
      <c r="AD34" s="9">
        <f t="shared" si="8"/>
        <v>-10</v>
      </c>
      <c r="AE34" s="9">
        <f t="shared" si="20"/>
        <v>87.722222222222229</v>
      </c>
      <c r="AF34" s="9">
        <f t="shared" si="10"/>
        <v>98.72</v>
      </c>
      <c r="AG34" s="9">
        <f t="shared" si="11"/>
        <v>0</v>
      </c>
      <c r="AH34" s="9">
        <f t="shared" si="12"/>
        <v>10.9</v>
      </c>
      <c r="AI34" s="9">
        <v>12.25</v>
      </c>
      <c r="AJ34" s="9">
        <v>66.7</v>
      </c>
      <c r="AK34" s="9">
        <f t="shared" si="17"/>
        <v>-0.30000000000000004</v>
      </c>
      <c r="AL34" s="9">
        <f t="shared" si="18"/>
        <v>-98.95</v>
      </c>
      <c r="AM34" s="12"/>
      <c r="AN34" s="12"/>
      <c r="AO34" s="12"/>
      <c r="AP34" s="12"/>
      <c r="AQ34" s="12"/>
      <c r="AR34" s="12"/>
      <c r="AS34" s="12"/>
      <c r="AT34" s="12"/>
      <c r="AU34" s="12"/>
      <c r="AV34" s="27">
        <f t="shared" si="0"/>
        <v>-0.35000000000000003</v>
      </c>
      <c r="AW34" s="27">
        <f t="shared" si="1"/>
        <v>-100.05000000000001</v>
      </c>
    </row>
    <row r="35" spans="1:49" x14ac:dyDescent="0.2">
      <c r="A35" s="12">
        <f t="shared" si="13"/>
        <v>30</v>
      </c>
      <c r="B35" s="2"/>
      <c r="C35" s="2"/>
      <c r="D35" s="9"/>
      <c r="E35" s="9"/>
      <c r="F35" s="9"/>
      <c r="G35" s="9"/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10</v>
      </c>
      <c r="N35" s="9">
        <f t="shared" si="2"/>
        <v>0</v>
      </c>
      <c r="O35" s="9"/>
      <c r="P35" s="9">
        <v>0</v>
      </c>
      <c r="Q35" s="9">
        <f t="shared" si="21"/>
        <v>10</v>
      </c>
      <c r="R35" s="9">
        <f t="shared" si="4"/>
        <v>0</v>
      </c>
      <c r="S35" s="9">
        <f t="shared" si="5"/>
        <v>0</v>
      </c>
      <c r="T35" s="9"/>
      <c r="U35" s="9">
        <v>0</v>
      </c>
      <c r="V35" s="9">
        <f t="shared" si="14"/>
        <v>0</v>
      </c>
      <c r="W35" s="9">
        <f t="shared" si="15"/>
        <v>0</v>
      </c>
      <c r="X35" s="9">
        <f t="shared" si="16"/>
        <v>0</v>
      </c>
      <c r="Y35" s="9">
        <v>10</v>
      </c>
      <c r="Z35" s="9"/>
      <c r="AA35" s="9">
        <v>10</v>
      </c>
      <c r="AB35" s="9">
        <f t="shared" si="6"/>
        <v>20</v>
      </c>
      <c r="AC35" s="9">
        <f t="shared" si="7"/>
        <v>1</v>
      </c>
      <c r="AD35" s="9">
        <f t="shared" si="8"/>
        <v>-10</v>
      </c>
      <c r="AE35" s="9">
        <f t="shared" si="20"/>
        <v>56.277777777777786</v>
      </c>
      <c r="AF35" s="9">
        <f t="shared" si="10"/>
        <v>67.28</v>
      </c>
      <c r="AG35" s="9">
        <f t="shared" si="11"/>
        <v>0</v>
      </c>
      <c r="AH35" s="9">
        <f t="shared" si="12"/>
        <v>7.45</v>
      </c>
      <c r="AI35" s="9">
        <v>10.25</v>
      </c>
      <c r="AJ35" s="9">
        <v>40.400000000000006</v>
      </c>
      <c r="AK35" s="9">
        <f t="shared" si="17"/>
        <v>-0.30000000000000004</v>
      </c>
      <c r="AL35" s="9">
        <f t="shared" si="18"/>
        <v>-98.95</v>
      </c>
      <c r="AM35" s="12"/>
      <c r="AN35" s="12"/>
      <c r="AO35" s="12"/>
      <c r="AP35" s="12"/>
      <c r="AQ35" s="12"/>
      <c r="AR35" s="12"/>
      <c r="AS35" s="12"/>
      <c r="AT35" s="12"/>
      <c r="AU35" s="12"/>
      <c r="AV35" s="27">
        <f t="shared" si="0"/>
        <v>-0.35000000000000003</v>
      </c>
      <c r="AW35" s="27">
        <f t="shared" si="1"/>
        <v>-99.7</v>
      </c>
    </row>
    <row r="36" spans="1:49" x14ac:dyDescent="0.2">
      <c r="A36" s="12">
        <f t="shared" si="13"/>
        <v>31</v>
      </c>
      <c r="B36" s="2"/>
      <c r="C36" s="2"/>
      <c r="D36" s="9"/>
      <c r="E36" s="9"/>
      <c r="F36" s="9"/>
      <c r="G36" s="9"/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10</v>
      </c>
      <c r="N36" s="9">
        <f t="shared" si="2"/>
        <v>0</v>
      </c>
      <c r="O36" s="9"/>
      <c r="P36" s="9">
        <v>0</v>
      </c>
      <c r="Q36" s="9">
        <f t="shared" si="21"/>
        <v>10</v>
      </c>
      <c r="R36" s="9">
        <f t="shared" si="4"/>
        <v>0</v>
      </c>
      <c r="S36" s="9">
        <f t="shared" si="5"/>
        <v>0</v>
      </c>
      <c r="T36" s="9"/>
      <c r="U36" s="9">
        <v>0</v>
      </c>
      <c r="V36" s="9">
        <f t="shared" si="14"/>
        <v>0</v>
      </c>
      <c r="W36" s="9">
        <f t="shared" si="15"/>
        <v>0</v>
      </c>
      <c r="X36" s="9">
        <f t="shared" si="16"/>
        <v>0</v>
      </c>
      <c r="Y36" s="9">
        <v>10</v>
      </c>
      <c r="Z36" s="9"/>
      <c r="AA36" s="9">
        <v>10</v>
      </c>
      <c r="AB36" s="9">
        <f>AA36+Z36+Y36+X36+W36</f>
        <v>20</v>
      </c>
      <c r="AC36" s="9">
        <f t="shared" si="7"/>
        <v>1</v>
      </c>
      <c r="AD36" s="9">
        <f t="shared" si="8"/>
        <v>-10</v>
      </c>
      <c r="AE36" s="9">
        <f t="shared" si="20"/>
        <v>69.722222222222229</v>
      </c>
      <c r="AF36" s="9">
        <f t="shared" si="10"/>
        <v>80.72</v>
      </c>
      <c r="AG36" s="9">
        <f t="shared" si="11"/>
        <v>0</v>
      </c>
      <c r="AH36" s="9">
        <f t="shared" si="12"/>
        <v>8.9</v>
      </c>
      <c r="AI36" s="9">
        <v>11.100000000000001</v>
      </c>
      <c r="AJ36" s="9">
        <v>51.650000000000006</v>
      </c>
      <c r="AK36" s="9">
        <f t="shared" si="17"/>
        <v>-0.30000000000000004</v>
      </c>
      <c r="AL36" s="9">
        <f t="shared" si="18"/>
        <v>-98.95</v>
      </c>
      <c r="AM36" s="12"/>
      <c r="AN36" s="12"/>
      <c r="AO36" s="12"/>
      <c r="AP36" s="12"/>
      <c r="AQ36" s="12"/>
      <c r="AR36" s="12"/>
      <c r="AS36" s="12"/>
      <c r="AT36" s="12"/>
      <c r="AU36" s="12"/>
      <c r="AV36" s="27">
        <f t="shared" si="0"/>
        <v>-0.35000000000000003</v>
      </c>
      <c r="AW36" s="27">
        <f t="shared" si="1"/>
        <v>-99.850000000000009</v>
      </c>
    </row>
    <row r="37" spans="1:49" x14ac:dyDescent="0.2">
      <c r="A37" s="12">
        <f t="shared" si="13"/>
        <v>32</v>
      </c>
      <c r="B37" s="2"/>
      <c r="C37" s="2"/>
      <c r="D37" s="9"/>
      <c r="E37" s="9"/>
      <c r="F37" s="9"/>
      <c r="G37" s="9"/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10</v>
      </c>
      <c r="N37" s="9">
        <f t="shared" si="2"/>
        <v>0</v>
      </c>
      <c r="O37" s="9"/>
      <c r="P37" s="9">
        <v>0</v>
      </c>
      <c r="Q37" s="9">
        <f t="shared" si="21"/>
        <v>10</v>
      </c>
      <c r="R37" s="9">
        <f t="shared" si="4"/>
        <v>0</v>
      </c>
      <c r="S37" s="9">
        <f t="shared" si="5"/>
        <v>0</v>
      </c>
      <c r="T37" s="9"/>
      <c r="U37" s="9">
        <v>0</v>
      </c>
      <c r="V37" s="9">
        <f t="shared" si="14"/>
        <v>0</v>
      </c>
      <c r="W37" s="9">
        <f t="shared" si="15"/>
        <v>0</v>
      </c>
      <c r="X37" s="9">
        <f t="shared" si="16"/>
        <v>0</v>
      </c>
      <c r="Y37" s="9">
        <v>10</v>
      </c>
      <c r="Z37" s="9"/>
      <c r="AA37" s="9">
        <v>10</v>
      </c>
      <c r="AB37" s="9">
        <f t="shared" ref="AB37:AB44" si="22">AA37+Z37+Y37+X37+W37</f>
        <v>20</v>
      </c>
      <c r="AC37" s="9">
        <f t="shared" si="7"/>
        <v>1</v>
      </c>
      <c r="AD37" s="9">
        <f t="shared" si="8"/>
        <v>-10</v>
      </c>
      <c r="AE37" s="9">
        <f t="shared" si="20"/>
        <v>69.666666666666671</v>
      </c>
      <c r="AF37" s="9">
        <f t="shared" si="10"/>
        <v>80.67</v>
      </c>
      <c r="AG37" s="9">
        <f t="shared" si="11"/>
        <v>0</v>
      </c>
      <c r="AH37" s="9">
        <f t="shared" si="12"/>
        <v>8.9</v>
      </c>
      <c r="AI37" s="9">
        <v>11.100000000000001</v>
      </c>
      <c r="AJ37" s="9">
        <v>51.6</v>
      </c>
      <c r="AK37" s="9">
        <f t="shared" si="17"/>
        <v>-0.30000000000000004</v>
      </c>
      <c r="AL37" s="9">
        <f t="shared" si="18"/>
        <v>-98.95</v>
      </c>
      <c r="AM37" s="12"/>
      <c r="AN37" s="12"/>
      <c r="AO37" s="12"/>
      <c r="AP37" s="12"/>
      <c r="AQ37" s="12"/>
      <c r="AR37" s="12"/>
      <c r="AS37" s="12"/>
      <c r="AT37" s="12"/>
      <c r="AU37" s="12"/>
      <c r="AV37" s="27">
        <f t="shared" si="0"/>
        <v>-0.35000000000000003</v>
      </c>
      <c r="AW37" s="27">
        <f t="shared" si="1"/>
        <v>-99.850000000000009</v>
      </c>
    </row>
    <row r="38" spans="1:49" x14ac:dyDescent="0.2">
      <c r="A38" s="12">
        <f t="shared" si="13"/>
        <v>33</v>
      </c>
      <c r="B38" s="2"/>
      <c r="C38" s="2"/>
      <c r="D38" s="9"/>
      <c r="E38" s="9"/>
      <c r="F38" s="9"/>
      <c r="G38" s="9"/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10</v>
      </c>
      <c r="N38" s="9">
        <f t="shared" si="2"/>
        <v>0</v>
      </c>
      <c r="O38" s="9"/>
      <c r="P38" s="9">
        <v>0</v>
      </c>
      <c r="Q38" s="9">
        <f t="shared" si="21"/>
        <v>10</v>
      </c>
      <c r="R38" s="9">
        <f t="shared" si="4"/>
        <v>0</v>
      </c>
      <c r="S38" s="9">
        <f t="shared" si="5"/>
        <v>0</v>
      </c>
      <c r="T38" s="9"/>
      <c r="U38" s="9">
        <v>0</v>
      </c>
      <c r="V38" s="9">
        <f t="shared" si="14"/>
        <v>0</v>
      </c>
      <c r="W38" s="9">
        <f t="shared" si="15"/>
        <v>0</v>
      </c>
      <c r="X38" s="9">
        <f t="shared" si="16"/>
        <v>0</v>
      </c>
      <c r="Y38" s="9">
        <v>10</v>
      </c>
      <c r="Z38" s="9"/>
      <c r="AA38" s="9">
        <v>10</v>
      </c>
      <c r="AB38" s="9">
        <f t="shared" si="22"/>
        <v>20</v>
      </c>
      <c r="AC38" s="9">
        <f t="shared" si="7"/>
        <v>1</v>
      </c>
      <c r="AD38" s="9">
        <f t="shared" si="8"/>
        <v>-10</v>
      </c>
      <c r="AE38" s="9">
        <f t="shared" si="20"/>
        <v>58.444444444444443</v>
      </c>
      <c r="AF38" s="9">
        <f t="shared" si="10"/>
        <v>69.44</v>
      </c>
      <c r="AG38" s="9">
        <f t="shared" si="11"/>
        <v>0</v>
      </c>
      <c r="AH38" s="9">
        <f t="shared" si="12"/>
        <v>7.65</v>
      </c>
      <c r="AI38" s="9">
        <v>10.4</v>
      </c>
      <c r="AJ38" s="9">
        <v>42.2</v>
      </c>
      <c r="AK38" s="9">
        <f t="shared" si="17"/>
        <v>-0.30000000000000004</v>
      </c>
      <c r="AL38" s="9">
        <f t="shared" si="18"/>
        <v>-98.95</v>
      </c>
      <c r="AM38" s="12"/>
      <c r="AN38" s="12"/>
      <c r="AO38" s="12"/>
      <c r="AP38" s="12"/>
      <c r="AQ38" s="12"/>
      <c r="AR38" s="12"/>
      <c r="AS38" s="12"/>
      <c r="AT38" s="12"/>
      <c r="AU38" s="12"/>
      <c r="AV38" s="27">
        <f t="shared" si="0"/>
        <v>-0.35000000000000003</v>
      </c>
      <c r="AW38" s="27">
        <f t="shared" si="1"/>
        <v>-99.7</v>
      </c>
    </row>
    <row r="39" spans="1:49" x14ac:dyDescent="0.2">
      <c r="A39" s="12">
        <f t="shared" si="13"/>
        <v>34</v>
      </c>
      <c r="B39" s="2"/>
      <c r="C39" s="2"/>
      <c r="D39" s="9"/>
      <c r="E39" s="9"/>
      <c r="F39" s="9"/>
      <c r="G39" s="9"/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10</v>
      </c>
      <c r="N39" s="9">
        <f t="shared" si="2"/>
        <v>0</v>
      </c>
      <c r="O39" s="9"/>
      <c r="P39" s="9">
        <v>0</v>
      </c>
      <c r="Q39" s="9">
        <f t="shared" si="21"/>
        <v>10</v>
      </c>
      <c r="R39" s="9">
        <f t="shared" si="4"/>
        <v>0</v>
      </c>
      <c r="S39" s="9">
        <f t="shared" si="5"/>
        <v>0</v>
      </c>
      <c r="T39" s="9"/>
      <c r="U39" s="9">
        <v>0</v>
      </c>
      <c r="V39" s="9">
        <f t="shared" si="14"/>
        <v>0</v>
      </c>
      <c r="W39" s="9">
        <f t="shared" si="15"/>
        <v>0</v>
      </c>
      <c r="X39" s="9">
        <f t="shared" si="16"/>
        <v>0</v>
      </c>
      <c r="Y39" s="9">
        <v>10</v>
      </c>
      <c r="Z39" s="9"/>
      <c r="AA39" s="9">
        <v>10</v>
      </c>
      <c r="AB39" s="9">
        <f t="shared" si="22"/>
        <v>20</v>
      </c>
      <c r="AC39" s="9">
        <f t="shared" si="7"/>
        <v>1</v>
      </c>
      <c r="AD39" s="9">
        <f t="shared" si="8"/>
        <v>-10</v>
      </c>
      <c r="AE39" s="9">
        <f t="shared" si="20"/>
        <v>56.388888888888886</v>
      </c>
      <c r="AF39" s="9">
        <f t="shared" si="10"/>
        <v>67.39</v>
      </c>
      <c r="AG39" s="9">
        <f t="shared" si="11"/>
        <v>0</v>
      </c>
      <c r="AH39" s="9">
        <f t="shared" si="12"/>
        <v>7.45</v>
      </c>
      <c r="AI39" s="9">
        <v>10.25</v>
      </c>
      <c r="AJ39" s="9">
        <v>40.5</v>
      </c>
      <c r="AK39" s="9">
        <f t="shared" si="17"/>
        <v>-0.30000000000000004</v>
      </c>
      <c r="AL39" s="9">
        <f t="shared" si="18"/>
        <v>-98.95</v>
      </c>
      <c r="AM39" s="12"/>
      <c r="AN39" s="12"/>
      <c r="AO39" s="12"/>
      <c r="AP39" s="12"/>
      <c r="AQ39" s="12"/>
      <c r="AR39" s="12"/>
      <c r="AS39" s="12"/>
      <c r="AT39" s="12"/>
      <c r="AU39" s="12"/>
      <c r="AV39" s="27">
        <f t="shared" si="0"/>
        <v>-0.35000000000000003</v>
      </c>
      <c r="AW39" s="27">
        <f t="shared" si="1"/>
        <v>-99.7</v>
      </c>
    </row>
    <row r="40" spans="1:49" x14ac:dyDescent="0.2">
      <c r="A40" s="12">
        <f t="shared" si="13"/>
        <v>35</v>
      </c>
      <c r="B40" s="2"/>
      <c r="C40" s="2"/>
      <c r="D40" s="9"/>
      <c r="E40" s="9"/>
      <c r="F40" s="9"/>
      <c r="G40" s="9"/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10</v>
      </c>
      <c r="N40" s="9">
        <f t="shared" si="2"/>
        <v>0</v>
      </c>
      <c r="O40" s="9"/>
      <c r="P40" s="9">
        <v>0</v>
      </c>
      <c r="Q40" s="9">
        <f t="shared" si="21"/>
        <v>10</v>
      </c>
      <c r="R40" s="9">
        <f t="shared" si="4"/>
        <v>0</v>
      </c>
      <c r="S40" s="9">
        <f t="shared" si="5"/>
        <v>0</v>
      </c>
      <c r="T40" s="9"/>
      <c r="U40" s="9">
        <v>0</v>
      </c>
      <c r="V40" s="9">
        <f t="shared" si="14"/>
        <v>0</v>
      </c>
      <c r="W40" s="9">
        <f t="shared" si="15"/>
        <v>0</v>
      </c>
      <c r="X40" s="9">
        <f t="shared" si="16"/>
        <v>0</v>
      </c>
      <c r="Y40" s="9">
        <v>10</v>
      </c>
      <c r="Z40" s="9"/>
      <c r="AA40" s="9">
        <v>10</v>
      </c>
      <c r="AB40" s="9">
        <f t="shared" si="22"/>
        <v>20</v>
      </c>
      <c r="AC40" s="9">
        <f t="shared" si="7"/>
        <v>1</v>
      </c>
      <c r="AD40" s="9">
        <f t="shared" si="8"/>
        <v>-10</v>
      </c>
      <c r="AE40" s="9">
        <f t="shared" si="20"/>
        <v>45.166666666666671</v>
      </c>
      <c r="AF40" s="9">
        <f t="shared" si="10"/>
        <v>56.17</v>
      </c>
      <c r="AG40" s="9">
        <f t="shared" si="11"/>
        <v>0</v>
      </c>
      <c r="AH40" s="9">
        <f t="shared" si="12"/>
        <v>6.2</v>
      </c>
      <c r="AI40" s="9">
        <v>9.5500000000000007</v>
      </c>
      <c r="AJ40" s="9">
        <v>31.1</v>
      </c>
      <c r="AK40" s="9">
        <f t="shared" si="17"/>
        <v>-0.30000000000000004</v>
      </c>
      <c r="AL40" s="9">
        <f t="shared" si="18"/>
        <v>-98.95</v>
      </c>
      <c r="AM40" s="12"/>
      <c r="AN40" s="12"/>
      <c r="AO40" s="12"/>
      <c r="AP40" s="12"/>
      <c r="AQ40" s="12"/>
      <c r="AR40" s="12"/>
      <c r="AS40" s="12"/>
      <c r="AT40" s="12"/>
      <c r="AU40" s="12"/>
      <c r="AV40" s="27">
        <f t="shared" si="0"/>
        <v>-0.30000000000000004</v>
      </c>
      <c r="AW40" s="27">
        <f t="shared" si="1"/>
        <v>-99.550000000000011</v>
      </c>
    </row>
    <row r="41" spans="1:49" x14ac:dyDescent="0.2">
      <c r="A41" s="12">
        <f t="shared" si="13"/>
        <v>36</v>
      </c>
      <c r="B41" s="2"/>
      <c r="C41" s="2"/>
      <c r="D41" s="9"/>
      <c r="E41" s="9"/>
      <c r="F41" s="9"/>
      <c r="G41" s="9"/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10</v>
      </c>
      <c r="N41" s="9">
        <f t="shared" si="2"/>
        <v>0</v>
      </c>
      <c r="O41" s="9"/>
      <c r="P41" s="9">
        <v>0</v>
      </c>
      <c r="Q41" s="9">
        <f t="shared" ref="Q41:Q44" si="23">P41+O41+M41+N41+L41+K41+J41+I41+H41+G41+F41+E41+D41</f>
        <v>10</v>
      </c>
      <c r="R41" s="9">
        <f t="shared" si="4"/>
        <v>0</v>
      </c>
      <c r="S41" s="9">
        <f t="shared" si="5"/>
        <v>0</v>
      </c>
      <c r="T41" s="9"/>
      <c r="U41" s="9">
        <v>0</v>
      </c>
      <c r="V41" s="9">
        <f t="shared" si="14"/>
        <v>0</v>
      </c>
      <c r="W41" s="9">
        <f t="shared" si="15"/>
        <v>0</v>
      </c>
      <c r="X41" s="9">
        <f t="shared" si="16"/>
        <v>0</v>
      </c>
      <c r="Y41" s="9">
        <v>10</v>
      </c>
      <c r="Z41" s="9"/>
      <c r="AA41" s="9">
        <v>10</v>
      </c>
      <c r="AB41" s="9">
        <f t="shared" si="22"/>
        <v>20</v>
      </c>
      <c r="AC41" s="9">
        <f t="shared" si="7"/>
        <v>1</v>
      </c>
      <c r="AD41" s="9">
        <f t="shared" si="8"/>
        <v>-10</v>
      </c>
      <c r="AE41" s="9">
        <f t="shared" si="20"/>
        <v>7.6111111111111116</v>
      </c>
      <c r="AF41" s="9">
        <f t="shared" si="10"/>
        <v>18.61</v>
      </c>
      <c r="AG41" s="9">
        <f t="shared" si="11"/>
        <v>0</v>
      </c>
      <c r="AH41" s="9">
        <f t="shared" si="12"/>
        <v>2.0500000000000003</v>
      </c>
      <c r="AI41" s="9">
        <v>6.8500000000000005</v>
      </c>
      <c r="AJ41" s="9">
        <v>0</v>
      </c>
      <c r="AK41" s="9">
        <f t="shared" si="17"/>
        <v>-0.30000000000000004</v>
      </c>
      <c r="AL41" s="9">
        <v>0</v>
      </c>
      <c r="AM41" s="12"/>
      <c r="AN41" s="12"/>
      <c r="AO41" s="12"/>
      <c r="AP41" s="12"/>
      <c r="AQ41" s="12"/>
      <c r="AR41" s="12"/>
      <c r="AS41" s="12"/>
      <c r="AT41" s="12"/>
      <c r="AU41" s="12"/>
      <c r="AV41" s="27">
        <f t="shared" si="0"/>
        <v>-0.30000000000000004</v>
      </c>
      <c r="AW41" s="27">
        <f t="shared" si="1"/>
        <v>-99.15</v>
      </c>
    </row>
    <row r="42" spans="1:49" x14ac:dyDescent="0.2">
      <c r="A42" s="12">
        <f t="shared" si="13"/>
        <v>37</v>
      </c>
      <c r="B42" s="2"/>
      <c r="C42" s="2"/>
      <c r="D42" s="9"/>
      <c r="E42" s="9"/>
      <c r="F42" s="9"/>
      <c r="G42" s="9"/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10</v>
      </c>
      <c r="N42" s="9">
        <f t="shared" si="2"/>
        <v>0</v>
      </c>
      <c r="O42" s="9"/>
      <c r="P42" s="9">
        <v>0</v>
      </c>
      <c r="Q42" s="9">
        <f t="shared" si="23"/>
        <v>10</v>
      </c>
      <c r="R42" s="9">
        <f t="shared" si="4"/>
        <v>0</v>
      </c>
      <c r="S42" s="9">
        <f t="shared" si="5"/>
        <v>0</v>
      </c>
      <c r="T42" s="9"/>
      <c r="U42" s="9">
        <v>0</v>
      </c>
      <c r="V42" s="9">
        <f t="shared" si="14"/>
        <v>0</v>
      </c>
      <c r="W42" s="9">
        <f t="shared" si="15"/>
        <v>0</v>
      </c>
      <c r="X42" s="9">
        <f t="shared" si="16"/>
        <v>0</v>
      </c>
      <c r="Y42" s="9">
        <v>10</v>
      </c>
      <c r="Z42" s="9"/>
      <c r="AA42" s="9">
        <v>10</v>
      </c>
      <c r="AB42" s="9">
        <f t="shared" si="22"/>
        <v>20</v>
      </c>
      <c r="AC42" s="9">
        <f t="shared" si="7"/>
        <v>1</v>
      </c>
      <c r="AD42" s="9">
        <f t="shared" si="8"/>
        <v>-10</v>
      </c>
      <c r="AE42" s="9">
        <f t="shared" si="20"/>
        <v>7.5555555555555562</v>
      </c>
      <c r="AF42" s="9">
        <f t="shared" si="10"/>
        <v>18.559999999999999</v>
      </c>
      <c r="AG42" s="9">
        <f t="shared" si="11"/>
        <v>0</v>
      </c>
      <c r="AH42" s="9">
        <f t="shared" si="12"/>
        <v>2.0500000000000003</v>
      </c>
      <c r="AI42" s="9">
        <v>6.8000000000000007</v>
      </c>
      <c r="AJ42" s="9">
        <v>0</v>
      </c>
      <c r="AK42" s="9">
        <f t="shared" si="17"/>
        <v>-0.30000000000000004</v>
      </c>
      <c r="AL42" s="9">
        <v>0</v>
      </c>
      <c r="AM42" s="12"/>
      <c r="AN42" s="12"/>
      <c r="AO42" s="12"/>
      <c r="AP42" s="12"/>
      <c r="AQ42" s="12"/>
      <c r="AR42" s="12"/>
      <c r="AS42" s="12"/>
      <c r="AT42" s="12"/>
      <c r="AU42" s="12"/>
      <c r="AV42" s="27">
        <f t="shared" si="0"/>
        <v>-0.30000000000000004</v>
      </c>
      <c r="AW42" s="27">
        <f t="shared" si="1"/>
        <v>-99.15</v>
      </c>
    </row>
    <row r="43" spans="1:49" x14ac:dyDescent="0.2">
      <c r="A43" s="12">
        <f t="shared" si="13"/>
        <v>38</v>
      </c>
      <c r="B43" s="2"/>
      <c r="C43" s="2"/>
      <c r="D43" s="9"/>
      <c r="E43" s="9"/>
      <c r="F43" s="9"/>
      <c r="G43" s="9"/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10</v>
      </c>
      <c r="N43" s="9">
        <f t="shared" si="2"/>
        <v>0</v>
      </c>
      <c r="O43" s="9"/>
      <c r="P43" s="9">
        <v>0</v>
      </c>
      <c r="Q43" s="9">
        <f t="shared" si="23"/>
        <v>10</v>
      </c>
      <c r="R43" s="9">
        <f t="shared" si="4"/>
        <v>0</v>
      </c>
      <c r="S43" s="9">
        <f t="shared" si="5"/>
        <v>0</v>
      </c>
      <c r="T43" s="9"/>
      <c r="U43" s="9">
        <v>0</v>
      </c>
      <c r="V43" s="9">
        <f t="shared" si="14"/>
        <v>0</v>
      </c>
      <c r="W43" s="9">
        <f t="shared" si="15"/>
        <v>0</v>
      </c>
      <c r="X43" s="9">
        <f t="shared" si="16"/>
        <v>0</v>
      </c>
      <c r="Y43" s="9">
        <v>10</v>
      </c>
      <c r="Z43" s="9"/>
      <c r="AA43" s="9">
        <v>10</v>
      </c>
      <c r="AB43" s="9">
        <f t="shared" si="22"/>
        <v>20</v>
      </c>
      <c r="AC43" s="9">
        <f t="shared" si="7"/>
        <v>1</v>
      </c>
      <c r="AD43" s="9">
        <f t="shared" si="8"/>
        <v>-10</v>
      </c>
      <c r="AE43" s="9">
        <f t="shared" si="20"/>
        <v>7.6111111111111116</v>
      </c>
      <c r="AF43" s="9">
        <f t="shared" si="10"/>
        <v>18.61</v>
      </c>
      <c r="AG43" s="9">
        <f t="shared" si="11"/>
        <v>0</v>
      </c>
      <c r="AH43" s="9">
        <f t="shared" si="12"/>
        <v>2.0500000000000003</v>
      </c>
      <c r="AI43" s="9">
        <v>6.8500000000000005</v>
      </c>
      <c r="AJ43" s="9">
        <v>0</v>
      </c>
      <c r="AK43" s="9">
        <f t="shared" si="17"/>
        <v>-0.30000000000000004</v>
      </c>
      <c r="AL43" s="9">
        <v>0</v>
      </c>
      <c r="AM43" s="12"/>
      <c r="AN43" s="12"/>
      <c r="AO43" s="12"/>
      <c r="AP43" s="12"/>
      <c r="AQ43" s="12"/>
      <c r="AR43" s="12"/>
      <c r="AS43" s="12"/>
      <c r="AT43" s="12"/>
      <c r="AU43" s="12"/>
      <c r="AV43" s="27">
        <f t="shared" si="0"/>
        <v>-0.30000000000000004</v>
      </c>
      <c r="AW43" s="27">
        <f t="shared" si="1"/>
        <v>-99.15</v>
      </c>
    </row>
    <row r="44" spans="1:49" x14ac:dyDescent="0.2">
      <c r="A44" s="12">
        <f t="shared" si="13"/>
        <v>39</v>
      </c>
      <c r="B44" s="2"/>
      <c r="C44" s="2"/>
      <c r="D44" s="9"/>
      <c r="E44" s="9"/>
      <c r="F44" s="9"/>
      <c r="G44" s="9"/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10</v>
      </c>
      <c r="N44" s="9">
        <f t="shared" si="2"/>
        <v>0</v>
      </c>
      <c r="O44" s="9"/>
      <c r="P44" s="9">
        <v>0</v>
      </c>
      <c r="Q44" s="9">
        <f t="shared" si="23"/>
        <v>10</v>
      </c>
      <c r="R44" s="9">
        <f t="shared" si="4"/>
        <v>0</v>
      </c>
      <c r="S44" s="9">
        <f t="shared" si="5"/>
        <v>0</v>
      </c>
      <c r="T44" s="9"/>
      <c r="U44" s="9">
        <v>0</v>
      </c>
      <c r="V44" s="9">
        <f t="shared" si="14"/>
        <v>0</v>
      </c>
      <c r="W44" s="9">
        <f t="shared" si="15"/>
        <v>0</v>
      </c>
      <c r="X44" s="9">
        <f t="shared" si="16"/>
        <v>0</v>
      </c>
      <c r="Y44" s="9">
        <v>10</v>
      </c>
      <c r="Z44" s="9"/>
      <c r="AA44" s="9">
        <v>10</v>
      </c>
      <c r="AB44" s="9">
        <f t="shared" si="22"/>
        <v>20</v>
      </c>
      <c r="AC44" s="9">
        <f t="shared" si="7"/>
        <v>1</v>
      </c>
      <c r="AD44" s="9">
        <f t="shared" si="8"/>
        <v>-10</v>
      </c>
      <c r="AE44" s="9">
        <f t="shared" si="20"/>
        <v>7.3333333333333339</v>
      </c>
      <c r="AF44" s="9">
        <f t="shared" si="10"/>
        <v>18.329999999999998</v>
      </c>
      <c r="AG44" s="9">
        <f t="shared" si="11"/>
        <v>0</v>
      </c>
      <c r="AH44" s="9">
        <f t="shared" si="12"/>
        <v>2.0500000000000003</v>
      </c>
      <c r="AI44" s="9">
        <v>6.6000000000000005</v>
      </c>
      <c r="AJ44" s="9">
        <v>0</v>
      </c>
      <c r="AK44" s="9">
        <f t="shared" si="17"/>
        <v>-0.30000000000000004</v>
      </c>
      <c r="AL44" s="9">
        <v>0</v>
      </c>
      <c r="AM44" s="12"/>
      <c r="AN44" s="12"/>
      <c r="AO44" s="12"/>
      <c r="AP44" s="12"/>
      <c r="AQ44" s="12"/>
      <c r="AR44" s="12"/>
      <c r="AS44" s="12"/>
      <c r="AT44" s="12"/>
      <c r="AU44" s="12"/>
      <c r="AV44" s="27">
        <f t="shared" si="0"/>
        <v>-0.30000000000000004</v>
      </c>
      <c r="AW44" s="27">
        <f t="shared" si="1"/>
        <v>-99.15</v>
      </c>
    </row>
    <row r="49" s="10" customFormat="1" x14ac:dyDescent="0.2"/>
    <row r="50" s="10" customFormat="1" x14ac:dyDescent="0.2"/>
    <row r="51" s="10" customFormat="1" x14ac:dyDescent="0.2"/>
    <row r="52" s="10" customFormat="1" x14ac:dyDescent="0.2"/>
    <row r="53" s="10" customFormat="1" x14ac:dyDescent="0.2"/>
    <row r="54" s="10" customFormat="1" x14ac:dyDescent="0.2"/>
    <row r="55" s="10" customFormat="1" x14ac:dyDescent="0.2"/>
    <row r="56" s="10" customFormat="1" x14ac:dyDescent="0.2"/>
    <row r="57" s="10" customFormat="1" x14ac:dyDescent="0.2"/>
    <row r="58" s="10" customFormat="1" x14ac:dyDescent="0.2"/>
    <row r="59" s="10" customFormat="1" x14ac:dyDescent="0.2"/>
    <row r="60" s="10" customFormat="1" x14ac:dyDescent="0.2"/>
    <row r="61" s="10" customFormat="1" x14ac:dyDescent="0.2"/>
    <row r="62" s="10" customFormat="1" x14ac:dyDescent="0.2"/>
    <row r="63" s="10" customFormat="1" x14ac:dyDescent="0.2"/>
    <row r="64" s="10" customFormat="1" x14ac:dyDescent="0.2"/>
    <row r="65" s="10" customFormat="1" x14ac:dyDescent="0.2"/>
    <row r="66" s="10" customFormat="1" x14ac:dyDescent="0.2"/>
    <row r="67" s="10" customFormat="1" x14ac:dyDescent="0.2"/>
    <row r="68" s="10" customFormat="1" x14ac:dyDescent="0.2"/>
    <row r="69" s="10" customFormat="1" x14ac:dyDescent="0.2"/>
    <row r="70" s="10" customFormat="1" x14ac:dyDescent="0.2"/>
    <row r="71" s="10" customFormat="1" x14ac:dyDescent="0.2"/>
    <row r="72" s="10" customFormat="1" x14ac:dyDescent="0.2"/>
    <row r="73" s="10" customFormat="1" x14ac:dyDescent="0.2"/>
    <row r="74" s="10" customFormat="1" x14ac:dyDescent="0.2"/>
    <row r="75" s="10" customFormat="1" x14ac:dyDescent="0.2"/>
    <row r="76" s="10" customFormat="1" x14ac:dyDescent="0.2"/>
    <row r="77" s="10" customFormat="1" x14ac:dyDescent="0.2"/>
    <row r="78" s="10" customFormat="1" x14ac:dyDescent="0.2"/>
    <row r="79" s="10" customFormat="1" x14ac:dyDescent="0.2"/>
    <row r="80" s="10" customFormat="1" x14ac:dyDescent="0.2"/>
    <row r="81" s="10" customFormat="1" x14ac:dyDescent="0.2"/>
    <row r="82" s="10" customFormat="1" x14ac:dyDescent="0.2"/>
    <row r="83" s="10" customFormat="1" x14ac:dyDescent="0.2"/>
    <row r="84" s="10" customFormat="1" x14ac:dyDescent="0.2"/>
    <row r="85" s="10" customFormat="1" x14ac:dyDescent="0.2"/>
    <row r="86" s="10" customFormat="1" x14ac:dyDescent="0.2"/>
    <row r="87" s="10" customFormat="1" x14ac:dyDescent="0.2"/>
    <row r="88" s="10" customFormat="1" x14ac:dyDescent="0.2"/>
    <row r="89" s="10" customFormat="1" x14ac:dyDescent="0.2"/>
    <row r="90" s="10" customFormat="1" x14ac:dyDescent="0.2"/>
    <row r="91" s="10" customFormat="1" x14ac:dyDescent="0.2"/>
    <row r="92" s="10" customFormat="1" x14ac:dyDescent="0.2"/>
    <row r="93" s="10" customFormat="1" x14ac:dyDescent="0.2"/>
    <row r="94" s="10" customFormat="1" x14ac:dyDescent="0.2"/>
    <row r="95" s="10" customFormat="1" x14ac:dyDescent="0.2"/>
    <row r="96" s="10" customFormat="1" x14ac:dyDescent="0.2"/>
    <row r="97" s="10" customFormat="1" x14ac:dyDescent="0.2"/>
    <row r="98" s="10" customFormat="1" x14ac:dyDescent="0.2"/>
    <row r="99" s="10" customFormat="1" x14ac:dyDescent="0.2"/>
    <row r="100" s="10" customFormat="1" x14ac:dyDescent="0.2"/>
    <row r="101" s="10" customFormat="1" x14ac:dyDescent="0.2"/>
    <row r="102" s="10" customFormat="1" x14ac:dyDescent="0.2"/>
    <row r="103" s="10" customFormat="1" x14ac:dyDescent="0.2"/>
    <row r="104" s="10" customFormat="1" x14ac:dyDescent="0.2"/>
    <row r="105" s="10" customFormat="1" x14ac:dyDescent="0.2"/>
    <row r="106" s="10" customFormat="1" x14ac:dyDescent="0.2"/>
    <row r="107" s="10" customFormat="1" x14ac:dyDescent="0.2"/>
    <row r="108" s="10" customFormat="1" x14ac:dyDescent="0.2"/>
    <row r="109" s="10" customFormat="1" x14ac:dyDescent="0.2"/>
    <row r="110" s="10" customFormat="1" x14ac:dyDescent="0.2"/>
    <row r="111" s="10" customFormat="1" x14ac:dyDescent="0.2"/>
    <row r="112" s="10" customFormat="1" x14ac:dyDescent="0.2"/>
    <row r="113" s="10" customFormat="1" x14ac:dyDescent="0.2"/>
    <row r="114" s="10" customFormat="1" x14ac:dyDescent="0.2"/>
    <row r="115" s="10" customFormat="1" x14ac:dyDescent="0.2"/>
    <row r="116" s="10" customFormat="1" x14ac:dyDescent="0.2"/>
    <row r="117" s="10" customFormat="1" x14ac:dyDescent="0.2"/>
    <row r="118" s="10" customFormat="1" x14ac:dyDescent="0.2"/>
    <row r="119" s="10" customFormat="1" x14ac:dyDescent="0.2"/>
    <row r="120" s="10" customFormat="1" x14ac:dyDescent="0.2"/>
    <row r="121" s="10" customFormat="1" x14ac:dyDescent="0.2"/>
    <row r="122" s="10" customFormat="1" x14ac:dyDescent="0.2"/>
    <row r="123" s="10" customFormat="1" x14ac:dyDescent="0.2"/>
    <row r="124" s="10" customFormat="1" x14ac:dyDescent="0.2"/>
    <row r="125" s="10" customFormat="1" x14ac:dyDescent="0.2"/>
    <row r="126" s="10" customFormat="1" x14ac:dyDescent="0.2"/>
    <row r="127" s="10" customFormat="1" x14ac:dyDescent="0.2"/>
    <row r="128" s="10" customFormat="1" x14ac:dyDescent="0.2"/>
    <row r="129" s="10" customFormat="1" x14ac:dyDescent="0.2"/>
    <row r="130" s="10" customFormat="1" x14ac:dyDescent="0.2"/>
    <row r="131" s="10" customFormat="1" x14ac:dyDescent="0.2"/>
    <row r="132" s="10" customFormat="1" x14ac:dyDescent="0.2"/>
    <row r="133" s="10" customFormat="1" x14ac:dyDescent="0.2"/>
    <row r="134" s="10" customFormat="1" x14ac:dyDescent="0.2"/>
    <row r="135" s="10" customFormat="1" x14ac:dyDescent="0.2"/>
    <row r="136" s="10" customFormat="1" x14ac:dyDescent="0.2"/>
    <row r="137" s="10" customFormat="1" x14ac:dyDescent="0.2"/>
    <row r="138" s="10" customFormat="1" x14ac:dyDescent="0.2"/>
    <row r="139" s="10" customFormat="1" x14ac:dyDescent="0.2"/>
    <row r="140" s="10" customFormat="1" x14ac:dyDescent="0.2"/>
    <row r="141" s="10" customFormat="1" x14ac:dyDescent="0.2"/>
    <row r="142" s="10" customFormat="1" x14ac:dyDescent="0.2"/>
    <row r="143" s="10" customFormat="1" x14ac:dyDescent="0.2"/>
    <row r="144" s="10" customFormat="1" x14ac:dyDescent="0.2"/>
    <row r="145" s="10" customFormat="1" x14ac:dyDescent="0.2"/>
    <row r="146" s="10" customFormat="1" x14ac:dyDescent="0.2"/>
    <row r="147" s="10" customFormat="1" x14ac:dyDescent="0.2"/>
    <row r="148" s="10" customFormat="1" x14ac:dyDescent="0.2"/>
    <row r="149" s="10" customFormat="1" x14ac:dyDescent="0.2"/>
    <row r="150" s="10" customFormat="1" x14ac:dyDescent="0.2"/>
    <row r="151" s="10" customFormat="1" x14ac:dyDescent="0.2"/>
    <row r="152" s="10" customFormat="1" x14ac:dyDescent="0.2"/>
    <row r="153" s="10" customFormat="1" x14ac:dyDescent="0.2"/>
    <row r="154" s="10" customFormat="1" x14ac:dyDescent="0.2"/>
    <row r="155" s="10" customFormat="1" x14ac:dyDescent="0.2"/>
    <row r="156" s="10" customFormat="1" x14ac:dyDescent="0.2"/>
    <row r="157" s="10" customFormat="1" x14ac:dyDescent="0.2"/>
    <row r="158" s="10" customFormat="1" x14ac:dyDescent="0.2"/>
    <row r="159" s="10" customFormat="1" x14ac:dyDescent="0.2"/>
    <row r="160" s="10" customFormat="1" x14ac:dyDescent="0.2"/>
    <row r="161" s="10" customFormat="1" x14ac:dyDescent="0.2"/>
    <row r="162" s="10" customFormat="1" x14ac:dyDescent="0.2"/>
    <row r="163" s="10" customFormat="1" x14ac:dyDescent="0.2"/>
    <row r="164" s="10" customFormat="1" x14ac:dyDescent="0.2"/>
    <row r="165" s="10" customFormat="1" x14ac:dyDescent="0.2"/>
    <row r="166" s="10" customFormat="1" x14ac:dyDescent="0.2"/>
    <row r="167" s="10" customFormat="1" x14ac:dyDescent="0.2"/>
    <row r="168" s="10" customFormat="1" x14ac:dyDescent="0.2"/>
    <row r="169" s="10" customFormat="1" x14ac:dyDescent="0.2"/>
    <row r="170" s="10" customFormat="1" x14ac:dyDescent="0.2"/>
    <row r="171" s="10" customFormat="1" x14ac:dyDescent="0.2"/>
    <row r="172" s="10" customFormat="1" x14ac:dyDescent="0.2"/>
    <row r="173" s="10" customFormat="1" x14ac:dyDescent="0.2"/>
    <row r="174" s="10" customFormat="1" x14ac:dyDescent="0.2"/>
    <row r="175" s="10" customFormat="1" x14ac:dyDescent="0.2"/>
    <row r="176" s="10" customFormat="1" x14ac:dyDescent="0.2"/>
    <row r="177" s="10" customFormat="1" x14ac:dyDescent="0.2"/>
    <row r="178" s="10" customFormat="1" x14ac:dyDescent="0.2"/>
    <row r="179" s="10" customFormat="1" x14ac:dyDescent="0.2"/>
    <row r="180" s="10" customFormat="1" x14ac:dyDescent="0.2"/>
    <row r="181" s="10" customFormat="1" x14ac:dyDescent="0.2"/>
    <row r="182" s="10" customFormat="1" x14ac:dyDescent="0.2"/>
    <row r="183" s="10" customFormat="1" x14ac:dyDescent="0.2"/>
    <row r="184" s="10" customFormat="1" x14ac:dyDescent="0.2"/>
    <row r="185" s="10" customFormat="1" x14ac:dyDescent="0.2"/>
    <row r="186" s="10" customFormat="1" x14ac:dyDescent="0.2"/>
    <row r="187" s="10" customFormat="1" x14ac:dyDescent="0.2"/>
    <row r="188" s="10" customFormat="1" x14ac:dyDescent="0.2"/>
    <row r="189" s="10" customFormat="1" x14ac:dyDescent="0.2"/>
    <row r="190" s="10" customFormat="1" x14ac:dyDescent="0.2"/>
    <row r="191" s="10" customFormat="1" x14ac:dyDescent="0.2"/>
    <row r="192" s="10" customFormat="1" x14ac:dyDescent="0.2"/>
    <row r="193" s="10" customFormat="1" x14ac:dyDescent="0.2"/>
    <row r="194" s="10" customFormat="1" x14ac:dyDescent="0.2"/>
    <row r="195" s="10" customFormat="1" x14ac:dyDescent="0.2"/>
    <row r="196" s="10" customFormat="1" x14ac:dyDescent="0.2"/>
    <row r="197" s="10" customFormat="1" x14ac:dyDescent="0.2"/>
    <row r="198" s="10" customFormat="1" x14ac:dyDescent="0.2"/>
    <row r="199" s="10" customFormat="1" x14ac:dyDescent="0.2"/>
    <row r="200" s="10" customFormat="1" x14ac:dyDescent="0.2"/>
    <row r="201" s="10" customFormat="1" x14ac:dyDescent="0.2"/>
    <row r="202" s="10" customFormat="1" x14ac:dyDescent="0.2"/>
    <row r="203" s="10" customFormat="1" x14ac:dyDescent="0.2"/>
    <row r="204" s="10" customFormat="1" x14ac:dyDescent="0.2"/>
    <row r="205" s="10" customFormat="1" x14ac:dyDescent="0.2"/>
    <row r="206" s="10" customFormat="1" x14ac:dyDescent="0.2"/>
    <row r="207" s="10" customFormat="1" x14ac:dyDescent="0.2"/>
    <row r="208" s="10" customFormat="1" x14ac:dyDescent="0.2"/>
    <row r="209" s="10" customFormat="1" x14ac:dyDescent="0.2"/>
    <row r="210" s="10" customFormat="1" x14ac:dyDescent="0.2"/>
    <row r="211" s="10" customFormat="1" x14ac:dyDescent="0.2"/>
    <row r="212" s="10" customFormat="1" x14ac:dyDescent="0.2"/>
    <row r="213" s="10" customFormat="1" x14ac:dyDescent="0.2"/>
    <row r="214" s="10" customFormat="1" x14ac:dyDescent="0.2"/>
    <row r="215" s="10" customFormat="1" x14ac:dyDescent="0.2"/>
    <row r="216" s="10" customFormat="1" x14ac:dyDescent="0.2"/>
    <row r="217" s="10" customFormat="1" x14ac:dyDescent="0.2"/>
    <row r="218" s="10" customFormat="1" x14ac:dyDescent="0.2"/>
    <row r="219" s="10" customFormat="1" x14ac:dyDescent="0.2"/>
    <row r="220" s="10" customFormat="1" x14ac:dyDescent="0.2"/>
    <row r="221" s="10" customFormat="1" x14ac:dyDescent="0.2"/>
    <row r="222" s="10" customFormat="1" x14ac:dyDescent="0.2"/>
    <row r="223" s="10" customFormat="1" x14ac:dyDescent="0.2"/>
    <row r="224" s="10" customFormat="1" x14ac:dyDescent="0.2"/>
    <row r="225" s="10" customFormat="1" x14ac:dyDescent="0.2"/>
    <row r="226" s="10" customFormat="1" x14ac:dyDescent="0.2"/>
    <row r="227" s="10" customFormat="1" x14ac:dyDescent="0.2"/>
    <row r="228" s="10" customFormat="1" x14ac:dyDescent="0.2"/>
    <row r="229" s="10" customFormat="1" x14ac:dyDescent="0.2"/>
    <row r="230" s="10" customFormat="1" x14ac:dyDescent="0.2"/>
    <row r="231" s="10" customFormat="1" x14ac:dyDescent="0.2"/>
    <row r="232" s="10" customFormat="1" x14ac:dyDescent="0.2"/>
    <row r="233" s="10" customFormat="1" x14ac:dyDescent="0.2"/>
    <row r="234" s="10" customFormat="1" x14ac:dyDescent="0.2"/>
    <row r="235" s="10" customFormat="1" x14ac:dyDescent="0.2"/>
    <row r="236" s="10" customFormat="1" x14ac:dyDescent="0.2"/>
    <row r="237" s="10" customFormat="1" x14ac:dyDescent="0.2"/>
    <row r="238" s="10" customFormat="1" x14ac:dyDescent="0.2"/>
    <row r="239" s="10" customFormat="1" x14ac:dyDescent="0.2"/>
    <row r="240" s="10" customFormat="1" x14ac:dyDescent="0.2"/>
    <row r="241" s="10" customFormat="1" x14ac:dyDescent="0.2"/>
    <row r="242" s="10" customFormat="1" x14ac:dyDescent="0.2"/>
    <row r="243" s="10" customFormat="1" x14ac:dyDescent="0.2"/>
    <row r="244" s="10" customFormat="1" x14ac:dyDescent="0.2"/>
    <row r="245" s="10" customFormat="1" x14ac:dyDescent="0.2"/>
    <row r="246" s="10" customFormat="1" x14ac:dyDescent="0.2"/>
    <row r="247" s="10" customFormat="1" x14ac:dyDescent="0.2"/>
    <row r="248" s="10" customFormat="1" x14ac:dyDescent="0.2"/>
    <row r="249" s="10" customFormat="1" x14ac:dyDescent="0.2"/>
    <row r="250" s="10" customFormat="1" x14ac:dyDescent="0.2"/>
    <row r="251" s="10" customFormat="1" x14ac:dyDescent="0.2"/>
    <row r="252" s="10" customFormat="1" x14ac:dyDescent="0.2"/>
    <row r="253" s="10" customFormat="1" x14ac:dyDescent="0.2"/>
    <row r="254" s="10" customFormat="1" x14ac:dyDescent="0.2"/>
    <row r="255" s="10" customFormat="1" x14ac:dyDescent="0.2"/>
    <row r="256" s="10" customFormat="1" x14ac:dyDescent="0.2"/>
    <row r="257" s="10" customFormat="1" x14ac:dyDescent="0.2"/>
    <row r="258" s="10" customFormat="1" x14ac:dyDescent="0.2"/>
    <row r="259" s="10" customFormat="1" x14ac:dyDescent="0.2"/>
    <row r="260" s="10" customFormat="1" x14ac:dyDescent="0.2"/>
    <row r="261" s="10" customFormat="1" x14ac:dyDescent="0.2"/>
    <row r="262" s="10" customFormat="1" x14ac:dyDescent="0.2"/>
    <row r="263" s="10" customFormat="1" x14ac:dyDescent="0.2"/>
    <row r="264" s="10" customFormat="1" x14ac:dyDescent="0.2"/>
    <row r="265" s="10" customFormat="1" x14ac:dyDescent="0.2"/>
    <row r="266" s="10" customFormat="1" x14ac:dyDescent="0.2"/>
    <row r="267" s="10" customFormat="1" x14ac:dyDescent="0.2"/>
    <row r="268" s="10" customFormat="1" x14ac:dyDescent="0.2"/>
    <row r="269" s="10" customFormat="1" x14ac:dyDescent="0.2"/>
    <row r="270" s="10" customFormat="1" x14ac:dyDescent="0.2"/>
    <row r="271" s="10" customFormat="1" x14ac:dyDescent="0.2"/>
    <row r="272" s="10" customFormat="1" x14ac:dyDescent="0.2"/>
    <row r="273" s="10" customFormat="1" x14ac:dyDescent="0.2"/>
    <row r="274" s="10" customFormat="1" x14ac:dyDescent="0.2"/>
    <row r="275" s="10" customFormat="1" x14ac:dyDescent="0.2"/>
    <row r="276" s="10" customFormat="1" x14ac:dyDescent="0.2"/>
    <row r="277" s="10" customFormat="1" x14ac:dyDescent="0.2"/>
    <row r="278" s="10" customFormat="1" x14ac:dyDescent="0.2"/>
    <row r="279" s="10" customFormat="1" x14ac:dyDescent="0.2"/>
    <row r="280" s="10" customFormat="1" x14ac:dyDescent="0.2"/>
    <row r="281" s="10" customFormat="1" x14ac:dyDescent="0.2"/>
    <row r="282" s="10" customFormat="1" x14ac:dyDescent="0.2"/>
    <row r="283" s="10" customFormat="1" x14ac:dyDescent="0.2"/>
    <row r="284" s="10" customFormat="1" x14ac:dyDescent="0.2"/>
    <row r="285" s="10" customFormat="1" x14ac:dyDescent="0.2"/>
    <row r="286" s="10" customFormat="1" x14ac:dyDescent="0.2"/>
    <row r="287" s="10" customFormat="1" x14ac:dyDescent="0.2"/>
    <row r="288" s="10" customFormat="1" x14ac:dyDescent="0.2"/>
    <row r="289" s="10" customFormat="1" x14ac:dyDescent="0.2"/>
    <row r="290" s="10" customFormat="1" x14ac:dyDescent="0.2"/>
    <row r="291" s="10" customFormat="1" x14ac:dyDescent="0.2"/>
    <row r="292" s="10" customFormat="1" x14ac:dyDescent="0.2"/>
    <row r="293" s="10" customFormat="1" x14ac:dyDescent="0.2"/>
    <row r="294" s="10" customFormat="1" x14ac:dyDescent="0.2"/>
    <row r="295" s="10" customFormat="1" x14ac:dyDescent="0.2"/>
    <row r="296" s="10" customFormat="1" x14ac:dyDescent="0.2"/>
    <row r="297" s="10" customFormat="1" x14ac:dyDescent="0.2"/>
    <row r="298" s="10" customFormat="1" x14ac:dyDescent="0.2"/>
    <row r="299" s="10" customFormat="1" x14ac:dyDescent="0.2"/>
    <row r="300" s="10" customFormat="1" x14ac:dyDescent="0.2"/>
    <row r="301" s="10" customFormat="1" x14ac:dyDescent="0.2"/>
    <row r="302" s="10" customFormat="1" x14ac:dyDescent="0.2"/>
    <row r="303" s="10" customFormat="1" x14ac:dyDescent="0.2"/>
    <row r="304" s="10" customFormat="1" x14ac:dyDescent="0.2"/>
    <row r="305" s="10" customFormat="1" x14ac:dyDescent="0.2"/>
    <row r="306" s="10" customFormat="1" x14ac:dyDescent="0.2"/>
    <row r="307" s="10" customFormat="1" x14ac:dyDescent="0.2"/>
    <row r="308" s="10" customFormat="1" x14ac:dyDescent="0.2"/>
    <row r="309" s="10" customFormat="1" x14ac:dyDescent="0.2"/>
    <row r="310" s="10" customFormat="1" x14ac:dyDescent="0.2"/>
    <row r="311" s="10" customFormat="1" x14ac:dyDescent="0.2"/>
    <row r="312" s="10" customFormat="1" x14ac:dyDescent="0.2"/>
    <row r="313" s="10" customFormat="1" x14ac:dyDescent="0.2"/>
    <row r="314" s="10" customFormat="1" x14ac:dyDescent="0.2"/>
    <row r="315" s="10" customFormat="1" x14ac:dyDescent="0.2"/>
    <row r="316" s="10" customFormat="1" x14ac:dyDescent="0.2"/>
    <row r="317" s="10" customFormat="1" x14ac:dyDescent="0.2"/>
    <row r="318" s="10" customFormat="1" x14ac:dyDescent="0.2"/>
    <row r="319" s="10" customFormat="1" x14ac:dyDescent="0.2"/>
    <row r="320" s="10" customFormat="1" x14ac:dyDescent="0.2"/>
    <row r="321" s="10" customFormat="1" x14ac:dyDescent="0.2"/>
    <row r="322" s="10" customFormat="1" x14ac:dyDescent="0.2"/>
    <row r="323" s="10" customFormat="1" x14ac:dyDescent="0.2"/>
    <row r="324" s="10" customFormat="1" x14ac:dyDescent="0.2"/>
    <row r="325" s="10" customFormat="1" x14ac:dyDescent="0.2"/>
    <row r="326" s="10" customFormat="1" x14ac:dyDescent="0.2"/>
    <row r="327" s="10" customFormat="1" x14ac:dyDescent="0.2"/>
    <row r="328" s="10" customFormat="1" x14ac:dyDescent="0.2"/>
    <row r="329" s="10" customFormat="1" x14ac:dyDescent="0.2"/>
    <row r="330" s="10" customFormat="1" x14ac:dyDescent="0.2"/>
    <row r="331" s="10" customFormat="1" x14ac:dyDescent="0.2"/>
    <row r="332" s="10" customFormat="1" x14ac:dyDescent="0.2"/>
    <row r="333" s="10" customFormat="1" x14ac:dyDescent="0.2"/>
    <row r="334" s="10" customFormat="1" x14ac:dyDescent="0.2"/>
    <row r="335" s="10" customFormat="1" x14ac:dyDescent="0.2"/>
    <row r="336" s="10" customFormat="1" x14ac:dyDescent="0.2"/>
    <row r="337" s="10" customFormat="1" x14ac:dyDescent="0.2"/>
    <row r="338" s="10" customFormat="1" x14ac:dyDescent="0.2"/>
    <row r="339" s="10" customFormat="1" x14ac:dyDescent="0.2"/>
    <row r="340" s="10" customFormat="1" x14ac:dyDescent="0.2"/>
    <row r="341" s="10" customFormat="1" x14ac:dyDescent="0.2"/>
    <row r="342" s="10" customFormat="1" x14ac:dyDescent="0.2"/>
    <row r="343" s="10" customFormat="1" x14ac:dyDescent="0.2"/>
    <row r="344" s="10" customFormat="1" x14ac:dyDescent="0.2"/>
    <row r="345" s="10" customFormat="1" x14ac:dyDescent="0.2"/>
    <row r="346" s="10" customFormat="1" x14ac:dyDescent="0.2"/>
    <row r="347" s="10" customFormat="1" x14ac:dyDescent="0.2"/>
    <row r="348" s="10" customFormat="1" x14ac:dyDescent="0.2"/>
    <row r="349" s="10" customFormat="1" x14ac:dyDescent="0.2"/>
    <row r="350" s="10" customFormat="1" x14ac:dyDescent="0.2"/>
    <row r="351" s="10" customFormat="1" x14ac:dyDescent="0.2"/>
    <row r="352" s="10" customFormat="1" x14ac:dyDescent="0.2"/>
    <row r="353" s="10" customFormat="1" x14ac:dyDescent="0.2"/>
    <row r="354" s="10" customFormat="1" x14ac:dyDescent="0.2"/>
    <row r="355" s="10" customFormat="1" x14ac:dyDescent="0.2"/>
    <row r="356" s="10" customFormat="1" x14ac:dyDescent="0.2"/>
    <row r="357" s="10" customFormat="1" x14ac:dyDescent="0.2"/>
    <row r="358" s="10" customFormat="1" x14ac:dyDescent="0.2"/>
    <row r="359" s="10" customFormat="1" x14ac:dyDescent="0.2"/>
    <row r="360" s="10" customFormat="1" x14ac:dyDescent="0.2"/>
    <row r="361" s="10" customFormat="1" x14ac:dyDescent="0.2"/>
    <row r="362" s="10" customFormat="1" x14ac:dyDescent="0.2"/>
    <row r="363" s="10" customFormat="1" x14ac:dyDescent="0.2"/>
    <row r="364" s="10" customFormat="1" x14ac:dyDescent="0.2"/>
    <row r="365" s="10" customFormat="1" x14ac:dyDescent="0.2"/>
    <row r="366" s="10" customFormat="1" x14ac:dyDescent="0.2"/>
    <row r="367" s="10" customFormat="1" x14ac:dyDescent="0.2"/>
    <row r="368" s="10" customFormat="1" x14ac:dyDescent="0.2"/>
    <row r="369" s="10" customFormat="1" x14ac:dyDescent="0.2"/>
    <row r="370" s="10" customFormat="1" x14ac:dyDescent="0.2"/>
    <row r="371" s="10" customFormat="1" x14ac:dyDescent="0.2"/>
    <row r="372" s="10" customFormat="1" x14ac:dyDescent="0.2"/>
    <row r="373" s="10" customFormat="1" x14ac:dyDescent="0.2"/>
    <row r="374" s="10" customFormat="1" x14ac:dyDescent="0.2"/>
    <row r="375" s="10" customFormat="1" x14ac:dyDescent="0.2"/>
    <row r="376" s="10" customFormat="1" x14ac:dyDescent="0.2"/>
    <row r="377" s="10" customFormat="1" x14ac:dyDescent="0.2"/>
    <row r="378" s="10" customFormat="1" x14ac:dyDescent="0.2"/>
    <row r="379" s="10" customFormat="1" x14ac:dyDescent="0.2"/>
    <row r="380" s="10" customFormat="1" x14ac:dyDescent="0.2"/>
    <row r="381" s="10" customFormat="1" x14ac:dyDescent="0.2"/>
    <row r="382" s="10" customFormat="1" x14ac:dyDescent="0.2"/>
    <row r="383" s="10" customFormat="1" x14ac:dyDescent="0.2"/>
    <row r="384" s="10" customFormat="1" x14ac:dyDescent="0.2"/>
    <row r="385" s="10" customFormat="1" x14ac:dyDescent="0.2"/>
    <row r="386" s="10" customFormat="1" x14ac:dyDescent="0.2"/>
    <row r="387" s="10" customFormat="1" x14ac:dyDescent="0.2"/>
    <row r="388" s="10" customFormat="1" x14ac:dyDescent="0.2"/>
    <row r="389" s="10" customFormat="1" x14ac:dyDescent="0.2"/>
    <row r="390" s="10" customFormat="1" x14ac:dyDescent="0.2"/>
    <row r="391" s="10" customFormat="1" x14ac:dyDescent="0.2"/>
    <row r="392" s="10" customFormat="1" x14ac:dyDescent="0.2"/>
    <row r="393" s="10" customFormat="1" x14ac:dyDescent="0.2"/>
    <row r="394" s="10" customFormat="1" x14ac:dyDescent="0.2"/>
    <row r="395" s="10" customFormat="1" x14ac:dyDescent="0.2"/>
  </sheetData>
  <mergeCells count="36">
    <mergeCell ref="M2:M5"/>
    <mergeCell ref="N2:N5"/>
    <mergeCell ref="W2:AD2"/>
    <mergeCell ref="AG2:AH3"/>
    <mergeCell ref="W3:AC3"/>
    <mergeCell ref="AD3:AD5"/>
    <mergeCell ref="AA4:AA5"/>
    <mergeCell ref="AB4:AB5"/>
    <mergeCell ref="AC4:AC5"/>
    <mergeCell ref="U2:U5"/>
    <mergeCell ref="X4:Z4"/>
    <mergeCell ref="W1:AJ1"/>
    <mergeCell ref="R2:S3"/>
    <mergeCell ref="T2:T5"/>
    <mergeCell ref="AI2:AJ4"/>
    <mergeCell ref="AM1:AU4"/>
    <mergeCell ref="A1:U1"/>
    <mergeCell ref="AK2:AL2"/>
    <mergeCell ref="AK3:AL3"/>
    <mergeCell ref="C2:C5"/>
    <mergeCell ref="E4:E5"/>
    <mergeCell ref="A2:A5"/>
    <mergeCell ref="O2:O5"/>
    <mergeCell ref="P2:P5"/>
    <mergeCell ref="Q2:Q5"/>
    <mergeCell ref="B2:B5"/>
    <mergeCell ref="D2:D5"/>
    <mergeCell ref="E2:G3"/>
    <mergeCell ref="H2:L3"/>
    <mergeCell ref="L4:L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A176"/>
  <sheetViews>
    <sheetView rightToLeft="1" topLeftCell="T1" zoomScaleNormal="100" workbookViewId="0">
      <selection sqref="A1:AU52"/>
    </sheetView>
  </sheetViews>
  <sheetFormatPr defaultColWidth="8.875" defaultRowHeight="18" x14ac:dyDescent="0.2"/>
  <cols>
    <col min="1" max="1" width="3.625" style="10" bestFit="1" customWidth="1"/>
    <col min="2" max="2" width="14.75" style="11" bestFit="1" customWidth="1"/>
    <col min="3" max="3" width="6.125" style="10" bestFit="1" customWidth="1"/>
    <col min="4" max="4" width="8" style="10" bestFit="1" customWidth="1"/>
    <col min="5" max="5" width="9.25" style="10" bestFit="1" customWidth="1"/>
    <col min="6" max="6" width="8" style="10" bestFit="1" customWidth="1"/>
    <col min="7" max="7" width="8.25" style="10" bestFit="1" customWidth="1"/>
    <col min="8" max="8" width="6.375" style="10" bestFit="1" customWidth="1"/>
    <col min="9" max="9" width="6.875" style="10" bestFit="1" customWidth="1"/>
    <col min="10" max="11" width="6.75" style="10" bestFit="1" customWidth="1"/>
    <col min="12" max="12" width="8" style="10" bestFit="1" customWidth="1"/>
    <col min="13" max="13" width="6.75" style="10" bestFit="1" customWidth="1"/>
    <col min="14" max="14" width="8" style="10" bestFit="1" customWidth="1"/>
    <col min="15" max="15" width="9.25" style="10" bestFit="1" customWidth="1"/>
    <col min="16" max="16" width="8.375" style="10" bestFit="1" customWidth="1"/>
    <col min="17" max="17" width="11.625" style="10" bestFit="1" customWidth="1"/>
    <col min="18" max="18" width="6.75" style="10" bestFit="1" customWidth="1"/>
    <col min="19" max="19" width="8" style="10" bestFit="1" customWidth="1"/>
    <col min="20" max="20" width="6.75" style="10" bestFit="1" customWidth="1"/>
    <col min="21" max="21" width="7.125" style="10" bestFit="1" customWidth="1"/>
    <col min="22" max="22" width="8" style="10" bestFit="1" customWidth="1"/>
    <col min="23" max="23" width="9.25" style="10" bestFit="1" customWidth="1"/>
    <col min="24" max="24" width="8" style="10" bestFit="1" customWidth="1"/>
    <col min="25" max="25" width="6.75" style="10" bestFit="1" customWidth="1"/>
    <col min="26" max="26" width="8.375" style="10" bestFit="1" customWidth="1"/>
    <col min="27" max="27" width="7" style="10" bestFit="1" customWidth="1"/>
    <col min="28" max="28" width="9.625" style="10" bestFit="1" customWidth="1"/>
    <col min="29" max="29" width="7" style="10" bestFit="1" customWidth="1"/>
    <col min="30" max="30" width="9.625" style="10" bestFit="1" customWidth="1"/>
    <col min="31" max="31" width="9.25" style="10" bestFit="1" customWidth="1"/>
    <col min="32" max="32" width="9.625" style="10" bestFit="1" customWidth="1"/>
    <col min="33" max="33" width="7.75" style="10" bestFit="1" customWidth="1"/>
    <col min="34" max="34" width="8.375" style="10" bestFit="1" customWidth="1"/>
    <col min="35" max="35" width="7" style="10" bestFit="1" customWidth="1"/>
    <col min="36" max="36" width="9.25" style="10" bestFit="1" customWidth="1"/>
    <col min="37" max="37" width="7" style="10" bestFit="1" customWidth="1"/>
    <col min="38" max="38" width="8.375" style="10" bestFit="1" customWidth="1"/>
    <col min="39" max="39" width="7.875" style="10" bestFit="1" customWidth="1"/>
    <col min="40" max="40" width="7.375" style="10" bestFit="1" customWidth="1"/>
    <col min="41" max="41" width="6.625" style="10" bestFit="1" customWidth="1"/>
    <col min="42" max="42" width="5.5" style="10" bestFit="1" customWidth="1"/>
    <col min="43" max="45" width="5.625" style="10" bestFit="1" customWidth="1"/>
    <col min="46" max="47" width="7" style="10" bestFit="1" customWidth="1"/>
    <col min="48" max="48" width="7.375" style="10" bestFit="1" customWidth="1"/>
    <col min="49" max="49" width="9.25" style="10" bestFit="1" customWidth="1"/>
    <col min="50" max="16384" width="8.875" style="10"/>
  </cols>
  <sheetData>
    <row r="1" spans="1:49" x14ac:dyDescent="0.2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2"/>
      <c r="V1" s="31"/>
      <c r="W1" s="93" t="s">
        <v>30</v>
      </c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28"/>
      <c r="AL1" s="28"/>
      <c r="AM1" s="93" t="s">
        <v>97</v>
      </c>
      <c r="AN1" s="93"/>
      <c r="AO1" s="93"/>
      <c r="AP1" s="93"/>
      <c r="AQ1" s="93"/>
      <c r="AR1" s="93"/>
      <c r="AS1" s="93"/>
      <c r="AT1" s="93"/>
      <c r="AU1" s="93"/>
      <c r="AV1" s="10" t="s">
        <v>103</v>
      </c>
      <c r="AW1" s="10" t="s">
        <v>103</v>
      </c>
    </row>
    <row r="2" spans="1:49" x14ac:dyDescent="0.2">
      <c r="A2" s="93" t="s">
        <v>14</v>
      </c>
      <c r="B2" s="160" t="s">
        <v>15</v>
      </c>
      <c r="C2" s="157" t="s">
        <v>109</v>
      </c>
      <c r="D2" s="93" t="s">
        <v>1</v>
      </c>
      <c r="E2" s="93" t="s">
        <v>4</v>
      </c>
      <c r="F2" s="93"/>
      <c r="G2" s="93"/>
      <c r="H2" s="93" t="s">
        <v>101</v>
      </c>
      <c r="I2" s="93"/>
      <c r="J2" s="93"/>
      <c r="K2" s="93"/>
      <c r="L2" s="93"/>
      <c r="M2" s="93" t="s">
        <v>2</v>
      </c>
      <c r="N2" s="93" t="s">
        <v>36</v>
      </c>
      <c r="O2" s="93" t="s">
        <v>37</v>
      </c>
      <c r="P2" s="93" t="s">
        <v>3</v>
      </c>
      <c r="Q2" s="93" t="s">
        <v>13</v>
      </c>
      <c r="R2" s="93" t="s">
        <v>16</v>
      </c>
      <c r="S2" s="93"/>
      <c r="T2" s="93" t="s">
        <v>18</v>
      </c>
      <c r="U2" s="93" t="s">
        <v>19</v>
      </c>
      <c r="V2" s="32" t="s">
        <v>33</v>
      </c>
      <c r="W2" s="93" t="s">
        <v>21</v>
      </c>
      <c r="X2" s="93"/>
      <c r="Y2" s="93"/>
      <c r="Z2" s="93"/>
      <c r="AA2" s="93"/>
      <c r="AB2" s="93"/>
      <c r="AC2" s="93"/>
      <c r="AD2" s="93"/>
      <c r="AE2" s="31"/>
      <c r="AF2" s="31" t="s">
        <v>99</v>
      </c>
      <c r="AG2" s="93" t="s">
        <v>16</v>
      </c>
      <c r="AH2" s="93"/>
      <c r="AI2" s="95" t="s">
        <v>106</v>
      </c>
      <c r="AJ2" s="96"/>
      <c r="AK2" s="95" t="s">
        <v>107</v>
      </c>
      <c r="AL2" s="96"/>
      <c r="AM2" s="93"/>
      <c r="AN2" s="93"/>
      <c r="AO2" s="93"/>
      <c r="AP2" s="93"/>
      <c r="AQ2" s="93"/>
      <c r="AR2" s="93"/>
      <c r="AS2" s="93"/>
      <c r="AT2" s="93"/>
      <c r="AU2" s="93"/>
      <c r="AV2" s="10" t="s">
        <v>18</v>
      </c>
      <c r="AW2" s="10" t="s">
        <v>104</v>
      </c>
    </row>
    <row r="3" spans="1:49" x14ac:dyDescent="0.2">
      <c r="A3" s="93"/>
      <c r="B3" s="160"/>
      <c r="C3" s="158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32" t="s">
        <v>34</v>
      </c>
      <c r="W3" s="93" t="s">
        <v>22</v>
      </c>
      <c r="X3" s="93"/>
      <c r="Y3" s="93"/>
      <c r="Z3" s="93"/>
      <c r="AA3" s="93"/>
      <c r="AB3" s="93"/>
      <c r="AC3" s="93"/>
      <c r="AD3" s="93" t="s">
        <v>20</v>
      </c>
      <c r="AE3" s="32" t="s">
        <v>4</v>
      </c>
      <c r="AF3" s="32" t="s">
        <v>29</v>
      </c>
      <c r="AG3" s="93"/>
      <c r="AH3" s="93"/>
      <c r="AI3" s="97"/>
      <c r="AJ3" s="98"/>
      <c r="AK3" s="97" t="s">
        <v>108</v>
      </c>
      <c r="AL3" s="98"/>
      <c r="AM3" s="93"/>
      <c r="AN3" s="93"/>
      <c r="AO3" s="93"/>
      <c r="AP3" s="93"/>
      <c r="AQ3" s="93"/>
      <c r="AR3" s="93"/>
      <c r="AS3" s="93"/>
      <c r="AT3" s="93"/>
      <c r="AU3" s="93"/>
      <c r="AW3" s="10" t="s">
        <v>105</v>
      </c>
    </row>
    <row r="4" spans="1:49" x14ac:dyDescent="0.2">
      <c r="A4" s="93"/>
      <c r="B4" s="160"/>
      <c r="C4" s="158"/>
      <c r="D4" s="93"/>
      <c r="E4" s="93" t="s">
        <v>5</v>
      </c>
      <c r="F4" s="93" t="s">
        <v>6</v>
      </c>
      <c r="G4" s="93" t="s">
        <v>7</v>
      </c>
      <c r="H4" s="93" t="s">
        <v>8</v>
      </c>
      <c r="I4" s="93" t="s">
        <v>9</v>
      </c>
      <c r="J4" s="93" t="s">
        <v>129</v>
      </c>
      <c r="K4" s="93" t="s">
        <v>11</v>
      </c>
      <c r="L4" s="93" t="s">
        <v>12</v>
      </c>
      <c r="M4" s="93"/>
      <c r="N4" s="93"/>
      <c r="O4" s="93"/>
      <c r="P4" s="93"/>
      <c r="Q4" s="93"/>
      <c r="R4" s="29" t="s">
        <v>32</v>
      </c>
      <c r="S4" s="29" t="s">
        <v>31</v>
      </c>
      <c r="T4" s="93"/>
      <c r="U4" s="93"/>
      <c r="V4" s="6" t="s">
        <v>35</v>
      </c>
      <c r="W4" s="28" t="s">
        <v>1</v>
      </c>
      <c r="X4" s="93" t="s">
        <v>25</v>
      </c>
      <c r="Y4" s="93"/>
      <c r="Z4" s="93"/>
      <c r="AA4" s="93" t="s">
        <v>2</v>
      </c>
      <c r="AB4" s="93" t="s">
        <v>27</v>
      </c>
      <c r="AC4" s="94">
        <v>0.05</v>
      </c>
      <c r="AD4" s="93"/>
      <c r="AE4" s="32" t="s">
        <v>28</v>
      </c>
      <c r="AF4" s="32" t="s">
        <v>17</v>
      </c>
      <c r="AG4" s="29" t="s">
        <v>1</v>
      </c>
      <c r="AH4" s="29" t="s">
        <v>17</v>
      </c>
      <c r="AI4" s="99"/>
      <c r="AJ4" s="100"/>
      <c r="AK4" s="17"/>
      <c r="AL4" s="18"/>
      <c r="AM4" s="93"/>
      <c r="AN4" s="93"/>
      <c r="AO4" s="93"/>
      <c r="AP4" s="93"/>
      <c r="AQ4" s="93"/>
      <c r="AR4" s="93"/>
      <c r="AS4" s="93"/>
      <c r="AT4" s="93"/>
      <c r="AU4" s="93"/>
    </row>
    <row r="5" spans="1:49" x14ac:dyDescent="0.2">
      <c r="A5" s="93"/>
      <c r="B5" s="160"/>
      <c r="C5" s="159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29">
        <v>0.14000000000000001</v>
      </c>
      <c r="S5" s="29">
        <v>0.11</v>
      </c>
      <c r="T5" s="93"/>
      <c r="U5" s="93"/>
      <c r="V5" s="7">
        <v>0.09</v>
      </c>
      <c r="W5" s="28" t="s">
        <v>102</v>
      </c>
      <c r="X5" s="28" t="s">
        <v>26</v>
      </c>
      <c r="Y5" s="28" t="s">
        <v>23</v>
      </c>
      <c r="Z5" s="28" t="s">
        <v>24</v>
      </c>
      <c r="AA5" s="93"/>
      <c r="AB5" s="93"/>
      <c r="AC5" s="94"/>
      <c r="AD5" s="93"/>
      <c r="AE5" s="30"/>
      <c r="AF5" s="30"/>
      <c r="AG5" s="29">
        <v>0.14000000000000001</v>
      </c>
      <c r="AH5" s="29">
        <v>0.11</v>
      </c>
      <c r="AI5" s="16" t="s">
        <v>18</v>
      </c>
      <c r="AJ5" s="16" t="s">
        <v>19</v>
      </c>
      <c r="AK5" s="31" t="s">
        <v>18</v>
      </c>
      <c r="AL5" s="31" t="s">
        <v>19</v>
      </c>
      <c r="AM5" s="28" t="s">
        <v>46</v>
      </c>
      <c r="AN5" s="28" t="s">
        <v>47</v>
      </c>
      <c r="AO5" s="28" t="s">
        <v>48</v>
      </c>
      <c r="AP5" s="28" t="s">
        <v>49</v>
      </c>
      <c r="AQ5" s="28" t="s">
        <v>50</v>
      </c>
      <c r="AR5" s="28" t="s">
        <v>51</v>
      </c>
      <c r="AS5" s="28" t="s">
        <v>57</v>
      </c>
      <c r="AT5" s="28" t="s">
        <v>53</v>
      </c>
      <c r="AU5" s="28" t="s">
        <v>52</v>
      </c>
    </row>
    <row r="6" spans="1:49" hidden="1" x14ac:dyDescent="0.2">
      <c r="A6" s="28">
        <v>1</v>
      </c>
      <c r="B6" s="2" t="s">
        <v>130</v>
      </c>
      <c r="C6" s="28" t="s">
        <v>111</v>
      </c>
      <c r="D6" s="9">
        <v>252</v>
      </c>
      <c r="E6" s="9">
        <v>0</v>
      </c>
      <c r="F6" s="9">
        <v>93.48</v>
      </c>
      <c r="G6" s="9">
        <v>4</v>
      </c>
      <c r="H6" s="9">
        <v>0</v>
      </c>
      <c r="I6" s="9">
        <v>0</v>
      </c>
      <c r="J6" s="9">
        <v>14.4</v>
      </c>
      <c r="K6" s="9">
        <v>0</v>
      </c>
      <c r="L6" s="9">
        <v>0</v>
      </c>
      <c r="M6" s="9">
        <v>10</v>
      </c>
      <c r="N6" s="9">
        <f>ROUND(D6*0.5,2)</f>
        <v>126</v>
      </c>
      <c r="O6" s="9">
        <v>800</v>
      </c>
      <c r="P6" s="9">
        <v>0</v>
      </c>
      <c r="Q6" s="9">
        <f>P6+O6+M6+N6+L6+K6+J6+I6+H6+G6+F6+E6+D6</f>
        <v>1299.8799999999999</v>
      </c>
      <c r="R6" s="9">
        <f>CEILING(D6*0.14,0.05)</f>
        <v>35.300000000000004</v>
      </c>
      <c r="S6" s="9">
        <f>CEILING((E6+F6+G6+H6+I6+J6+K6+L6+N6+O6+P6)*0.11,0.05)</f>
        <v>114.2</v>
      </c>
      <c r="T6" s="9">
        <v>6</v>
      </c>
      <c r="U6" s="9">
        <v>0</v>
      </c>
      <c r="V6" s="9">
        <f>(D6*0.09)+D6</f>
        <v>274.68</v>
      </c>
      <c r="W6" s="9">
        <f>D6*2</f>
        <v>504</v>
      </c>
      <c r="X6" s="9">
        <f>F6</f>
        <v>93.48</v>
      </c>
      <c r="Y6" s="9">
        <v>10</v>
      </c>
      <c r="Z6" s="9">
        <v>340</v>
      </c>
      <c r="AA6" s="9">
        <v>10</v>
      </c>
      <c r="AB6" s="9">
        <f>AA6+Z6+Y6+X6+W6</f>
        <v>957.48</v>
      </c>
      <c r="AC6" s="9">
        <f>ROUND(AB6*0.05,2)</f>
        <v>47.87</v>
      </c>
      <c r="AD6" s="9">
        <f>Q6-AB6</f>
        <v>342.39999999999986</v>
      </c>
      <c r="AE6" s="9">
        <f>(AJ6+AI6-U6-T6)/0.9</f>
        <v>17.277777777777782</v>
      </c>
      <c r="AF6" s="9">
        <f>ROUND(AE6+AD6+AC6+AB6,2)</f>
        <v>1365.03</v>
      </c>
      <c r="AG6" s="9">
        <f>CEILING(V6*0.14,0.05)</f>
        <v>38.5</v>
      </c>
      <c r="AH6" s="9">
        <f>CEILING((AF6-V6)*0.11,0.05)</f>
        <v>119.95</v>
      </c>
      <c r="AI6" s="9">
        <v>8.2000000000000011</v>
      </c>
      <c r="AJ6" s="9">
        <v>13.350000000000001</v>
      </c>
      <c r="AK6" s="9">
        <f>CEILING((Q6-S6-R6-50)*0.0075,0.05)</f>
        <v>8.3000000000000007</v>
      </c>
      <c r="AL6" s="9">
        <f>CEILING((Q6-R6-S6-AK6-1000)*0.1,0.05)</f>
        <v>14.25</v>
      </c>
      <c r="AM6" s="28"/>
      <c r="AN6" s="28"/>
      <c r="AO6" s="28"/>
      <c r="AP6" s="28">
        <v>0</v>
      </c>
      <c r="AQ6" s="28"/>
      <c r="AR6" s="28"/>
      <c r="AS6" s="28"/>
      <c r="AT6" s="28"/>
      <c r="AU6" s="28"/>
      <c r="AV6" s="10">
        <f t="shared" ref="AV6:AV36" si="0">CEILING((Q6-AH6-AG6-50)*0.0075,0.05)</f>
        <v>8.2000000000000011</v>
      </c>
      <c r="AW6" s="10">
        <f t="shared" ref="AW6:AW56" si="1">CEILING((Q6-1000-AV6-AH6-AG6)*0.1,0.05)</f>
        <v>13.350000000000001</v>
      </c>
    </row>
    <row r="7" spans="1:49" hidden="1" x14ac:dyDescent="0.2">
      <c r="A7" s="28">
        <f>1+A6</f>
        <v>2</v>
      </c>
      <c r="B7" s="2" t="s">
        <v>131</v>
      </c>
      <c r="C7" s="28" t="s">
        <v>112</v>
      </c>
      <c r="D7" s="9">
        <v>564.19000000000005</v>
      </c>
      <c r="E7" s="9">
        <v>198.79</v>
      </c>
      <c r="F7" s="9">
        <v>248.94</v>
      </c>
      <c r="G7" s="9">
        <v>10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10</v>
      </c>
      <c r="N7" s="9">
        <f t="shared" ref="N7:N52" si="2">ROUND(D7*0.5,2)</f>
        <v>282.10000000000002</v>
      </c>
      <c r="O7" s="9">
        <v>850</v>
      </c>
      <c r="P7" s="9">
        <v>0</v>
      </c>
      <c r="Q7" s="9">
        <f t="shared" ref="Q7:Q29" si="3">P7+O7+M7+N7+L7+K7+J7+I7+H7+G7+F7+E7+D7</f>
        <v>2164.02</v>
      </c>
      <c r="R7" s="9">
        <f t="shared" ref="R7:R52" si="4">CEILING(D7*0.14,0.05)</f>
        <v>79</v>
      </c>
      <c r="S7" s="9">
        <f t="shared" ref="S7:S52" si="5">CEILING((E7+F7+G7+H7+I7+J7+K7+L7+N7+O7+P7)*0.11,0.05)</f>
        <v>174.9</v>
      </c>
      <c r="T7" s="9">
        <v>8.5</v>
      </c>
      <c r="U7" s="9">
        <v>20</v>
      </c>
      <c r="V7" s="9">
        <f>(D7*0.09)+D7</f>
        <v>614.96710000000007</v>
      </c>
      <c r="W7" s="9">
        <f>D7*2</f>
        <v>1128.3800000000001</v>
      </c>
      <c r="X7" s="9">
        <f>F7</f>
        <v>248.94</v>
      </c>
      <c r="Y7" s="9">
        <v>10</v>
      </c>
      <c r="Z7" s="9">
        <v>255</v>
      </c>
      <c r="AA7" s="9">
        <v>10</v>
      </c>
      <c r="AB7" s="9">
        <f t="shared" ref="AB7:AB32" si="6">AA7+Z7+Y7+X7+W7</f>
        <v>1652.3200000000002</v>
      </c>
      <c r="AC7" s="9">
        <f t="shared" ref="AC7:AC41" si="7">ROUND(AB7*0.05,2)</f>
        <v>82.62</v>
      </c>
      <c r="AD7" s="9">
        <f t="shared" ref="AD7:AD41" si="8">Q7-AB7</f>
        <v>511.69999999999982</v>
      </c>
      <c r="AE7" s="9">
        <f t="shared" ref="AE7:AE41" si="9">(AJ7+AI7-U7-T7)/0.9</f>
        <v>81</v>
      </c>
      <c r="AF7" s="9">
        <f t="shared" ref="AF7:AF41" si="10">ROUND(AE7+AD7+AC7+AB7,2)</f>
        <v>2327.64</v>
      </c>
      <c r="AG7" s="9">
        <f t="shared" ref="AG7:AG52" si="11">CEILING(V7*0.14,0.05)</f>
        <v>86.100000000000009</v>
      </c>
      <c r="AH7" s="9">
        <f t="shared" ref="AH7:AH52" si="12">CEILING((AF7-V7)*0.11,0.05)</f>
        <v>188.4</v>
      </c>
      <c r="AI7" s="9">
        <v>13.8</v>
      </c>
      <c r="AJ7" s="9">
        <v>87.600000000000009</v>
      </c>
      <c r="AK7" s="9">
        <f>CEILING((Q7-S7-R7-50)*0.0075,0.05)</f>
        <v>14</v>
      </c>
      <c r="AL7" s="9">
        <f>CEILING((Q7-R7-S7-AK7-1000)*0.1,0.05)</f>
        <v>89.65</v>
      </c>
      <c r="AM7" s="28">
        <v>25.56</v>
      </c>
      <c r="AN7" s="28">
        <v>39.93</v>
      </c>
      <c r="AO7" s="28"/>
      <c r="AP7" s="28">
        <v>2.5</v>
      </c>
      <c r="AQ7" s="28"/>
      <c r="AR7" s="28"/>
      <c r="AS7" s="28"/>
      <c r="AT7" s="28"/>
      <c r="AU7" s="28"/>
      <c r="AV7" s="10">
        <f t="shared" si="0"/>
        <v>13.8</v>
      </c>
      <c r="AW7" s="10">
        <f t="shared" si="1"/>
        <v>87.600000000000009</v>
      </c>
    </row>
    <row r="8" spans="1:49" hidden="1" x14ac:dyDescent="0.2">
      <c r="A8" s="28">
        <f t="shared" ref="A8:A52" si="13">1+A7</f>
        <v>3</v>
      </c>
      <c r="B8" s="2" t="s">
        <v>132</v>
      </c>
      <c r="C8" s="28" t="s">
        <v>112</v>
      </c>
      <c r="D8" s="9">
        <v>585</v>
      </c>
      <c r="E8" s="9">
        <v>0</v>
      </c>
      <c r="F8" s="9">
        <v>257.47000000000003</v>
      </c>
      <c r="G8" s="9">
        <v>6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10</v>
      </c>
      <c r="N8" s="9">
        <f t="shared" si="2"/>
        <v>292.5</v>
      </c>
      <c r="O8" s="9">
        <v>850</v>
      </c>
      <c r="P8" s="9">
        <v>0</v>
      </c>
      <c r="Q8" s="9">
        <f t="shared" si="3"/>
        <v>2000.97</v>
      </c>
      <c r="R8" s="9">
        <f t="shared" si="4"/>
        <v>81.900000000000006</v>
      </c>
      <c r="S8" s="9">
        <f t="shared" si="5"/>
        <v>154.70000000000002</v>
      </c>
      <c r="T8" s="9">
        <v>7.1</v>
      </c>
      <c r="U8" s="9">
        <v>0</v>
      </c>
      <c r="V8" s="9">
        <f t="shared" ref="V8:V52" si="14">(D8*0.09)+D8</f>
        <v>637.65</v>
      </c>
      <c r="W8" s="9">
        <f t="shared" ref="W8:W52" si="15">D8*2</f>
        <v>1170</v>
      </c>
      <c r="X8" s="9">
        <f t="shared" ref="X8:X52" si="16">F8</f>
        <v>257.47000000000003</v>
      </c>
      <c r="Y8" s="9">
        <v>10</v>
      </c>
      <c r="Z8" s="9">
        <v>255</v>
      </c>
      <c r="AA8" s="9">
        <v>10</v>
      </c>
      <c r="AB8" s="9">
        <f t="shared" si="6"/>
        <v>1702.47</v>
      </c>
      <c r="AC8" s="9">
        <f t="shared" si="7"/>
        <v>85.12</v>
      </c>
      <c r="AD8" s="9">
        <v>0</v>
      </c>
      <c r="AE8" s="9">
        <f t="shared" si="9"/>
        <v>91.222222222222229</v>
      </c>
      <c r="AF8" s="9">
        <f t="shared" si="10"/>
        <v>1878.81</v>
      </c>
      <c r="AG8" s="9">
        <f t="shared" si="11"/>
        <v>89.300000000000011</v>
      </c>
      <c r="AH8" s="9">
        <f t="shared" si="12"/>
        <v>136.55000000000001</v>
      </c>
      <c r="AI8" s="9">
        <v>12.950000000000001</v>
      </c>
      <c r="AJ8" s="9">
        <v>76.25</v>
      </c>
      <c r="AK8" s="9">
        <f>CEILING((Q8-S8-R8-50)*0.007,0.05)</f>
        <v>12.05</v>
      </c>
      <c r="AL8" s="9">
        <f t="shared" ref="AL8:AL9" si="17">CEILING((Q8-R8-S8-AK8-1000)*0.1,0.05)</f>
        <v>75.25</v>
      </c>
      <c r="AM8" s="28">
        <v>8.27</v>
      </c>
      <c r="AN8" s="28"/>
      <c r="AO8" s="28"/>
      <c r="AP8" s="28">
        <v>2.5</v>
      </c>
      <c r="AQ8" s="28"/>
      <c r="AR8" s="28"/>
      <c r="AS8" s="28">
        <v>5</v>
      </c>
      <c r="AT8" s="28">
        <v>49.2</v>
      </c>
      <c r="AU8" s="28"/>
      <c r="AV8" s="10">
        <f t="shared" si="0"/>
        <v>12.950000000000001</v>
      </c>
      <c r="AW8" s="10">
        <f t="shared" si="1"/>
        <v>76.25</v>
      </c>
    </row>
    <row r="9" spans="1:49" hidden="1" x14ac:dyDescent="0.2">
      <c r="A9" s="28">
        <f t="shared" si="13"/>
        <v>4</v>
      </c>
      <c r="B9" s="2" t="s">
        <v>133</v>
      </c>
      <c r="C9" s="28" t="s">
        <v>142</v>
      </c>
      <c r="D9" s="9">
        <v>633.51</v>
      </c>
      <c r="E9" s="9">
        <v>0</v>
      </c>
      <c r="F9" s="9">
        <v>283.22000000000003</v>
      </c>
      <c r="G9" s="9">
        <v>10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10</v>
      </c>
      <c r="N9" s="9">
        <f t="shared" si="2"/>
        <v>316.76</v>
      </c>
      <c r="O9" s="9">
        <v>1300</v>
      </c>
      <c r="P9" s="9">
        <v>0</v>
      </c>
      <c r="Q9" s="9">
        <f t="shared" si="3"/>
        <v>2553.4899999999998</v>
      </c>
      <c r="R9" s="9">
        <f t="shared" si="4"/>
        <v>88.7</v>
      </c>
      <c r="S9" s="9">
        <f t="shared" si="5"/>
        <v>210.10000000000002</v>
      </c>
      <c r="T9" s="9">
        <v>10.6</v>
      </c>
      <c r="U9" s="9">
        <v>26.35</v>
      </c>
      <c r="V9" s="9">
        <f t="shared" si="14"/>
        <v>690.52589999999998</v>
      </c>
      <c r="W9" s="9">
        <f t="shared" si="15"/>
        <v>1267.02</v>
      </c>
      <c r="X9" s="9">
        <f t="shared" si="16"/>
        <v>283.22000000000003</v>
      </c>
      <c r="Y9" s="9">
        <v>10</v>
      </c>
      <c r="Z9" s="9">
        <v>300</v>
      </c>
      <c r="AA9" s="9">
        <v>10</v>
      </c>
      <c r="AB9" s="9">
        <f t="shared" si="6"/>
        <v>1870.24</v>
      </c>
      <c r="AC9" s="9">
        <f t="shared" si="7"/>
        <v>93.51</v>
      </c>
      <c r="AD9" s="9">
        <f t="shared" si="8"/>
        <v>683.24999999999977</v>
      </c>
      <c r="AE9" s="9">
        <f t="shared" si="9"/>
        <v>111.8888888888889</v>
      </c>
      <c r="AF9" s="9">
        <f t="shared" si="10"/>
        <v>2758.89</v>
      </c>
      <c r="AG9" s="9">
        <f t="shared" si="11"/>
        <v>96.7</v>
      </c>
      <c r="AH9" s="9">
        <f t="shared" si="12"/>
        <v>227.55</v>
      </c>
      <c r="AI9" s="9">
        <v>16.350000000000001</v>
      </c>
      <c r="AJ9" s="9">
        <v>121.30000000000001</v>
      </c>
      <c r="AK9" s="9">
        <f t="shared" ref="AK9:AK41" si="18">CEILING((Q9-S9-R9-50)*0.0075,0.05)</f>
        <v>16.55</v>
      </c>
      <c r="AL9" s="9">
        <f t="shared" si="17"/>
        <v>123.85000000000001</v>
      </c>
      <c r="AM9" s="28">
        <v>0</v>
      </c>
      <c r="AN9" s="28"/>
      <c r="AO9" s="28"/>
      <c r="AP9" s="28">
        <v>2.5</v>
      </c>
      <c r="AQ9" s="28"/>
      <c r="AR9" s="28"/>
      <c r="AS9" s="28"/>
      <c r="AT9" s="28"/>
      <c r="AU9" s="28">
        <v>28.5</v>
      </c>
      <c r="AV9" s="10">
        <f t="shared" si="0"/>
        <v>16.350000000000001</v>
      </c>
      <c r="AW9" s="10">
        <f t="shared" si="1"/>
        <v>121.30000000000001</v>
      </c>
    </row>
    <row r="10" spans="1:49" hidden="1" x14ac:dyDescent="0.2">
      <c r="A10" s="28">
        <f t="shared" si="13"/>
        <v>5</v>
      </c>
      <c r="B10" s="2" t="s">
        <v>134</v>
      </c>
      <c r="C10" s="28" t="s">
        <v>110</v>
      </c>
      <c r="D10" s="9">
        <v>590.39</v>
      </c>
      <c r="E10" s="9">
        <v>0</v>
      </c>
      <c r="F10" s="9">
        <v>264.11</v>
      </c>
      <c r="G10" s="9">
        <v>4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10</v>
      </c>
      <c r="N10" s="9">
        <f t="shared" si="2"/>
        <v>295.2</v>
      </c>
      <c r="O10" s="9">
        <v>800</v>
      </c>
      <c r="P10" s="9">
        <v>200</v>
      </c>
      <c r="Q10" s="9">
        <f t="shared" si="3"/>
        <v>2163.6999999999998</v>
      </c>
      <c r="R10" s="9">
        <f t="shared" si="4"/>
        <v>82.7</v>
      </c>
      <c r="S10" s="9">
        <f t="shared" si="5"/>
        <v>172</v>
      </c>
      <c r="T10" s="9">
        <v>8.5</v>
      </c>
      <c r="U10" s="9">
        <v>0</v>
      </c>
      <c r="V10" s="9">
        <f t="shared" si="14"/>
        <v>643.52509999999995</v>
      </c>
      <c r="W10" s="9">
        <f t="shared" si="15"/>
        <v>1180.78</v>
      </c>
      <c r="X10" s="9">
        <f t="shared" si="16"/>
        <v>264.11</v>
      </c>
      <c r="Y10" s="9">
        <v>10</v>
      </c>
      <c r="Z10" s="9">
        <v>300</v>
      </c>
      <c r="AA10" s="9">
        <v>10</v>
      </c>
      <c r="AB10" s="9">
        <f t="shared" si="6"/>
        <v>1764.8899999999999</v>
      </c>
      <c r="AC10" s="9">
        <f t="shared" si="7"/>
        <v>88.24</v>
      </c>
      <c r="AD10" s="9">
        <f t="shared" si="8"/>
        <v>398.80999999999995</v>
      </c>
      <c r="AE10" s="9">
        <f t="shared" si="9"/>
        <v>102.77777777777777</v>
      </c>
      <c r="AF10" s="9">
        <f t="shared" si="10"/>
        <v>2354.7199999999998</v>
      </c>
      <c r="AG10" s="9">
        <f t="shared" si="11"/>
        <v>90.100000000000009</v>
      </c>
      <c r="AH10" s="9">
        <f t="shared" si="12"/>
        <v>188.25</v>
      </c>
      <c r="AI10" s="9">
        <v>13.8</v>
      </c>
      <c r="AJ10" s="9">
        <v>87.2</v>
      </c>
      <c r="AK10" s="9">
        <f t="shared" si="18"/>
        <v>13.950000000000001</v>
      </c>
      <c r="AL10" s="9">
        <f t="shared" ref="AL10:AL37" si="19">CEILING((Q10-R10-S10-AK10-1000)*0.1,0.05)</f>
        <v>89.550000000000011</v>
      </c>
      <c r="AM10" s="28"/>
      <c r="AN10" s="28"/>
      <c r="AO10" s="28"/>
      <c r="AP10" s="28">
        <v>2.5</v>
      </c>
      <c r="AQ10" s="28"/>
      <c r="AR10" s="28"/>
      <c r="AS10" s="28"/>
      <c r="AT10" s="28"/>
      <c r="AU10" s="28"/>
      <c r="AV10" s="10">
        <f t="shared" si="0"/>
        <v>13.8</v>
      </c>
      <c r="AW10" s="10">
        <f t="shared" si="1"/>
        <v>87.2</v>
      </c>
    </row>
    <row r="11" spans="1:49" hidden="1" x14ac:dyDescent="0.2">
      <c r="A11" s="28">
        <f t="shared" si="13"/>
        <v>6</v>
      </c>
      <c r="B11" s="2" t="s">
        <v>135</v>
      </c>
      <c r="C11" s="28" t="s">
        <v>112</v>
      </c>
      <c r="D11" s="9">
        <v>483.4</v>
      </c>
      <c r="E11" s="9">
        <v>198.79</v>
      </c>
      <c r="F11" s="9">
        <v>212.73</v>
      </c>
      <c r="G11" s="9">
        <v>10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10</v>
      </c>
      <c r="N11" s="9">
        <f t="shared" si="2"/>
        <v>241.7</v>
      </c>
      <c r="O11" s="9">
        <v>1300</v>
      </c>
      <c r="P11" s="9">
        <v>200</v>
      </c>
      <c r="Q11" s="9">
        <f t="shared" si="3"/>
        <v>2656.6200000000003</v>
      </c>
      <c r="R11" s="9">
        <f t="shared" si="4"/>
        <v>67.7</v>
      </c>
      <c r="S11" s="9">
        <f t="shared" si="5"/>
        <v>238</v>
      </c>
      <c r="T11" s="9">
        <v>10</v>
      </c>
      <c r="U11" s="9">
        <v>35</v>
      </c>
      <c r="V11" s="9">
        <f t="shared" si="14"/>
        <v>526.90599999999995</v>
      </c>
      <c r="W11" s="9">
        <f t="shared" si="15"/>
        <v>966.8</v>
      </c>
      <c r="X11" s="9">
        <f t="shared" si="16"/>
        <v>212.73</v>
      </c>
      <c r="Y11" s="9">
        <v>10</v>
      </c>
      <c r="Z11" s="9">
        <v>255</v>
      </c>
      <c r="AA11" s="9">
        <v>10</v>
      </c>
      <c r="AB11" s="9">
        <f t="shared" si="6"/>
        <v>1454.53</v>
      </c>
      <c r="AC11" s="9">
        <f t="shared" si="7"/>
        <v>72.73</v>
      </c>
      <c r="AD11" s="9">
        <f t="shared" si="8"/>
        <v>1202.0900000000004</v>
      </c>
      <c r="AE11" s="9">
        <f t="shared" si="9"/>
        <v>114.66666666666666</v>
      </c>
      <c r="AF11" s="9">
        <f t="shared" si="10"/>
        <v>2844.02</v>
      </c>
      <c r="AG11" s="9">
        <f t="shared" si="11"/>
        <v>73.8</v>
      </c>
      <c r="AH11" s="9">
        <f t="shared" si="12"/>
        <v>254.9</v>
      </c>
      <c r="AI11" s="9">
        <v>17.100000000000001</v>
      </c>
      <c r="AJ11" s="9">
        <v>131.1</v>
      </c>
      <c r="AK11" s="9">
        <f t="shared" si="18"/>
        <v>17.3</v>
      </c>
      <c r="AL11" s="9">
        <f t="shared" si="19"/>
        <v>133.4</v>
      </c>
      <c r="AM11" s="28"/>
      <c r="AN11" s="28"/>
      <c r="AO11" s="28"/>
      <c r="AP11" s="28">
        <v>2.5</v>
      </c>
      <c r="AQ11" s="28">
        <v>4</v>
      </c>
      <c r="AR11" s="28"/>
      <c r="AS11" s="28"/>
      <c r="AT11" s="28"/>
      <c r="AU11" s="28"/>
      <c r="AV11" s="10">
        <f t="shared" si="0"/>
        <v>17.100000000000001</v>
      </c>
      <c r="AW11" s="10">
        <f t="shared" si="1"/>
        <v>131.1</v>
      </c>
    </row>
    <row r="12" spans="1:49" hidden="1" x14ac:dyDescent="0.2">
      <c r="A12" s="28">
        <f t="shared" si="13"/>
        <v>7</v>
      </c>
      <c r="B12" s="2" t="s">
        <v>136</v>
      </c>
      <c r="C12" s="28" t="s">
        <v>112</v>
      </c>
      <c r="D12" s="9">
        <v>532.09</v>
      </c>
      <c r="E12" s="9">
        <v>198.79</v>
      </c>
      <c r="F12" s="9">
        <v>234.94</v>
      </c>
      <c r="G12" s="9">
        <v>6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10</v>
      </c>
      <c r="N12" s="9">
        <f t="shared" si="2"/>
        <v>266.05</v>
      </c>
      <c r="O12" s="9">
        <v>1300</v>
      </c>
      <c r="P12" s="9">
        <v>0</v>
      </c>
      <c r="Q12" s="9">
        <f t="shared" si="3"/>
        <v>2547.87</v>
      </c>
      <c r="R12" s="9">
        <f t="shared" si="4"/>
        <v>74.5</v>
      </c>
      <c r="S12" s="9">
        <f t="shared" si="5"/>
        <v>220.65</v>
      </c>
      <c r="T12" s="9">
        <v>11.9</v>
      </c>
      <c r="U12" s="9">
        <v>39</v>
      </c>
      <c r="V12" s="9">
        <f t="shared" si="14"/>
        <v>579.97810000000004</v>
      </c>
      <c r="W12" s="9">
        <f t="shared" si="15"/>
        <v>1064.18</v>
      </c>
      <c r="X12" s="9">
        <f t="shared" si="16"/>
        <v>234.94</v>
      </c>
      <c r="Y12" s="9">
        <v>10</v>
      </c>
      <c r="Z12" s="9">
        <v>255</v>
      </c>
      <c r="AA12" s="9">
        <v>10</v>
      </c>
      <c r="AB12" s="9">
        <f t="shared" si="6"/>
        <v>1574.1200000000001</v>
      </c>
      <c r="AC12" s="9">
        <f t="shared" si="7"/>
        <v>78.709999999999994</v>
      </c>
      <c r="AD12" s="9">
        <f t="shared" si="8"/>
        <v>973.74999999999977</v>
      </c>
      <c r="AE12" s="9">
        <f t="shared" si="9"/>
        <v>96.6111111111111</v>
      </c>
      <c r="AF12" s="9">
        <f t="shared" si="10"/>
        <v>2723.19</v>
      </c>
      <c r="AG12" s="9">
        <f t="shared" si="11"/>
        <v>81.2</v>
      </c>
      <c r="AH12" s="9">
        <f t="shared" si="12"/>
        <v>235.8</v>
      </c>
      <c r="AI12" s="9">
        <v>16.400000000000002</v>
      </c>
      <c r="AJ12" s="9">
        <v>121.45</v>
      </c>
      <c r="AK12" s="9">
        <f t="shared" si="18"/>
        <v>16.55</v>
      </c>
      <c r="AL12" s="9">
        <f t="shared" si="19"/>
        <v>123.65</v>
      </c>
      <c r="AM12" s="28"/>
      <c r="AN12" s="28"/>
      <c r="AO12" s="28"/>
      <c r="AP12" s="28">
        <v>2.5</v>
      </c>
      <c r="AQ12" s="28"/>
      <c r="AR12" s="28"/>
      <c r="AS12" s="28"/>
      <c r="AT12" s="28">
        <v>45.1</v>
      </c>
      <c r="AU12" s="28"/>
      <c r="AV12" s="10">
        <f t="shared" si="0"/>
        <v>16.400000000000002</v>
      </c>
      <c r="AW12" s="10">
        <f t="shared" si="1"/>
        <v>121.45</v>
      </c>
    </row>
    <row r="13" spans="1:49" hidden="1" x14ac:dyDescent="0.2">
      <c r="A13" s="28">
        <f t="shared" si="13"/>
        <v>8</v>
      </c>
      <c r="B13" s="2" t="s">
        <v>137</v>
      </c>
      <c r="C13" s="28" t="s">
        <v>112</v>
      </c>
      <c r="D13" s="9">
        <v>519.13</v>
      </c>
      <c r="E13" s="9">
        <v>198.79</v>
      </c>
      <c r="F13" s="9">
        <v>226.6</v>
      </c>
      <c r="G13" s="9">
        <v>6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10</v>
      </c>
      <c r="N13" s="9">
        <f t="shared" si="2"/>
        <v>259.57</v>
      </c>
      <c r="O13" s="9">
        <v>850</v>
      </c>
      <c r="P13" s="9">
        <v>0</v>
      </c>
      <c r="Q13" s="9">
        <f t="shared" si="3"/>
        <v>2070.0899999999997</v>
      </c>
      <c r="R13" s="9">
        <f t="shared" si="4"/>
        <v>72.7</v>
      </c>
      <c r="S13" s="9">
        <f t="shared" si="5"/>
        <v>169.55</v>
      </c>
      <c r="T13" s="9">
        <v>8.8000000000000007</v>
      </c>
      <c r="U13" s="9">
        <v>20</v>
      </c>
      <c r="V13" s="9">
        <f t="shared" si="14"/>
        <v>565.85169999999994</v>
      </c>
      <c r="W13" s="9">
        <f t="shared" si="15"/>
        <v>1038.26</v>
      </c>
      <c r="X13" s="9">
        <f t="shared" si="16"/>
        <v>226.6</v>
      </c>
      <c r="Y13" s="9">
        <v>10</v>
      </c>
      <c r="Z13" s="9">
        <v>255</v>
      </c>
      <c r="AA13" s="9">
        <v>10</v>
      </c>
      <c r="AB13" s="9">
        <f t="shared" si="6"/>
        <v>1539.8600000000001</v>
      </c>
      <c r="AC13" s="9">
        <f t="shared" si="7"/>
        <v>76.989999999999995</v>
      </c>
      <c r="AD13" s="9">
        <f t="shared" si="8"/>
        <v>530.22999999999956</v>
      </c>
      <c r="AE13" s="9">
        <f t="shared" si="9"/>
        <v>71.111111111111128</v>
      </c>
      <c r="AF13" s="9">
        <f t="shared" si="10"/>
        <v>2218.19</v>
      </c>
      <c r="AG13" s="9">
        <f t="shared" si="11"/>
        <v>79.25</v>
      </c>
      <c r="AH13" s="9">
        <f t="shared" si="12"/>
        <v>181.8</v>
      </c>
      <c r="AI13" s="9">
        <v>13.200000000000001</v>
      </c>
      <c r="AJ13" s="9">
        <v>79.600000000000009</v>
      </c>
      <c r="AK13" s="9">
        <f t="shared" si="18"/>
        <v>13.350000000000001</v>
      </c>
      <c r="AL13" s="9">
        <f t="shared" si="19"/>
        <v>81.45</v>
      </c>
      <c r="AM13" s="28"/>
      <c r="AN13" s="28"/>
      <c r="AO13" s="28"/>
      <c r="AP13" s="28">
        <v>2.5</v>
      </c>
      <c r="AQ13" s="28"/>
      <c r="AR13" s="28"/>
      <c r="AS13" s="28"/>
      <c r="AT13" s="28"/>
      <c r="AU13" s="28">
        <v>31</v>
      </c>
      <c r="AV13" s="10">
        <f t="shared" si="0"/>
        <v>13.200000000000001</v>
      </c>
      <c r="AW13" s="10">
        <f t="shared" si="1"/>
        <v>79.600000000000009</v>
      </c>
    </row>
    <row r="14" spans="1:49" hidden="1" x14ac:dyDescent="0.2">
      <c r="A14" s="28">
        <f t="shared" si="13"/>
        <v>9</v>
      </c>
      <c r="B14" s="2" t="s">
        <v>138</v>
      </c>
      <c r="C14" s="28" t="s">
        <v>112</v>
      </c>
      <c r="D14" s="9">
        <v>519.07000000000005</v>
      </c>
      <c r="E14" s="9">
        <v>198.79</v>
      </c>
      <c r="F14" s="9">
        <v>228.09</v>
      </c>
      <c r="G14" s="9">
        <v>6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10</v>
      </c>
      <c r="N14" s="9">
        <f t="shared" si="2"/>
        <v>259.54000000000002</v>
      </c>
      <c r="O14" s="9">
        <v>850</v>
      </c>
      <c r="P14" s="9">
        <v>0</v>
      </c>
      <c r="Q14" s="9">
        <f t="shared" si="3"/>
        <v>2071.4899999999998</v>
      </c>
      <c r="R14" s="9">
        <f t="shared" si="4"/>
        <v>72.7</v>
      </c>
      <c r="S14" s="9">
        <f t="shared" si="5"/>
        <v>169.70000000000002</v>
      </c>
      <c r="T14" s="9">
        <v>8.8000000000000007</v>
      </c>
      <c r="U14" s="9">
        <v>20</v>
      </c>
      <c r="V14" s="9">
        <f t="shared" si="14"/>
        <v>565.7863000000001</v>
      </c>
      <c r="W14" s="9">
        <f t="shared" si="15"/>
        <v>1038.1400000000001</v>
      </c>
      <c r="X14" s="9">
        <f t="shared" si="16"/>
        <v>228.09</v>
      </c>
      <c r="Y14" s="9">
        <v>10</v>
      </c>
      <c r="Z14" s="9">
        <v>255</v>
      </c>
      <c r="AA14" s="9">
        <v>10</v>
      </c>
      <c r="AB14" s="9">
        <f t="shared" si="6"/>
        <v>1541.23</v>
      </c>
      <c r="AC14" s="9">
        <f t="shared" si="7"/>
        <v>77.06</v>
      </c>
      <c r="AD14" s="9">
        <f t="shared" si="8"/>
        <v>530.25999999999976</v>
      </c>
      <c r="AE14" s="9">
        <f t="shared" si="9"/>
        <v>71.277777777777786</v>
      </c>
      <c r="AF14" s="9">
        <f t="shared" si="10"/>
        <v>2219.83</v>
      </c>
      <c r="AG14" s="9">
        <f t="shared" si="11"/>
        <v>79.25</v>
      </c>
      <c r="AH14" s="9">
        <f t="shared" si="12"/>
        <v>181.95000000000002</v>
      </c>
      <c r="AI14" s="9">
        <v>13.25</v>
      </c>
      <c r="AJ14" s="9">
        <v>79.7</v>
      </c>
      <c r="AK14" s="9">
        <f t="shared" si="18"/>
        <v>13.350000000000001</v>
      </c>
      <c r="AL14" s="9">
        <f t="shared" si="19"/>
        <v>81.600000000000009</v>
      </c>
      <c r="AM14" s="28">
        <v>5.41</v>
      </c>
      <c r="AN14" s="28"/>
      <c r="AO14" s="28"/>
      <c r="AP14" s="28">
        <v>2.5</v>
      </c>
      <c r="AQ14" s="28"/>
      <c r="AR14" s="28"/>
      <c r="AS14" s="28"/>
      <c r="AT14" s="28"/>
      <c r="AU14" s="28"/>
      <c r="AV14" s="10">
        <f t="shared" si="0"/>
        <v>13.25</v>
      </c>
      <c r="AW14" s="10">
        <f t="shared" si="1"/>
        <v>79.75</v>
      </c>
    </row>
    <row r="15" spans="1:49" hidden="1" x14ac:dyDescent="0.2">
      <c r="A15" s="28">
        <f t="shared" si="13"/>
        <v>10</v>
      </c>
      <c r="B15" s="2" t="s">
        <v>139</v>
      </c>
      <c r="C15" s="28" t="s">
        <v>110</v>
      </c>
      <c r="D15" s="9">
        <v>503.86</v>
      </c>
      <c r="E15" s="9">
        <v>0</v>
      </c>
      <c r="F15" s="9">
        <v>224.67</v>
      </c>
      <c r="G15" s="9">
        <v>4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10</v>
      </c>
      <c r="N15" s="9">
        <f t="shared" si="2"/>
        <v>251.93</v>
      </c>
      <c r="O15" s="9">
        <v>800</v>
      </c>
      <c r="P15" s="9">
        <v>200</v>
      </c>
      <c r="Q15" s="9">
        <f t="shared" si="3"/>
        <v>1994.46</v>
      </c>
      <c r="R15" s="9">
        <f t="shared" si="4"/>
        <v>70.55</v>
      </c>
      <c r="S15" s="9">
        <f t="shared" si="5"/>
        <v>162.9</v>
      </c>
      <c r="T15" s="9">
        <v>8.5</v>
      </c>
      <c r="U15" s="9">
        <v>0</v>
      </c>
      <c r="V15" s="9">
        <f t="shared" si="14"/>
        <v>549.20740000000001</v>
      </c>
      <c r="W15" s="9">
        <f t="shared" si="15"/>
        <v>1007.72</v>
      </c>
      <c r="X15" s="9">
        <f t="shared" si="16"/>
        <v>224.67</v>
      </c>
      <c r="Y15" s="9">
        <v>10</v>
      </c>
      <c r="Z15" s="9">
        <v>255</v>
      </c>
      <c r="AA15" s="9">
        <v>10</v>
      </c>
      <c r="AB15" s="9">
        <f t="shared" si="6"/>
        <v>1507.3899999999999</v>
      </c>
      <c r="AC15" s="9">
        <f t="shared" si="7"/>
        <v>75.37</v>
      </c>
      <c r="AD15" s="9">
        <f t="shared" si="8"/>
        <v>487.07000000000016</v>
      </c>
      <c r="AE15" s="9">
        <f t="shared" si="9"/>
        <v>85.611111111111128</v>
      </c>
      <c r="AF15" s="9">
        <f t="shared" si="10"/>
        <v>2155.44</v>
      </c>
      <c r="AG15" s="9">
        <f t="shared" si="11"/>
        <v>76.900000000000006</v>
      </c>
      <c r="AH15" s="9">
        <f t="shared" si="12"/>
        <v>176.70000000000002</v>
      </c>
      <c r="AI15" s="9">
        <v>12.700000000000001</v>
      </c>
      <c r="AJ15" s="9">
        <v>72.850000000000009</v>
      </c>
      <c r="AK15" s="9">
        <f t="shared" si="18"/>
        <v>12.850000000000001</v>
      </c>
      <c r="AL15" s="9">
        <f t="shared" si="19"/>
        <v>74.850000000000009</v>
      </c>
      <c r="AM15" s="28">
        <v>6.31</v>
      </c>
      <c r="AN15" s="28"/>
      <c r="AO15" s="28"/>
      <c r="AP15" s="28">
        <v>2.5</v>
      </c>
      <c r="AQ15" s="28"/>
      <c r="AR15" s="28"/>
      <c r="AS15" s="28"/>
      <c r="AT15" s="28">
        <v>43.7</v>
      </c>
      <c r="AU15" s="28"/>
      <c r="AV15" s="10">
        <f t="shared" si="0"/>
        <v>12.700000000000001</v>
      </c>
      <c r="AW15" s="10">
        <f t="shared" si="1"/>
        <v>72.850000000000009</v>
      </c>
    </row>
    <row r="16" spans="1:49" hidden="1" x14ac:dyDescent="0.2">
      <c r="A16" s="28">
        <f t="shared" si="13"/>
        <v>11</v>
      </c>
      <c r="B16" s="2" t="s">
        <v>140</v>
      </c>
      <c r="C16" s="28" t="s">
        <v>110</v>
      </c>
      <c r="D16" s="9">
        <v>277</v>
      </c>
      <c r="E16" s="9">
        <v>0</v>
      </c>
      <c r="F16" s="9">
        <v>98.13</v>
      </c>
      <c r="G16" s="9">
        <v>8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10</v>
      </c>
      <c r="N16" s="9">
        <f t="shared" si="2"/>
        <v>138.5</v>
      </c>
      <c r="O16" s="9">
        <v>800</v>
      </c>
      <c r="P16" s="9">
        <v>0</v>
      </c>
      <c r="Q16" s="9">
        <f t="shared" si="3"/>
        <v>1331.63</v>
      </c>
      <c r="R16" s="9">
        <f t="shared" si="4"/>
        <v>38.800000000000004</v>
      </c>
      <c r="S16" s="9">
        <f t="shared" si="5"/>
        <v>114.95</v>
      </c>
      <c r="T16" s="9">
        <v>6.1</v>
      </c>
      <c r="U16" s="9">
        <v>0</v>
      </c>
      <c r="V16" s="9">
        <f t="shared" si="14"/>
        <v>301.93</v>
      </c>
      <c r="W16" s="9">
        <f t="shared" si="15"/>
        <v>554</v>
      </c>
      <c r="X16" s="9">
        <f t="shared" si="16"/>
        <v>98.13</v>
      </c>
      <c r="Y16" s="9">
        <v>10</v>
      </c>
      <c r="Z16" s="9">
        <v>300</v>
      </c>
      <c r="AA16" s="9">
        <v>10</v>
      </c>
      <c r="AB16" s="9">
        <f t="shared" si="6"/>
        <v>972.13</v>
      </c>
      <c r="AC16" s="9">
        <f t="shared" si="7"/>
        <v>48.61</v>
      </c>
      <c r="AD16" s="9">
        <f t="shared" si="8"/>
        <v>359.50000000000011</v>
      </c>
      <c r="AE16" s="9">
        <f t="shared" si="9"/>
        <v>20.388888888888889</v>
      </c>
      <c r="AF16" s="9">
        <f t="shared" si="10"/>
        <v>1400.63</v>
      </c>
      <c r="AG16" s="9">
        <f t="shared" si="11"/>
        <v>42.300000000000004</v>
      </c>
      <c r="AH16" s="9">
        <f t="shared" si="12"/>
        <v>120.9</v>
      </c>
      <c r="AI16" s="9">
        <v>8.4</v>
      </c>
      <c r="AJ16" s="9">
        <v>16.05</v>
      </c>
      <c r="AK16" s="9">
        <f t="shared" si="18"/>
        <v>8.5</v>
      </c>
      <c r="AL16" s="9">
        <f t="shared" si="19"/>
        <v>16.95</v>
      </c>
      <c r="AM16" s="28"/>
      <c r="AN16" s="28"/>
      <c r="AO16" s="28"/>
      <c r="AP16" s="28">
        <v>0</v>
      </c>
      <c r="AQ16" s="28"/>
      <c r="AR16" s="28"/>
      <c r="AS16" s="28"/>
      <c r="AT16" s="28"/>
      <c r="AU16" s="28"/>
      <c r="AV16" s="10">
        <f t="shared" si="0"/>
        <v>8.4</v>
      </c>
      <c r="AW16" s="10">
        <f t="shared" si="1"/>
        <v>16.05</v>
      </c>
    </row>
    <row r="17" spans="1:51" hidden="1" x14ac:dyDescent="0.2">
      <c r="A17" s="28">
        <f t="shared" si="13"/>
        <v>12</v>
      </c>
      <c r="B17" s="2" t="s">
        <v>141</v>
      </c>
      <c r="C17" s="28" t="s">
        <v>111</v>
      </c>
      <c r="D17" s="9">
        <v>263</v>
      </c>
      <c r="E17" s="9">
        <v>0</v>
      </c>
      <c r="F17" s="9">
        <v>96.73</v>
      </c>
      <c r="G17" s="9">
        <v>4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10</v>
      </c>
      <c r="N17" s="9">
        <f t="shared" si="2"/>
        <v>131.5</v>
      </c>
      <c r="O17" s="9">
        <v>800</v>
      </c>
      <c r="P17" s="9">
        <v>0</v>
      </c>
      <c r="Q17" s="9">
        <f t="shared" si="3"/>
        <v>1305.23</v>
      </c>
      <c r="R17" s="9">
        <f t="shared" si="4"/>
        <v>36.85</v>
      </c>
      <c r="S17" s="9">
        <f t="shared" si="5"/>
        <v>113.55000000000001</v>
      </c>
      <c r="T17" s="9">
        <v>6</v>
      </c>
      <c r="U17" s="9">
        <v>0</v>
      </c>
      <c r="V17" s="9">
        <f t="shared" si="14"/>
        <v>286.67</v>
      </c>
      <c r="W17" s="9">
        <f t="shared" si="15"/>
        <v>526</v>
      </c>
      <c r="X17" s="9">
        <f t="shared" si="16"/>
        <v>96.73</v>
      </c>
      <c r="Y17" s="9">
        <v>10</v>
      </c>
      <c r="Z17" s="9">
        <v>340</v>
      </c>
      <c r="AA17" s="9">
        <v>10</v>
      </c>
      <c r="AB17" s="9">
        <f t="shared" si="6"/>
        <v>982.73</v>
      </c>
      <c r="AC17" s="9">
        <f t="shared" si="7"/>
        <v>49.14</v>
      </c>
      <c r="AD17" s="9">
        <f t="shared" si="8"/>
        <v>322.5</v>
      </c>
      <c r="AE17" s="9">
        <f t="shared" si="9"/>
        <v>17.777777777777779</v>
      </c>
      <c r="AF17" s="9">
        <f t="shared" si="10"/>
        <v>1372.15</v>
      </c>
      <c r="AG17" s="9">
        <f t="shared" si="11"/>
        <v>40.150000000000006</v>
      </c>
      <c r="AH17" s="9">
        <f t="shared" si="12"/>
        <v>119.45</v>
      </c>
      <c r="AI17" s="9">
        <v>8.25</v>
      </c>
      <c r="AJ17" s="9">
        <v>13.75</v>
      </c>
      <c r="AK17" s="9">
        <f t="shared" si="18"/>
        <v>8.3000000000000007</v>
      </c>
      <c r="AL17" s="9">
        <f t="shared" si="19"/>
        <v>14.700000000000001</v>
      </c>
      <c r="AM17" s="28"/>
      <c r="AN17" s="28"/>
      <c r="AO17" s="28"/>
      <c r="AP17" s="28">
        <v>0</v>
      </c>
      <c r="AQ17" s="28"/>
      <c r="AR17" s="28"/>
      <c r="AS17" s="28"/>
      <c r="AT17" s="28"/>
      <c r="AU17" s="28"/>
      <c r="AV17" s="10">
        <f t="shared" si="0"/>
        <v>8.25</v>
      </c>
      <c r="AW17" s="10">
        <f t="shared" si="1"/>
        <v>13.75</v>
      </c>
    </row>
    <row r="18" spans="1:51" hidden="1" x14ac:dyDescent="0.2">
      <c r="A18" s="28">
        <f t="shared" si="13"/>
        <v>13</v>
      </c>
      <c r="B18" s="2" t="s">
        <v>143</v>
      </c>
      <c r="C18" s="28" t="s">
        <v>111</v>
      </c>
      <c r="D18" s="9">
        <v>252</v>
      </c>
      <c r="E18" s="9">
        <v>0</v>
      </c>
      <c r="F18" s="9">
        <v>93.48</v>
      </c>
      <c r="G18" s="9">
        <v>4</v>
      </c>
      <c r="H18" s="9">
        <v>0</v>
      </c>
      <c r="I18" s="9">
        <v>14.4</v>
      </c>
      <c r="J18" s="9">
        <v>0</v>
      </c>
      <c r="K18" s="9">
        <v>0</v>
      </c>
      <c r="L18" s="9">
        <v>0</v>
      </c>
      <c r="M18" s="9">
        <v>10</v>
      </c>
      <c r="N18" s="9">
        <f t="shared" si="2"/>
        <v>126</v>
      </c>
      <c r="O18" s="9">
        <v>800</v>
      </c>
      <c r="P18" s="9">
        <v>100</v>
      </c>
      <c r="Q18" s="9">
        <f>P18+O18+M18+N18+L18+K18+J18+I18+H18+G18+F18+E18+D18</f>
        <v>1399.88</v>
      </c>
      <c r="R18" s="9">
        <f t="shared" si="4"/>
        <v>35.300000000000004</v>
      </c>
      <c r="S18" s="9">
        <f>CEILING((E18+F18+G18+H18+I18+J18+K18+L18+N18+O18+P18)*0.11,0.05)</f>
        <v>125.2</v>
      </c>
      <c r="T18" s="9">
        <v>6.7</v>
      </c>
      <c r="U18" s="9">
        <v>0</v>
      </c>
      <c r="V18" s="9">
        <f t="shared" si="14"/>
        <v>274.68</v>
      </c>
      <c r="W18" s="9">
        <f t="shared" si="15"/>
        <v>504</v>
      </c>
      <c r="X18" s="9">
        <f>F18</f>
        <v>93.48</v>
      </c>
      <c r="Y18" s="9">
        <v>10</v>
      </c>
      <c r="Z18" s="9">
        <v>340</v>
      </c>
      <c r="AA18" s="9">
        <v>10</v>
      </c>
      <c r="AB18" s="9">
        <f t="shared" si="6"/>
        <v>957.48</v>
      </c>
      <c r="AC18" s="9">
        <f t="shared" si="7"/>
        <v>47.87</v>
      </c>
      <c r="AD18" s="9">
        <f t="shared" si="8"/>
        <v>442.40000000000009</v>
      </c>
      <c r="AE18" s="9">
        <f t="shared" si="9"/>
        <v>26.944444444444446</v>
      </c>
      <c r="AF18" s="9">
        <f t="shared" si="10"/>
        <v>1474.69</v>
      </c>
      <c r="AG18" s="9">
        <f t="shared" si="11"/>
        <v>38.5</v>
      </c>
      <c r="AH18" s="9">
        <f t="shared" si="12"/>
        <v>132.05000000000001</v>
      </c>
      <c r="AI18" s="9">
        <v>8.9</v>
      </c>
      <c r="AJ18" s="9">
        <v>22.05</v>
      </c>
      <c r="AK18" s="9">
        <f t="shared" si="18"/>
        <v>8.9500000000000011</v>
      </c>
      <c r="AL18" s="9">
        <f t="shared" si="19"/>
        <v>23.05</v>
      </c>
      <c r="AM18" s="9"/>
      <c r="AN18" s="9"/>
      <c r="AO18" s="9"/>
      <c r="AP18" s="9"/>
      <c r="AQ18" s="9"/>
      <c r="AR18" s="9"/>
      <c r="AS18" s="9"/>
      <c r="AT18" s="9"/>
      <c r="AU18" s="9"/>
      <c r="AV18" s="27">
        <f t="shared" si="0"/>
        <v>8.85</v>
      </c>
      <c r="AW18" s="27">
        <f t="shared" si="1"/>
        <v>22.05</v>
      </c>
      <c r="AX18" s="27"/>
      <c r="AY18" s="27"/>
    </row>
    <row r="19" spans="1:51" hidden="1" x14ac:dyDescent="0.2">
      <c r="A19" s="28">
        <f t="shared" si="13"/>
        <v>14</v>
      </c>
      <c r="B19" s="2" t="s">
        <v>144</v>
      </c>
      <c r="C19" s="28" t="s">
        <v>111</v>
      </c>
      <c r="D19" s="9">
        <v>252</v>
      </c>
      <c r="E19" s="9">
        <v>0</v>
      </c>
      <c r="F19" s="9">
        <v>93.48</v>
      </c>
      <c r="G19" s="9">
        <v>4</v>
      </c>
      <c r="H19" s="9">
        <v>0</v>
      </c>
      <c r="I19" s="9">
        <v>14.4</v>
      </c>
      <c r="J19" s="9">
        <v>0</v>
      </c>
      <c r="K19" s="9">
        <v>0</v>
      </c>
      <c r="L19" s="9">
        <v>0</v>
      </c>
      <c r="M19" s="9">
        <v>10</v>
      </c>
      <c r="N19" s="9">
        <f t="shared" si="2"/>
        <v>126</v>
      </c>
      <c r="O19" s="9">
        <v>800</v>
      </c>
      <c r="P19" s="9">
        <v>0</v>
      </c>
      <c r="Q19" s="9">
        <f>P19+O19+M19+N19+L19+K19+J19+I19+H19+G19+F19+E19+D19</f>
        <v>1299.8799999999999</v>
      </c>
      <c r="R19" s="9">
        <f t="shared" si="4"/>
        <v>35.300000000000004</v>
      </c>
      <c r="S19" s="9">
        <f>CEILING((E19+F19+G19+H19+I19+J19+K19+L19+N19+O19+P19)*0.11,0.05)</f>
        <v>114.2</v>
      </c>
      <c r="T19" s="9">
        <v>6</v>
      </c>
      <c r="U19" s="9">
        <v>0</v>
      </c>
      <c r="V19" s="9">
        <f t="shared" si="14"/>
        <v>274.68</v>
      </c>
      <c r="W19" s="9">
        <f t="shared" si="15"/>
        <v>504</v>
      </c>
      <c r="X19" s="9">
        <f t="shared" si="16"/>
        <v>93.48</v>
      </c>
      <c r="Y19" s="9">
        <v>10</v>
      </c>
      <c r="Z19" s="9">
        <v>340</v>
      </c>
      <c r="AA19" s="9">
        <v>10</v>
      </c>
      <c r="AB19" s="9">
        <f t="shared" si="6"/>
        <v>957.48</v>
      </c>
      <c r="AC19" s="9">
        <f t="shared" si="7"/>
        <v>47.87</v>
      </c>
      <c r="AD19" s="9">
        <f t="shared" si="8"/>
        <v>342.39999999999986</v>
      </c>
      <c r="AE19" s="9">
        <f t="shared" si="9"/>
        <v>17.277777777777782</v>
      </c>
      <c r="AF19" s="9">
        <f t="shared" si="10"/>
        <v>1365.03</v>
      </c>
      <c r="AG19" s="9">
        <f t="shared" si="11"/>
        <v>38.5</v>
      </c>
      <c r="AH19" s="9">
        <f t="shared" si="12"/>
        <v>119.95</v>
      </c>
      <c r="AI19" s="9">
        <v>8.2000000000000011</v>
      </c>
      <c r="AJ19" s="9">
        <v>13.350000000000001</v>
      </c>
      <c r="AK19" s="9">
        <f t="shared" si="18"/>
        <v>8.3000000000000007</v>
      </c>
      <c r="AL19" s="9">
        <f t="shared" si="19"/>
        <v>14.25</v>
      </c>
      <c r="AM19" s="9"/>
      <c r="AN19" s="9"/>
      <c r="AO19" s="9"/>
      <c r="AP19" s="9"/>
      <c r="AQ19" s="9"/>
      <c r="AR19" s="9"/>
      <c r="AS19" s="9"/>
      <c r="AT19" s="9"/>
      <c r="AU19" s="9"/>
      <c r="AV19" s="27">
        <f t="shared" si="0"/>
        <v>8.2000000000000011</v>
      </c>
      <c r="AW19" s="27">
        <f t="shared" si="1"/>
        <v>13.350000000000001</v>
      </c>
      <c r="AX19" s="27"/>
      <c r="AY19" s="27"/>
    </row>
    <row r="20" spans="1:51" hidden="1" x14ac:dyDescent="0.2">
      <c r="A20" s="28">
        <f t="shared" si="13"/>
        <v>15</v>
      </c>
      <c r="B20" s="2" t="s">
        <v>145</v>
      </c>
      <c r="C20" s="28" t="s">
        <v>111</v>
      </c>
      <c r="D20" s="9">
        <v>256</v>
      </c>
      <c r="E20" s="9">
        <v>0</v>
      </c>
      <c r="F20" s="9">
        <v>93.48</v>
      </c>
      <c r="G20" s="9">
        <v>10</v>
      </c>
      <c r="H20" s="9">
        <v>0</v>
      </c>
      <c r="I20" s="9">
        <v>14.4</v>
      </c>
      <c r="J20" s="9">
        <v>0</v>
      </c>
      <c r="K20" s="9">
        <v>0</v>
      </c>
      <c r="L20" s="9">
        <v>0</v>
      </c>
      <c r="M20" s="9">
        <v>10</v>
      </c>
      <c r="N20" s="9">
        <f t="shared" si="2"/>
        <v>128</v>
      </c>
      <c r="O20" s="9">
        <v>800</v>
      </c>
      <c r="P20" s="9">
        <v>0</v>
      </c>
      <c r="Q20" s="9">
        <f t="shared" si="3"/>
        <v>1311.8799999999999</v>
      </c>
      <c r="R20" s="9">
        <f t="shared" si="4"/>
        <v>35.85</v>
      </c>
      <c r="S20" s="9">
        <f t="shared" si="5"/>
        <v>115.05000000000001</v>
      </c>
      <c r="T20" s="9">
        <v>6</v>
      </c>
      <c r="U20" s="9">
        <v>0</v>
      </c>
      <c r="V20" s="9">
        <f t="shared" si="14"/>
        <v>279.04000000000002</v>
      </c>
      <c r="W20" s="9">
        <f t="shared" si="15"/>
        <v>512</v>
      </c>
      <c r="X20" s="9">
        <f t="shared" si="16"/>
        <v>93.48</v>
      </c>
      <c r="Y20" s="9">
        <v>10</v>
      </c>
      <c r="Z20" s="9">
        <v>340</v>
      </c>
      <c r="AA20" s="9">
        <v>10</v>
      </c>
      <c r="AB20" s="9">
        <f t="shared" si="6"/>
        <v>965.48</v>
      </c>
      <c r="AC20" s="9">
        <f t="shared" si="7"/>
        <v>48.27</v>
      </c>
      <c r="AD20" s="9">
        <f t="shared" si="8"/>
        <v>346.39999999999986</v>
      </c>
      <c r="AE20" s="9">
        <f t="shared" si="9"/>
        <v>18.500000000000004</v>
      </c>
      <c r="AF20" s="9">
        <f t="shared" si="10"/>
        <v>1378.65</v>
      </c>
      <c r="AG20" s="9">
        <f t="shared" si="11"/>
        <v>39.1</v>
      </c>
      <c r="AH20" s="9">
        <f t="shared" si="12"/>
        <v>121</v>
      </c>
      <c r="AI20" s="9">
        <v>8.3000000000000007</v>
      </c>
      <c r="AJ20" s="9">
        <v>14.350000000000001</v>
      </c>
      <c r="AK20" s="9">
        <f t="shared" si="18"/>
        <v>8.35</v>
      </c>
      <c r="AL20" s="9">
        <f t="shared" si="19"/>
        <v>15.3</v>
      </c>
      <c r="AM20" s="9">
        <v>5.64</v>
      </c>
      <c r="AN20" s="9"/>
      <c r="AO20" s="9"/>
      <c r="AP20" s="9"/>
      <c r="AQ20" s="9"/>
      <c r="AR20" s="9"/>
      <c r="AS20" s="9"/>
      <c r="AT20" s="9"/>
      <c r="AU20" s="9"/>
      <c r="AV20" s="27">
        <f t="shared" si="0"/>
        <v>8.3000000000000007</v>
      </c>
      <c r="AW20" s="27">
        <f t="shared" si="1"/>
        <v>14.350000000000001</v>
      </c>
      <c r="AX20" s="27"/>
      <c r="AY20" s="27"/>
    </row>
    <row r="21" spans="1:51" hidden="1" x14ac:dyDescent="0.2">
      <c r="A21" s="28">
        <f t="shared" si="13"/>
        <v>16</v>
      </c>
      <c r="B21" s="2" t="s">
        <v>146</v>
      </c>
      <c r="C21" s="28" t="s">
        <v>111</v>
      </c>
      <c r="D21" s="9">
        <v>252</v>
      </c>
      <c r="E21" s="9">
        <v>0</v>
      </c>
      <c r="F21" s="9">
        <v>93.48</v>
      </c>
      <c r="G21" s="9">
        <v>8</v>
      </c>
      <c r="H21" s="9">
        <v>0</v>
      </c>
      <c r="I21" s="9">
        <v>14.4</v>
      </c>
      <c r="J21" s="9">
        <v>0</v>
      </c>
      <c r="K21" s="9">
        <v>0</v>
      </c>
      <c r="L21" s="9">
        <v>0</v>
      </c>
      <c r="M21" s="9">
        <v>10</v>
      </c>
      <c r="N21" s="9">
        <f t="shared" si="2"/>
        <v>126</v>
      </c>
      <c r="O21" s="9">
        <v>800</v>
      </c>
      <c r="P21" s="9">
        <v>0</v>
      </c>
      <c r="Q21" s="9">
        <f t="shared" si="3"/>
        <v>1303.8799999999999</v>
      </c>
      <c r="R21" s="9">
        <f t="shared" si="4"/>
        <v>35.300000000000004</v>
      </c>
      <c r="S21" s="9">
        <f t="shared" si="5"/>
        <v>114.65</v>
      </c>
      <c r="T21" s="9">
        <v>6</v>
      </c>
      <c r="U21" s="9">
        <v>0</v>
      </c>
      <c r="V21" s="9">
        <f t="shared" si="14"/>
        <v>274.68</v>
      </c>
      <c r="W21" s="9">
        <f t="shared" si="15"/>
        <v>504</v>
      </c>
      <c r="X21" s="9">
        <f t="shared" si="16"/>
        <v>93.48</v>
      </c>
      <c r="Y21" s="9">
        <v>10</v>
      </c>
      <c r="Z21" s="9">
        <v>340</v>
      </c>
      <c r="AA21" s="9">
        <v>10</v>
      </c>
      <c r="AB21" s="9">
        <f t="shared" si="6"/>
        <v>957.48</v>
      </c>
      <c r="AC21" s="9">
        <f t="shared" si="7"/>
        <v>47.87</v>
      </c>
      <c r="AD21" s="9">
        <f t="shared" si="8"/>
        <v>346.39999999999986</v>
      </c>
      <c r="AE21" s="9">
        <f t="shared" si="9"/>
        <v>17.722222222222225</v>
      </c>
      <c r="AF21" s="9">
        <f t="shared" si="10"/>
        <v>1369.47</v>
      </c>
      <c r="AG21" s="9">
        <f t="shared" si="11"/>
        <v>38.5</v>
      </c>
      <c r="AH21" s="9">
        <f t="shared" si="12"/>
        <v>120.45</v>
      </c>
      <c r="AI21" s="9">
        <v>8.25</v>
      </c>
      <c r="AJ21" s="9">
        <v>13.700000000000001</v>
      </c>
      <c r="AK21" s="9">
        <f t="shared" si="18"/>
        <v>8.3000000000000007</v>
      </c>
      <c r="AL21" s="9">
        <v>0</v>
      </c>
      <c r="AM21" s="9"/>
      <c r="AN21" s="9"/>
      <c r="AO21" s="9"/>
      <c r="AP21" s="9"/>
      <c r="AQ21" s="9"/>
      <c r="AR21" s="9"/>
      <c r="AS21" s="9"/>
      <c r="AT21" s="9"/>
      <c r="AU21" s="9"/>
      <c r="AV21" s="27">
        <f t="shared" si="0"/>
        <v>8.25</v>
      </c>
      <c r="AW21" s="27">
        <f t="shared" si="1"/>
        <v>13.700000000000001</v>
      </c>
      <c r="AX21" s="27"/>
      <c r="AY21" s="27"/>
    </row>
    <row r="22" spans="1:51" hidden="1" x14ac:dyDescent="0.2">
      <c r="A22" s="28">
        <f t="shared" si="13"/>
        <v>17</v>
      </c>
      <c r="B22" s="11" t="s">
        <v>159</v>
      </c>
      <c r="C22" s="28" t="s">
        <v>111</v>
      </c>
      <c r="D22" s="9">
        <v>256</v>
      </c>
      <c r="E22" s="9">
        <v>0</v>
      </c>
      <c r="F22" s="9">
        <v>93.48</v>
      </c>
      <c r="G22" s="9">
        <v>4</v>
      </c>
      <c r="H22" s="9">
        <v>0</v>
      </c>
      <c r="I22" s="9">
        <v>14.4</v>
      </c>
      <c r="J22" s="9">
        <v>0</v>
      </c>
      <c r="K22" s="9">
        <v>0</v>
      </c>
      <c r="L22" s="9">
        <v>0</v>
      </c>
      <c r="M22" s="9">
        <v>10</v>
      </c>
      <c r="N22" s="9">
        <f t="shared" si="2"/>
        <v>128</v>
      </c>
      <c r="O22" s="9">
        <v>800</v>
      </c>
      <c r="P22" s="9">
        <v>0</v>
      </c>
      <c r="Q22" s="9">
        <f t="shared" si="3"/>
        <v>1305.8799999999999</v>
      </c>
      <c r="R22" s="9">
        <f t="shared" si="4"/>
        <v>35.85</v>
      </c>
      <c r="S22" s="9">
        <f t="shared" si="5"/>
        <v>114.4</v>
      </c>
      <c r="T22" s="9">
        <v>6</v>
      </c>
      <c r="U22" s="9">
        <v>0</v>
      </c>
      <c r="V22" s="9">
        <f t="shared" si="14"/>
        <v>279.04000000000002</v>
      </c>
      <c r="W22" s="9">
        <f t="shared" si="15"/>
        <v>512</v>
      </c>
      <c r="X22" s="9">
        <f t="shared" si="16"/>
        <v>93.48</v>
      </c>
      <c r="Y22" s="9">
        <v>10</v>
      </c>
      <c r="Z22" s="9">
        <v>340</v>
      </c>
      <c r="AA22" s="9">
        <v>10</v>
      </c>
      <c r="AB22" s="9">
        <f t="shared" si="6"/>
        <v>965.48</v>
      </c>
      <c r="AC22" s="9">
        <f t="shared" si="7"/>
        <v>48.27</v>
      </c>
      <c r="AD22" s="9">
        <f t="shared" si="8"/>
        <v>340.39999999999986</v>
      </c>
      <c r="AE22" s="9">
        <f t="shared" si="9"/>
        <v>17.888888888888889</v>
      </c>
      <c r="AF22" s="9">
        <f t="shared" si="10"/>
        <v>1372.04</v>
      </c>
      <c r="AG22" s="9">
        <f t="shared" si="11"/>
        <v>39.1</v>
      </c>
      <c r="AH22" s="9">
        <f t="shared" si="12"/>
        <v>120.25</v>
      </c>
      <c r="AI22" s="9">
        <v>8.25</v>
      </c>
      <c r="AJ22" s="9">
        <v>13.850000000000001</v>
      </c>
      <c r="AK22" s="9">
        <f t="shared" si="18"/>
        <v>8.3000000000000007</v>
      </c>
      <c r="AL22" s="9">
        <f t="shared" si="19"/>
        <v>14.75</v>
      </c>
      <c r="AM22" s="9"/>
      <c r="AN22" s="9"/>
      <c r="AO22" s="9"/>
      <c r="AP22" s="9"/>
      <c r="AQ22" s="9"/>
      <c r="AR22" s="9"/>
      <c r="AS22" s="9"/>
      <c r="AT22" s="9"/>
      <c r="AU22" s="9"/>
      <c r="AV22" s="27">
        <f t="shared" si="0"/>
        <v>8.25</v>
      </c>
      <c r="AW22" s="27">
        <f t="shared" si="1"/>
        <v>13.850000000000001</v>
      </c>
      <c r="AX22" s="27"/>
      <c r="AY22" s="27"/>
    </row>
    <row r="23" spans="1:51" hidden="1" x14ac:dyDescent="0.2">
      <c r="A23" s="28">
        <f t="shared" si="13"/>
        <v>18</v>
      </c>
      <c r="B23" s="2" t="s">
        <v>147</v>
      </c>
      <c r="C23" s="28" t="s">
        <v>111</v>
      </c>
      <c r="D23" s="9">
        <v>249</v>
      </c>
      <c r="E23" s="9">
        <v>0</v>
      </c>
      <c r="F23" s="9">
        <v>93.18</v>
      </c>
      <c r="G23" s="9">
        <v>4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10</v>
      </c>
      <c r="N23" s="9">
        <f t="shared" si="2"/>
        <v>124.5</v>
      </c>
      <c r="O23" s="9">
        <v>800</v>
      </c>
      <c r="P23" s="9">
        <v>0</v>
      </c>
      <c r="Q23" s="9">
        <f t="shared" si="3"/>
        <v>1280.68</v>
      </c>
      <c r="R23" s="9">
        <f t="shared" si="4"/>
        <v>34.9</v>
      </c>
      <c r="S23" s="9">
        <f t="shared" si="5"/>
        <v>112.4</v>
      </c>
      <c r="T23" s="9">
        <v>5.9</v>
      </c>
      <c r="U23" s="9">
        <v>0</v>
      </c>
      <c r="V23" s="9">
        <f t="shared" si="14"/>
        <v>271.41000000000003</v>
      </c>
      <c r="W23" s="9">
        <f t="shared" si="15"/>
        <v>498</v>
      </c>
      <c r="X23" s="9">
        <f t="shared" si="16"/>
        <v>93.18</v>
      </c>
      <c r="Y23" s="9">
        <v>10</v>
      </c>
      <c r="Z23" s="9">
        <v>340</v>
      </c>
      <c r="AA23" s="9">
        <v>10</v>
      </c>
      <c r="AB23" s="9">
        <f t="shared" si="6"/>
        <v>951.18000000000006</v>
      </c>
      <c r="AC23" s="9">
        <f t="shared" si="7"/>
        <v>47.56</v>
      </c>
      <c r="AD23" s="9">
        <f t="shared" si="8"/>
        <v>329.5</v>
      </c>
      <c r="AE23" s="9">
        <f t="shared" si="9"/>
        <v>15.444444444444445</v>
      </c>
      <c r="AF23" s="9">
        <f t="shared" si="10"/>
        <v>1343.68</v>
      </c>
      <c r="AG23" s="9">
        <f t="shared" si="11"/>
        <v>38</v>
      </c>
      <c r="AH23" s="9">
        <f t="shared" si="12"/>
        <v>117.95</v>
      </c>
      <c r="AI23" s="9">
        <v>8.1</v>
      </c>
      <c r="AJ23" s="9">
        <v>11.700000000000001</v>
      </c>
      <c r="AK23" s="9">
        <f t="shared" si="18"/>
        <v>8.15</v>
      </c>
      <c r="AL23" s="9">
        <f t="shared" si="19"/>
        <v>12.55</v>
      </c>
      <c r="AM23" s="9"/>
      <c r="AN23" s="9"/>
      <c r="AO23" s="9"/>
      <c r="AP23" s="9"/>
      <c r="AQ23" s="9"/>
      <c r="AR23" s="9"/>
      <c r="AS23" s="9">
        <v>6</v>
      </c>
      <c r="AT23" s="9"/>
      <c r="AU23" s="9"/>
      <c r="AV23" s="27">
        <f t="shared" si="0"/>
        <v>8.1</v>
      </c>
      <c r="AW23" s="27">
        <f t="shared" si="1"/>
        <v>11.700000000000001</v>
      </c>
      <c r="AX23" s="27"/>
      <c r="AY23" s="27"/>
    </row>
    <row r="24" spans="1:51" hidden="1" x14ac:dyDescent="0.2">
      <c r="A24" s="28">
        <f t="shared" si="13"/>
        <v>19</v>
      </c>
      <c r="B24" s="2" t="s">
        <v>160</v>
      </c>
      <c r="C24" s="28" t="s">
        <v>111</v>
      </c>
      <c r="D24" s="9">
        <v>249</v>
      </c>
      <c r="E24" s="9">
        <v>0</v>
      </c>
      <c r="F24" s="9">
        <v>93.18</v>
      </c>
      <c r="G24" s="9">
        <v>6</v>
      </c>
      <c r="H24" s="9">
        <v>0</v>
      </c>
      <c r="I24" s="9">
        <v>14.4</v>
      </c>
      <c r="J24" s="9">
        <v>0</v>
      </c>
      <c r="K24" s="9">
        <v>0</v>
      </c>
      <c r="L24" s="9">
        <v>0</v>
      </c>
      <c r="M24" s="9">
        <v>10</v>
      </c>
      <c r="N24" s="9">
        <f t="shared" si="2"/>
        <v>124.5</v>
      </c>
      <c r="O24" s="9">
        <v>800</v>
      </c>
      <c r="P24" s="9">
        <v>0</v>
      </c>
      <c r="Q24" s="9">
        <f t="shared" si="3"/>
        <v>1297.08</v>
      </c>
      <c r="R24" s="9">
        <f t="shared" si="4"/>
        <v>34.9</v>
      </c>
      <c r="S24" s="9">
        <f t="shared" si="5"/>
        <v>114.2</v>
      </c>
      <c r="T24" s="9">
        <v>6</v>
      </c>
      <c r="U24" s="9">
        <v>0</v>
      </c>
      <c r="V24" s="9">
        <f t="shared" si="14"/>
        <v>271.41000000000003</v>
      </c>
      <c r="W24" s="9">
        <f t="shared" si="15"/>
        <v>498</v>
      </c>
      <c r="X24" s="9">
        <f t="shared" si="16"/>
        <v>93.18</v>
      </c>
      <c r="Y24" s="9">
        <v>10</v>
      </c>
      <c r="Z24" s="9">
        <v>340</v>
      </c>
      <c r="AA24" s="9">
        <v>10</v>
      </c>
      <c r="AB24" s="9">
        <f t="shared" si="6"/>
        <v>951.18000000000006</v>
      </c>
      <c r="AC24" s="9">
        <f t="shared" si="7"/>
        <v>47.56</v>
      </c>
      <c r="AD24" s="9">
        <f t="shared" si="8"/>
        <v>345.89999999999986</v>
      </c>
      <c r="AE24" s="9">
        <f t="shared" si="9"/>
        <v>17.000000000000004</v>
      </c>
      <c r="AF24" s="9">
        <f t="shared" si="10"/>
        <v>1361.64</v>
      </c>
      <c r="AG24" s="9">
        <f t="shared" si="11"/>
        <v>38</v>
      </c>
      <c r="AH24" s="9">
        <f t="shared" si="12"/>
        <v>119.95</v>
      </c>
      <c r="AI24" s="9">
        <v>8.2000000000000011</v>
      </c>
      <c r="AJ24" s="9">
        <v>13.100000000000001</v>
      </c>
      <c r="AK24" s="9">
        <f t="shared" si="18"/>
        <v>8.25</v>
      </c>
      <c r="AL24" s="9">
        <f t="shared" si="19"/>
        <v>14</v>
      </c>
      <c r="AM24" s="9"/>
      <c r="AN24" s="9"/>
      <c r="AO24" s="9"/>
      <c r="AP24" s="9"/>
      <c r="AQ24" s="9"/>
      <c r="AR24" s="9"/>
      <c r="AS24" s="9">
        <v>5</v>
      </c>
      <c r="AT24" s="9">
        <v>22.45</v>
      </c>
      <c r="AU24" s="9"/>
      <c r="AV24" s="27">
        <f t="shared" si="0"/>
        <v>8.2000000000000011</v>
      </c>
      <c r="AW24" s="27">
        <f t="shared" si="1"/>
        <v>13.100000000000001</v>
      </c>
      <c r="AX24" s="27"/>
      <c r="AY24" s="27"/>
    </row>
    <row r="25" spans="1:51" hidden="1" x14ac:dyDescent="0.2">
      <c r="A25" s="28">
        <f t="shared" si="13"/>
        <v>20</v>
      </c>
      <c r="B25" s="2" t="s">
        <v>148</v>
      </c>
      <c r="C25" s="28" t="s">
        <v>111</v>
      </c>
      <c r="D25" s="9">
        <v>249</v>
      </c>
      <c r="E25" s="9">
        <v>0</v>
      </c>
      <c r="F25" s="9">
        <v>93.18</v>
      </c>
      <c r="G25" s="9">
        <v>4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10</v>
      </c>
      <c r="N25" s="9">
        <f t="shared" si="2"/>
        <v>124.5</v>
      </c>
      <c r="O25" s="9">
        <v>800</v>
      </c>
      <c r="P25" s="9">
        <v>0</v>
      </c>
      <c r="Q25" s="9">
        <f t="shared" si="3"/>
        <v>1280.68</v>
      </c>
      <c r="R25" s="9">
        <f t="shared" si="4"/>
        <v>34.9</v>
      </c>
      <c r="S25" s="9">
        <f t="shared" si="5"/>
        <v>112.4</v>
      </c>
      <c r="T25" s="9">
        <v>5.9</v>
      </c>
      <c r="U25" s="9">
        <v>0</v>
      </c>
      <c r="V25" s="9">
        <f t="shared" si="14"/>
        <v>271.41000000000003</v>
      </c>
      <c r="W25" s="9">
        <f t="shared" si="15"/>
        <v>498</v>
      </c>
      <c r="X25" s="9">
        <f t="shared" si="16"/>
        <v>93.18</v>
      </c>
      <c r="Y25" s="9">
        <v>10</v>
      </c>
      <c r="Z25" s="9">
        <v>340</v>
      </c>
      <c r="AA25" s="9">
        <v>10</v>
      </c>
      <c r="AB25" s="9">
        <f t="shared" si="6"/>
        <v>951.18000000000006</v>
      </c>
      <c r="AC25" s="9">
        <f t="shared" si="7"/>
        <v>47.56</v>
      </c>
      <c r="AD25" s="9">
        <f t="shared" si="8"/>
        <v>329.5</v>
      </c>
      <c r="AE25" s="9">
        <f t="shared" si="9"/>
        <v>15.444444444444445</v>
      </c>
      <c r="AF25" s="9">
        <f t="shared" si="10"/>
        <v>1343.68</v>
      </c>
      <c r="AG25" s="9">
        <f t="shared" si="11"/>
        <v>38</v>
      </c>
      <c r="AH25" s="9">
        <f t="shared" si="12"/>
        <v>117.95</v>
      </c>
      <c r="AI25" s="9">
        <v>8.1</v>
      </c>
      <c r="AJ25" s="9">
        <v>11.700000000000001</v>
      </c>
      <c r="AK25" s="9">
        <f t="shared" si="18"/>
        <v>8.15</v>
      </c>
      <c r="AL25" s="9">
        <f t="shared" si="19"/>
        <v>12.55</v>
      </c>
      <c r="AM25" s="9"/>
      <c r="AN25" s="9"/>
      <c r="AO25" s="9"/>
      <c r="AP25" s="9"/>
      <c r="AQ25" s="9"/>
      <c r="AR25" s="9"/>
      <c r="AS25" s="9"/>
      <c r="AT25" s="9"/>
      <c r="AU25" s="9"/>
      <c r="AV25" s="27">
        <f t="shared" si="0"/>
        <v>8.1</v>
      </c>
      <c r="AW25" s="27">
        <f t="shared" si="1"/>
        <v>11.700000000000001</v>
      </c>
      <c r="AX25" s="27"/>
      <c r="AY25" s="27"/>
    </row>
    <row r="26" spans="1:51" hidden="1" x14ac:dyDescent="0.2">
      <c r="A26" s="28">
        <f t="shared" si="13"/>
        <v>21</v>
      </c>
      <c r="B26" s="2" t="s">
        <v>149</v>
      </c>
      <c r="C26" s="28" t="s">
        <v>111</v>
      </c>
      <c r="D26" s="9">
        <v>249</v>
      </c>
      <c r="E26" s="9">
        <v>0</v>
      </c>
      <c r="F26" s="9">
        <v>93.18</v>
      </c>
      <c r="G26" s="9">
        <v>4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10</v>
      </c>
      <c r="N26" s="9">
        <f t="shared" si="2"/>
        <v>124.5</v>
      </c>
      <c r="O26" s="9">
        <v>800</v>
      </c>
      <c r="P26" s="9">
        <v>0</v>
      </c>
      <c r="Q26" s="9">
        <f t="shared" si="3"/>
        <v>1280.68</v>
      </c>
      <c r="R26" s="9">
        <f t="shared" si="4"/>
        <v>34.9</v>
      </c>
      <c r="S26" s="9">
        <f t="shared" si="5"/>
        <v>112.4</v>
      </c>
      <c r="T26" s="9">
        <v>5.9</v>
      </c>
      <c r="U26" s="9">
        <v>0</v>
      </c>
      <c r="V26" s="9">
        <f t="shared" si="14"/>
        <v>271.41000000000003</v>
      </c>
      <c r="W26" s="9">
        <f t="shared" si="15"/>
        <v>498</v>
      </c>
      <c r="X26" s="9">
        <f t="shared" si="16"/>
        <v>93.18</v>
      </c>
      <c r="Y26" s="9">
        <v>10</v>
      </c>
      <c r="Z26" s="9">
        <v>340</v>
      </c>
      <c r="AA26" s="9">
        <v>10</v>
      </c>
      <c r="AB26" s="9">
        <f t="shared" si="6"/>
        <v>951.18000000000006</v>
      </c>
      <c r="AC26" s="9">
        <f t="shared" si="7"/>
        <v>47.56</v>
      </c>
      <c r="AD26" s="9">
        <f t="shared" si="8"/>
        <v>329.5</v>
      </c>
      <c r="AE26" s="9">
        <f t="shared" si="9"/>
        <v>15.444444444444445</v>
      </c>
      <c r="AF26" s="9">
        <f t="shared" si="10"/>
        <v>1343.68</v>
      </c>
      <c r="AG26" s="9">
        <f t="shared" si="11"/>
        <v>38</v>
      </c>
      <c r="AH26" s="9">
        <f t="shared" si="12"/>
        <v>117.95</v>
      </c>
      <c r="AI26" s="9">
        <v>8.1</v>
      </c>
      <c r="AJ26" s="9">
        <v>11.700000000000001</v>
      </c>
      <c r="AK26" s="9">
        <f t="shared" si="18"/>
        <v>8.15</v>
      </c>
      <c r="AL26" s="9">
        <f t="shared" si="19"/>
        <v>12.55</v>
      </c>
      <c r="AM26" s="9"/>
      <c r="AN26" s="9"/>
      <c r="AO26" s="9"/>
      <c r="AP26" s="9"/>
      <c r="AQ26" s="9"/>
      <c r="AR26" s="9"/>
      <c r="AS26" s="9"/>
      <c r="AT26" s="9"/>
      <c r="AU26" s="9"/>
      <c r="AV26" s="27">
        <f t="shared" si="0"/>
        <v>8.1</v>
      </c>
      <c r="AW26" s="27">
        <f t="shared" si="1"/>
        <v>11.700000000000001</v>
      </c>
      <c r="AX26" s="27"/>
      <c r="AY26" s="27"/>
    </row>
    <row r="27" spans="1:51" hidden="1" x14ac:dyDescent="0.2">
      <c r="A27" s="28">
        <f t="shared" si="13"/>
        <v>22</v>
      </c>
      <c r="B27" s="2" t="s">
        <v>150</v>
      </c>
      <c r="C27" s="28" t="s">
        <v>112</v>
      </c>
      <c r="D27" s="9">
        <v>534.9</v>
      </c>
      <c r="E27" s="9">
        <v>198.79</v>
      </c>
      <c r="F27" s="9">
        <v>236.72</v>
      </c>
      <c r="G27" s="9">
        <v>6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10</v>
      </c>
      <c r="N27" s="9">
        <f t="shared" si="2"/>
        <v>267.45</v>
      </c>
      <c r="O27" s="9">
        <v>1200</v>
      </c>
      <c r="P27" s="9">
        <v>0</v>
      </c>
      <c r="Q27" s="9">
        <f t="shared" si="3"/>
        <v>2453.86</v>
      </c>
      <c r="R27" s="9">
        <f t="shared" si="4"/>
        <v>74.900000000000006</v>
      </c>
      <c r="S27" s="9">
        <f t="shared" si="5"/>
        <v>210</v>
      </c>
      <c r="T27" s="9">
        <v>9</v>
      </c>
      <c r="U27" s="9">
        <v>20</v>
      </c>
      <c r="V27" s="9">
        <f t="shared" si="14"/>
        <v>583.04099999999994</v>
      </c>
      <c r="W27" s="9">
        <f t="shared" si="15"/>
        <v>1069.8</v>
      </c>
      <c r="X27" s="9">
        <f t="shared" si="16"/>
        <v>236.72</v>
      </c>
      <c r="Y27" s="9">
        <v>10</v>
      </c>
      <c r="Z27" s="9">
        <v>255</v>
      </c>
      <c r="AA27" s="9">
        <v>10</v>
      </c>
      <c r="AB27" s="9">
        <f t="shared" si="6"/>
        <v>1581.52</v>
      </c>
      <c r="AC27" s="9">
        <f t="shared" si="7"/>
        <v>79.08</v>
      </c>
      <c r="AD27" s="9">
        <f t="shared" si="8"/>
        <v>872.34000000000015</v>
      </c>
      <c r="AE27" s="9">
        <f t="shared" si="9"/>
        <v>110.83333333333333</v>
      </c>
      <c r="AF27" s="9">
        <f t="shared" si="10"/>
        <v>2643.77</v>
      </c>
      <c r="AG27" s="9">
        <f t="shared" si="11"/>
        <v>81.650000000000006</v>
      </c>
      <c r="AH27" s="9">
        <f t="shared" si="12"/>
        <v>226.70000000000002</v>
      </c>
      <c r="AI27" s="9">
        <v>15.75</v>
      </c>
      <c r="AJ27" s="9">
        <v>113</v>
      </c>
      <c r="AK27" s="9">
        <f t="shared" si="18"/>
        <v>15.9</v>
      </c>
      <c r="AL27" s="9">
        <f t="shared" si="19"/>
        <v>115.35000000000001</v>
      </c>
      <c r="AM27" s="9">
        <v>6.5</v>
      </c>
      <c r="AN27" s="9"/>
      <c r="AO27" s="9"/>
      <c r="AP27" s="9"/>
      <c r="AQ27" s="9"/>
      <c r="AR27" s="9"/>
      <c r="AS27" s="9"/>
      <c r="AT27" s="9"/>
      <c r="AU27" s="9"/>
      <c r="AV27" s="27">
        <f t="shared" si="0"/>
        <v>15.75</v>
      </c>
      <c r="AW27" s="27">
        <f t="shared" si="1"/>
        <v>113</v>
      </c>
      <c r="AX27" s="27"/>
      <c r="AY27" s="27"/>
    </row>
    <row r="28" spans="1:51" hidden="1" x14ac:dyDescent="0.2">
      <c r="A28" s="28">
        <f t="shared" si="13"/>
        <v>23</v>
      </c>
      <c r="B28" s="2" t="s">
        <v>151</v>
      </c>
      <c r="C28" s="28" t="s">
        <v>112</v>
      </c>
      <c r="D28" s="9">
        <v>510.73</v>
      </c>
      <c r="E28" s="9">
        <v>198.79</v>
      </c>
      <c r="F28" s="9">
        <v>222.7</v>
      </c>
      <c r="G28" s="9">
        <v>6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10</v>
      </c>
      <c r="N28" s="9">
        <f t="shared" si="2"/>
        <v>255.37</v>
      </c>
      <c r="O28" s="9">
        <v>850</v>
      </c>
      <c r="P28" s="9">
        <v>0</v>
      </c>
      <c r="Q28" s="9">
        <f t="shared" si="3"/>
        <v>2053.59</v>
      </c>
      <c r="R28" s="9">
        <f t="shared" si="4"/>
        <v>71.55</v>
      </c>
      <c r="S28" s="9">
        <f t="shared" si="5"/>
        <v>168.65</v>
      </c>
      <c r="T28" s="9">
        <v>8.8000000000000007</v>
      </c>
      <c r="U28" s="9">
        <v>20</v>
      </c>
      <c r="V28" s="9">
        <f t="shared" si="14"/>
        <v>556.69569999999999</v>
      </c>
      <c r="W28" s="9">
        <f t="shared" si="15"/>
        <v>1021.46</v>
      </c>
      <c r="X28" s="9">
        <f t="shared" si="16"/>
        <v>222.7</v>
      </c>
      <c r="Y28" s="9">
        <v>10</v>
      </c>
      <c r="Z28" s="9">
        <v>255</v>
      </c>
      <c r="AA28" s="9">
        <v>10</v>
      </c>
      <c r="AB28" s="9">
        <f t="shared" si="6"/>
        <v>1519.16</v>
      </c>
      <c r="AC28" s="9">
        <f t="shared" si="7"/>
        <v>75.959999999999994</v>
      </c>
      <c r="AD28" s="9">
        <f t="shared" si="8"/>
        <v>534.43000000000006</v>
      </c>
      <c r="AE28" s="9">
        <f t="shared" si="9"/>
        <v>69.444444444444457</v>
      </c>
      <c r="AF28" s="9">
        <f t="shared" si="10"/>
        <v>2198.9899999999998</v>
      </c>
      <c r="AG28" s="9">
        <f t="shared" si="11"/>
        <v>77.95</v>
      </c>
      <c r="AH28" s="9">
        <f t="shared" si="12"/>
        <v>180.70000000000002</v>
      </c>
      <c r="AI28" s="9">
        <v>13.100000000000001</v>
      </c>
      <c r="AJ28" s="9">
        <v>78.2</v>
      </c>
      <c r="AK28" s="9">
        <f t="shared" si="18"/>
        <v>13.25</v>
      </c>
      <c r="AL28" s="9">
        <f t="shared" si="19"/>
        <v>80.050000000000011</v>
      </c>
      <c r="AM28" s="9"/>
      <c r="AN28" s="9"/>
      <c r="AO28" s="9"/>
      <c r="AP28" s="9">
        <v>2.5</v>
      </c>
      <c r="AQ28" s="9"/>
      <c r="AR28" s="9"/>
      <c r="AS28" s="9">
        <v>5</v>
      </c>
      <c r="AT28" s="9"/>
      <c r="AU28" s="9"/>
      <c r="AV28" s="27">
        <f t="shared" si="0"/>
        <v>13.100000000000001</v>
      </c>
      <c r="AW28" s="27">
        <f t="shared" si="1"/>
        <v>78.2</v>
      </c>
      <c r="AX28" s="27"/>
      <c r="AY28" s="27"/>
    </row>
    <row r="29" spans="1:51" hidden="1" x14ac:dyDescent="0.2">
      <c r="A29" s="28">
        <f t="shared" si="13"/>
        <v>24</v>
      </c>
      <c r="B29" s="2" t="s">
        <v>152</v>
      </c>
      <c r="C29" s="28" t="s">
        <v>112</v>
      </c>
      <c r="D29" s="9">
        <v>493.71</v>
      </c>
      <c r="E29" s="9">
        <v>198.79</v>
      </c>
      <c r="F29" s="9">
        <v>217.85</v>
      </c>
      <c r="G29" s="9">
        <v>10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10</v>
      </c>
      <c r="N29" s="9">
        <f t="shared" si="2"/>
        <v>246.86</v>
      </c>
      <c r="O29" s="9">
        <v>850</v>
      </c>
      <c r="P29" s="9">
        <v>0</v>
      </c>
      <c r="Q29" s="9">
        <f t="shared" si="3"/>
        <v>2027.21</v>
      </c>
      <c r="R29" s="9">
        <f t="shared" si="4"/>
        <v>69.150000000000006</v>
      </c>
      <c r="S29" s="9">
        <f t="shared" si="5"/>
        <v>167.60000000000002</v>
      </c>
      <c r="T29" s="9">
        <v>8.6999999999999993</v>
      </c>
      <c r="U29" s="9">
        <v>20</v>
      </c>
      <c r="V29" s="9">
        <f t="shared" si="14"/>
        <v>538.14390000000003</v>
      </c>
      <c r="W29" s="9">
        <f t="shared" si="15"/>
        <v>987.42</v>
      </c>
      <c r="X29" s="9">
        <f t="shared" si="16"/>
        <v>217.85</v>
      </c>
      <c r="Y29" s="9">
        <v>10</v>
      </c>
      <c r="Z29" s="9">
        <v>255</v>
      </c>
      <c r="AA29" s="9">
        <v>10</v>
      </c>
      <c r="AB29" s="9">
        <f t="shared" si="6"/>
        <v>1480.27</v>
      </c>
      <c r="AC29" s="9">
        <f t="shared" si="7"/>
        <v>74.010000000000005</v>
      </c>
      <c r="AD29" s="9">
        <f t="shared" si="8"/>
        <v>546.94000000000005</v>
      </c>
      <c r="AE29" s="9">
        <f t="shared" si="9"/>
        <v>66.944444444444443</v>
      </c>
      <c r="AF29" s="9">
        <f t="shared" si="10"/>
        <v>2168.16</v>
      </c>
      <c r="AG29" s="9">
        <f t="shared" si="11"/>
        <v>75.350000000000009</v>
      </c>
      <c r="AH29" s="9">
        <f t="shared" si="12"/>
        <v>179.35000000000002</v>
      </c>
      <c r="AI29" s="9">
        <v>12.950000000000001</v>
      </c>
      <c r="AJ29" s="9">
        <v>76</v>
      </c>
      <c r="AK29" s="9">
        <f t="shared" si="18"/>
        <v>13.100000000000001</v>
      </c>
      <c r="AL29" s="9">
        <f t="shared" si="19"/>
        <v>77.75</v>
      </c>
      <c r="AM29" s="9"/>
      <c r="AN29" s="9">
        <v>19.14</v>
      </c>
      <c r="AO29" s="9"/>
      <c r="AP29" s="9">
        <v>2.5</v>
      </c>
      <c r="AQ29" s="9"/>
      <c r="AR29" s="9"/>
      <c r="AS29" s="9"/>
      <c r="AT29" s="9"/>
      <c r="AU29" s="9"/>
      <c r="AV29" s="27">
        <f t="shared" si="0"/>
        <v>12.950000000000001</v>
      </c>
      <c r="AW29" s="27">
        <f t="shared" si="1"/>
        <v>76</v>
      </c>
      <c r="AX29" s="27"/>
      <c r="AY29" s="27"/>
    </row>
    <row r="30" spans="1:51" hidden="1" x14ac:dyDescent="0.2">
      <c r="A30" s="28">
        <f t="shared" si="13"/>
        <v>25</v>
      </c>
      <c r="B30" s="2" t="s">
        <v>153</v>
      </c>
      <c r="C30" s="28" t="s">
        <v>111</v>
      </c>
      <c r="D30" s="9">
        <v>249</v>
      </c>
      <c r="E30" s="9">
        <v>0</v>
      </c>
      <c r="F30" s="9">
        <v>93.18</v>
      </c>
      <c r="G30" s="9">
        <v>8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10</v>
      </c>
      <c r="N30" s="9">
        <f t="shared" si="2"/>
        <v>124.5</v>
      </c>
      <c r="O30" s="9">
        <v>800</v>
      </c>
      <c r="P30" s="9">
        <v>0</v>
      </c>
      <c r="Q30" s="9">
        <f t="shared" ref="Q30:Q37" si="20">P30+O31+M30+N30+L30+K30+J30+I30+H30+G30+F30+E30+D30</f>
        <v>1284.68</v>
      </c>
      <c r="R30" s="9">
        <f t="shared" si="4"/>
        <v>34.9</v>
      </c>
      <c r="S30" s="9">
        <f t="shared" si="5"/>
        <v>112.85000000000001</v>
      </c>
      <c r="T30" s="9">
        <v>5.9</v>
      </c>
      <c r="U30" s="9">
        <v>0</v>
      </c>
      <c r="V30" s="9">
        <f t="shared" si="14"/>
        <v>271.41000000000003</v>
      </c>
      <c r="W30" s="9">
        <f t="shared" si="15"/>
        <v>498</v>
      </c>
      <c r="X30" s="9">
        <f t="shared" si="16"/>
        <v>93.18</v>
      </c>
      <c r="Y30" s="9">
        <v>10</v>
      </c>
      <c r="Z30" s="9">
        <v>340</v>
      </c>
      <c r="AA30" s="9">
        <v>10</v>
      </c>
      <c r="AB30" s="9">
        <f t="shared" si="6"/>
        <v>951.18000000000006</v>
      </c>
      <c r="AC30" s="9">
        <f t="shared" si="7"/>
        <v>47.56</v>
      </c>
      <c r="AD30" s="9">
        <f t="shared" si="8"/>
        <v>333.5</v>
      </c>
      <c r="AE30" s="9">
        <f t="shared" si="9"/>
        <v>15.888888888888891</v>
      </c>
      <c r="AF30" s="9">
        <f t="shared" si="10"/>
        <v>1348.13</v>
      </c>
      <c r="AG30" s="9">
        <f t="shared" si="11"/>
        <v>38</v>
      </c>
      <c r="AH30" s="9">
        <f t="shared" si="12"/>
        <v>118.45</v>
      </c>
      <c r="AI30" s="9">
        <v>8.15</v>
      </c>
      <c r="AJ30" s="9">
        <v>12.05</v>
      </c>
      <c r="AK30" s="9">
        <f t="shared" si="18"/>
        <v>8.2000000000000011</v>
      </c>
      <c r="AL30" s="9">
        <f t="shared" si="19"/>
        <v>12.9</v>
      </c>
      <c r="AM30" s="9"/>
      <c r="AN30" s="9"/>
      <c r="AO30" s="9"/>
      <c r="AP30" s="9"/>
      <c r="AQ30" s="9"/>
      <c r="AR30" s="9"/>
      <c r="AS30" s="9"/>
      <c r="AT30" s="9"/>
      <c r="AU30" s="9"/>
      <c r="AV30" s="27">
        <f t="shared" si="0"/>
        <v>8.1</v>
      </c>
      <c r="AW30" s="27">
        <f t="shared" si="1"/>
        <v>12.05</v>
      </c>
      <c r="AX30" s="27"/>
      <c r="AY30" s="27"/>
    </row>
    <row r="31" spans="1:51" x14ac:dyDescent="0.2">
      <c r="A31" s="28">
        <f t="shared" si="13"/>
        <v>26</v>
      </c>
      <c r="B31" s="2" t="s">
        <v>154</v>
      </c>
      <c r="C31" s="28" t="s">
        <v>111</v>
      </c>
      <c r="D31" s="9">
        <v>246</v>
      </c>
      <c r="E31" s="9">
        <v>0</v>
      </c>
      <c r="F31" s="9">
        <v>48.12</v>
      </c>
      <c r="G31" s="9">
        <v>6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10</v>
      </c>
      <c r="N31" s="9">
        <f t="shared" si="2"/>
        <v>123</v>
      </c>
      <c r="O31" s="9">
        <v>800</v>
      </c>
      <c r="P31" s="9">
        <v>100</v>
      </c>
      <c r="Q31" s="9">
        <f t="shared" si="20"/>
        <v>1333.12</v>
      </c>
      <c r="R31" s="9">
        <f t="shared" si="4"/>
        <v>34.450000000000003</v>
      </c>
      <c r="S31" s="9">
        <f t="shared" si="5"/>
        <v>118.5</v>
      </c>
      <c r="T31" s="9">
        <v>6.2</v>
      </c>
      <c r="U31" s="9">
        <v>0</v>
      </c>
      <c r="V31" s="9">
        <f t="shared" si="14"/>
        <v>268.14</v>
      </c>
      <c r="W31" s="9">
        <f t="shared" si="15"/>
        <v>492</v>
      </c>
      <c r="X31" s="9">
        <f t="shared" si="16"/>
        <v>48.12</v>
      </c>
      <c r="Y31" s="9">
        <v>10</v>
      </c>
      <c r="Z31" s="9">
        <v>340</v>
      </c>
      <c r="AA31" s="9">
        <v>10</v>
      </c>
      <c r="AB31" s="9">
        <f t="shared" si="6"/>
        <v>900.12</v>
      </c>
      <c r="AC31" s="9">
        <f t="shared" si="7"/>
        <v>45.01</v>
      </c>
      <c r="AD31" s="9">
        <f t="shared" si="8"/>
        <v>432.99999999999989</v>
      </c>
      <c r="AE31" s="9">
        <f t="shared" si="9"/>
        <v>20.611111111111111</v>
      </c>
      <c r="AF31" s="9">
        <f t="shared" si="10"/>
        <v>1398.74</v>
      </c>
      <c r="AG31" s="9">
        <f t="shared" si="11"/>
        <v>37.550000000000004</v>
      </c>
      <c r="AH31" s="9">
        <f t="shared" si="12"/>
        <v>124.4</v>
      </c>
      <c r="AI31" s="9">
        <v>8.4500000000000011</v>
      </c>
      <c r="AJ31" s="9">
        <v>16.3</v>
      </c>
      <c r="AK31" s="9">
        <f t="shared" si="18"/>
        <v>8.5</v>
      </c>
      <c r="AL31" s="9">
        <f t="shared" si="19"/>
        <v>17.2</v>
      </c>
      <c r="AM31" s="9"/>
      <c r="AN31" s="9"/>
      <c r="AO31" s="9"/>
      <c r="AP31" s="9"/>
      <c r="AQ31" s="9"/>
      <c r="AR31" s="9"/>
      <c r="AS31" s="9">
        <v>5</v>
      </c>
      <c r="AT31" s="9"/>
      <c r="AU31" s="9"/>
      <c r="AV31" s="27">
        <f t="shared" si="0"/>
        <v>8.4500000000000011</v>
      </c>
      <c r="AW31" s="27">
        <f t="shared" si="1"/>
        <v>16.3</v>
      </c>
      <c r="AX31" s="27"/>
      <c r="AY31" s="27"/>
    </row>
    <row r="32" spans="1:51" x14ac:dyDescent="0.2">
      <c r="A32" s="28">
        <f t="shared" si="13"/>
        <v>27</v>
      </c>
      <c r="B32" s="2" t="s">
        <v>155</v>
      </c>
      <c r="C32" s="28" t="s">
        <v>111</v>
      </c>
      <c r="D32" s="9">
        <v>246</v>
      </c>
      <c r="E32" s="9">
        <v>0</v>
      </c>
      <c r="F32" s="9">
        <v>48.12</v>
      </c>
      <c r="G32" s="9">
        <v>4</v>
      </c>
      <c r="H32" s="9">
        <v>0</v>
      </c>
      <c r="I32" s="9">
        <v>14.4</v>
      </c>
      <c r="J32" s="9">
        <v>0</v>
      </c>
      <c r="K32" s="9">
        <v>0</v>
      </c>
      <c r="L32" s="9">
        <v>0</v>
      </c>
      <c r="M32" s="9">
        <v>10</v>
      </c>
      <c r="N32" s="9">
        <f t="shared" si="2"/>
        <v>123</v>
      </c>
      <c r="O32" s="9">
        <v>800</v>
      </c>
      <c r="P32" s="9">
        <v>100</v>
      </c>
      <c r="Q32" s="9">
        <f t="shared" si="20"/>
        <v>1345.52</v>
      </c>
      <c r="R32" s="9">
        <f t="shared" si="4"/>
        <v>34.450000000000003</v>
      </c>
      <c r="S32" s="9">
        <f t="shared" si="5"/>
        <v>119.85000000000001</v>
      </c>
      <c r="T32" s="9">
        <v>6.2</v>
      </c>
      <c r="U32" s="9">
        <v>0</v>
      </c>
      <c r="V32" s="9">
        <f t="shared" si="14"/>
        <v>268.14</v>
      </c>
      <c r="W32" s="9">
        <f t="shared" si="15"/>
        <v>492</v>
      </c>
      <c r="X32" s="9">
        <f t="shared" si="16"/>
        <v>48.12</v>
      </c>
      <c r="Y32" s="9">
        <v>10</v>
      </c>
      <c r="Z32" s="9">
        <v>340</v>
      </c>
      <c r="AA32" s="9">
        <v>10</v>
      </c>
      <c r="AB32" s="9">
        <f t="shared" si="6"/>
        <v>900.12</v>
      </c>
      <c r="AC32" s="9">
        <f t="shared" si="7"/>
        <v>45.01</v>
      </c>
      <c r="AD32" s="9">
        <f t="shared" si="8"/>
        <v>445.4</v>
      </c>
      <c r="AE32" s="9">
        <f t="shared" si="9"/>
        <v>21.944444444444446</v>
      </c>
      <c r="AF32" s="9">
        <f t="shared" si="10"/>
        <v>1412.47</v>
      </c>
      <c r="AG32" s="9">
        <f t="shared" si="11"/>
        <v>37.550000000000004</v>
      </c>
      <c r="AH32" s="9">
        <f t="shared" si="12"/>
        <v>125.9</v>
      </c>
      <c r="AI32" s="9">
        <v>8.5500000000000007</v>
      </c>
      <c r="AJ32" s="9">
        <v>17.400000000000002</v>
      </c>
      <c r="AK32" s="9">
        <f t="shared" si="18"/>
        <v>8.6</v>
      </c>
      <c r="AL32" s="9">
        <f t="shared" si="19"/>
        <v>18.3</v>
      </c>
      <c r="AM32" s="9"/>
      <c r="AN32" s="9"/>
      <c r="AO32" s="9"/>
      <c r="AP32" s="9"/>
      <c r="AQ32" s="9"/>
      <c r="AR32" s="9"/>
      <c r="AS32" s="9"/>
      <c r="AT32" s="9"/>
      <c r="AU32" s="9"/>
      <c r="AV32" s="27">
        <f t="shared" si="0"/>
        <v>8.5</v>
      </c>
      <c r="AW32" s="27">
        <f t="shared" si="1"/>
        <v>17.400000000000002</v>
      </c>
      <c r="AX32" s="27"/>
      <c r="AY32" s="27"/>
    </row>
    <row r="33" spans="1:53" x14ac:dyDescent="0.2">
      <c r="A33" s="28">
        <f t="shared" si="13"/>
        <v>28</v>
      </c>
      <c r="B33" s="2" t="s">
        <v>156</v>
      </c>
      <c r="C33" s="28" t="s">
        <v>111</v>
      </c>
      <c r="D33" s="9">
        <v>246</v>
      </c>
      <c r="E33" s="9">
        <v>0</v>
      </c>
      <c r="F33" s="9">
        <v>48.12</v>
      </c>
      <c r="G33" s="9">
        <v>8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10</v>
      </c>
      <c r="N33" s="9">
        <f t="shared" si="2"/>
        <v>123</v>
      </c>
      <c r="O33" s="9">
        <v>800</v>
      </c>
      <c r="P33" s="9">
        <v>100</v>
      </c>
      <c r="Q33" s="9">
        <f t="shared" si="20"/>
        <v>1335.12</v>
      </c>
      <c r="R33" s="9">
        <f t="shared" si="4"/>
        <v>34.450000000000003</v>
      </c>
      <c r="S33" s="9">
        <f t="shared" si="5"/>
        <v>118.75</v>
      </c>
      <c r="T33" s="9">
        <v>6.2</v>
      </c>
      <c r="U33" s="9">
        <v>0</v>
      </c>
      <c r="V33" s="9">
        <f t="shared" si="14"/>
        <v>268.14</v>
      </c>
      <c r="W33" s="9">
        <f t="shared" si="15"/>
        <v>492</v>
      </c>
      <c r="X33" s="9">
        <f t="shared" si="16"/>
        <v>48.12</v>
      </c>
      <c r="Y33" s="9">
        <v>10</v>
      </c>
      <c r="Z33" s="9">
        <v>340</v>
      </c>
      <c r="AA33" s="9">
        <v>10</v>
      </c>
      <c r="AB33" s="9">
        <f>AA33+Z33+Y33+X33+W33</f>
        <v>900.12</v>
      </c>
      <c r="AC33" s="9">
        <f t="shared" si="7"/>
        <v>45.01</v>
      </c>
      <c r="AD33" s="9">
        <f t="shared" si="8"/>
        <v>434.99999999999989</v>
      </c>
      <c r="AE33" s="9">
        <f t="shared" si="9"/>
        <v>20.777777777777775</v>
      </c>
      <c r="AF33" s="9">
        <f t="shared" si="10"/>
        <v>1400.91</v>
      </c>
      <c r="AG33" s="9">
        <f t="shared" si="11"/>
        <v>37.550000000000004</v>
      </c>
      <c r="AH33" s="9">
        <f t="shared" si="12"/>
        <v>124.65</v>
      </c>
      <c r="AI33" s="9">
        <v>8.4500000000000011</v>
      </c>
      <c r="AJ33" s="9">
        <v>16.45</v>
      </c>
      <c r="AK33" s="9">
        <f t="shared" si="18"/>
        <v>8.5</v>
      </c>
      <c r="AL33" s="9">
        <f t="shared" si="19"/>
        <v>17.350000000000001</v>
      </c>
      <c r="AM33" s="9"/>
      <c r="AN33" s="9"/>
      <c r="AO33" s="9"/>
      <c r="AP33" s="9"/>
      <c r="AQ33" s="9"/>
      <c r="AR33" s="9"/>
      <c r="AS33" s="9"/>
      <c r="AT33" s="9">
        <v>22.2</v>
      </c>
      <c r="AU33" s="9"/>
      <c r="AV33" s="27">
        <f t="shared" si="0"/>
        <v>8.4500000000000011</v>
      </c>
      <c r="AW33" s="27">
        <f t="shared" si="1"/>
        <v>16.45</v>
      </c>
      <c r="AX33" s="27"/>
      <c r="AY33" s="27"/>
    </row>
    <row r="34" spans="1:53" x14ac:dyDescent="0.2">
      <c r="A34" s="28">
        <f t="shared" si="13"/>
        <v>29</v>
      </c>
      <c r="B34" s="2" t="s">
        <v>157</v>
      </c>
      <c r="C34" s="28" t="s">
        <v>111</v>
      </c>
      <c r="D34" s="9">
        <v>246</v>
      </c>
      <c r="E34" s="9">
        <v>0</v>
      </c>
      <c r="F34" s="9">
        <v>48.12</v>
      </c>
      <c r="G34" s="9">
        <v>6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10</v>
      </c>
      <c r="N34" s="9">
        <f t="shared" si="2"/>
        <v>123</v>
      </c>
      <c r="O34" s="9">
        <v>800</v>
      </c>
      <c r="P34" s="9">
        <v>100</v>
      </c>
      <c r="Q34" s="9">
        <f t="shared" si="20"/>
        <v>1333.12</v>
      </c>
      <c r="R34" s="9">
        <f t="shared" si="4"/>
        <v>34.450000000000003</v>
      </c>
      <c r="S34" s="9">
        <f t="shared" si="5"/>
        <v>118.5</v>
      </c>
      <c r="T34" s="9">
        <v>6.2</v>
      </c>
      <c r="U34" s="9">
        <v>0</v>
      </c>
      <c r="V34" s="9">
        <f t="shared" si="14"/>
        <v>268.14</v>
      </c>
      <c r="W34" s="9">
        <f t="shared" si="15"/>
        <v>492</v>
      </c>
      <c r="X34" s="9">
        <f t="shared" si="16"/>
        <v>48.12</v>
      </c>
      <c r="Y34" s="9">
        <v>10</v>
      </c>
      <c r="Z34" s="9">
        <v>340</v>
      </c>
      <c r="AA34" s="9">
        <v>10</v>
      </c>
      <c r="AB34" s="9">
        <f t="shared" ref="AB34:AB41" si="21">AA34+Z34+Y34+X34+W34</f>
        <v>900.12</v>
      </c>
      <c r="AC34" s="9">
        <f t="shared" si="7"/>
        <v>45.01</v>
      </c>
      <c r="AD34" s="9">
        <f t="shared" si="8"/>
        <v>432.99999999999989</v>
      </c>
      <c r="AE34" s="9">
        <f t="shared" si="9"/>
        <v>20.611111111111111</v>
      </c>
      <c r="AF34" s="9">
        <f t="shared" si="10"/>
        <v>1398.74</v>
      </c>
      <c r="AG34" s="9">
        <f t="shared" si="11"/>
        <v>37.550000000000004</v>
      </c>
      <c r="AH34" s="9">
        <f t="shared" si="12"/>
        <v>124.4</v>
      </c>
      <c r="AI34" s="9">
        <v>8.4500000000000011</v>
      </c>
      <c r="AJ34" s="9">
        <v>16.3</v>
      </c>
      <c r="AK34" s="9">
        <f t="shared" si="18"/>
        <v>8.5</v>
      </c>
      <c r="AL34" s="9">
        <f t="shared" si="19"/>
        <v>17.2</v>
      </c>
      <c r="AM34" s="9"/>
      <c r="AN34" s="9"/>
      <c r="AO34" s="9"/>
      <c r="AP34" s="9"/>
      <c r="AQ34" s="9"/>
      <c r="AR34" s="9"/>
      <c r="AS34" s="9"/>
      <c r="AT34" s="9"/>
      <c r="AU34" s="9"/>
      <c r="AV34" s="27">
        <f t="shared" si="0"/>
        <v>8.4500000000000011</v>
      </c>
      <c r="AW34" s="27">
        <f t="shared" si="1"/>
        <v>16.3</v>
      </c>
      <c r="AX34" s="27"/>
      <c r="AY34" s="27"/>
    </row>
    <row r="35" spans="1:53" x14ac:dyDescent="0.2">
      <c r="A35" s="28">
        <f t="shared" si="13"/>
        <v>30</v>
      </c>
      <c r="B35" s="2" t="s">
        <v>158</v>
      </c>
      <c r="C35" s="28" t="s">
        <v>111</v>
      </c>
      <c r="D35" s="9">
        <v>246</v>
      </c>
      <c r="E35" s="9">
        <v>0</v>
      </c>
      <c r="F35" s="9">
        <v>48.12</v>
      </c>
      <c r="G35" s="9">
        <v>6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10</v>
      </c>
      <c r="N35" s="9">
        <f t="shared" si="2"/>
        <v>123</v>
      </c>
      <c r="O35" s="9">
        <v>800</v>
      </c>
      <c r="P35" s="9">
        <v>0</v>
      </c>
      <c r="Q35" s="9">
        <f t="shared" si="20"/>
        <v>1233.1199999999999</v>
      </c>
      <c r="R35" s="9">
        <f t="shared" si="4"/>
        <v>34.450000000000003</v>
      </c>
      <c r="S35" s="9">
        <f t="shared" si="5"/>
        <v>107.5</v>
      </c>
      <c r="T35" s="9">
        <v>5.5</v>
      </c>
      <c r="U35" s="9">
        <v>0</v>
      </c>
      <c r="V35" s="9">
        <f t="shared" si="14"/>
        <v>268.14</v>
      </c>
      <c r="W35" s="9">
        <f t="shared" si="15"/>
        <v>492</v>
      </c>
      <c r="X35" s="9">
        <f t="shared" si="16"/>
        <v>48.12</v>
      </c>
      <c r="Y35" s="9">
        <v>10</v>
      </c>
      <c r="Z35" s="9">
        <v>340</v>
      </c>
      <c r="AA35" s="9">
        <v>10</v>
      </c>
      <c r="AB35" s="9">
        <f t="shared" si="21"/>
        <v>900.12</v>
      </c>
      <c r="AC35" s="9">
        <f t="shared" si="7"/>
        <v>45.01</v>
      </c>
      <c r="AD35" s="9">
        <f t="shared" si="8"/>
        <v>332.99999999999989</v>
      </c>
      <c r="AE35" s="9">
        <f t="shared" si="9"/>
        <v>10.944444444444446</v>
      </c>
      <c r="AF35" s="9">
        <f t="shared" si="10"/>
        <v>1289.07</v>
      </c>
      <c r="AG35" s="9">
        <f t="shared" si="11"/>
        <v>37.550000000000004</v>
      </c>
      <c r="AH35" s="9">
        <f t="shared" si="12"/>
        <v>112.35000000000001</v>
      </c>
      <c r="AI35" s="9">
        <v>7.8000000000000007</v>
      </c>
      <c r="AJ35" s="9">
        <v>7.5500000000000007</v>
      </c>
      <c r="AK35" s="9">
        <f t="shared" si="18"/>
        <v>7.8500000000000005</v>
      </c>
      <c r="AL35" s="9">
        <f t="shared" si="19"/>
        <v>8.35</v>
      </c>
      <c r="AM35" s="9"/>
      <c r="AN35" s="9"/>
      <c r="AO35" s="9"/>
      <c r="AP35" s="9"/>
      <c r="AQ35" s="9"/>
      <c r="AR35" s="9"/>
      <c r="AS35" s="9"/>
      <c r="AT35" s="9">
        <v>22.2</v>
      </c>
      <c r="AU35" s="9"/>
      <c r="AV35" s="27">
        <f t="shared" si="0"/>
        <v>7.75</v>
      </c>
      <c r="AW35" s="27">
        <f t="shared" si="1"/>
        <v>7.5500000000000007</v>
      </c>
      <c r="AX35" s="27"/>
      <c r="AY35" s="27"/>
    </row>
    <row r="36" spans="1:53" x14ac:dyDescent="0.2">
      <c r="A36" s="28">
        <f t="shared" si="13"/>
        <v>31</v>
      </c>
      <c r="B36" s="2" t="s">
        <v>209</v>
      </c>
      <c r="C36" s="28" t="s">
        <v>111</v>
      </c>
      <c r="D36" s="9">
        <v>246</v>
      </c>
      <c r="E36" s="9">
        <v>0</v>
      </c>
      <c r="F36" s="9">
        <v>48.12</v>
      </c>
      <c r="G36" s="9">
        <v>6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10</v>
      </c>
      <c r="N36" s="9">
        <f t="shared" si="2"/>
        <v>123</v>
      </c>
      <c r="O36" s="9">
        <v>800</v>
      </c>
      <c r="P36" s="9">
        <v>0</v>
      </c>
      <c r="Q36" s="9">
        <f t="shared" si="20"/>
        <v>1233.1199999999999</v>
      </c>
      <c r="R36" s="9">
        <f t="shared" si="4"/>
        <v>34.450000000000003</v>
      </c>
      <c r="S36" s="9">
        <f t="shared" si="5"/>
        <v>107.5</v>
      </c>
      <c r="T36" s="9">
        <v>5.5</v>
      </c>
      <c r="U36" s="9">
        <v>0</v>
      </c>
      <c r="V36" s="9">
        <f t="shared" si="14"/>
        <v>268.14</v>
      </c>
      <c r="W36" s="9">
        <f t="shared" si="15"/>
        <v>492</v>
      </c>
      <c r="X36" s="9">
        <f t="shared" si="16"/>
        <v>48.12</v>
      </c>
      <c r="Y36" s="9">
        <v>10</v>
      </c>
      <c r="Z36" s="9">
        <v>340</v>
      </c>
      <c r="AA36" s="9">
        <v>10</v>
      </c>
      <c r="AB36" s="9">
        <f t="shared" si="21"/>
        <v>900.12</v>
      </c>
      <c r="AC36" s="9">
        <f t="shared" si="7"/>
        <v>45.01</v>
      </c>
      <c r="AD36" s="9">
        <f t="shared" si="8"/>
        <v>332.99999999999989</v>
      </c>
      <c r="AE36" s="9">
        <f t="shared" si="9"/>
        <v>10.944444444444446</v>
      </c>
      <c r="AF36" s="9">
        <f t="shared" si="10"/>
        <v>1289.07</v>
      </c>
      <c r="AG36" s="9">
        <f t="shared" si="11"/>
        <v>37.550000000000004</v>
      </c>
      <c r="AH36" s="9">
        <f t="shared" si="12"/>
        <v>112.35000000000001</v>
      </c>
      <c r="AI36" s="9">
        <v>7.8000000000000007</v>
      </c>
      <c r="AJ36" s="9">
        <v>7.5500000000000007</v>
      </c>
      <c r="AK36" s="9">
        <f t="shared" si="18"/>
        <v>7.8500000000000005</v>
      </c>
      <c r="AL36" s="9">
        <f t="shared" si="19"/>
        <v>8.35</v>
      </c>
      <c r="AM36" s="9"/>
      <c r="AN36" s="9"/>
      <c r="AO36" s="9"/>
      <c r="AP36" s="9"/>
      <c r="AQ36" s="9"/>
      <c r="AR36" s="9"/>
      <c r="AS36" s="9">
        <v>5</v>
      </c>
      <c r="AT36" s="9">
        <v>21.8</v>
      </c>
      <c r="AU36" s="9"/>
      <c r="AV36" s="27">
        <f t="shared" si="0"/>
        <v>7.75</v>
      </c>
      <c r="AW36" s="27">
        <f t="shared" si="1"/>
        <v>7.5500000000000007</v>
      </c>
      <c r="AX36" s="27"/>
      <c r="AY36" s="27"/>
    </row>
    <row r="37" spans="1:53" x14ac:dyDescent="0.2">
      <c r="A37" s="28">
        <f t="shared" si="13"/>
        <v>32</v>
      </c>
      <c r="B37" s="2" t="s">
        <v>210</v>
      </c>
      <c r="C37" s="28" t="s">
        <v>111</v>
      </c>
      <c r="D37" s="9">
        <v>246</v>
      </c>
      <c r="E37" s="9">
        <v>0</v>
      </c>
      <c r="F37" s="9">
        <v>28.8</v>
      </c>
      <c r="G37" s="9">
        <v>6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10</v>
      </c>
      <c r="N37" s="9">
        <f t="shared" si="2"/>
        <v>123</v>
      </c>
      <c r="O37" s="9">
        <v>800</v>
      </c>
      <c r="P37" s="9">
        <v>0</v>
      </c>
      <c r="Q37" s="9">
        <f t="shared" si="20"/>
        <v>1213.8</v>
      </c>
      <c r="R37" s="9">
        <f t="shared" si="4"/>
        <v>34.450000000000003</v>
      </c>
      <c r="S37" s="9">
        <f t="shared" si="5"/>
        <v>105.4</v>
      </c>
      <c r="T37" s="9">
        <v>5.9</v>
      </c>
      <c r="U37" s="9">
        <v>0</v>
      </c>
      <c r="V37" s="9">
        <f t="shared" si="14"/>
        <v>268.14</v>
      </c>
      <c r="W37" s="9">
        <f t="shared" si="15"/>
        <v>492</v>
      </c>
      <c r="X37" s="9">
        <f t="shared" si="16"/>
        <v>28.8</v>
      </c>
      <c r="Y37" s="9">
        <v>10</v>
      </c>
      <c r="Z37" s="9">
        <v>340</v>
      </c>
      <c r="AA37" s="9">
        <v>10</v>
      </c>
      <c r="AB37" s="9">
        <f t="shared" si="21"/>
        <v>880.8</v>
      </c>
      <c r="AC37" s="9">
        <f t="shared" si="7"/>
        <v>44.04</v>
      </c>
      <c r="AD37" s="9">
        <f t="shared" si="8"/>
        <v>333</v>
      </c>
      <c r="AE37" s="9">
        <f t="shared" si="9"/>
        <v>8.5</v>
      </c>
      <c r="AF37" s="9">
        <f t="shared" si="10"/>
        <v>1266.3399999999999</v>
      </c>
      <c r="AG37" s="9">
        <f t="shared" si="11"/>
        <v>37.550000000000004</v>
      </c>
      <c r="AH37" s="9">
        <f t="shared" si="12"/>
        <v>109.85000000000001</v>
      </c>
      <c r="AI37" s="9">
        <v>7.65</v>
      </c>
      <c r="AJ37" s="9">
        <v>5.9</v>
      </c>
      <c r="AK37" s="9">
        <f t="shared" si="18"/>
        <v>7.7</v>
      </c>
      <c r="AL37" s="9">
        <f t="shared" si="19"/>
        <v>6.65</v>
      </c>
      <c r="AM37" s="9">
        <v>8</v>
      </c>
      <c r="AN37" s="9"/>
      <c r="AO37" s="9"/>
      <c r="AP37" s="9"/>
      <c r="AQ37" s="9"/>
      <c r="AR37" s="9"/>
      <c r="AS37" s="9"/>
      <c r="AT37" s="9"/>
      <c r="AU37" s="9"/>
      <c r="AV37" s="27">
        <f t="shared" ref="AV37:AV99" si="22">CEILING((Q37-AH37-AG37-50)*0.0075,0.05)</f>
        <v>7.65</v>
      </c>
      <c r="AW37" s="27">
        <f t="shared" si="1"/>
        <v>5.9</v>
      </c>
      <c r="AX37" s="27"/>
      <c r="AY37" s="27"/>
    </row>
    <row r="38" spans="1:53" x14ac:dyDescent="0.2">
      <c r="A38" s="28">
        <f t="shared" si="13"/>
        <v>33</v>
      </c>
      <c r="B38" s="2" t="s">
        <v>211</v>
      </c>
      <c r="C38" s="28" t="s">
        <v>111</v>
      </c>
      <c r="D38" s="9">
        <v>235.5</v>
      </c>
      <c r="E38" s="9">
        <v>0</v>
      </c>
      <c r="F38" s="9">
        <v>83.28</v>
      </c>
      <c r="G38" s="9">
        <v>6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10</v>
      </c>
      <c r="N38" s="9">
        <f t="shared" si="2"/>
        <v>117.75</v>
      </c>
      <c r="O38" s="9">
        <v>800</v>
      </c>
      <c r="P38" s="9">
        <v>0</v>
      </c>
      <c r="Q38" s="9">
        <f t="shared" ref="Q38:Q52" si="23">P38+O38+M38+N38+L38+K38+J38+I38+H38+G38+F38+E38+D38</f>
        <v>1252.53</v>
      </c>
      <c r="R38" s="9">
        <f t="shared" si="4"/>
        <v>33</v>
      </c>
      <c r="S38" s="9">
        <f t="shared" si="5"/>
        <v>110.80000000000001</v>
      </c>
      <c r="T38" s="9">
        <v>5.9</v>
      </c>
      <c r="U38" s="9">
        <v>0</v>
      </c>
      <c r="V38" s="9">
        <f t="shared" si="14"/>
        <v>256.69499999999999</v>
      </c>
      <c r="W38" s="9">
        <f t="shared" si="15"/>
        <v>471</v>
      </c>
      <c r="X38" s="9">
        <f t="shared" si="16"/>
        <v>83.28</v>
      </c>
      <c r="Y38" s="9">
        <v>10</v>
      </c>
      <c r="Z38" s="9">
        <v>340</v>
      </c>
      <c r="AA38" s="9">
        <v>10</v>
      </c>
      <c r="AB38" s="9">
        <f t="shared" si="21"/>
        <v>914.28</v>
      </c>
      <c r="AC38" s="9">
        <f t="shared" si="7"/>
        <v>45.71</v>
      </c>
      <c r="AD38" s="9">
        <f t="shared" si="8"/>
        <v>338.25</v>
      </c>
      <c r="AE38" s="9">
        <f t="shared" si="9"/>
        <v>12.555555555555557</v>
      </c>
      <c r="AF38" s="9">
        <f t="shared" si="10"/>
        <v>1310.8</v>
      </c>
      <c r="AG38" s="9">
        <f t="shared" si="11"/>
        <v>35.950000000000003</v>
      </c>
      <c r="AH38" s="9">
        <f t="shared" si="12"/>
        <v>116</v>
      </c>
      <c r="AI38" s="9">
        <v>7.9</v>
      </c>
      <c r="AJ38" s="9">
        <v>9.3000000000000007</v>
      </c>
      <c r="AK38" s="9">
        <f t="shared" si="18"/>
        <v>7.95</v>
      </c>
      <c r="AL38" s="9">
        <v>0</v>
      </c>
      <c r="AM38" s="9">
        <v>0</v>
      </c>
      <c r="AN38" s="9"/>
      <c r="AO38" s="9"/>
      <c r="AP38" s="9"/>
      <c r="AQ38" s="9"/>
      <c r="AR38" s="9"/>
      <c r="AS38" s="9"/>
      <c r="AT38" s="9"/>
      <c r="AU38" s="9"/>
      <c r="AV38" s="27">
        <f t="shared" si="22"/>
        <v>7.9</v>
      </c>
      <c r="AW38" s="27">
        <f t="shared" si="1"/>
        <v>9.3000000000000007</v>
      </c>
      <c r="AX38" s="27"/>
      <c r="AY38" s="27"/>
    </row>
    <row r="39" spans="1:53" x14ac:dyDescent="0.2">
      <c r="A39" s="28">
        <f t="shared" si="13"/>
        <v>34</v>
      </c>
      <c r="B39" s="2" t="s">
        <v>212</v>
      </c>
      <c r="C39" s="28" t="s">
        <v>111</v>
      </c>
      <c r="D39" s="9">
        <v>470.9</v>
      </c>
      <c r="E39" s="9">
        <v>0</v>
      </c>
      <c r="F39" s="9">
        <v>208.59</v>
      </c>
      <c r="G39" s="9">
        <v>10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10</v>
      </c>
      <c r="N39" s="9">
        <f t="shared" si="2"/>
        <v>235.45</v>
      </c>
      <c r="O39" s="9">
        <v>800</v>
      </c>
      <c r="P39" s="9">
        <v>0</v>
      </c>
      <c r="Q39" s="9">
        <f t="shared" si="23"/>
        <v>1734.94</v>
      </c>
      <c r="R39" s="9">
        <f t="shared" si="4"/>
        <v>65.95</v>
      </c>
      <c r="S39" s="9">
        <f t="shared" si="5"/>
        <v>137.95000000000002</v>
      </c>
      <c r="T39" s="9">
        <v>6.9</v>
      </c>
      <c r="U39" s="9">
        <v>0</v>
      </c>
      <c r="V39" s="9">
        <f t="shared" si="14"/>
        <v>513.28099999999995</v>
      </c>
      <c r="W39" s="9">
        <f t="shared" si="15"/>
        <v>941.8</v>
      </c>
      <c r="X39" s="9">
        <f t="shared" si="16"/>
        <v>208.59</v>
      </c>
      <c r="Y39" s="9">
        <v>10</v>
      </c>
      <c r="Z39" s="9">
        <v>340</v>
      </c>
      <c r="AA39" s="9">
        <v>10</v>
      </c>
      <c r="AB39" s="9">
        <f t="shared" si="21"/>
        <v>1510.3899999999999</v>
      </c>
      <c r="AC39" s="9">
        <f t="shared" si="7"/>
        <v>75.52</v>
      </c>
      <c r="AD39" s="9">
        <f t="shared" si="8"/>
        <v>224.55000000000018</v>
      </c>
      <c r="AE39" s="9">
        <f t="shared" si="9"/>
        <v>60.44444444444445</v>
      </c>
      <c r="AF39" s="9">
        <f t="shared" si="10"/>
        <v>1870.9</v>
      </c>
      <c r="AG39" s="9">
        <f t="shared" si="11"/>
        <v>71.900000000000006</v>
      </c>
      <c r="AH39" s="9">
        <f t="shared" si="12"/>
        <v>149.35</v>
      </c>
      <c r="AI39" s="9">
        <v>11</v>
      </c>
      <c r="AJ39" s="9">
        <v>50.300000000000004</v>
      </c>
      <c r="AK39" s="9">
        <f t="shared" si="18"/>
        <v>11.15</v>
      </c>
      <c r="AL39" s="9">
        <v>0</v>
      </c>
      <c r="AM39" s="28">
        <v>4.37</v>
      </c>
      <c r="AN39" s="28"/>
      <c r="AO39" s="28"/>
      <c r="AP39" s="28"/>
      <c r="AQ39" s="28"/>
      <c r="AR39" s="28"/>
      <c r="AS39" s="28"/>
      <c r="AT39" s="28"/>
      <c r="AU39" s="28"/>
      <c r="AV39" s="27">
        <f t="shared" si="22"/>
        <v>11</v>
      </c>
      <c r="AW39" s="27">
        <f t="shared" si="1"/>
        <v>50.300000000000004</v>
      </c>
    </row>
    <row r="40" spans="1:53" x14ac:dyDescent="0.2">
      <c r="A40" s="28">
        <f t="shared" si="13"/>
        <v>35</v>
      </c>
      <c r="B40" s="2" t="s">
        <v>213</v>
      </c>
      <c r="C40" s="28" t="s">
        <v>111</v>
      </c>
      <c r="D40" s="9">
        <v>440.25</v>
      </c>
      <c r="E40" s="9">
        <v>0</v>
      </c>
      <c r="F40" s="9">
        <v>191.65</v>
      </c>
      <c r="G40" s="9">
        <v>10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10</v>
      </c>
      <c r="N40" s="9">
        <f t="shared" si="2"/>
        <v>220.13</v>
      </c>
      <c r="O40" s="9">
        <v>800</v>
      </c>
      <c r="P40" s="9">
        <v>0</v>
      </c>
      <c r="Q40" s="9">
        <f t="shared" si="23"/>
        <v>1672.0300000000002</v>
      </c>
      <c r="R40" s="9">
        <f t="shared" si="4"/>
        <v>61.650000000000006</v>
      </c>
      <c r="S40" s="9">
        <f t="shared" si="5"/>
        <v>134.4</v>
      </c>
      <c r="T40" s="9">
        <v>6.5</v>
      </c>
      <c r="U40" s="9">
        <v>0</v>
      </c>
      <c r="V40" s="9">
        <f t="shared" si="14"/>
        <v>479.8725</v>
      </c>
      <c r="W40" s="9">
        <f t="shared" si="15"/>
        <v>880.5</v>
      </c>
      <c r="X40" s="9">
        <f t="shared" si="16"/>
        <v>191.65</v>
      </c>
      <c r="Y40" s="9">
        <v>10</v>
      </c>
      <c r="Z40" s="9">
        <v>340</v>
      </c>
      <c r="AA40" s="9">
        <v>10</v>
      </c>
      <c r="AB40" s="9">
        <f t="shared" si="21"/>
        <v>1432.15</v>
      </c>
      <c r="AC40" s="9">
        <f t="shared" si="7"/>
        <v>71.61</v>
      </c>
      <c r="AD40" s="9">
        <f t="shared" si="8"/>
        <v>239.88000000000011</v>
      </c>
      <c r="AE40" s="9">
        <f t="shared" si="9"/>
        <v>54.5</v>
      </c>
      <c r="AF40" s="9">
        <f t="shared" si="10"/>
        <v>1798.14</v>
      </c>
      <c r="AG40" s="9">
        <f t="shared" si="11"/>
        <v>67.2</v>
      </c>
      <c r="AH40" s="9">
        <f t="shared" si="12"/>
        <v>145.05000000000001</v>
      </c>
      <c r="AI40" s="9">
        <v>10.600000000000001</v>
      </c>
      <c r="AJ40" s="9">
        <v>44.95</v>
      </c>
      <c r="AK40" s="9">
        <f t="shared" si="18"/>
        <v>10.700000000000001</v>
      </c>
      <c r="AL40" s="9">
        <v>0</v>
      </c>
      <c r="AM40" s="28">
        <v>13.24</v>
      </c>
      <c r="AN40" s="28"/>
      <c r="AO40" s="28"/>
      <c r="AP40" s="28"/>
      <c r="AQ40" s="28"/>
      <c r="AR40" s="28"/>
      <c r="AS40" s="28"/>
      <c r="AT40" s="28">
        <v>37</v>
      </c>
      <c r="AU40" s="28">
        <v>33.5</v>
      </c>
      <c r="AV40" s="27">
        <f t="shared" si="22"/>
        <v>10.600000000000001</v>
      </c>
      <c r="AW40" s="27">
        <f t="shared" si="1"/>
        <v>44.95</v>
      </c>
    </row>
    <row r="41" spans="1:53" x14ac:dyDescent="0.2">
      <c r="A41" s="28">
        <f t="shared" si="13"/>
        <v>36</v>
      </c>
      <c r="B41" s="2" t="s">
        <v>214</v>
      </c>
      <c r="C41" s="28" t="s">
        <v>111</v>
      </c>
      <c r="D41" s="9">
        <v>533.92999999999995</v>
      </c>
      <c r="E41" s="9">
        <v>0</v>
      </c>
      <c r="F41" s="9">
        <v>236.21</v>
      </c>
      <c r="G41" s="9">
        <v>8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10</v>
      </c>
      <c r="N41" s="9">
        <f t="shared" si="2"/>
        <v>266.97000000000003</v>
      </c>
      <c r="O41" s="9">
        <v>950</v>
      </c>
      <c r="P41" s="9">
        <v>0</v>
      </c>
      <c r="Q41" s="9">
        <f t="shared" si="23"/>
        <v>2005.1100000000001</v>
      </c>
      <c r="R41" s="9">
        <f t="shared" si="4"/>
        <v>74.8</v>
      </c>
      <c r="S41" s="9">
        <f t="shared" si="5"/>
        <v>160.75</v>
      </c>
      <c r="T41" s="9">
        <v>8.1</v>
      </c>
      <c r="U41" s="9">
        <v>0</v>
      </c>
      <c r="V41" s="9">
        <f t="shared" si="14"/>
        <v>581.9837</v>
      </c>
      <c r="W41" s="9">
        <f t="shared" si="15"/>
        <v>1067.8599999999999</v>
      </c>
      <c r="X41" s="9">
        <f t="shared" si="16"/>
        <v>236.21</v>
      </c>
      <c r="Y41" s="9">
        <v>10</v>
      </c>
      <c r="Z41" s="9">
        <v>340</v>
      </c>
      <c r="AA41" s="9">
        <v>10</v>
      </c>
      <c r="AB41" s="9">
        <f t="shared" si="21"/>
        <v>1664.07</v>
      </c>
      <c r="AC41" s="9">
        <f t="shared" si="7"/>
        <v>83.2</v>
      </c>
      <c r="AD41" s="9">
        <f t="shared" si="8"/>
        <v>341.04000000000019</v>
      </c>
      <c r="AE41" s="9">
        <f t="shared" si="9"/>
        <v>87.000000000000014</v>
      </c>
      <c r="AF41" s="9">
        <f t="shared" si="10"/>
        <v>2175.31</v>
      </c>
      <c r="AG41" s="9">
        <f t="shared" si="11"/>
        <v>81.5</v>
      </c>
      <c r="AH41" s="9">
        <f t="shared" si="12"/>
        <v>175.3</v>
      </c>
      <c r="AI41" s="9">
        <v>12.8</v>
      </c>
      <c r="AJ41" s="9">
        <v>73.600000000000009</v>
      </c>
      <c r="AK41" s="9">
        <f t="shared" si="18"/>
        <v>12.9</v>
      </c>
      <c r="AL41" s="9">
        <v>0</v>
      </c>
      <c r="AM41" s="28">
        <v>0</v>
      </c>
      <c r="AN41" s="28"/>
      <c r="AO41" s="28"/>
      <c r="AP41" s="28"/>
      <c r="AQ41" s="28"/>
      <c r="AR41" s="28"/>
      <c r="AS41" s="28"/>
      <c r="AT41" s="28"/>
      <c r="AU41" s="28"/>
      <c r="AV41" s="27">
        <f t="shared" si="22"/>
        <v>12.75</v>
      </c>
      <c r="AW41" s="27">
        <f t="shared" si="1"/>
        <v>73.600000000000009</v>
      </c>
    </row>
    <row r="42" spans="1:53" x14ac:dyDescent="0.2">
      <c r="A42" s="28">
        <f t="shared" si="13"/>
        <v>37</v>
      </c>
      <c r="B42" s="2" t="s">
        <v>215</v>
      </c>
      <c r="C42" s="28" t="s">
        <v>110</v>
      </c>
      <c r="D42" s="9">
        <v>394.68</v>
      </c>
      <c r="E42" s="9">
        <v>0</v>
      </c>
      <c r="F42" s="9">
        <v>171.8</v>
      </c>
      <c r="G42" s="9">
        <v>8</v>
      </c>
      <c r="H42" s="9">
        <v>0</v>
      </c>
      <c r="I42" s="9">
        <v>0</v>
      </c>
      <c r="J42" s="9">
        <v>0</v>
      </c>
      <c r="K42" s="9"/>
      <c r="L42" s="9"/>
      <c r="M42" s="9">
        <v>10</v>
      </c>
      <c r="N42" s="9">
        <f t="shared" si="2"/>
        <v>197.34</v>
      </c>
      <c r="O42" s="9">
        <v>950</v>
      </c>
      <c r="P42" s="9">
        <v>0</v>
      </c>
      <c r="Q42" s="9">
        <f t="shared" si="23"/>
        <v>1731.82</v>
      </c>
      <c r="R42" s="9">
        <f t="shared" si="4"/>
        <v>55.300000000000004</v>
      </c>
      <c r="S42" s="9">
        <f t="shared" si="5"/>
        <v>146</v>
      </c>
      <c r="T42" s="9">
        <v>7.5</v>
      </c>
      <c r="U42" s="9"/>
      <c r="V42" s="9">
        <f t="shared" si="14"/>
        <v>430.20120000000003</v>
      </c>
      <c r="W42" s="9">
        <f t="shared" si="15"/>
        <v>789.36</v>
      </c>
      <c r="X42" s="9">
        <f t="shared" si="16"/>
        <v>171.8</v>
      </c>
      <c r="Y42" s="9">
        <v>10</v>
      </c>
      <c r="Z42" s="9">
        <v>300</v>
      </c>
      <c r="AA42" s="9">
        <v>10</v>
      </c>
      <c r="AB42" s="9">
        <f t="shared" ref="AB42:AB52" si="24">AA42+Z42+Y42+X42+W42</f>
        <v>1281.1600000000001</v>
      </c>
      <c r="AC42" s="9">
        <f t="shared" ref="AC42:AC52" si="25">ROUND(AB42*0.05,2)</f>
        <v>64.06</v>
      </c>
      <c r="AD42" s="9">
        <f t="shared" ref="AD42:AD52" si="26">Q42-AB42</f>
        <v>450.65999999999985</v>
      </c>
      <c r="AE42" s="9">
        <f t="shared" ref="AE42:AE52" si="27">(AJ42+AI42-U42-T42)/0.9</f>
        <v>60.055555555555557</v>
      </c>
      <c r="AF42" s="9">
        <f t="shared" ref="AF42:AF52" si="28">ROUND(AE42+AD42+AC42+AB42,2)</f>
        <v>1855.94</v>
      </c>
      <c r="AG42" s="9">
        <f t="shared" si="11"/>
        <v>60.25</v>
      </c>
      <c r="AH42" s="9">
        <f t="shared" si="12"/>
        <v>156.85000000000002</v>
      </c>
      <c r="AI42" s="9">
        <v>11.200000000000001</v>
      </c>
      <c r="AJ42" s="9">
        <v>50.35</v>
      </c>
      <c r="AK42" s="9">
        <f t="shared" ref="AK42:AK53" si="29">CEILING((Q42-S42-R42-50)*0.0075,0.05)</f>
        <v>11.15</v>
      </c>
      <c r="AL42" s="9">
        <v>1</v>
      </c>
      <c r="AM42" s="9">
        <v>4.16</v>
      </c>
      <c r="AN42" s="9"/>
      <c r="AO42" s="9"/>
      <c r="AP42" s="9"/>
      <c r="AQ42" s="9">
        <v>3</v>
      </c>
      <c r="AR42" s="9">
        <v>1</v>
      </c>
      <c r="AS42" s="9"/>
      <c r="AT42" s="9"/>
      <c r="AU42" s="9">
        <v>33.5</v>
      </c>
      <c r="AV42" s="27">
        <f t="shared" si="22"/>
        <v>11</v>
      </c>
      <c r="AW42" s="27">
        <f t="shared" si="1"/>
        <v>50.400000000000006</v>
      </c>
      <c r="AX42" s="27"/>
      <c r="AY42" s="27"/>
      <c r="AZ42" s="27"/>
      <c r="BA42" s="27"/>
    </row>
    <row r="43" spans="1:53" x14ac:dyDescent="0.2">
      <c r="A43" s="28">
        <f t="shared" si="13"/>
        <v>38</v>
      </c>
      <c r="B43" s="2" t="s">
        <v>216</v>
      </c>
      <c r="C43" s="28" t="s">
        <v>110</v>
      </c>
      <c r="D43" s="9">
        <v>514.73</v>
      </c>
      <c r="E43" s="9">
        <v>0</v>
      </c>
      <c r="F43" s="9">
        <v>227.6</v>
      </c>
      <c r="G43" s="9">
        <v>10</v>
      </c>
      <c r="H43" s="9">
        <v>0</v>
      </c>
      <c r="I43" s="9">
        <v>0</v>
      </c>
      <c r="J43" s="9">
        <v>0</v>
      </c>
      <c r="K43" s="9"/>
      <c r="L43" s="9"/>
      <c r="M43" s="9">
        <v>10</v>
      </c>
      <c r="N43" s="9">
        <v>0</v>
      </c>
      <c r="O43" s="9">
        <v>0</v>
      </c>
      <c r="P43" s="9">
        <v>0</v>
      </c>
      <c r="Q43" s="9">
        <f t="shared" si="23"/>
        <v>762.33</v>
      </c>
      <c r="R43" s="9">
        <f t="shared" si="4"/>
        <v>72.100000000000009</v>
      </c>
      <c r="S43" s="9">
        <f t="shared" si="5"/>
        <v>26.150000000000002</v>
      </c>
      <c r="T43" s="9">
        <v>0.2</v>
      </c>
      <c r="U43" s="9">
        <v>12.6</v>
      </c>
      <c r="V43" s="9">
        <f t="shared" si="14"/>
        <v>561.0557</v>
      </c>
      <c r="W43" s="9">
        <f t="shared" si="15"/>
        <v>1029.46</v>
      </c>
      <c r="X43" s="9">
        <f t="shared" si="16"/>
        <v>227.6</v>
      </c>
      <c r="Y43" s="9">
        <v>10</v>
      </c>
      <c r="Z43" s="9">
        <v>300</v>
      </c>
      <c r="AA43" s="9">
        <v>10</v>
      </c>
      <c r="AB43" s="9">
        <f t="shared" si="24"/>
        <v>1577.06</v>
      </c>
      <c r="AC43" s="9">
        <f t="shared" si="25"/>
        <v>78.849999999999994</v>
      </c>
      <c r="AD43" s="9">
        <f t="shared" si="26"/>
        <v>-814.7299999999999</v>
      </c>
      <c r="AE43" s="9">
        <f t="shared" si="27"/>
        <v>-47.555555555555557</v>
      </c>
      <c r="AF43" s="9">
        <f t="shared" si="28"/>
        <v>793.62</v>
      </c>
      <c r="AG43" s="9">
        <f t="shared" si="11"/>
        <v>78.550000000000011</v>
      </c>
      <c r="AH43" s="9">
        <f t="shared" si="12"/>
        <v>25.6</v>
      </c>
      <c r="AI43" s="9">
        <v>4.6500000000000004</v>
      </c>
      <c r="AJ43" s="9">
        <v>-34.65</v>
      </c>
      <c r="AK43" s="9">
        <f t="shared" si="29"/>
        <v>4.6500000000000004</v>
      </c>
      <c r="AL43" s="9">
        <v>2</v>
      </c>
      <c r="AM43" s="9">
        <v>0</v>
      </c>
      <c r="AN43" s="9"/>
      <c r="AO43" s="9"/>
      <c r="AP43" s="9"/>
      <c r="AQ43" s="9"/>
      <c r="AR43" s="9">
        <v>1</v>
      </c>
      <c r="AS43" s="9"/>
      <c r="AT43" s="9"/>
      <c r="AU43" s="9">
        <v>28.5</v>
      </c>
      <c r="AV43" s="27">
        <f t="shared" si="22"/>
        <v>4.6000000000000005</v>
      </c>
      <c r="AW43" s="27">
        <f t="shared" si="1"/>
        <v>-34.6</v>
      </c>
      <c r="AX43" s="27"/>
      <c r="AY43" s="27"/>
      <c r="AZ43" s="27"/>
      <c r="BA43" s="27"/>
    </row>
    <row r="44" spans="1:53" x14ac:dyDescent="0.2">
      <c r="A44" s="28">
        <f t="shared" si="13"/>
        <v>39</v>
      </c>
      <c r="B44" s="2" t="s">
        <v>217</v>
      </c>
      <c r="C44" s="28" t="s">
        <v>110</v>
      </c>
      <c r="D44" s="9">
        <v>521.63</v>
      </c>
      <c r="E44" s="9">
        <v>0</v>
      </c>
      <c r="F44" s="9">
        <v>229.04</v>
      </c>
      <c r="G44" s="9">
        <v>10</v>
      </c>
      <c r="H44" s="9">
        <v>0</v>
      </c>
      <c r="I44" s="9">
        <v>0</v>
      </c>
      <c r="J44" s="9">
        <v>0</v>
      </c>
      <c r="K44" s="9">
        <v>15</v>
      </c>
      <c r="L44" s="9">
        <v>312.98</v>
      </c>
      <c r="M44" s="9">
        <v>10</v>
      </c>
      <c r="N44" s="9">
        <f t="shared" si="2"/>
        <v>260.82</v>
      </c>
      <c r="O44" s="9">
        <v>800</v>
      </c>
      <c r="P44" s="9">
        <v>0</v>
      </c>
      <c r="Q44" s="9">
        <f t="shared" si="23"/>
        <v>2159.4699999999998</v>
      </c>
      <c r="R44" s="9">
        <f t="shared" si="4"/>
        <v>73.05</v>
      </c>
      <c r="S44" s="9">
        <f t="shared" si="5"/>
        <v>179.10000000000002</v>
      </c>
      <c r="T44" s="9">
        <v>9</v>
      </c>
      <c r="U44" s="9"/>
      <c r="V44" s="9">
        <f t="shared" si="14"/>
        <v>568.57669999999996</v>
      </c>
      <c r="W44" s="9">
        <f t="shared" si="15"/>
        <v>1043.26</v>
      </c>
      <c r="X44" s="9">
        <f t="shared" si="16"/>
        <v>229.04</v>
      </c>
      <c r="Y44" s="9">
        <v>10</v>
      </c>
      <c r="Z44" s="9">
        <v>300</v>
      </c>
      <c r="AA44" s="9">
        <v>10</v>
      </c>
      <c r="AB44" s="9">
        <f t="shared" si="24"/>
        <v>1592.3</v>
      </c>
      <c r="AC44" s="9">
        <f t="shared" si="25"/>
        <v>79.62</v>
      </c>
      <c r="AD44" s="9">
        <f t="shared" si="26"/>
        <v>567.16999999999985</v>
      </c>
      <c r="AE44" s="9">
        <f t="shared" si="27"/>
        <v>102.33333333333334</v>
      </c>
      <c r="AF44" s="9">
        <f t="shared" si="28"/>
        <v>2341.42</v>
      </c>
      <c r="AG44" s="9">
        <f t="shared" si="11"/>
        <v>79.650000000000006</v>
      </c>
      <c r="AH44" s="9">
        <f t="shared" si="12"/>
        <v>195.05</v>
      </c>
      <c r="AI44" s="9">
        <v>14</v>
      </c>
      <c r="AJ44" s="9">
        <v>87.100000000000009</v>
      </c>
      <c r="AK44" s="9">
        <f t="shared" si="29"/>
        <v>13.950000000000001</v>
      </c>
      <c r="AL44" s="9">
        <v>3</v>
      </c>
      <c r="AM44" s="9">
        <v>0</v>
      </c>
      <c r="AN44" s="9"/>
      <c r="AO44" s="9"/>
      <c r="AP44" s="9"/>
      <c r="AQ44" s="9"/>
      <c r="AR44" s="9"/>
      <c r="AS44" s="9">
        <v>5</v>
      </c>
      <c r="AT44" s="9"/>
      <c r="AU44" s="9"/>
      <c r="AV44" s="27">
        <f t="shared" si="22"/>
        <v>13.8</v>
      </c>
      <c r="AW44" s="27">
        <f t="shared" si="1"/>
        <v>87.100000000000009</v>
      </c>
      <c r="AX44" s="27"/>
      <c r="AY44" s="27"/>
      <c r="AZ44" s="27"/>
      <c r="BA44" s="27"/>
    </row>
    <row r="45" spans="1:53" x14ac:dyDescent="0.2">
      <c r="A45" s="28">
        <f t="shared" si="13"/>
        <v>40</v>
      </c>
      <c r="B45" s="2" t="s">
        <v>218</v>
      </c>
      <c r="C45" s="28" t="s">
        <v>110</v>
      </c>
      <c r="D45" s="9">
        <v>521.23</v>
      </c>
      <c r="E45" s="9">
        <v>0</v>
      </c>
      <c r="F45" s="9">
        <v>230.06</v>
      </c>
      <c r="G45" s="9">
        <v>4</v>
      </c>
      <c r="H45" s="9">
        <v>0</v>
      </c>
      <c r="I45" s="9">
        <v>0</v>
      </c>
      <c r="J45" s="9">
        <v>0</v>
      </c>
      <c r="K45" s="9"/>
      <c r="L45" s="9"/>
      <c r="M45" s="9">
        <v>10</v>
      </c>
      <c r="N45" s="9">
        <f t="shared" si="2"/>
        <v>260.62</v>
      </c>
      <c r="O45" s="9">
        <v>800</v>
      </c>
      <c r="P45" s="9">
        <v>0</v>
      </c>
      <c r="Q45" s="9">
        <f t="shared" si="23"/>
        <v>1825.9099999999999</v>
      </c>
      <c r="R45" s="9">
        <f t="shared" si="4"/>
        <v>73</v>
      </c>
      <c r="S45" s="9">
        <f t="shared" si="5"/>
        <v>142.45000000000002</v>
      </c>
      <c r="T45" s="9">
        <v>6.9</v>
      </c>
      <c r="U45" s="9"/>
      <c r="V45" s="9">
        <f t="shared" si="14"/>
        <v>568.14070000000004</v>
      </c>
      <c r="W45" s="9">
        <f t="shared" si="15"/>
        <v>1042.46</v>
      </c>
      <c r="X45" s="9">
        <f t="shared" si="16"/>
        <v>230.06</v>
      </c>
      <c r="Y45" s="9">
        <v>10</v>
      </c>
      <c r="Z45" s="9">
        <v>300</v>
      </c>
      <c r="AA45" s="9">
        <v>10</v>
      </c>
      <c r="AB45" s="9">
        <f t="shared" si="24"/>
        <v>1592.52</v>
      </c>
      <c r="AC45" s="9">
        <f t="shared" si="25"/>
        <v>79.63</v>
      </c>
      <c r="AD45" s="9">
        <f t="shared" si="26"/>
        <v>233.38999999999987</v>
      </c>
      <c r="AE45" s="9">
        <f t="shared" si="27"/>
        <v>69.833333333333329</v>
      </c>
      <c r="AF45" s="9">
        <f t="shared" si="28"/>
        <v>1975.37</v>
      </c>
      <c r="AG45" s="9">
        <f t="shared" si="11"/>
        <v>79.550000000000011</v>
      </c>
      <c r="AH45" s="9">
        <f t="shared" si="12"/>
        <v>154.80000000000001</v>
      </c>
      <c r="AI45" s="9">
        <v>11.75</v>
      </c>
      <c r="AJ45" s="9">
        <v>58</v>
      </c>
      <c r="AK45" s="9">
        <f t="shared" si="29"/>
        <v>11.75</v>
      </c>
      <c r="AL45" s="9">
        <v>4</v>
      </c>
      <c r="AM45" s="9">
        <v>7.37</v>
      </c>
      <c r="AN45" s="9"/>
      <c r="AO45" s="9"/>
      <c r="AP45" s="9"/>
      <c r="AQ45" s="9"/>
      <c r="AR45" s="9">
        <v>1</v>
      </c>
      <c r="AS45" s="9"/>
      <c r="AT45" s="9">
        <v>44.2</v>
      </c>
      <c r="AU45" s="9"/>
      <c r="AV45" s="27">
        <f t="shared" si="22"/>
        <v>11.600000000000001</v>
      </c>
      <c r="AW45" s="27">
        <f t="shared" si="1"/>
        <v>58</v>
      </c>
      <c r="AX45" s="27"/>
      <c r="AY45" s="27"/>
      <c r="AZ45" s="27"/>
      <c r="BA45" s="27"/>
    </row>
    <row r="46" spans="1:53" x14ac:dyDescent="0.2">
      <c r="A46" s="28">
        <f t="shared" si="13"/>
        <v>41</v>
      </c>
      <c r="B46" s="2" t="s">
        <v>219</v>
      </c>
      <c r="C46" s="28" t="s">
        <v>110</v>
      </c>
      <c r="D46" s="9">
        <v>515.03</v>
      </c>
      <c r="E46" s="9">
        <v>0</v>
      </c>
      <c r="F46" s="9">
        <v>227.3</v>
      </c>
      <c r="G46" s="9">
        <v>10</v>
      </c>
      <c r="H46" s="9">
        <v>0</v>
      </c>
      <c r="I46" s="9">
        <v>0</v>
      </c>
      <c r="J46" s="9">
        <v>0</v>
      </c>
      <c r="K46" s="9"/>
      <c r="L46" s="9"/>
      <c r="M46" s="9">
        <v>10</v>
      </c>
      <c r="N46" s="9">
        <f t="shared" si="2"/>
        <v>257.52</v>
      </c>
      <c r="O46" s="9">
        <v>800</v>
      </c>
      <c r="P46" s="9">
        <v>0</v>
      </c>
      <c r="Q46" s="9">
        <f t="shared" si="23"/>
        <v>1819.85</v>
      </c>
      <c r="R46" s="9">
        <f t="shared" si="4"/>
        <v>72.150000000000006</v>
      </c>
      <c r="S46" s="9">
        <f t="shared" si="5"/>
        <v>142.45000000000002</v>
      </c>
      <c r="T46" s="9">
        <v>6.9</v>
      </c>
      <c r="U46" s="9"/>
      <c r="V46" s="9">
        <f t="shared" si="14"/>
        <v>561.3827</v>
      </c>
      <c r="W46" s="9">
        <f t="shared" si="15"/>
        <v>1030.06</v>
      </c>
      <c r="X46" s="9">
        <f t="shared" si="16"/>
        <v>227.3</v>
      </c>
      <c r="Y46" s="9">
        <v>10</v>
      </c>
      <c r="Z46" s="9">
        <v>300</v>
      </c>
      <c r="AA46" s="9">
        <v>10</v>
      </c>
      <c r="AB46" s="9">
        <f t="shared" si="24"/>
        <v>1577.36</v>
      </c>
      <c r="AC46" s="9">
        <f t="shared" si="25"/>
        <v>78.87</v>
      </c>
      <c r="AD46" s="9">
        <f t="shared" si="26"/>
        <v>242.49</v>
      </c>
      <c r="AE46" s="9">
        <f t="shared" si="27"/>
        <v>69.222222222222229</v>
      </c>
      <c r="AF46" s="9">
        <f t="shared" si="28"/>
        <v>1967.94</v>
      </c>
      <c r="AG46" s="9">
        <f t="shared" si="11"/>
        <v>78.600000000000009</v>
      </c>
      <c r="AH46" s="9">
        <f t="shared" si="12"/>
        <v>154.75</v>
      </c>
      <c r="AI46" s="9">
        <v>11.700000000000001</v>
      </c>
      <c r="AJ46" s="9">
        <v>57.5</v>
      </c>
      <c r="AK46" s="9">
        <f t="shared" si="29"/>
        <v>11.700000000000001</v>
      </c>
      <c r="AL46" s="9">
        <v>5</v>
      </c>
      <c r="AM46" s="9">
        <v>4.91</v>
      </c>
      <c r="AN46" s="9"/>
      <c r="AO46" s="9"/>
      <c r="AP46" s="9"/>
      <c r="AQ46" s="9"/>
      <c r="AR46" s="9">
        <v>1</v>
      </c>
      <c r="AS46" s="9">
        <v>6</v>
      </c>
      <c r="AT46" s="9">
        <v>43.6</v>
      </c>
      <c r="AU46" s="9"/>
      <c r="AV46" s="27">
        <f t="shared" si="22"/>
        <v>11.55</v>
      </c>
      <c r="AW46" s="27">
        <f t="shared" si="1"/>
        <v>57.5</v>
      </c>
      <c r="AX46" s="27"/>
      <c r="AY46" s="27"/>
      <c r="AZ46" s="27"/>
      <c r="BA46" s="27"/>
    </row>
    <row r="47" spans="1:53" x14ac:dyDescent="0.2">
      <c r="A47" s="28">
        <f t="shared" si="13"/>
        <v>42</v>
      </c>
      <c r="B47" s="2" t="s">
        <v>220</v>
      </c>
      <c r="C47" s="28" t="s">
        <v>111</v>
      </c>
      <c r="D47" s="9">
        <v>227.5</v>
      </c>
      <c r="E47" s="9">
        <v>0</v>
      </c>
      <c r="F47" s="9">
        <v>82.98</v>
      </c>
      <c r="G47" s="9">
        <v>10</v>
      </c>
      <c r="H47" s="9">
        <v>0</v>
      </c>
      <c r="I47" s="9">
        <v>0</v>
      </c>
      <c r="J47" s="9">
        <v>0</v>
      </c>
      <c r="K47" s="9"/>
      <c r="L47" s="9"/>
      <c r="M47" s="9">
        <v>10</v>
      </c>
      <c r="N47" s="9">
        <f t="shared" si="2"/>
        <v>113.75</v>
      </c>
      <c r="O47" s="9">
        <v>800</v>
      </c>
      <c r="P47" s="9">
        <v>0</v>
      </c>
      <c r="Q47" s="9">
        <f t="shared" si="23"/>
        <v>1244.23</v>
      </c>
      <c r="R47" s="9">
        <f t="shared" si="4"/>
        <v>31.85</v>
      </c>
      <c r="S47" s="9">
        <f t="shared" si="5"/>
        <v>110.75</v>
      </c>
      <c r="T47" s="9">
        <v>5.9</v>
      </c>
      <c r="U47" s="9"/>
      <c r="V47" s="9">
        <f t="shared" si="14"/>
        <v>247.97499999999999</v>
      </c>
      <c r="W47" s="9">
        <f t="shared" si="15"/>
        <v>455</v>
      </c>
      <c r="X47" s="9">
        <f t="shared" si="16"/>
        <v>82.98</v>
      </c>
      <c r="Y47" s="9">
        <v>10</v>
      </c>
      <c r="Z47" s="9">
        <v>340</v>
      </c>
      <c r="AA47" s="9">
        <v>10</v>
      </c>
      <c r="AB47" s="9">
        <f t="shared" si="24"/>
        <v>897.98</v>
      </c>
      <c r="AC47" s="9">
        <f t="shared" si="25"/>
        <v>44.9</v>
      </c>
      <c r="AD47" s="9">
        <f t="shared" si="26"/>
        <v>346.25</v>
      </c>
      <c r="AE47" s="9">
        <f t="shared" si="27"/>
        <v>11.888888888888889</v>
      </c>
      <c r="AF47" s="9">
        <f t="shared" si="28"/>
        <v>1301.02</v>
      </c>
      <c r="AG47" s="9">
        <f t="shared" si="11"/>
        <v>34.75</v>
      </c>
      <c r="AH47" s="9">
        <f t="shared" si="12"/>
        <v>115.85000000000001</v>
      </c>
      <c r="AI47" s="9">
        <v>8</v>
      </c>
      <c r="AJ47" s="9">
        <v>8.6</v>
      </c>
      <c r="AK47" s="9">
        <f t="shared" si="29"/>
        <v>7.9</v>
      </c>
      <c r="AL47" s="9">
        <v>6</v>
      </c>
      <c r="AM47" s="9">
        <v>0</v>
      </c>
      <c r="AN47" s="9"/>
      <c r="AO47" s="9"/>
      <c r="AP47" s="9"/>
      <c r="AQ47" s="9"/>
      <c r="AR47" s="9"/>
      <c r="AS47" s="9"/>
      <c r="AT47" s="9"/>
      <c r="AU47" s="9"/>
      <c r="AV47" s="27">
        <f t="shared" si="22"/>
        <v>7.8500000000000005</v>
      </c>
      <c r="AW47" s="27">
        <f t="shared" si="1"/>
        <v>8.6</v>
      </c>
      <c r="AX47" s="27"/>
      <c r="AY47" s="27"/>
      <c r="AZ47" s="27"/>
      <c r="BA47" s="27"/>
    </row>
    <row r="48" spans="1:53" x14ac:dyDescent="0.2">
      <c r="A48" s="28">
        <f t="shared" si="13"/>
        <v>43</v>
      </c>
      <c r="B48" s="2" t="s">
        <v>221</v>
      </c>
      <c r="C48" s="28" t="s">
        <v>111</v>
      </c>
      <c r="D48" s="9">
        <v>230.5</v>
      </c>
      <c r="E48" s="9">
        <v>0</v>
      </c>
      <c r="F48" s="9">
        <v>83.28</v>
      </c>
      <c r="G48" s="9">
        <v>10</v>
      </c>
      <c r="H48" s="9">
        <v>0</v>
      </c>
      <c r="I48" s="9">
        <v>0</v>
      </c>
      <c r="J48" s="9">
        <v>0</v>
      </c>
      <c r="K48" s="9"/>
      <c r="L48" s="9"/>
      <c r="M48" s="9">
        <v>10</v>
      </c>
      <c r="N48" s="9">
        <f t="shared" si="2"/>
        <v>115.25</v>
      </c>
      <c r="O48" s="9">
        <v>800</v>
      </c>
      <c r="P48" s="9">
        <v>0</v>
      </c>
      <c r="Q48" s="9">
        <f t="shared" si="23"/>
        <v>1249.03</v>
      </c>
      <c r="R48" s="9">
        <f t="shared" si="4"/>
        <v>32.300000000000004</v>
      </c>
      <c r="S48" s="9">
        <f t="shared" si="5"/>
        <v>110.95</v>
      </c>
      <c r="T48" s="9">
        <v>5.8</v>
      </c>
      <c r="U48" s="9"/>
      <c r="V48" s="9">
        <f t="shared" si="14"/>
        <v>251.245</v>
      </c>
      <c r="W48" s="9">
        <f t="shared" si="15"/>
        <v>461</v>
      </c>
      <c r="X48" s="9">
        <f t="shared" si="16"/>
        <v>83.28</v>
      </c>
      <c r="Y48" s="9">
        <v>10</v>
      </c>
      <c r="Z48" s="9">
        <v>340</v>
      </c>
      <c r="AA48" s="9">
        <v>10</v>
      </c>
      <c r="AB48" s="9">
        <f t="shared" si="24"/>
        <v>904.28</v>
      </c>
      <c r="AC48" s="9">
        <f t="shared" si="25"/>
        <v>45.21</v>
      </c>
      <c r="AD48" s="9">
        <f t="shared" si="26"/>
        <v>344.75</v>
      </c>
      <c r="AE48" s="9">
        <f t="shared" si="27"/>
        <v>12.444444444444443</v>
      </c>
      <c r="AF48" s="9">
        <f t="shared" si="28"/>
        <v>1306.68</v>
      </c>
      <c r="AG48" s="9">
        <f t="shared" si="11"/>
        <v>35.200000000000003</v>
      </c>
      <c r="AH48" s="9">
        <f t="shared" si="12"/>
        <v>116.10000000000001</v>
      </c>
      <c r="AI48" s="9">
        <v>8</v>
      </c>
      <c r="AJ48" s="9">
        <v>9</v>
      </c>
      <c r="AK48" s="9">
        <f t="shared" si="29"/>
        <v>7.95</v>
      </c>
      <c r="AL48" s="9">
        <v>7</v>
      </c>
      <c r="AM48" s="9">
        <v>14.14</v>
      </c>
      <c r="AN48" s="9"/>
      <c r="AO48" s="9"/>
      <c r="AP48" s="9"/>
      <c r="AQ48" s="9"/>
      <c r="AR48" s="9"/>
      <c r="AS48" s="9">
        <v>5</v>
      </c>
      <c r="AT48" s="9"/>
      <c r="AU48" s="9"/>
      <c r="AV48" s="27">
        <f t="shared" si="22"/>
        <v>7.9</v>
      </c>
      <c r="AW48" s="27">
        <f t="shared" si="1"/>
        <v>9</v>
      </c>
      <c r="AX48" s="27"/>
      <c r="AY48" s="27"/>
      <c r="AZ48" s="27"/>
      <c r="BA48" s="27"/>
    </row>
    <row r="49" spans="1:53" x14ac:dyDescent="0.2">
      <c r="A49" s="28">
        <f t="shared" si="13"/>
        <v>44</v>
      </c>
      <c r="B49" s="2" t="s">
        <v>222</v>
      </c>
      <c r="C49" s="28" t="s">
        <v>113</v>
      </c>
      <c r="D49" s="9">
        <v>218.5</v>
      </c>
      <c r="E49" s="9">
        <v>0</v>
      </c>
      <c r="F49" s="9">
        <v>57.34</v>
      </c>
      <c r="G49" s="9">
        <v>10</v>
      </c>
      <c r="H49" s="9">
        <v>0</v>
      </c>
      <c r="I49" s="9">
        <v>0</v>
      </c>
      <c r="J49" s="9">
        <v>0</v>
      </c>
      <c r="K49" s="9"/>
      <c r="L49" s="9"/>
      <c r="M49" s="9">
        <v>10</v>
      </c>
      <c r="N49" s="9">
        <f t="shared" si="2"/>
        <v>109.25</v>
      </c>
      <c r="O49" s="9">
        <v>700</v>
      </c>
      <c r="P49" s="9">
        <v>0</v>
      </c>
      <c r="Q49" s="9">
        <f t="shared" si="23"/>
        <v>1105.0900000000001</v>
      </c>
      <c r="R49" s="9">
        <f t="shared" si="4"/>
        <v>30.6</v>
      </c>
      <c r="S49" s="9">
        <f t="shared" si="5"/>
        <v>96.45</v>
      </c>
      <c r="T49" s="9">
        <v>5.0999999999999996</v>
      </c>
      <c r="U49" s="9"/>
      <c r="V49" s="9">
        <f t="shared" si="14"/>
        <v>238.16499999999999</v>
      </c>
      <c r="W49" s="9">
        <f t="shared" si="15"/>
        <v>437</v>
      </c>
      <c r="X49" s="9">
        <f t="shared" si="16"/>
        <v>57.34</v>
      </c>
      <c r="Y49" s="9">
        <v>10</v>
      </c>
      <c r="Z49" s="9">
        <v>385</v>
      </c>
      <c r="AA49" s="9">
        <v>10</v>
      </c>
      <c r="AB49" s="9">
        <f t="shared" si="24"/>
        <v>899.34</v>
      </c>
      <c r="AC49" s="9">
        <f t="shared" si="25"/>
        <v>44.97</v>
      </c>
      <c r="AD49" s="9">
        <f t="shared" si="26"/>
        <v>205.75000000000011</v>
      </c>
      <c r="AE49" s="9">
        <f t="shared" si="27"/>
        <v>-1.7777777777777768</v>
      </c>
      <c r="AF49" s="9">
        <f t="shared" si="28"/>
        <v>1148.28</v>
      </c>
      <c r="AG49" s="9">
        <f t="shared" si="11"/>
        <v>33.35</v>
      </c>
      <c r="AH49" s="9">
        <f t="shared" si="12"/>
        <v>100.15</v>
      </c>
      <c r="AI49" s="9">
        <v>7.0500000000000007</v>
      </c>
      <c r="AJ49" s="9">
        <v>-3.5500000000000003</v>
      </c>
      <c r="AK49" s="9">
        <f t="shared" si="29"/>
        <v>7</v>
      </c>
      <c r="AL49" s="9">
        <v>8</v>
      </c>
      <c r="AM49" s="9">
        <v>38</v>
      </c>
      <c r="AN49" s="9"/>
      <c r="AO49" s="9"/>
      <c r="AP49" s="9"/>
      <c r="AQ49" s="9"/>
      <c r="AR49" s="9"/>
      <c r="AS49" s="9"/>
      <c r="AT49" s="9">
        <v>19</v>
      </c>
      <c r="AU49" s="9"/>
      <c r="AV49" s="27">
        <f t="shared" si="22"/>
        <v>6.95</v>
      </c>
      <c r="AW49" s="27">
        <f t="shared" si="1"/>
        <v>-3.5</v>
      </c>
      <c r="AX49" s="27"/>
      <c r="AY49" s="27"/>
      <c r="AZ49" s="27"/>
      <c r="BA49" s="27"/>
    </row>
    <row r="50" spans="1:53" x14ac:dyDescent="0.2">
      <c r="A50" s="28">
        <f t="shared" si="13"/>
        <v>45</v>
      </c>
      <c r="B50" s="2" t="s">
        <v>223</v>
      </c>
      <c r="C50" s="28" t="s">
        <v>113</v>
      </c>
      <c r="D50" s="9">
        <v>207.75</v>
      </c>
      <c r="E50" s="9">
        <v>0</v>
      </c>
      <c r="F50" s="9">
        <v>77.14</v>
      </c>
      <c r="G50" s="9">
        <v>10</v>
      </c>
      <c r="H50" s="9">
        <v>0</v>
      </c>
      <c r="I50" s="9">
        <v>0</v>
      </c>
      <c r="J50" s="9">
        <v>0</v>
      </c>
      <c r="K50" s="9"/>
      <c r="L50" s="9"/>
      <c r="M50" s="9">
        <v>10</v>
      </c>
      <c r="N50" s="9">
        <f t="shared" si="2"/>
        <v>103.88</v>
      </c>
      <c r="O50" s="9">
        <v>700</v>
      </c>
      <c r="P50" s="9">
        <v>0</v>
      </c>
      <c r="Q50" s="9">
        <f t="shared" si="23"/>
        <v>1108.77</v>
      </c>
      <c r="R50" s="9">
        <f t="shared" si="4"/>
        <v>29.1</v>
      </c>
      <c r="S50" s="9">
        <f t="shared" si="5"/>
        <v>98.050000000000011</v>
      </c>
      <c r="T50" s="9">
        <v>5.0999999999999996</v>
      </c>
      <c r="U50" s="9"/>
      <c r="V50" s="9">
        <f t="shared" si="14"/>
        <v>226.44749999999999</v>
      </c>
      <c r="W50" s="9">
        <f t="shared" si="15"/>
        <v>415.5</v>
      </c>
      <c r="X50" s="9">
        <f t="shared" si="16"/>
        <v>77.14</v>
      </c>
      <c r="Y50" s="9">
        <v>10</v>
      </c>
      <c r="Z50" s="9">
        <v>385</v>
      </c>
      <c r="AA50" s="9">
        <v>10</v>
      </c>
      <c r="AB50" s="9">
        <f t="shared" si="24"/>
        <v>897.64</v>
      </c>
      <c r="AC50" s="9">
        <f t="shared" si="25"/>
        <v>44.88</v>
      </c>
      <c r="AD50" s="9">
        <f t="shared" si="26"/>
        <v>211.13</v>
      </c>
      <c r="AE50" s="9">
        <f t="shared" si="27"/>
        <v>-1.2777777777777772</v>
      </c>
      <c r="AF50" s="9">
        <f t="shared" si="28"/>
        <v>1152.3699999999999</v>
      </c>
      <c r="AG50" s="9">
        <f t="shared" si="11"/>
        <v>31.75</v>
      </c>
      <c r="AH50" s="9">
        <f t="shared" si="12"/>
        <v>101.9</v>
      </c>
      <c r="AI50" s="9">
        <v>7.1000000000000005</v>
      </c>
      <c r="AJ50" s="9">
        <v>-3.1500000000000004</v>
      </c>
      <c r="AK50" s="9">
        <f t="shared" si="29"/>
        <v>7</v>
      </c>
      <c r="AL50" s="9">
        <v>9</v>
      </c>
      <c r="AM50" s="9">
        <v>22.63</v>
      </c>
      <c r="AN50" s="9"/>
      <c r="AO50" s="9"/>
      <c r="AP50" s="9"/>
      <c r="AQ50" s="9"/>
      <c r="AR50" s="9"/>
      <c r="AS50" s="9"/>
      <c r="AT50" s="9">
        <v>19.100000000000001</v>
      </c>
      <c r="AU50" s="9"/>
      <c r="AV50" s="27">
        <f t="shared" si="22"/>
        <v>6.95</v>
      </c>
      <c r="AW50" s="27">
        <f t="shared" si="1"/>
        <v>-3.1500000000000004</v>
      </c>
      <c r="AX50" s="27"/>
      <c r="AY50" s="27"/>
      <c r="AZ50" s="27"/>
      <c r="BA50" s="27"/>
    </row>
    <row r="51" spans="1:53" x14ac:dyDescent="0.2">
      <c r="A51" s="28">
        <f t="shared" si="13"/>
        <v>46</v>
      </c>
      <c r="B51" s="2" t="s">
        <v>224</v>
      </c>
      <c r="C51" s="28" t="s">
        <v>111</v>
      </c>
      <c r="D51" s="9">
        <v>499.45</v>
      </c>
      <c r="E51" s="9">
        <v>0</v>
      </c>
      <c r="F51" s="9">
        <v>222.66</v>
      </c>
      <c r="G51" s="9">
        <v>10</v>
      </c>
      <c r="H51" s="9">
        <v>0</v>
      </c>
      <c r="I51" s="9">
        <v>0</v>
      </c>
      <c r="J51" s="9">
        <v>0</v>
      </c>
      <c r="K51" s="9"/>
      <c r="L51" s="9"/>
      <c r="M51" s="9">
        <v>10</v>
      </c>
      <c r="N51" s="9">
        <f t="shared" si="2"/>
        <v>249.73</v>
      </c>
      <c r="O51" s="9">
        <v>1300</v>
      </c>
      <c r="P51" s="9">
        <v>0</v>
      </c>
      <c r="Q51" s="9">
        <f t="shared" si="23"/>
        <v>2291.84</v>
      </c>
      <c r="R51" s="9">
        <f t="shared" si="4"/>
        <v>69.95</v>
      </c>
      <c r="S51" s="9">
        <f t="shared" si="5"/>
        <v>196.10000000000002</v>
      </c>
      <c r="T51" s="9">
        <v>9.5</v>
      </c>
      <c r="U51" s="9"/>
      <c r="V51" s="9">
        <f t="shared" si="14"/>
        <v>544.40049999999997</v>
      </c>
      <c r="W51" s="9">
        <f t="shared" si="15"/>
        <v>998.9</v>
      </c>
      <c r="X51" s="9">
        <f t="shared" si="16"/>
        <v>222.66</v>
      </c>
      <c r="Y51" s="9">
        <v>10</v>
      </c>
      <c r="Z51" s="9">
        <v>340</v>
      </c>
      <c r="AA51" s="9">
        <v>10</v>
      </c>
      <c r="AB51" s="9">
        <f t="shared" si="24"/>
        <v>1581.56</v>
      </c>
      <c r="AC51" s="9">
        <f t="shared" si="25"/>
        <v>79.08</v>
      </c>
      <c r="AD51" s="9">
        <f t="shared" si="26"/>
        <v>710.2800000000002</v>
      </c>
      <c r="AE51" s="9">
        <f t="shared" si="27"/>
        <v>115.66666666666667</v>
      </c>
      <c r="AF51" s="9">
        <f t="shared" si="28"/>
        <v>2486.59</v>
      </c>
      <c r="AG51" s="9">
        <f t="shared" si="11"/>
        <v>76.25</v>
      </c>
      <c r="AH51" s="9">
        <f t="shared" si="12"/>
        <v>213.65</v>
      </c>
      <c r="AI51" s="9">
        <v>14.9</v>
      </c>
      <c r="AJ51" s="9">
        <v>98.7</v>
      </c>
      <c r="AK51" s="9">
        <f t="shared" si="29"/>
        <v>14.850000000000001</v>
      </c>
      <c r="AL51" s="9">
        <v>10</v>
      </c>
      <c r="AM51" s="9">
        <v>0</v>
      </c>
      <c r="AN51" s="9"/>
      <c r="AO51" s="9"/>
      <c r="AP51" s="9"/>
      <c r="AQ51" s="9"/>
      <c r="AR51" s="9">
        <v>1</v>
      </c>
      <c r="AS51" s="9"/>
      <c r="AT51" s="9"/>
      <c r="AU51" s="9"/>
      <c r="AV51" s="27">
        <f t="shared" si="22"/>
        <v>14.65</v>
      </c>
      <c r="AW51" s="27">
        <f t="shared" si="1"/>
        <v>98.75</v>
      </c>
      <c r="AX51" s="27"/>
      <c r="AY51" s="27"/>
      <c r="AZ51" s="27"/>
      <c r="BA51" s="27"/>
    </row>
    <row r="52" spans="1:53" x14ac:dyDescent="0.2">
      <c r="A52" s="28">
        <f t="shared" si="13"/>
        <v>47</v>
      </c>
      <c r="B52" s="2" t="s">
        <v>225</v>
      </c>
      <c r="C52" s="28" t="s">
        <v>113</v>
      </c>
      <c r="D52" s="9">
        <v>218.5</v>
      </c>
      <c r="E52" s="9">
        <v>0</v>
      </c>
      <c r="F52" s="9">
        <v>57.34</v>
      </c>
      <c r="G52" s="9">
        <v>4</v>
      </c>
      <c r="H52" s="9">
        <v>0</v>
      </c>
      <c r="I52" s="9">
        <v>0</v>
      </c>
      <c r="J52" s="9">
        <v>0</v>
      </c>
      <c r="K52" s="9"/>
      <c r="L52" s="9"/>
      <c r="M52" s="9">
        <v>10</v>
      </c>
      <c r="N52" s="9">
        <f t="shared" si="2"/>
        <v>109.25</v>
      </c>
      <c r="O52" s="9">
        <v>700</v>
      </c>
      <c r="P52" s="9">
        <v>0</v>
      </c>
      <c r="Q52" s="9">
        <f t="shared" si="23"/>
        <v>1099.0900000000001</v>
      </c>
      <c r="R52" s="9">
        <f t="shared" si="4"/>
        <v>30.6</v>
      </c>
      <c r="S52" s="9">
        <f t="shared" si="5"/>
        <v>95.800000000000011</v>
      </c>
      <c r="T52" s="9">
        <v>5.0999999999999996</v>
      </c>
      <c r="U52" s="9"/>
      <c r="V52" s="9">
        <f t="shared" si="14"/>
        <v>238.16499999999999</v>
      </c>
      <c r="W52" s="9">
        <f t="shared" si="15"/>
        <v>437</v>
      </c>
      <c r="X52" s="9">
        <f t="shared" si="16"/>
        <v>57.34</v>
      </c>
      <c r="Y52" s="9">
        <v>10</v>
      </c>
      <c r="Z52" s="9">
        <v>385</v>
      </c>
      <c r="AA52" s="9">
        <v>10</v>
      </c>
      <c r="AB52" s="9">
        <f t="shared" si="24"/>
        <v>899.34</v>
      </c>
      <c r="AC52" s="9">
        <f t="shared" si="25"/>
        <v>44.97</v>
      </c>
      <c r="AD52" s="9">
        <f t="shared" si="26"/>
        <v>199.75000000000011</v>
      </c>
      <c r="AE52" s="9">
        <f t="shared" si="27"/>
        <v>-2.3888888888888884</v>
      </c>
      <c r="AF52" s="9">
        <f t="shared" si="28"/>
        <v>1141.67</v>
      </c>
      <c r="AG52" s="9">
        <f t="shared" si="11"/>
        <v>33.35</v>
      </c>
      <c r="AH52" s="9">
        <f t="shared" si="12"/>
        <v>99.4</v>
      </c>
      <c r="AI52" s="9">
        <v>7</v>
      </c>
      <c r="AJ52" s="9">
        <v>-4.05</v>
      </c>
      <c r="AK52" s="9">
        <f t="shared" si="29"/>
        <v>6.95</v>
      </c>
      <c r="AL52" s="9">
        <v>11</v>
      </c>
      <c r="AM52" s="9">
        <v>0</v>
      </c>
      <c r="AN52" s="9"/>
      <c r="AO52" s="9"/>
      <c r="AP52" s="9"/>
      <c r="AQ52" s="9"/>
      <c r="AR52" s="9"/>
      <c r="AS52" s="9"/>
      <c r="AT52" s="9">
        <v>19</v>
      </c>
      <c r="AU52" s="9"/>
      <c r="AV52" s="27">
        <f t="shared" si="22"/>
        <v>6.9</v>
      </c>
      <c r="AW52" s="27">
        <f t="shared" si="1"/>
        <v>-4.05</v>
      </c>
      <c r="AX52" s="27"/>
      <c r="AY52" s="27"/>
      <c r="AZ52" s="27"/>
      <c r="BA52" s="27"/>
    </row>
    <row r="53" spans="1:53" x14ac:dyDescent="0.2">
      <c r="A53" s="28"/>
      <c r="B53" s="2"/>
      <c r="C53" s="28" t="s">
        <v>111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>
        <v>-0.35000000000000003</v>
      </c>
      <c r="AJ53" s="9">
        <v>-99.95</v>
      </c>
      <c r="AK53" s="9">
        <f t="shared" si="29"/>
        <v>-0.35000000000000003</v>
      </c>
      <c r="AL53" s="9">
        <v>12</v>
      </c>
      <c r="AM53" s="9"/>
      <c r="AN53" s="9"/>
      <c r="AO53" s="9"/>
      <c r="AP53" s="9"/>
      <c r="AQ53" s="9"/>
      <c r="AR53" s="9"/>
      <c r="AS53" s="9"/>
      <c r="AT53" s="9">
        <v>0</v>
      </c>
      <c r="AU53" s="9"/>
      <c r="AV53" s="27">
        <f t="shared" si="22"/>
        <v>-0.35000000000000003</v>
      </c>
      <c r="AW53" s="27">
        <f t="shared" si="1"/>
        <v>-99.95</v>
      </c>
      <c r="AX53" s="27"/>
      <c r="AY53" s="27"/>
      <c r="AZ53" s="27"/>
      <c r="BA53" s="27"/>
    </row>
    <row r="54" spans="1:53" x14ac:dyDescent="0.2">
      <c r="C54" s="30" t="s">
        <v>111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>
        <f t="shared" si="22"/>
        <v>-0.35000000000000003</v>
      </c>
      <c r="AW54" s="27">
        <f t="shared" si="1"/>
        <v>-99.95</v>
      </c>
      <c r="AX54" s="27"/>
      <c r="AY54" s="27"/>
      <c r="AZ54" s="27"/>
      <c r="BA54" s="27"/>
    </row>
    <row r="55" spans="1:53" x14ac:dyDescent="0.2">
      <c r="C55" s="28" t="s">
        <v>111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>
        <f t="shared" si="22"/>
        <v>-0.35000000000000003</v>
      </c>
      <c r="AW55" s="27">
        <f t="shared" si="1"/>
        <v>-99.95</v>
      </c>
      <c r="AX55" s="27"/>
      <c r="AY55" s="27"/>
      <c r="AZ55" s="27"/>
      <c r="BA55" s="27"/>
    </row>
    <row r="56" spans="1:53" x14ac:dyDescent="0.2">
      <c r="C56" s="28" t="s">
        <v>111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>
        <f t="shared" si="22"/>
        <v>-0.35000000000000003</v>
      </c>
      <c r="AW56" s="27">
        <f t="shared" si="1"/>
        <v>-99.95</v>
      </c>
      <c r="AX56" s="27"/>
      <c r="AY56" s="27"/>
      <c r="AZ56" s="27"/>
      <c r="BA56" s="27"/>
    </row>
    <row r="57" spans="1:53" x14ac:dyDescent="0.2">
      <c r="C57" s="28" t="s">
        <v>111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>
        <f t="shared" si="22"/>
        <v>-0.35000000000000003</v>
      </c>
      <c r="AW57" s="27">
        <f t="shared" ref="AW57:AW99" si="30">CEILING((Q57-1000-AV57-AH57-AG57)*0.1,0.05)</f>
        <v>-99.95</v>
      </c>
      <c r="AX57" s="27"/>
      <c r="AY57" s="27"/>
      <c r="AZ57" s="27"/>
      <c r="BA57" s="27"/>
    </row>
    <row r="58" spans="1:53" x14ac:dyDescent="0.2">
      <c r="C58" s="28" t="s">
        <v>111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>
        <f t="shared" si="22"/>
        <v>-0.35000000000000003</v>
      </c>
      <c r="AW58" s="27">
        <f t="shared" si="30"/>
        <v>-99.95</v>
      </c>
      <c r="AX58" s="27"/>
      <c r="AY58" s="27"/>
      <c r="AZ58" s="27"/>
      <c r="BA58" s="27"/>
    </row>
    <row r="59" spans="1:53" x14ac:dyDescent="0.2">
      <c r="C59" s="28" t="s">
        <v>111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>
        <f t="shared" si="22"/>
        <v>-0.35000000000000003</v>
      </c>
      <c r="AW59" s="27">
        <f t="shared" si="30"/>
        <v>-99.95</v>
      </c>
      <c r="AX59" s="27"/>
      <c r="AY59" s="27"/>
      <c r="AZ59" s="27"/>
      <c r="BA59" s="27"/>
    </row>
    <row r="60" spans="1:53" x14ac:dyDescent="0.2">
      <c r="C60" s="28" t="s">
        <v>111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>
        <f t="shared" si="22"/>
        <v>-0.35000000000000003</v>
      </c>
      <c r="AW60" s="27">
        <f t="shared" si="30"/>
        <v>-99.95</v>
      </c>
      <c r="AX60" s="27"/>
      <c r="AY60" s="27"/>
      <c r="AZ60" s="27"/>
      <c r="BA60" s="27"/>
    </row>
    <row r="61" spans="1:53" x14ac:dyDescent="0.2">
      <c r="C61" s="28" t="s">
        <v>111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>
        <f t="shared" si="22"/>
        <v>-0.35000000000000003</v>
      </c>
      <c r="AW61" s="27">
        <f t="shared" si="30"/>
        <v>-99.95</v>
      </c>
      <c r="AX61" s="27"/>
      <c r="AY61" s="27"/>
      <c r="AZ61" s="27"/>
      <c r="BA61" s="27"/>
    </row>
    <row r="62" spans="1:53" x14ac:dyDescent="0.2">
      <c r="C62" s="28" t="s">
        <v>111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>
        <f t="shared" si="22"/>
        <v>-0.35000000000000003</v>
      </c>
      <c r="AW62" s="27">
        <f t="shared" si="30"/>
        <v>-99.95</v>
      </c>
      <c r="AX62" s="27"/>
      <c r="AY62" s="27"/>
      <c r="AZ62" s="27"/>
      <c r="BA62" s="27"/>
    </row>
    <row r="63" spans="1:53" x14ac:dyDescent="0.2">
      <c r="C63" s="28" t="s">
        <v>111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>
        <f t="shared" si="22"/>
        <v>-0.35000000000000003</v>
      </c>
      <c r="AW63" s="27">
        <f t="shared" si="30"/>
        <v>-99.95</v>
      </c>
      <c r="AX63" s="27"/>
      <c r="AY63" s="27"/>
      <c r="AZ63" s="27"/>
      <c r="BA63" s="27"/>
    </row>
    <row r="64" spans="1:53" x14ac:dyDescent="0.2">
      <c r="C64" s="28" t="s">
        <v>111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>
        <f t="shared" si="22"/>
        <v>-0.35000000000000003</v>
      </c>
      <c r="AW64" s="27">
        <f t="shared" si="30"/>
        <v>-99.95</v>
      </c>
      <c r="AX64" s="27"/>
      <c r="AY64" s="27"/>
      <c r="AZ64" s="27"/>
      <c r="BA64" s="27"/>
    </row>
    <row r="65" spans="3:53" x14ac:dyDescent="0.2">
      <c r="C65" s="28" t="s">
        <v>111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>
        <f t="shared" si="22"/>
        <v>-0.35000000000000003</v>
      </c>
      <c r="AW65" s="27">
        <f t="shared" si="30"/>
        <v>-99.95</v>
      </c>
      <c r="AX65" s="27"/>
      <c r="AY65" s="27"/>
      <c r="AZ65" s="27"/>
      <c r="BA65" s="27"/>
    </row>
    <row r="66" spans="3:53" x14ac:dyDescent="0.2">
      <c r="C66" s="28" t="s">
        <v>111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>
        <f t="shared" si="22"/>
        <v>-0.35000000000000003</v>
      </c>
      <c r="AW66" s="27">
        <f t="shared" si="30"/>
        <v>-99.95</v>
      </c>
      <c r="AX66" s="27"/>
      <c r="AY66" s="27"/>
      <c r="AZ66" s="27"/>
      <c r="BA66" s="27"/>
    </row>
    <row r="67" spans="3:53" x14ac:dyDescent="0.2">
      <c r="C67" s="28" t="s">
        <v>111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>
        <f t="shared" si="22"/>
        <v>-0.35000000000000003</v>
      </c>
      <c r="AW67" s="27">
        <f t="shared" si="30"/>
        <v>-99.95</v>
      </c>
      <c r="AX67" s="27"/>
      <c r="AY67" s="27"/>
      <c r="AZ67" s="27"/>
      <c r="BA67" s="27"/>
    </row>
    <row r="68" spans="3:53" x14ac:dyDescent="0.2">
      <c r="C68" s="28" t="s">
        <v>111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>
        <f t="shared" si="22"/>
        <v>-0.35000000000000003</v>
      </c>
      <c r="AW68" s="27">
        <f t="shared" si="30"/>
        <v>-99.95</v>
      </c>
      <c r="AX68" s="27"/>
      <c r="AY68" s="27"/>
      <c r="AZ68" s="27"/>
      <c r="BA68" s="27"/>
    </row>
    <row r="69" spans="3:53" x14ac:dyDescent="0.2">
      <c r="C69" s="28" t="s">
        <v>111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>
        <f t="shared" si="22"/>
        <v>-0.35000000000000003</v>
      </c>
      <c r="AW69" s="27">
        <f t="shared" si="30"/>
        <v>-99.95</v>
      </c>
      <c r="AX69" s="27"/>
      <c r="AY69" s="27"/>
      <c r="AZ69" s="27"/>
      <c r="BA69" s="27"/>
    </row>
    <row r="70" spans="3:53" x14ac:dyDescent="0.2">
      <c r="C70" s="28" t="s">
        <v>111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>
        <f t="shared" si="22"/>
        <v>-0.35000000000000003</v>
      </c>
      <c r="AW70" s="27">
        <f t="shared" si="30"/>
        <v>-99.95</v>
      </c>
      <c r="AX70" s="27"/>
      <c r="AY70" s="27"/>
      <c r="AZ70" s="27"/>
      <c r="BA70" s="27"/>
    </row>
    <row r="71" spans="3:53" x14ac:dyDescent="0.2">
      <c r="C71" s="28" t="s">
        <v>111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>
        <f t="shared" si="22"/>
        <v>-0.35000000000000003</v>
      </c>
      <c r="AW71" s="27">
        <f t="shared" si="30"/>
        <v>-99.95</v>
      </c>
      <c r="AX71" s="27"/>
      <c r="AY71" s="27"/>
      <c r="AZ71" s="27"/>
      <c r="BA71" s="27"/>
    </row>
    <row r="72" spans="3:53" x14ac:dyDescent="0.2">
      <c r="C72" s="28" t="s">
        <v>111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>
        <f t="shared" si="22"/>
        <v>-0.35000000000000003</v>
      </c>
      <c r="AW72" s="27">
        <f t="shared" si="30"/>
        <v>-99.95</v>
      </c>
      <c r="AX72" s="27"/>
      <c r="AY72" s="27"/>
      <c r="AZ72" s="27"/>
      <c r="BA72" s="27"/>
    </row>
    <row r="73" spans="3:53" x14ac:dyDescent="0.2">
      <c r="C73" s="28" t="s">
        <v>111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>
        <f t="shared" si="22"/>
        <v>-0.35000000000000003</v>
      </c>
      <c r="AW73" s="27">
        <f t="shared" si="30"/>
        <v>-99.95</v>
      </c>
      <c r="AX73" s="27"/>
      <c r="AY73" s="27"/>
      <c r="AZ73" s="27"/>
      <c r="BA73" s="27"/>
    </row>
    <row r="74" spans="3:53" x14ac:dyDescent="0.2">
      <c r="C74" s="28" t="s">
        <v>111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>
        <f t="shared" si="22"/>
        <v>-0.35000000000000003</v>
      </c>
      <c r="AW74" s="27">
        <f t="shared" si="30"/>
        <v>-99.95</v>
      </c>
      <c r="AX74" s="27"/>
      <c r="AY74" s="27"/>
      <c r="AZ74" s="27"/>
      <c r="BA74" s="27"/>
    </row>
    <row r="75" spans="3:53" x14ac:dyDescent="0.2">
      <c r="C75" s="28" t="s">
        <v>111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>
        <f t="shared" si="22"/>
        <v>-0.35000000000000003</v>
      </c>
      <c r="AW75" s="27">
        <f t="shared" si="30"/>
        <v>-99.95</v>
      </c>
      <c r="AX75" s="27"/>
      <c r="AY75" s="27"/>
      <c r="AZ75" s="27"/>
      <c r="BA75" s="27"/>
    </row>
    <row r="76" spans="3:53" x14ac:dyDescent="0.2">
      <c r="C76" s="28" t="s">
        <v>111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>
        <f t="shared" si="22"/>
        <v>-0.35000000000000003</v>
      </c>
      <c r="AW76" s="27">
        <f t="shared" si="30"/>
        <v>-99.95</v>
      </c>
      <c r="AX76" s="27"/>
      <c r="AY76" s="27"/>
      <c r="AZ76" s="27"/>
      <c r="BA76" s="27"/>
    </row>
    <row r="77" spans="3:53" x14ac:dyDescent="0.2">
      <c r="C77" s="28" t="s">
        <v>111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>
        <f t="shared" si="22"/>
        <v>-0.35000000000000003</v>
      </c>
      <c r="AW77" s="27">
        <f t="shared" si="30"/>
        <v>-99.95</v>
      </c>
      <c r="AX77" s="27"/>
      <c r="AY77" s="27"/>
      <c r="AZ77" s="27"/>
      <c r="BA77" s="27"/>
    </row>
    <row r="78" spans="3:53" x14ac:dyDescent="0.2">
      <c r="C78" s="28" t="s">
        <v>111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>
        <f t="shared" si="22"/>
        <v>-0.35000000000000003</v>
      </c>
      <c r="AW78" s="27">
        <f t="shared" si="30"/>
        <v>-99.95</v>
      </c>
      <c r="AX78" s="27"/>
      <c r="AY78" s="27"/>
      <c r="AZ78" s="27"/>
      <c r="BA78" s="27"/>
    </row>
    <row r="79" spans="3:53" x14ac:dyDescent="0.2">
      <c r="C79" s="28" t="s">
        <v>111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>
        <f t="shared" si="22"/>
        <v>-0.35000000000000003</v>
      </c>
      <c r="AW79" s="27">
        <f t="shared" si="30"/>
        <v>-99.95</v>
      </c>
      <c r="AX79" s="27"/>
      <c r="AY79" s="27"/>
      <c r="AZ79" s="27"/>
      <c r="BA79" s="27"/>
    </row>
    <row r="80" spans="3:53" x14ac:dyDescent="0.2">
      <c r="C80" s="28" t="s">
        <v>111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>
        <f t="shared" si="22"/>
        <v>-0.35000000000000003</v>
      </c>
      <c r="AW80" s="27">
        <f t="shared" si="30"/>
        <v>-99.95</v>
      </c>
      <c r="AX80" s="27"/>
      <c r="AY80" s="27"/>
      <c r="AZ80" s="27"/>
      <c r="BA80" s="27"/>
    </row>
    <row r="81" spans="3:53" x14ac:dyDescent="0.2">
      <c r="C81" s="28" t="s">
        <v>111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>
        <f t="shared" si="22"/>
        <v>-0.35000000000000003</v>
      </c>
      <c r="AW81" s="27">
        <f t="shared" si="30"/>
        <v>-99.95</v>
      </c>
      <c r="AX81" s="27"/>
      <c r="AY81" s="27"/>
      <c r="AZ81" s="27"/>
      <c r="BA81" s="27"/>
    </row>
    <row r="82" spans="3:53" x14ac:dyDescent="0.2">
      <c r="C82" s="28" t="s">
        <v>111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>
        <f t="shared" si="22"/>
        <v>-0.35000000000000003</v>
      </c>
      <c r="AW82" s="27">
        <f t="shared" si="30"/>
        <v>-99.95</v>
      </c>
      <c r="AX82" s="27"/>
      <c r="AY82" s="27"/>
      <c r="AZ82" s="27"/>
      <c r="BA82" s="27"/>
    </row>
    <row r="83" spans="3:53" x14ac:dyDescent="0.2">
      <c r="C83" s="28" t="s">
        <v>111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>
        <f t="shared" si="22"/>
        <v>-0.35000000000000003</v>
      </c>
      <c r="AW83" s="27">
        <f t="shared" si="30"/>
        <v>-99.95</v>
      </c>
      <c r="AX83" s="27"/>
      <c r="AY83" s="27"/>
      <c r="AZ83" s="27"/>
      <c r="BA83" s="27"/>
    </row>
    <row r="84" spans="3:53" x14ac:dyDescent="0.2">
      <c r="C84" s="28" t="s">
        <v>111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>
        <f t="shared" si="22"/>
        <v>-0.35000000000000003</v>
      </c>
      <c r="AW84" s="27">
        <f t="shared" si="30"/>
        <v>-99.95</v>
      </c>
      <c r="AX84" s="27"/>
      <c r="AY84" s="27"/>
      <c r="AZ84" s="27"/>
      <c r="BA84" s="27"/>
    </row>
    <row r="85" spans="3:53" x14ac:dyDescent="0.2">
      <c r="C85" s="28" t="s">
        <v>111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>
        <f t="shared" si="22"/>
        <v>-0.35000000000000003</v>
      </c>
      <c r="AW85" s="27">
        <f t="shared" si="30"/>
        <v>-99.95</v>
      </c>
      <c r="AX85" s="27"/>
      <c r="AY85" s="27"/>
      <c r="AZ85" s="27"/>
      <c r="BA85" s="27"/>
    </row>
    <row r="86" spans="3:53" x14ac:dyDescent="0.2">
      <c r="C86" s="28" t="s">
        <v>111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>
        <f t="shared" si="22"/>
        <v>-0.35000000000000003</v>
      </c>
      <c r="AW86" s="27">
        <f t="shared" si="30"/>
        <v>-99.95</v>
      </c>
      <c r="AX86" s="27"/>
      <c r="AY86" s="27"/>
      <c r="AZ86" s="27"/>
      <c r="BA86" s="27"/>
    </row>
    <row r="87" spans="3:53" x14ac:dyDescent="0.2">
      <c r="C87" s="28" t="s">
        <v>111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>
        <f t="shared" si="22"/>
        <v>-0.35000000000000003</v>
      </c>
      <c r="AW87" s="27">
        <f t="shared" si="30"/>
        <v>-99.95</v>
      </c>
      <c r="AX87" s="27"/>
      <c r="AY87" s="27"/>
      <c r="AZ87" s="27"/>
      <c r="BA87" s="27"/>
    </row>
    <row r="88" spans="3:53" x14ac:dyDescent="0.2">
      <c r="C88" s="28" t="s">
        <v>111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>
        <f t="shared" si="22"/>
        <v>-0.35000000000000003</v>
      </c>
      <c r="AW88" s="27">
        <f t="shared" si="30"/>
        <v>-99.95</v>
      </c>
      <c r="AX88" s="27"/>
      <c r="AY88" s="27"/>
      <c r="AZ88" s="27"/>
      <c r="BA88" s="27"/>
    </row>
    <row r="89" spans="3:53" x14ac:dyDescent="0.2">
      <c r="C89" s="28" t="s">
        <v>111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>
        <f t="shared" si="22"/>
        <v>-0.35000000000000003</v>
      </c>
      <c r="AW89" s="27">
        <f t="shared" si="30"/>
        <v>-99.95</v>
      </c>
      <c r="AX89" s="27"/>
      <c r="AY89" s="27"/>
      <c r="AZ89" s="27"/>
      <c r="BA89" s="27"/>
    </row>
    <row r="90" spans="3:53" x14ac:dyDescent="0.2">
      <c r="C90" s="28" t="s">
        <v>111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>
        <f t="shared" si="22"/>
        <v>-0.35000000000000003</v>
      </c>
      <c r="AW90" s="27">
        <f t="shared" si="30"/>
        <v>-99.95</v>
      </c>
      <c r="AX90" s="27"/>
      <c r="AY90" s="27"/>
      <c r="AZ90" s="27"/>
      <c r="BA90" s="27"/>
    </row>
    <row r="91" spans="3:53" x14ac:dyDescent="0.2">
      <c r="C91" s="28" t="s">
        <v>111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>
        <f t="shared" si="22"/>
        <v>-0.35000000000000003</v>
      </c>
      <c r="AW91" s="27">
        <f t="shared" si="30"/>
        <v>-99.95</v>
      </c>
      <c r="AX91" s="27"/>
      <c r="AY91" s="27"/>
      <c r="AZ91" s="27"/>
      <c r="BA91" s="27"/>
    </row>
    <row r="92" spans="3:53" x14ac:dyDescent="0.2">
      <c r="C92" s="28" t="s">
        <v>111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>
        <f t="shared" si="22"/>
        <v>-0.35000000000000003</v>
      </c>
      <c r="AW92" s="27">
        <f t="shared" si="30"/>
        <v>-99.95</v>
      </c>
      <c r="AX92" s="27"/>
      <c r="AY92" s="27"/>
      <c r="AZ92" s="27"/>
      <c r="BA92" s="27"/>
    </row>
    <row r="93" spans="3:53" x14ac:dyDescent="0.2">
      <c r="C93" s="28" t="s">
        <v>111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>
        <f t="shared" si="22"/>
        <v>-0.35000000000000003</v>
      </c>
      <c r="AW93" s="27">
        <f t="shared" si="30"/>
        <v>-99.95</v>
      </c>
      <c r="AX93" s="27"/>
      <c r="AY93" s="27"/>
      <c r="AZ93" s="27"/>
      <c r="BA93" s="27"/>
    </row>
    <row r="94" spans="3:53" x14ac:dyDescent="0.2">
      <c r="C94" s="28" t="s">
        <v>111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>
        <f t="shared" si="22"/>
        <v>-0.35000000000000003</v>
      </c>
      <c r="AW94" s="27">
        <f t="shared" si="30"/>
        <v>-99.95</v>
      </c>
      <c r="AX94" s="27"/>
      <c r="AY94" s="27"/>
      <c r="AZ94" s="27"/>
      <c r="BA94" s="27"/>
    </row>
    <row r="95" spans="3:53" x14ac:dyDescent="0.2">
      <c r="C95" s="28" t="s">
        <v>111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>
        <f t="shared" si="22"/>
        <v>-0.35000000000000003</v>
      </c>
      <c r="AW95" s="27">
        <f t="shared" si="30"/>
        <v>-99.95</v>
      </c>
      <c r="AX95" s="27"/>
      <c r="AY95" s="27"/>
      <c r="AZ95" s="27"/>
      <c r="BA95" s="27"/>
    </row>
    <row r="96" spans="3:53" x14ac:dyDescent="0.2">
      <c r="C96" s="28" t="s">
        <v>111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>
        <f t="shared" si="22"/>
        <v>-0.35000000000000003</v>
      </c>
      <c r="AW96" s="27">
        <f t="shared" si="30"/>
        <v>-99.95</v>
      </c>
      <c r="AX96" s="27"/>
      <c r="AY96" s="27"/>
      <c r="AZ96" s="27"/>
      <c r="BA96" s="27"/>
    </row>
    <row r="97" spans="3:53" x14ac:dyDescent="0.2">
      <c r="C97" s="28" t="s">
        <v>111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>
        <f t="shared" si="22"/>
        <v>-0.35000000000000003</v>
      </c>
      <c r="AW97" s="27">
        <f t="shared" si="30"/>
        <v>-99.95</v>
      </c>
      <c r="AX97" s="27"/>
      <c r="AY97" s="27"/>
      <c r="AZ97" s="27"/>
      <c r="BA97" s="27"/>
    </row>
    <row r="98" spans="3:53" x14ac:dyDescent="0.2">
      <c r="C98" s="28" t="s">
        <v>111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>
        <f t="shared" si="22"/>
        <v>-0.35000000000000003</v>
      </c>
      <c r="AW98" s="27">
        <f t="shared" si="30"/>
        <v>-99.95</v>
      </c>
      <c r="AX98" s="27"/>
      <c r="AY98" s="27"/>
      <c r="AZ98" s="27"/>
      <c r="BA98" s="27"/>
    </row>
    <row r="99" spans="3:53" x14ac:dyDescent="0.2">
      <c r="C99" s="28" t="s">
        <v>111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>
        <f t="shared" si="22"/>
        <v>-0.35000000000000003</v>
      </c>
      <c r="AW99" s="27">
        <f t="shared" si="30"/>
        <v>-99.95</v>
      </c>
      <c r="AX99" s="27"/>
      <c r="AY99" s="27"/>
      <c r="AZ99" s="27"/>
      <c r="BA99" s="27"/>
    </row>
    <row r="100" spans="3:53" x14ac:dyDescent="0.2"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</row>
    <row r="101" spans="3:53" x14ac:dyDescent="0.2"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</row>
    <row r="102" spans="3:53" x14ac:dyDescent="0.2"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</row>
    <row r="103" spans="3:53" x14ac:dyDescent="0.2"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</row>
    <row r="104" spans="3:53" x14ac:dyDescent="0.2"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</row>
    <row r="105" spans="3:53" x14ac:dyDescent="0.2"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</row>
    <row r="106" spans="3:53" x14ac:dyDescent="0.2"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</row>
    <row r="107" spans="3:53" x14ac:dyDescent="0.2"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</row>
    <row r="108" spans="3:53" x14ac:dyDescent="0.2"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</row>
    <row r="109" spans="3:53" x14ac:dyDescent="0.2"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</row>
    <row r="110" spans="3:53" x14ac:dyDescent="0.2"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</row>
    <row r="111" spans="3:53" x14ac:dyDescent="0.2"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</row>
    <row r="112" spans="3:53" x14ac:dyDescent="0.2"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</row>
    <row r="113" spans="4:53" x14ac:dyDescent="0.2"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</row>
    <row r="114" spans="4:53" x14ac:dyDescent="0.2"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</row>
    <row r="115" spans="4:53" x14ac:dyDescent="0.2"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</row>
    <row r="116" spans="4:53" x14ac:dyDescent="0.2"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</row>
    <row r="117" spans="4:53" x14ac:dyDescent="0.2"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</row>
    <row r="118" spans="4:53" x14ac:dyDescent="0.2"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</row>
    <row r="119" spans="4:53" x14ac:dyDescent="0.2"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</row>
    <row r="120" spans="4:53" x14ac:dyDescent="0.2"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</row>
    <row r="121" spans="4:53" x14ac:dyDescent="0.2"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</row>
    <row r="122" spans="4:53" x14ac:dyDescent="0.2"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</row>
    <row r="123" spans="4:53" x14ac:dyDescent="0.2"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</row>
    <row r="124" spans="4:53" x14ac:dyDescent="0.2"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</row>
    <row r="125" spans="4:53" x14ac:dyDescent="0.2"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</row>
    <row r="126" spans="4:53" x14ac:dyDescent="0.2"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</row>
    <row r="127" spans="4:53" x14ac:dyDescent="0.2"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</row>
    <row r="128" spans="4:53" x14ac:dyDescent="0.2"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</row>
    <row r="129" spans="4:53" x14ac:dyDescent="0.2"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</row>
    <row r="130" spans="4:53" x14ac:dyDescent="0.2"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</row>
    <row r="131" spans="4:53" x14ac:dyDescent="0.2"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</row>
    <row r="132" spans="4:53" x14ac:dyDescent="0.2"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</row>
    <row r="133" spans="4:53" x14ac:dyDescent="0.2"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</row>
    <row r="134" spans="4:53" x14ac:dyDescent="0.2"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</row>
    <row r="135" spans="4:53" x14ac:dyDescent="0.2"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</row>
    <row r="136" spans="4:53" x14ac:dyDescent="0.2"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</row>
    <row r="137" spans="4:53" x14ac:dyDescent="0.2"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</row>
    <row r="138" spans="4:53" x14ac:dyDescent="0.2"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</row>
    <row r="139" spans="4:53" x14ac:dyDescent="0.2"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</row>
    <row r="140" spans="4:53" x14ac:dyDescent="0.2"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</row>
    <row r="141" spans="4:53" x14ac:dyDescent="0.2"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</row>
    <row r="142" spans="4:53" x14ac:dyDescent="0.2"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</row>
    <row r="143" spans="4:53" x14ac:dyDescent="0.2"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</row>
    <row r="144" spans="4:53" x14ac:dyDescent="0.2"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</row>
    <row r="145" spans="4:53" x14ac:dyDescent="0.2"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</row>
    <row r="146" spans="4:53" x14ac:dyDescent="0.2"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</row>
    <row r="147" spans="4:53" x14ac:dyDescent="0.2"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</row>
    <row r="148" spans="4:53" x14ac:dyDescent="0.2"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</row>
    <row r="149" spans="4:53" x14ac:dyDescent="0.2"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</row>
    <row r="150" spans="4:53" x14ac:dyDescent="0.2"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</row>
    <row r="151" spans="4:53" x14ac:dyDescent="0.2"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</row>
    <row r="152" spans="4:53" x14ac:dyDescent="0.2"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</row>
    <row r="153" spans="4:53" x14ac:dyDescent="0.2"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</row>
    <row r="154" spans="4:53" x14ac:dyDescent="0.2"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</row>
    <row r="155" spans="4:53" x14ac:dyDescent="0.2"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</row>
    <row r="156" spans="4:53" x14ac:dyDescent="0.2"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</row>
    <row r="157" spans="4:53" x14ac:dyDescent="0.2"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</row>
    <row r="158" spans="4:53" x14ac:dyDescent="0.2"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</row>
    <row r="159" spans="4:53" x14ac:dyDescent="0.2"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</row>
    <row r="160" spans="4:53" x14ac:dyDescent="0.2"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</row>
    <row r="161" spans="4:53" x14ac:dyDescent="0.2"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</row>
    <row r="162" spans="4:53" x14ac:dyDescent="0.2"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</row>
    <row r="163" spans="4:53" x14ac:dyDescent="0.2"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</row>
    <row r="164" spans="4:53" x14ac:dyDescent="0.2"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</row>
    <row r="165" spans="4:53" x14ac:dyDescent="0.2"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</row>
    <row r="166" spans="4:53" x14ac:dyDescent="0.2"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</row>
    <row r="167" spans="4:53" x14ac:dyDescent="0.2"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</row>
    <row r="168" spans="4:53" x14ac:dyDescent="0.2"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</row>
    <row r="169" spans="4:53" x14ac:dyDescent="0.2"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</row>
    <row r="170" spans="4:53" x14ac:dyDescent="0.2"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</row>
    <row r="171" spans="4:53" x14ac:dyDescent="0.2"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</row>
    <row r="172" spans="4:53" x14ac:dyDescent="0.2"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</row>
    <row r="173" spans="4:53" x14ac:dyDescent="0.2"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</row>
    <row r="174" spans="4:53" x14ac:dyDescent="0.2"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</row>
    <row r="175" spans="4:53" x14ac:dyDescent="0.2"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</row>
    <row r="176" spans="4:53" x14ac:dyDescent="0.2"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</row>
  </sheetData>
  <mergeCells count="36">
    <mergeCell ref="E4:E5"/>
    <mergeCell ref="F4:F5"/>
    <mergeCell ref="G4:G5"/>
    <mergeCell ref="H4:H5"/>
    <mergeCell ref="I4:I5"/>
    <mergeCell ref="J4:J5"/>
    <mergeCell ref="U2:U5"/>
    <mergeCell ref="W2:AD2"/>
    <mergeCell ref="N2:N5"/>
    <mergeCell ref="O2:O5"/>
    <mergeCell ref="P2:P5"/>
    <mergeCell ref="Q2:Q5"/>
    <mergeCell ref="R2:S3"/>
    <mergeCell ref="T2:T5"/>
    <mergeCell ref="K4:K5"/>
    <mergeCell ref="L4:L5"/>
    <mergeCell ref="X4:Z4"/>
    <mergeCell ref="AA4:AA5"/>
    <mergeCell ref="AB4:AB5"/>
    <mergeCell ref="AC4:AC5"/>
    <mergeCell ref="A1:U1"/>
    <mergeCell ref="W1:AJ1"/>
    <mergeCell ref="AM1:AU4"/>
    <mergeCell ref="A2:A5"/>
    <mergeCell ref="B2:B5"/>
    <mergeCell ref="C2:C5"/>
    <mergeCell ref="D2:D5"/>
    <mergeCell ref="E2:G3"/>
    <mergeCell ref="H2:L3"/>
    <mergeCell ref="M2:M5"/>
    <mergeCell ref="AG2:AH3"/>
    <mergeCell ref="AI2:AJ4"/>
    <mergeCell ref="AK2:AL2"/>
    <mergeCell ref="W3:AC3"/>
    <mergeCell ref="AD3:AD5"/>
    <mergeCell ref="AK3:AL3"/>
  </mergeCells>
  <printOptions horizontalCentered="1" verticalCentered="1"/>
  <pageMargins left="0" right="0" top="0" bottom="0" header="0" footer="0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41"/>
  <sheetViews>
    <sheetView rightToLeft="1" workbookViewId="0">
      <selection sqref="A1:XFD1048576"/>
    </sheetView>
  </sheetViews>
  <sheetFormatPr defaultColWidth="8.875" defaultRowHeight="14.25" x14ac:dyDescent="0.2"/>
  <cols>
    <col min="1" max="1" width="12" style="34" bestFit="1" customWidth="1"/>
    <col min="2" max="2" width="7.5" style="34" bestFit="1" customWidth="1"/>
    <col min="3" max="3" width="34.125" style="33" bestFit="1" customWidth="1"/>
    <col min="4" max="4" width="9.125" style="34" bestFit="1" customWidth="1"/>
    <col min="5" max="9" width="3.5" style="34" bestFit="1" customWidth="1"/>
    <col min="10" max="10" width="7.5" style="34" bestFit="1" customWidth="1"/>
    <col min="11" max="11" width="7" style="34" bestFit="1" customWidth="1"/>
    <col min="12" max="12" width="36.25" style="34" bestFit="1" customWidth="1"/>
    <col min="13" max="13" width="4" style="34" bestFit="1" customWidth="1"/>
    <col min="14" max="16384" width="8.875" style="34"/>
  </cols>
  <sheetData>
    <row r="1" spans="1:13" x14ac:dyDescent="0.2">
      <c r="A1" s="199" t="s">
        <v>161</v>
      </c>
      <c r="B1" s="199"/>
      <c r="C1" s="199"/>
      <c r="D1" s="199"/>
      <c r="E1" s="199"/>
      <c r="F1" s="199"/>
      <c r="G1" s="199"/>
      <c r="H1" s="199"/>
      <c r="I1" s="199"/>
      <c r="J1" s="185" t="s">
        <v>169</v>
      </c>
      <c r="K1" s="186"/>
      <c r="L1" s="186"/>
      <c r="M1" s="187"/>
    </row>
    <row r="2" spans="1:13" ht="24.6" customHeight="1" x14ac:dyDescent="0.2">
      <c r="A2" s="199" t="s">
        <v>162</v>
      </c>
      <c r="B2" s="199"/>
      <c r="C2" s="161" t="s">
        <v>163</v>
      </c>
      <c r="D2" s="162"/>
      <c r="E2" s="206" t="s">
        <v>164</v>
      </c>
      <c r="F2" s="206" t="s">
        <v>165</v>
      </c>
      <c r="G2" s="206" t="s">
        <v>166</v>
      </c>
      <c r="H2" s="206" t="s">
        <v>167</v>
      </c>
      <c r="I2" s="206" t="s">
        <v>168</v>
      </c>
      <c r="J2" s="199" t="s">
        <v>162</v>
      </c>
      <c r="K2" s="199"/>
      <c r="L2" s="161" t="s">
        <v>163</v>
      </c>
      <c r="M2" s="162"/>
    </row>
    <row r="3" spans="1:13" ht="24.6" customHeight="1" x14ac:dyDescent="0.2">
      <c r="A3" s="35" t="s">
        <v>170</v>
      </c>
      <c r="B3" s="35" t="s">
        <v>171</v>
      </c>
      <c r="C3" s="165"/>
      <c r="D3" s="166"/>
      <c r="E3" s="206"/>
      <c r="F3" s="206"/>
      <c r="G3" s="206"/>
      <c r="H3" s="206"/>
      <c r="I3" s="206"/>
      <c r="J3" s="35" t="s">
        <v>170</v>
      </c>
      <c r="K3" s="35" t="s">
        <v>171</v>
      </c>
      <c r="L3" s="165"/>
      <c r="M3" s="166"/>
    </row>
    <row r="4" spans="1:13" x14ac:dyDescent="0.2">
      <c r="A4" s="199" t="s">
        <v>172</v>
      </c>
      <c r="B4" s="199"/>
      <c r="C4" s="185"/>
      <c r="D4" s="36">
        <v>988.66</v>
      </c>
      <c r="E4" s="175"/>
      <c r="F4" s="175"/>
      <c r="G4" s="175"/>
      <c r="H4" s="175"/>
      <c r="I4" s="175"/>
      <c r="J4" s="204" t="s">
        <v>184</v>
      </c>
      <c r="K4" s="175"/>
      <c r="L4" s="175"/>
      <c r="M4" s="175"/>
    </row>
    <row r="5" spans="1:13" x14ac:dyDescent="0.2">
      <c r="A5" s="162"/>
      <c r="B5" s="170">
        <f>CEILING(D4*0.15,0.05)</f>
        <v>148.30000000000001</v>
      </c>
      <c r="C5" s="193" t="s">
        <v>173</v>
      </c>
      <c r="D5" s="194">
        <v>0.15</v>
      </c>
      <c r="E5" s="189"/>
      <c r="F5" s="189"/>
      <c r="G5" s="189"/>
      <c r="H5" s="189"/>
      <c r="I5" s="189"/>
      <c r="J5" s="38" t="s">
        <v>200</v>
      </c>
      <c r="K5" s="205" t="s">
        <v>201</v>
      </c>
      <c r="L5" s="189"/>
      <c r="M5" s="189"/>
    </row>
    <row r="6" spans="1:13" x14ac:dyDescent="0.2">
      <c r="A6" s="164"/>
      <c r="B6" s="171"/>
      <c r="C6" s="192"/>
      <c r="D6" s="190"/>
      <c r="E6" s="189"/>
      <c r="F6" s="189"/>
      <c r="G6" s="189"/>
      <c r="H6" s="189"/>
      <c r="I6" s="189"/>
      <c r="J6" s="39" t="s">
        <v>202</v>
      </c>
      <c r="K6" s="200" t="s">
        <v>185</v>
      </c>
      <c r="L6" s="201"/>
      <c r="M6" s="201"/>
    </row>
    <row r="7" spans="1:13" x14ac:dyDescent="0.2">
      <c r="A7" s="164"/>
      <c r="B7" s="170">
        <f>CEILING(D4*0.01,0.05)</f>
        <v>9.9</v>
      </c>
      <c r="C7" s="192" t="s">
        <v>174</v>
      </c>
      <c r="D7" s="190">
        <v>0.01</v>
      </c>
      <c r="E7" s="189"/>
      <c r="F7" s="189"/>
      <c r="G7" s="189"/>
      <c r="H7" s="189"/>
      <c r="I7" s="189"/>
      <c r="J7" s="170"/>
      <c r="K7" s="51">
        <f>B5</f>
        <v>148.30000000000001</v>
      </c>
      <c r="L7" s="44" t="s">
        <v>173</v>
      </c>
      <c r="M7" s="47">
        <v>0.15</v>
      </c>
    </row>
    <row r="8" spans="1:13" x14ac:dyDescent="0.2">
      <c r="A8" s="164"/>
      <c r="B8" s="171"/>
      <c r="C8" s="192"/>
      <c r="D8" s="190"/>
      <c r="E8" s="189"/>
      <c r="F8" s="189"/>
      <c r="G8" s="189"/>
      <c r="H8" s="189"/>
      <c r="I8" s="189"/>
      <c r="J8" s="171"/>
      <c r="K8" s="52">
        <f>B7</f>
        <v>9.9</v>
      </c>
      <c r="L8" s="45" t="s">
        <v>174</v>
      </c>
      <c r="M8" s="48">
        <v>0.01</v>
      </c>
    </row>
    <row r="9" spans="1:13" x14ac:dyDescent="0.2">
      <c r="A9" s="164"/>
      <c r="B9" s="170">
        <f>CEILING(D4*0.02,0.05)</f>
        <v>19.8</v>
      </c>
      <c r="C9" s="192" t="s">
        <v>175</v>
      </c>
      <c r="D9" s="190">
        <v>0.02</v>
      </c>
      <c r="E9" s="189"/>
      <c r="F9" s="189"/>
      <c r="G9" s="189"/>
      <c r="H9" s="189"/>
      <c r="I9" s="189"/>
      <c r="J9" s="171"/>
      <c r="K9" s="52">
        <f>B9</f>
        <v>19.8</v>
      </c>
      <c r="L9" s="45" t="s">
        <v>175</v>
      </c>
      <c r="M9" s="48">
        <v>0.02</v>
      </c>
    </row>
    <row r="10" spans="1:13" x14ac:dyDescent="0.2">
      <c r="A10" s="164"/>
      <c r="B10" s="171"/>
      <c r="C10" s="192"/>
      <c r="D10" s="190"/>
      <c r="E10" s="189"/>
      <c r="F10" s="189"/>
      <c r="G10" s="189"/>
      <c r="H10" s="189"/>
      <c r="I10" s="189"/>
      <c r="J10" s="171"/>
      <c r="K10" s="52">
        <f>B11</f>
        <v>29.700000000000003</v>
      </c>
      <c r="L10" s="45" t="s">
        <v>176</v>
      </c>
      <c r="M10" s="48">
        <v>0.03</v>
      </c>
    </row>
    <row r="11" spans="1:13" x14ac:dyDescent="0.2">
      <c r="A11" s="164"/>
      <c r="B11" s="170">
        <f>CEILING(D4*0.03,0.05)</f>
        <v>29.700000000000003</v>
      </c>
      <c r="C11" s="192" t="s">
        <v>176</v>
      </c>
      <c r="D11" s="190">
        <v>0.03</v>
      </c>
      <c r="E11" s="189"/>
      <c r="F11" s="189"/>
      <c r="G11" s="189"/>
      <c r="H11" s="189"/>
      <c r="I11" s="189"/>
      <c r="J11" s="171"/>
      <c r="K11" s="52">
        <f>CEILING(D4*0.1,0.05)</f>
        <v>98.9</v>
      </c>
      <c r="L11" s="45" t="s">
        <v>186</v>
      </c>
      <c r="M11" s="48">
        <v>0.1</v>
      </c>
    </row>
    <row r="12" spans="1:13" x14ac:dyDescent="0.2">
      <c r="A12" s="166"/>
      <c r="B12" s="171"/>
      <c r="C12" s="195"/>
      <c r="D12" s="191"/>
      <c r="E12" s="189"/>
      <c r="F12" s="189"/>
      <c r="G12" s="189"/>
      <c r="H12" s="189"/>
      <c r="I12" s="189"/>
      <c r="J12" s="171"/>
      <c r="K12" s="52">
        <f>B11</f>
        <v>29.700000000000003</v>
      </c>
      <c r="L12" s="45" t="s">
        <v>187</v>
      </c>
      <c r="M12" s="48">
        <v>0.03</v>
      </c>
    </row>
    <row r="13" spans="1:13" x14ac:dyDescent="0.2">
      <c r="A13" s="170">
        <f>B5+B7+B9+B11</f>
        <v>207.70000000000005</v>
      </c>
      <c r="B13" s="161" t="s">
        <v>177</v>
      </c>
      <c r="C13" s="167"/>
      <c r="D13" s="162"/>
      <c r="E13" s="189"/>
      <c r="F13" s="189"/>
      <c r="G13" s="189"/>
      <c r="H13" s="189"/>
      <c r="I13" s="189"/>
      <c r="J13" s="172"/>
      <c r="K13" s="53">
        <f>B7</f>
        <v>9.9</v>
      </c>
      <c r="L13" s="46" t="s">
        <v>188</v>
      </c>
      <c r="M13" s="49">
        <v>0.01</v>
      </c>
    </row>
    <row r="14" spans="1:13" x14ac:dyDescent="0.2">
      <c r="A14" s="172"/>
      <c r="B14" s="165"/>
      <c r="C14" s="169"/>
      <c r="D14" s="166"/>
      <c r="E14" s="189"/>
      <c r="F14" s="189"/>
      <c r="G14" s="189"/>
      <c r="H14" s="189"/>
      <c r="I14" s="189"/>
      <c r="J14" s="54">
        <f>SUM(K7+K8+K9+K10+K11+K12+K13)</f>
        <v>346.2</v>
      </c>
      <c r="K14" s="185" t="s">
        <v>177</v>
      </c>
      <c r="L14" s="186"/>
      <c r="M14" s="187"/>
    </row>
    <row r="15" spans="1:13" x14ac:dyDescent="0.2">
      <c r="A15" s="170"/>
      <c r="B15" s="51">
        <f>Sheet3!AB20+Sheet3!AC20</f>
        <v>2629.04</v>
      </c>
      <c r="C15" s="40" t="s">
        <v>179</v>
      </c>
      <c r="D15" s="41"/>
      <c r="E15" s="189"/>
      <c r="F15" s="189"/>
      <c r="G15" s="189"/>
      <c r="H15" s="189"/>
      <c r="I15" s="189"/>
      <c r="J15" s="35" t="s">
        <v>203</v>
      </c>
      <c r="K15" s="202" t="s">
        <v>189</v>
      </c>
      <c r="L15" s="203"/>
      <c r="M15" s="203"/>
    </row>
    <row r="16" spans="1:13" x14ac:dyDescent="0.2">
      <c r="A16" s="171"/>
      <c r="B16" s="52">
        <f>Sheet3!AD20</f>
        <v>1786.2800000000002</v>
      </c>
      <c r="C16" s="38" t="s">
        <v>178</v>
      </c>
      <c r="D16" s="42"/>
      <c r="E16" s="189"/>
      <c r="F16" s="189"/>
      <c r="G16" s="189"/>
      <c r="H16" s="189"/>
      <c r="I16" s="189"/>
      <c r="J16" s="175"/>
      <c r="K16" s="51">
        <f>B24</f>
        <v>553.05000000000007</v>
      </c>
      <c r="L16" s="44" t="s">
        <v>173</v>
      </c>
      <c r="M16" s="47">
        <v>0.15</v>
      </c>
    </row>
    <row r="17" spans="1:13" x14ac:dyDescent="0.2">
      <c r="A17" s="171"/>
      <c r="B17" s="52">
        <f>Sheet3!AE20</f>
        <v>260.33333333333331</v>
      </c>
      <c r="C17" s="38" t="s">
        <v>108</v>
      </c>
      <c r="D17" s="42"/>
      <c r="E17" s="189"/>
      <c r="F17" s="189"/>
      <c r="G17" s="189"/>
      <c r="H17" s="189"/>
      <c r="I17" s="189"/>
      <c r="J17" s="189"/>
      <c r="K17" s="52">
        <f>B26</f>
        <v>36.9</v>
      </c>
      <c r="L17" s="45" t="s">
        <v>174</v>
      </c>
      <c r="M17" s="48">
        <v>0.01</v>
      </c>
    </row>
    <row r="18" spans="1:13" x14ac:dyDescent="0.2">
      <c r="A18" s="172"/>
      <c r="B18" s="37"/>
      <c r="C18" s="50"/>
      <c r="D18" s="43"/>
      <c r="E18" s="189"/>
      <c r="F18" s="189"/>
      <c r="G18" s="189"/>
      <c r="H18" s="189"/>
      <c r="I18" s="189"/>
      <c r="J18" s="189"/>
      <c r="K18" s="52">
        <f>B28</f>
        <v>110.65</v>
      </c>
      <c r="L18" s="45" t="s">
        <v>176</v>
      </c>
      <c r="M18" s="48">
        <v>0.03</v>
      </c>
    </row>
    <row r="19" spans="1:13" x14ac:dyDescent="0.2">
      <c r="A19" s="170">
        <f>B15+B16+B17+B18</f>
        <v>4675.6533333333327</v>
      </c>
      <c r="B19" s="161" t="s">
        <v>208</v>
      </c>
      <c r="C19" s="167"/>
      <c r="D19" s="162"/>
      <c r="E19" s="189"/>
      <c r="F19" s="189"/>
      <c r="G19" s="189"/>
      <c r="H19" s="189"/>
      <c r="I19" s="189"/>
      <c r="J19" s="189"/>
      <c r="K19" s="52">
        <f>CEILING(D21*0.1,0.05)</f>
        <v>368.70000000000005</v>
      </c>
      <c r="L19" s="45" t="s">
        <v>186</v>
      </c>
      <c r="M19" s="48">
        <v>0.1</v>
      </c>
    </row>
    <row r="20" spans="1:13" x14ac:dyDescent="0.2">
      <c r="A20" s="172"/>
      <c r="B20" s="165"/>
      <c r="C20" s="169"/>
      <c r="D20" s="166"/>
      <c r="E20" s="189"/>
      <c r="F20" s="189"/>
      <c r="G20" s="189"/>
      <c r="H20" s="189"/>
      <c r="I20" s="189"/>
      <c r="J20" s="176"/>
      <c r="K20" s="53">
        <f>B26</f>
        <v>36.9</v>
      </c>
      <c r="L20" s="46" t="s">
        <v>188</v>
      </c>
      <c r="M20" s="49">
        <v>0.01</v>
      </c>
    </row>
    <row r="21" spans="1:13" x14ac:dyDescent="0.2">
      <c r="A21" s="161" t="s">
        <v>207</v>
      </c>
      <c r="B21" s="167"/>
      <c r="C21" s="167"/>
      <c r="D21" s="162">
        <f>A19-D4</f>
        <v>3686.9933333333329</v>
      </c>
      <c r="E21" s="189"/>
      <c r="F21" s="189"/>
      <c r="G21" s="189"/>
      <c r="H21" s="189"/>
      <c r="I21" s="189"/>
      <c r="J21" s="54">
        <f>SUM(K16+K17+K18+K19+K20)</f>
        <v>1106.2000000000003</v>
      </c>
      <c r="K21" s="185" t="s">
        <v>180</v>
      </c>
      <c r="L21" s="186"/>
      <c r="M21" s="187"/>
    </row>
    <row r="22" spans="1:13" x14ac:dyDescent="0.2">
      <c r="A22" s="163"/>
      <c r="B22" s="168"/>
      <c r="C22" s="168"/>
      <c r="D22" s="164"/>
      <c r="E22" s="189"/>
      <c r="F22" s="189"/>
      <c r="G22" s="189"/>
      <c r="H22" s="189"/>
      <c r="I22" s="189"/>
      <c r="J22" s="35" t="s">
        <v>204</v>
      </c>
      <c r="K22" s="202" t="s">
        <v>190</v>
      </c>
      <c r="L22" s="203"/>
      <c r="M22" s="203"/>
    </row>
    <row r="23" spans="1:13" x14ac:dyDescent="0.2">
      <c r="A23" s="165"/>
      <c r="B23" s="169"/>
      <c r="C23" s="169"/>
      <c r="D23" s="166"/>
      <c r="E23" s="189"/>
      <c r="F23" s="189"/>
      <c r="G23" s="189"/>
      <c r="H23" s="189"/>
      <c r="I23" s="189"/>
      <c r="J23" s="175"/>
      <c r="K23" s="51">
        <v>0.32</v>
      </c>
      <c r="L23" s="183" t="s">
        <v>46</v>
      </c>
      <c r="M23" s="184"/>
    </row>
    <row r="24" spans="1:13" x14ac:dyDescent="0.2">
      <c r="A24" s="175"/>
      <c r="B24" s="170">
        <f>CEILING(D21*0.15,0.05)</f>
        <v>553.05000000000007</v>
      </c>
      <c r="C24" s="193" t="s">
        <v>173</v>
      </c>
      <c r="D24" s="194">
        <v>0.15</v>
      </c>
      <c r="E24" s="189"/>
      <c r="F24" s="189"/>
      <c r="G24" s="189"/>
      <c r="H24" s="189"/>
      <c r="I24" s="189"/>
      <c r="J24" s="189"/>
      <c r="K24" s="52"/>
      <c r="L24" s="196" t="s">
        <v>47</v>
      </c>
      <c r="M24" s="197"/>
    </row>
    <row r="25" spans="1:13" x14ac:dyDescent="0.2">
      <c r="A25" s="189"/>
      <c r="B25" s="171"/>
      <c r="C25" s="192"/>
      <c r="D25" s="190"/>
      <c r="E25" s="189"/>
      <c r="F25" s="189"/>
      <c r="G25" s="189"/>
      <c r="H25" s="189"/>
      <c r="I25" s="189"/>
      <c r="J25" s="176"/>
      <c r="K25" s="53"/>
      <c r="L25" s="173" t="s">
        <v>48</v>
      </c>
      <c r="M25" s="174"/>
    </row>
    <row r="26" spans="1:13" x14ac:dyDescent="0.2">
      <c r="A26" s="189"/>
      <c r="B26" s="171">
        <f>CEILING(D21*0.01,0.05)</f>
        <v>36.9</v>
      </c>
      <c r="C26" s="192" t="s">
        <v>174</v>
      </c>
      <c r="D26" s="190">
        <v>0.01</v>
      </c>
      <c r="E26" s="189"/>
      <c r="F26" s="189"/>
      <c r="G26" s="189"/>
      <c r="H26" s="189"/>
      <c r="I26" s="189"/>
      <c r="J26" s="54">
        <f>SUM(K23+K24+K25)</f>
        <v>0.32</v>
      </c>
      <c r="K26" s="185" t="s">
        <v>191</v>
      </c>
      <c r="L26" s="186"/>
      <c r="M26" s="187"/>
    </row>
    <row r="27" spans="1:13" x14ac:dyDescent="0.2">
      <c r="A27" s="189"/>
      <c r="B27" s="171"/>
      <c r="C27" s="192"/>
      <c r="D27" s="190"/>
      <c r="E27" s="189"/>
      <c r="F27" s="189"/>
      <c r="G27" s="189"/>
      <c r="H27" s="189"/>
      <c r="I27" s="189"/>
      <c r="J27" s="35" t="s">
        <v>205</v>
      </c>
      <c r="K27" s="198" t="s">
        <v>192</v>
      </c>
      <c r="L27" s="199"/>
      <c r="M27" s="199"/>
    </row>
    <row r="28" spans="1:13" x14ac:dyDescent="0.2">
      <c r="A28" s="189"/>
      <c r="B28" s="171">
        <f>CEILING(D21*0.03,0.05)</f>
        <v>110.65</v>
      </c>
      <c r="C28" s="192" t="s">
        <v>176</v>
      </c>
      <c r="D28" s="190">
        <v>0.03</v>
      </c>
      <c r="E28" s="189"/>
      <c r="F28" s="189"/>
      <c r="G28" s="189"/>
      <c r="H28" s="189"/>
      <c r="I28" s="189"/>
      <c r="J28" s="175"/>
      <c r="K28" s="51">
        <f>CEILING((D21-K29-1000-K19-K20-K13-K12-K11)*0.1,0.05)</f>
        <v>212</v>
      </c>
      <c r="L28" s="183" t="s">
        <v>193</v>
      </c>
      <c r="M28" s="184"/>
    </row>
    <row r="29" spans="1:13" x14ac:dyDescent="0.2">
      <c r="A29" s="176"/>
      <c r="B29" s="172"/>
      <c r="C29" s="195"/>
      <c r="D29" s="191"/>
      <c r="E29" s="189"/>
      <c r="F29" s="189"/>
      <c r="G29" s="189"/>
      <c r="H29" s="189"/>
      <c r="I29" s="189"/>
      <c r="J29" s="176"/>
      <c r="K29" s="53">
        <f>CEILING((D21-50-K19-K20-K13-K12-K11)*0.0075,0.05)</f>
        <v>23.200000000000003</v>
      </c>
      <c r="L29" s="173" t="s">
        <v>194</v>
      </c>
      <c r="M29" s="174"/>
    </row>
    <row r="30" spans="1:13" x14ac:dyDescent="0.2">
      <c r="A30" s="170">
        <f>B24+B26+B28</f>
        <v>700.6</v>
      </c>
      <c r="B30" s="161" t="s">
        <v>180</v>
      </c>
      <c r="C30" s="167"/>
      <c r="D30" s="162"/>
      <c r="E30" s="189"/>
      <c r="F30" s="189"/>
      <c r="G30" s="189"/>
      <c r="H30" s="189"/>
      <c r="I30" s="189"/>
      <c r="J30" s="54">
        <f>SUM(K28+K29)</f>
        <v>235.2</v>
      </c>
      <c r="K30" s="185" t="s">
        <v>27</v>
      </c>
      <c r="L30" s="186"/>
      <c r="M30" s="187"/>
    </row>
    <row r="31" spans="1:13" x14ac:dyDescent="0.2">
      <c r="A31" s="172"/>
      <c r="B31" s="165"/>
      <c r="C31" s="169"/>
      <c r="D31" s="166"/>
      <c r="E31" s="189"/>
      <c r="F31" s="189"/>
      <c r="G31" s="189"/>
      <c r="H31" s="189"/>
      <c r="I31" s="189"/>
      <c r="J31" s="35" t="s">
        <v>206</v>
      </c>
      <c r="K31" s="198" t="s">
        <v>195</v>
      </c>
      <c r="L31" s="199"/>
      <c r="M31" s="199"/>
    </row>
    <row r="32" spans="1:13" x14ac:dyDescent="0.2">
      <c r="A32" s="177">
        <f>A13+A19+A30</f>
        <v>5583.9533333333329</v>
      </c>
      <c r="B32" s="178"/>
      <c r="C32" s="161" t="s">
        <v>181</v>
      </c>
      <c r="D32" s="162"/>
      <c r="E32" s="189"/>
      <c r="F32" s="189"/>
      <c r="G32" s="189"/>
      <c r="H32" s="189"/>
      <c r="I32" s="189"/>
      <c r="J32" s="170"/>
      <c r="K32" s="51"/>
      <c r="L32" s="183" t="s">
        <v>196</v>
      </c>
      <c r="M32" s="184"/>
    </row>
    <row r="33" spans="1:13" x14ac:dyDescent="0.2">
      <c r="A33" s="179"/>
      <c r="B33" s="180"/>
      <c r="C33" s="163"/>
      <c r="D33" s="164"/>
      <c r="E33" s="189"/>
      <c r="F33" s="189"/>
      <c r="G33" s="189"/>
      <c r="H33" s="189"/>
      <c r="I33" s="189"/>
      <c r="J33" s="171"/>
      <c r="K33" s="52"/>
      <c r="L33" s="196" t="s">
        <v>51</v>
      </c>
      <c r="M33" s="197"/>
    </row>
    <row r="34" spans="1:13" x14ac:dyDescent="0.2">
      <c r="A34" s="181"/>
      <c r="B34" s="182"/>
      <c r="C34" s="165"/>
      <c r="D34" s="166"/>
      <c r="E34" s="189"/>
      <c r="F34" s="189"/>
      <c r="G34" s="189"/>
      <c r="H34" s="189"/>
      <c r="I34" s="189"/>
      <c r="J34" s="171"/>
      <c r="K34" s="52"/>
      <c r="L34" s="196" t="s">
        <v>50</v>
      </c>
      <c r="M34" s="197"/>
    </row>
    <row r="35" spans="1:13" x14ac:dyDescent="0.2">
      <c r="A35" s="177">
        <f>J41</f>
        <v>1738.9500000000003</v>
      </c>
      <c r="B35" s="178"/>
      <c r="C35" s="161" t="s">
        <v>182</v>
      </c>
      <c r="D35" s="162"/>
      <c r="E35" s="189"/>
      <c r="F35" s="189"/>
      <c r="G35" s="189"/>
      <c r="H35" s="189"/>
      <c r="I35" s="189"/>
      <c r="J35" s="171"/>
      <c r="K35" s="52"/>
      <c r="L35" s="196" t="s">
        <v>57</v>
      </c>
      <c r="M35" s="197"/>
    </row>
    <row r="36" spans="1:13" x14ac:dyDescent="0.2">
      <c r="A36" s="179"/>
      <c r="B36" s="180"/>
      <c r="C36" s="163"/>
      <c r="D36" s="164"/>
      <c r="E36" s="189"/>
      <c r="F36" s="189"/>
      <c r="G36" s="189"/>
      <c r="H36" s="189"/>
      <c r="I36" s="189"/>
      <c r="J36" s="171"/>
      <c r="K36" s="52"/>
      <c r="L36" s="196" t="s">
        <v>197</v>
      </c>
      <c r="M36" s="197"/>
    </row>
    <row r="37" spans="1:13" x14ac:dyDescent="0.2">
      <c r="A37" s="181"/>
      <c r="B37" s="182"/>
      <c r="C37" s="165"/>
      <c r="D37" s="166"/>
      <c r="E37" s="189"/>
      <c r="F37" s="189"/>
      <c r="G37" s="189"/>
      <c r="H37" s="189"/>
      <c r="I37" s="189"/>
      <c r="J37" s="171"/>
      <c r="K37" s="52">
        <v>51</v>
      </c>
      <c r="L37" s="196" t="s">
        <v>198</v>
      </c>
      <c r="M37" s="197"/>
    </row>
    <row r="38" spans="1:13" x14ac:dyDescent="0.2">
      <c r="A38" s="177">
        <f>A32-A35</f>
        <v>3845.0033333333326</v>
      </c>
      <c r="B38" s="178"/>
      <c r="C38" s="161" t="s">
        <v>183</v>
      </c>
      <c r="D38" s="162"/>
      <c r="E38" s="189"/>
      <c r="F38" s="189"/>
      <c r="G38" s="189"/>
      <c r="H38" s="189"/>
      <c r="I38" s="189"/>
      <c r="J38" s="171"/>
      <c r="K38" s="52"/>
      <c r="L38" s="188" t="s">
        <v>199</v>
      </c>
      <c r="M38" s="188"/>
    </row>
    <row r="39" spans="1:13" x14ac:dyDescent="0.2">
      <c r="A39" s="179"/>
      <c r="B39" s="180"/>
      <c r="C39" s="163"/>
      <c r="D39" s="164"/>
      <c r="E39" s="189"/>
      <c r="F39" s="189"/>
      <c r="G39" s="189"/>
      <c r="H39" s="189"/>
      <c r="I39" s="189"/>
      <c r="J39" s="172"/>
      <c r="K39" s="53">
        <v>0.03</v>
      </c>
      <c r="L39" s="173" t="s">
        <v>56</v>
      </c>
      <c r="M39" s="174"/>
    </row>
    <row r="40" spans="1:13" x14ac:dyDescent="0.2">
      <c r="A40" s="179"/>
      <c r="B40" s="180"/>
      <c r="C40" s="163"/>
      <c r="D40" s="164"/>
      <c r="E40" s="189"/>
      <c r="F40" s="189"/>
      <c r="G40" s="189"/>
      <c r="H40" s="189"/>
      <c r="I40" s="189"/>
      <c r="J40" s="54">
        <f>SUM(K32+K33+K34+K35+K36+K37+K38+K39)</f>
        <v>51.03</v>
      </c>
      <c r="K40" s="185" t="s">
        <v>27</v>
      </c>
      <c r="L40" s="186"/>
      <c r="M40" s="187"/>
    </row>
    <row r="41" spans="1:13" x14ac:dyDescent="0.2">
      <c r="A41" s="181"/>
      <c r="B41" s="182"/>
      <c r="C41" s="165"/>
      <c r="D41" s="166"/>
      <c r="E41" s="176"/>
      <c r="F41" s="176"/>
      <c r="G41" s="176"/>
      <c r="H41" s="176"/>
      <c r="I41" s="176"/>
      <c r="J41" s="54">
        <f>J14+J21+J26+J30+J40</f>
        <v>1738.9500000000003</v>
      </c>
      <c r="K41" s="185" t="s">
        <v>182</v>
      </c>
      <c r="L41" s="186"/>
      <c r="M41" s="187"/>
    </row>
  </sheetData>
  <mergeCells count="86">
    <mergeCell ref="A1:I1"/>
    <mergeCell ref="J2:K2"/>
    <mergeCell ref="A2:B2"/>
    <mergeCell ref="E2:E3"/>
    <mergeCell ref="I2:I3"/>
    <mergeCell ref="H2:H3"/>
    <mergeCell ref="G2:G3"/>
    <mergeCell ref="F2:F3"/>
    <mergeCell ref="J1:M1"/>
    <mergeCell ref="A4:C4"/>
    <mergeCell ref="J4:M4"/>
    <mergeCell ref="K5:M5"/>
    <mergeCell ref="L2:M3"/>
    <mergeCell ref="C2:D3"/>
    <mergeCell ref="B5:B6"/>
    <mergeCell ref="C5:C6"/>
    <mergeCell ref="D5:D6"/>
    <mergeCell ref="E4:E41"/>
    <mergeCell ref="F4:F41"/>
    <mergeCell ref="G4:G41"/>
    <mergeCell ref="H4:H41"/>
    <mergeCell ref="I4:I41"/>
    <mergeCell ref="L37:M37"/>
    <mergeCell ref="L36:M36"/>
    <mergeCell ref="L35:M35"/>
    <mergeCell ref="J7:J13"/>
    <mergeCell ref="J16:J20"/>
    <mergeCell ref="J23:J25"/>
    <mergeCell ref="K6:M6"/>
    <mergeCell ref="K15:M15"/>
    <mergeCell ref="K22:M22"/>
    <mergeCell ref="K14:M14"/>
    <mergeCell ref="K21:M21"/>
    <mergeCell ref="L23:M23"/>
    <mergeCell ref="L24:M24"/>
    <mergeCell ref="L34:M34"/>
    <mergeCell ref="L33:M33"/>
    <mergeCell ref="K27:M27"/>
    <mergeCell ref="K31:M31"/>
    <mergeCell ref="L25:M25"/>
    <mergeCell ref="A5:A12"/>
    <mergeCell ref="A13:A14"/>
    <mergeCell ref="B13:D14"/>
    <mergeCell ref="A19:A20"/>
    <mergeCell ref="A15:A18"/>
    <mergeCell ref="B19:D20"/>
    <mergeCell ref="C7:C8"/>
    <mergeCell ref="D7:D8"/>
    <mergeCell ref="C9:C10"/>
    <mergeCell ref="D9:D10"/>
    <mergeCell ref="C11:C12"/>
    <mergeCell ref="D11:D12"/>
    <mergeCell ref="B7:B8"/>
    <mergeCell ref="B9:B10"/>
    <mergeCell ref="B11:B12"/>
    <mergeCell ref="C32:D34"/>
    <mergeCell ref="C35:D37"/>
    <mergeCell ref="A35:B37"/>
    <mergeCell ref="A32:B34"/>
    <mergeCell ref="B24:B25"/>
    <mergeCell ref="B26:B27"/>
    <mergeCell ref="B28:B29"/>
    <mergeCell ref="A24:A29"/>
    <mergeCell ref="A30:A31"/>
    <mergeCell ref="D28:D29"/>
    <mergeCell ref="C26:C27"/>
    <mergeCell ref="D26:D27"/>
    <mergeCell ref="C24:C25"/>
    <mergeCell ref="D24:D25"/>
    <mergeCell ref="C28:C29"/>
    <mergeCell ref="C38:D41"/>
    <mergeCell ref="A21:C23"/>
    <mergeCell ref="D21:D23"/>
    <mergeCell ref="J32:J39"/>
    <mergeCell ref="L39:M39"/>
    <mergeCell ref="B30:D31"/>
    <mergeCell ref="J28:J29"/>
    <mergeCell ref="A38:B41"/>
    <mergeCell ref="L32:M32"/>
    <mergeCell ref="K40:M40"/>
    <mergeCell ref="K41:M41"/>
    <mergeCell ref="K26:M26"/>
    <mergeCell ref="L28:M28"/>
    <mergeCell ref="L29:M29"/>
    <mergeCell ref="K30:M30"/>
    <mergeCell ref="L38:M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2</vt:i4>
      </vt:variant>
    </vt:vector>
  </HeadingPairs>
  <TitlesOfParts>
    <vt:vector size="7" baseType="lpstr">
      <vt:lpstr>كتابى</vt:lpstr>
      <vt:lpstr>1</vt:lpstr>
      <vt:lpstr>Sheet3</vt:lpstr>
      <vt:lpstr>Sheet4</vt:lpstr>
      <vt:lpstr>سميرة</vt:lpstr>
      <vt:lpstr>'1'!Print_Area</vt:lpstr>
      <vt:lpstr>كتابى!Print_Area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2015-07-09T13:02:35Z</dcterms:modified>
</cp:coreProperties>
</file>