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195" windowHeight="4875"/>
  </bookViews>
  <sheets>
    <sheet name="data" sheetId="2" r:id="rId1"/>
    <sheet name="PV_Customer Installment" sheetId="6" r:id="rId2"/>
    <sheet name="customer_print" sheetId="7" r:id="rId3"/>
  </sheets>
  <definedNames>
    <definedName name="AREA_m2">data!$C$3:$C$20</definedName>
    <definedName name="INST._NO.">'PV_Customer Installment'!$A$20:$A$51</definedName>
    <definedName name="_xlnm.Print_Area" localSheetId="1">'PV_Customer Installment'!$A$1:$I$40</definedName>
    <definedName name="unit_NO.">data!$A$4:$A$120</definedName>
    <definedName name="unit_type">data!$B$3:$B$20</definedName>
  </definedNames>
  <calcPr calcId="145621"/>
</workbook>
</file>

<file path=xl/calcChain.xml><?xml version="1.0" encoding="utf-8"?>
<calcChain xmlns="http://schemas.openxmlformats.org/spreadsheetml/2006/main">
  <c r="D4" i="7" l="1"/>
  <c r="B3" i="7" l="1"/>
  <c r="A4" i="7"/>
  <c r="A3" i="7"/>
  <c r="B7" i="7"/>
  <c r="H9" i="6"/>
  <c r="C6" i="7"/>
  <c r="D5" i="7"/>
  <c r="C5" i="7"/>
  <c r="I12" i="6"/>
  <c r="A10" i="7"/>
  <c r="C10" i="7" s="1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12" i="7"/>
  <c r="C11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12" i="7"/>
  <c r="B13" i="7"/>
  <c r="B14" i="7"/>
  <c r="B15" i="7"/>
  <c r="B16" i="7"/>
  <c r="B17" i="7"/>
  <c r="B18" i="7"/>
  <c r="B19" i="7"/>
  <c r="A9" i="7"/>
  <c r="C4" i="7"/>
  <c r="C3" i="7"/>
  <c r="B11" i="7"/>
  <c r="A6" i="7"/>
  <c r="A5" i="7"/>
  <c r="B5" i="7"/>
  <c r="H10" i="6"/>
  <c r="H5" i="6"/>
  <c r="I14" i="6"/>
  <c r="I11" i="6"/>
  <c r="D27" i="6"/>
  <c r="D28" i="6"/>
  <c r="D29" i="6"/>
  <c r="D30" i="6"/>
  <c r="D31" i="6"/>
  <c r="D32" i="6"/>
  <c r="D33" i="6"/>
  <c r="D34" i="6"/>
  <c r="D35" i="6"/>
  <c r="D36" i="6"/>
  <c r="D37" i="6"/>
  <c r="D26" i="6"/>
  <c r="D25" i="6"/>
  <c r="D24" i="6"/>
  <c r="D23" i="6"/>
  <c r="D22" i="6"/>
  <c r="D21" i="6"/>
  <c r="I33" i="6"/>
  <c r="F14" i="6"/>
  <c r="C6" i="6"/>
  <c r="H6" i="6" s="1"/>
  <c r="C8" i="6"/>
  <c r="H8" i="6" s="1"/>
  <c r="C7" i="6"/>
  <c r="H7" i="6" s="1"/>
  <c r="D6" i="7" l="1"/>
  <c r="B4" i="7"/>
  <c r="B10" i="7"/>
  <c r="B6" i="7"/>
  <c r="I21" i="6"/>
  <c r="I22" i="6"/>
  <c r="I23" i="6" s="1"/>
  <c r="I24" i="6" s="1"/>
  <c r="I25" i="6" s="1"/>
  <c r="I26" i="6" s="1"/>
  <c r="I27" i="6" s="1"/>
  <c r="I28" i="6" s="1"/>
  <c r="H22" i="6"/>
  <c r="C13" i="7" s="1"/>
  <c r="H23" i="6" l="1"/>
  <c r="C14" i="7" s="1"/>
  <c r="H24" i="6" l="1"/>
  <c r="C15" i="7" s="1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2" i="6"/>
  <c r="A31" i="6"/>
  <c r="A30" i="6"/>
  <c r="A29" i="6"/>
  <c r="A28" i="6"/>
  <c r="A27" i="6"/>
  <c r="A26" i="6"/>
  <c r="A25" i="6"/>
  <c r="A24" i="6"/>
  <c r="A23" i="6"/>
  <c r="A22" i="6"/>
  <c r="A21" i="6"/>
  <c r="B14" i="6"/>
  <c r="C11" i="6"/>
  <c r="C33" i="6" s="1"/>
  <c r="C10" i="6"/>
  <c r="C20" i="6" s="1"/>
  <c r="H25" i="6" l="1"/>
  <c r="C16" i="7" s="1"/>
  <c r="E33" i="6"/>
  <c r="C12" i="6"/>
  <c r="C14" i="6" s="1"/>
  <c r="H26" i="6" l="1"/>
  <c r="C17" i="7" s="1"/>
  <c r="C37" i="6"/>
  <c r="E37" i="6" s="1"/>
  <c r="C36" i="6"/>
  <c r="E36" i="6" s="1"/>
  <c r="C35" i="6"/>
  <c r="E35" i="6" s="1"/>
  <c r="C34" i="6"/>
  <c r="E34" i="6" s="1"/>
  <c r="C32" i="6"/>
  <c r="E32" i="6" s="1"/>
  <c r="C31" i="6"/>
  <c r="E31" i="6" s="1"/>
  <c r="C30" i="6"/>
  <c r="E30" i="6" s="1"/>
  <c r="C29" i="6"/>
  <c r="E29" i="6" s="1"/>
  <c r="C28" i="6"/>
  <c r="E28" i="6" s="1"/>
  <c r="C27" i="6"/>
  <c r="E27" i="6" s="1"/>
  <c r="C26" i="6"/>
  <c r="E26" i="6" s="1"/>
  <c r="C25" i="6"/>
  <c r="E25" i="6" s="1"/>
  <c r="C24" i="6"/>
  <c r="E24" i="6" s="1"/>
  <c r="C23" i="6"/>
  <c r="E23" i="6" s="1"/>
  <c r="C22" i="6"/>
  <c r="E22" i="6" s="1"/>
  <c r="C21" i="6"/>
  <c r="E21" i="6" s="1"/>
  <c r="H27" i="6" l="1"/>
  <c r="C18" i="7" s="1"/>
  <c r="C16" i="6"/>
  <c r="H28" i="6" l="1"/>
  <c r="C19" i="7" s="1"/>
  <c r="B8" i="7" s="1"/>
  <c r="D3" i="7" s="1"/>
  <c r="F27" i="6"/>
  <c r="F33" i="6"/>
  <c r="F25" i="6"/>
  <c r="F24" i="6"/>
  <c r="F23" i="6"/>
  <c r="F26" i="6"/>
  <c r="F32" i="6"/>
  <c r="F21" i="6"/>
  <c r="H16" i="6" l="1"/>
  <c r="F29" i="6"/>
  <c r="F35" i="6"/>
  <c r="F30" i="6"/>
  <c r="F36" i="6"/>
  <c r="F31" i="6"/>
  <c r="F37" i="6"/>
  <c r="F34" i="6" l="1"/>
  <c r="F28" i="6"/>
  <c r="E16" i="6"/>
  <c r="F22" i="6"/>
  <c r="F16" i="6" l="1"/>
  <c r="I16" i="6" l="1"/>
</calcChain>
</file>

<file path=xl/sharedStrings.xml><?xml version="1.0" encoding="utf-8"?>
<sst xmlns="http://schemas.openxmlformats.org/spreadsheetml/2006/main" count="63" uniqueCount="41">
  <si>
    <t>Down payment</t>
  </si>
  <si>
    <t>Delivery</t>
  </si>
  <si>
    <t>• Rate</t>
  </si>
  <si>
    <t>• Installments</t>
  </si>
  <si>
    <t>• Remaining</t>
  </si>
  <si>
    <t>• Down payment</t>
  </si>
  <si>
    <t>• Unit's price</t>
  </si>
  <si>
    <t>• Client Name</t>
  </si>
  <si>
    <t>• AREA m2</t>
  </si>
  <si>
    <t>• unit NO.</t>
  </si>
  <si>
    <t>• Unit type</t>
  </si>
  <si>
    <t>year</t>
  </si>
  <si>
    <t>Inst. No.</t>
  </si>
  <si>
    <t>Date</t>
  </si>
  <si>
    <t>Installment</t>
  </si>
  <si>
    <t>• Qurter Rate</t>
  </si>
  <si>
    <t>PV _ Installment</t>
  </si>
  <si>
    <t>rate value</t>
  </si>
  <si>
    <t>Customer request Installment Tab</t>
  </si>
  <si>
    <t>• unit type</t>
  </si>
  <si>
    <t>• Date of offer</t>
  </si>
  <si>
    <t>Balance Check</t>
  </si>
  <si>
    <t>cityview Installment Tab</t>
  </si>
  <si>
    <t>PHASE II</t>
  </si>
  <si>
    <t>Amount (EGP )</t>
  </si>
  <si>
    <t>Maintenance deposit</t>
  </si>
  <si>
    <t>Purchaser's Signature</t>
  </si>
  <si>
    <t>Signed on behalf of the vendor</t>
  </si>
  <si>
    <t>Name:</t>
  </si>
  <si>
    <t>Date:</t>
  </si>
  <si>
    <t>• date</t>
  </si>
  <si>
    <t>Due Date</t>
  </si>
  <si>
    <t>_</t>
  </si>
  <si>
    <t>Notice</t>
  </si>
  <si>
    <t>• Delivery payment__(10%)</t>
  </si>
  <si>
    <t>• Delivery  payment</t>
  </si>
  <si>
    <t>تعليمات هامة</t>
  </si>
  <si>
    <t>عدم الاقتراب من خانات المعادلات</t>
  </si>
  <si>
    <t>عدم تغيير اسم الاوراق</t>
  </si>
  <si>
    <t>لا تضيف اسطر بدون معادلات</t>
  </si>
  <si>
    <t>تكويد 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</si>
</sst>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ج.م.‏&quot;\ #,##0.00_-;[Red]&quot;ج.م.‏&quot;\ #,##0.00\-"/>
    <numFmt numFmtId="164" formatCode="0.0%"/>
  </numFmts>
  <fonts count="31" x14ac:knownFonts="1"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i/>
      <sz val="12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b/>
      <sz val="11"/>
      <color theme="3"/>
      <name val="Arial"/>
      <family val="2"/>
      <scheme val="minor"/>
    </font>
    <font>
      <b/>
      <sz val="12"/>
      <color theme="3"/>
      <name val="Arial"/>
      <family val="2"/>
      <charset val="178"/>
      <scheme val="minor"/>
    </font>
    <font>
      <sz val="12"/>
      <color theme="0"/>
      <name val="Arial"/>
      <family val="2"/>
      <charset val="178"/>
      <scheme val="minor"/>
    </font>
    <font>
      <b/>
      <sz val="14"/>
      <color theme="3"/>
      <name val="Times New Roman"/>
      <family val="2"/>
      <charset val="178"/>
      <scheme val="major"/>
    </font>
    <font>
      <b/>
      <sz val="16"/>
      <color theme="3"/>
      <name val="Times New Roman"/>
      <family val="2"/>
      <charset val="178"/>
      <scheme val="major"/>
    </font>
    <font>
      <b/>
      <u/>
      <sz val="18"/>
      <color theme="3"/>
      <name val="Times New Roman"/>
      <family val="2"/>
      <charset val="178"/>
      <scheme val="major"/>
    </font>
    <font>
      <b/>
      <u/>
      <sz val="15"/>
      <color theme="3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u/>
      <sz val="16"/>
      <color theme="3"/>
      <name val="Times New Roman"/>
      <family val="2"/>
      <charset val="178"/>
      <scheme val="major"/>
    </font>
    <font>
      <b/>
      <u/>
      <sz val="16"/>
      <color theme="1" tint="4.9989318521683403E-2"/>
      <name val="Arial"/>
      <family val="2"/>
      <scheme val="minor"/>
    </font>
    <font>
      <b/>
      <sz val="12"/>
      <color rgb="FF3F3F3F"/>
      <name val="Arial"/>
      <family val="2"/>
      <charset val="178"/>
      <scheme val="minor"/>
    </font>
    <font>
      <b/>
      <sz val="14"/>
      <color theme="3"/>
      <name val="Times New Roman"/>
      <family val="1"/>
      <scheme val="major"/>
    </font>
    <font>
      <b/>
      <sz val="10"/>
      <color theme="0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11"/>
      <color theme="1" tint="0.249977111117893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hair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ck">
        <color theme="4" tint="0.499984740745262"/>
      </bottom>
      <diagonal/>
    </border>
    <border>
      <left style="medium">
        <color auto="1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auto="1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rgb="FF3F3F3F"/>
      </right>
      <top style="thin">
        <color rgb="FF3F3F3F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auto="1"/>
      </bottom>
      <diagonal/>
    </border>
    <border>
      <left style="thin">
        <color rgb="FF3F3F3F"/>
      </left>
      <right style="medium">
        <color auto="1"/>
      </right>
      <top style="thin">
        <color rgb="FF3F3F3F"/>
      </top>
      <bottom style="medium">
        <color auto="1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auto="1"/>
      </right>
      <top/>
      <bottom style="thin">
        <color rgb="FF3F3F3F"/>
      </bottom>
      <diagonal/>
    </border>
    <border>
      <left style="medium">
        <color theme="4" tint="0.39994506668294322"/>
      </left>
      <right style="medium">
        <color theme="4" tint="0.39994506668294322"/>
      </right>
      <top style="medium">
        <color theme="4" tint="0.39994506668294322"/>
      </top>
      <bottom style="medium">
        <color theme="4" tint="0.39997558519241921"/>
      </bottom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/>
      <right style="thick">
        <color theme="4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/>
      <top/>
      <bottom style="thick">
        <color theme="4"/>
      </bottom>
      <diagonal/>
    </border>
    <border>
      <left/>
      <right style="thick">
        <color theme="4"/>
      </right>
      <top/>
      <bottom style="thick">
        <color theme="4"/>
      </bottom>
      <diagonal/>
    </border>
    <border>
      <left style="thin">
        <color rgb="FF3F3F3F"/>
      </left>
      <right style="thick">
        <color theme="4"/>
      </right>
      <top style="thin">
        <color rgb="FF3F3F3F"/>
      </top>
      <bottom/>
      <diagonal/>
    </border>
    <border>
      <left style="thick">
        <color theme="4"/>
      </left>
      <right style="thin">
        <color rgb="FF3F3F3F"/>
      </right>
      <top style="thick">
        <color theme="4"/>
      </top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ck">
        <color theme="4"/>
      </top>
      <bottom style="thick">
        <color theme="4"/>
      </bottom>
      <diagonal/>
    </border>
    <border>
      <left style="thick">
        <color theme="4"/>
      </left>
      <right/>
      <top style="thin">
        <color rgb="FF3F3F3F"/>
      </top>
      <bottom style="thick">
        <color theme="4"/>
      </bottom>
      <diagonal/>
    </border>
    <border>
      <left/>
      <right style="thick">
        <color theme="4"/>
      </right>
      <top style="thick">
        <color theme="4"/>
      </top>
      <bottom style="thin">
        <color rgb="FF3F3F3F"/>
      </bottom>
      <diagonal/>
    </border>
    <border>
      <left style="thin">
        <color rgb="FF3F3F3F"/>
      </left>
      <right style="thick">
        <color theme="4"/>
      </right>
      <top/>
      <bottom style="thick">
        <color theme="4"/>
      </bottom>
      <diagonal/>
    </border>
    <border>
      <left style="thick">
        <color theme="4"/>
      </left>
      <right style="thin">
        <color rgb="FFB2B2B2"/>
      </right>
      <top style="thick">
        <color theme="4"/>
      </top>
      <bottom style="thin">
        <color rgb="FFB2B2B2"/>
      </bottom>
      <diagonal/>
    </border>
    <border>
      <left style="thin">
        <color rgb="FFB2B2B2"/>
      </left>
      <right style="thick">
        <color theme="4"/>
      </right>
      <top style="thin">
        <color rgb="FFB2B2B2"/>
      </top>
      <bottom style="thin">
        <color rgb="FFB2B2B2"/>
      </bottom>
      <diagonal/>
    </border>
    <border>
      <left style="thick">
        <color theme="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ck">
        <color theme="4"/>
      </right>
      <top/>
      <bottom style="thin">
        <color rgb="FF3F3F3F"/>
      </bottom>
      <diagonal/>
    </border>
    <border>
      <left style="thick">
        <color theme="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ck">
        <color theme="4"/>
      </right>
      <top style="thin">
        <color rgb="FF3F3F3F"/>
      </top>
      <bottom style="thin">
        <color rgb="FF3F3F3F"/>
      </bottom>
      <diagonal/>
    </border>
    <border>
      <left style="thick">
        <color theme="4"/>
      </left>
      <right style="thin">
        <color rgb="FF3F3F3F"/>
      </right>
      <top style="thin">
        <color rgb="FF3F3F3F"/>
      </top>
      <bottom style="thick">
        <color theme="4"/>
      </bottom>
      <diagonal/>
    </border>
    <border>
      <left style="thin">
        <color rgb="FF3F3F3F"/>
      </left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/>
      <bottom style="thick">
        <color theme="4"/>
      </bottom>
      <diagonal/>
    </border>
    <border>
      <left style="thin">
        <color rgb="FF3F3F3F"/>
      </left>
      <right style="thick">
        <color theme="4"/>
      </right>
      <top style="thin">
        <color rgb="FF3F3F3F"/>
      </top>
      <bottom style="thick">
        <color theme="4"/>
      </bottom>
      <diagonal/>
    </border>
    <border>
      <left style="thick">
        <color theme="4"/>
      </left>
      <right/>
      <top style="thick">
        <color theme="4"/>
      </top>
      <bottom style="thin">
        <color rgb="FF3F3F3F"/>
      </bottom>
      <diagonal/>
    </border>
    <border>
      <left/>
      <right style="thin">
        <color rgb="FF3F3F3F"/>
      </right>
      <top style="thick">
        <color theme="4"/>
      </top>
      <bottom style="thin">
        <color rgb="FF3F3F3F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</borders>
  <cellStyleXfs count="12">
    <xf numFmtId="0" fontId="0" fillId="0" borderId="0"/>
    <xf numFmtId="0" fontId="1" fillId="0" borderId="1" applyNumberFormat="0" applyFill="0" applyAlignment="0" applyProtection="0"/>
    <xf numFmtId="0" fontId="2" fillId="0" borderId="0"/>
    <xf numFmtId="0" fontId="9" fillId="3" borderId="3" applyNumberFormat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7" fillId="6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7" fillId="7" borderId="4" applyNumberFormat="0" applyFont="0" applyAlignment="0" applyProtection="0"/>
  </cellStyleXfs>
  <cellXfs count="145">
    <xf numFmtId="0" fontId="0" fillId="0" borderId="0" xfId="0"/>
    <xf numFmtId="0" fontId="11" fillId="5" borderId="0" xfId="5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8" fontId="4" fillId="0" borderId="0" xfId="0" applyNumberFormat="1" applyFont="1" applyAlignment="1">
      <alignment horizontal="center" vertical="center"/>
    </xf>
    <xf numFmtId="0" fontId="12" fillId="0" borderId="0" xfId="7"/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" fillId="0" borderId="0" xfId="0" applyFont="1" applyProtection="1">
      <protection locked="0"/>
    </xf>
    <xf numFmtId="0" fontId="11" fillId="8" borderId="0" xfId="5" applyFont="1" applyFill="1" applyAlignment="1" applyProtection="1">
      <alignment horizontal="center" vertical="center"/>
      <protection locked="0"/>
    </xf>
    <xf numFmtId="0" fontId="6" fillId="0" borderId="8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11" fillId="8" borderId="0" xfId="5" applyFont="1" applyFill="1" applyBorder="1" applyAlignment="1" applyProtection="1">
      <alignment horizontal="center" vertical="center"/>
      <protection locked="0"/>
    </xf>
    <xf numFmtId="0" fontId="12" fillId="0" borderId="0" xfId="7" applyBorder="1" applyAlignment="1" applyProtection="1">
      <protection locked="0"/>
    </xf>
    <xf numFmtId="0" fontId="12" fillId="0" borderId="9" xfId="7" applyBorder="1" applyAlignment="1" applyProtection="1">
      <protection locked="0"/>
    </xf>
    <xf numFmtId="0" fontId="12" fillId="0" borderId="8" xfId="7" applyBorder="1" applyAlignment="1" applyProtection="1">
      <protection locked="0"/>
    </xf>
    <xf numFmtId="0" fontId="6" fillId="0" borderId="9" xfId="0" applyFont="1" applyBorder="1" applyProtection="1">
      <protection locked="0"/>
    </xf>
    <xf numFmtId="0" fontId="1" fillId="0" borderId="10" xfId="1" applyBorder="1" applyAlignment="1" applyProtection="1">
      <alignment vertical="center"/>
      <protection locked="0"/>
    </xf>
    <xf numFmtId="0" fontId="5" fillId="0" borderId="0" xfId="2" applyFont="1" applyBorder="1" applyAlignment="1" applyProtection="1">
      <alignment vertical="center"/>
      <protection locked="0"/>
    </xf>
    <xf numFmtId="14" fontId="18" fillId="8" borderId="1" xfId="7" applyNumberFormat="1" applyFont="1" applyFill="1" applyBorder="1" applyAlignment="1" applyProtection="1">
      <alignment horizontal="center" vertical="center"/>
      <protection locked="0"/>
    </xf>
    <xf numFmtId="0" fontId="18" fillId="6" borderId="1" xfId="7" applyFont="1" applyFill="1" applyBorder="1" applyAlignment="1" applyProtection="1">
      <alignment horizontal="center" vertical="center"/>
      <protection locked="0"/>
    </xf>
    <xf numFmtId="0" fontId="5" fillId="0" borderId="9" xfId="2" applyFont="1" applyBorder="1" applyAlignment="1" applyProtection="1">
      <alignment vertical="center"/>
      <protection locked="0"/>
    </xf>
    <xf numFmtId="0" fontId="3" fillId="0" borderId="2" xfId="2" applyFont="1" applyBorder="1" applyAlignment="1" applyProtection="1">
      <alignment vertical="center"/>
      <protection locked="0"/>
    </xf>
    <xf numFmtId="1" fontId="19" fillId="0" borderId="1" xfId="7" applyNumberFormat="1" applyFont="1" applyBorder="1" applyAlignment="1" applyProtection="1">
      <alignment horizontal="center" vertical="center"/>
      <protection locked="0"/>
    </xf>
    <xf numFmtId="9" fontId="4" fillId="6" borderId="1" xfId="6" applyNumberFormat="1" applyFont="1" applyBorder="1" applyAlignment="1" applyProtection="1">
      <alignment horizontal="center" vertical="center"/>
      <protection locked="0"/>
    </xf>
    <xf numFmtId="1" fontId="4" fillId="6" borderId="1" xfId="6" applyNumberFormat="1" applyFont="1" applyBorder="1" applyAlignment="1" applyProtection="1">
      <alignment horizontal="center" vertical="center"/>
      <protection locked="0"/>
    </xf>
    <xf numFmtId="0" fontId="14" fillId="0" borderId="10" xfId="1" applyFont="1" applyBorder="1" applyAlignment="1" applyProtection="1">
      <alignment vertical="center"/>
      <protection locked="0"/>
    </xf>
    <xf numFmtId="9" fontId="1" fillId="7" borderId="4" xfId="11" applyNumberFormat="1" applyFont="1" applyAlignment="1" applyProtection="1">
      <alignment horizontal="center" vertical="center"/>
      <protection locked="0"/>
    </xf>
    <xf numFmtId="1" fontId="8" fillId="0" borderId="28" xfId="0" applyNumberFormat="1" applyFont="1" applyBorder="1" applyAlignment="1" applyProtection="1">
      <alignment horizontal="center" vertical="center"/>
      <protection locked="0"/>
    </xf>
    <xf numFmtId="1" fontId="23" fillId="3" borderId="21" xfId="3" applyNumberFormat="1" applyFont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horizontal="center" vertical="center"/>
      <protection locked="0"/>
    </xf>
    <xf numFmtId="0" fontId="4" fillId="6" borderId="1" xfId="6" applyFont="1" applyBorder="1" applyAlignment="1" applyProtection="1">
      <alignment horizontal="center" vertical="center"/>
      <protection locked="0"/>
    </xf>
    <xf numFmtId="1" fontId="1" fillId="0" borderId="1" xfId="1" applyNumberFormat="1" applyBorder="1" applyAlignment="1" applyProtection="1">
      <alignment horizontal="center" vertical="center"/>
      <protection locked="0"/>
    </xf>
    <xf numFmtId="0" fontId="1" fillId="0" borderId="1" xfId="1" applyBorder="1" applyAlignment="1" applyProtection="1">
      <alignment vertical="center"/>
      <protection locked="0"/>
    </xf>
    <xf numFmtId="9" fontId="4" fillId="6" borderId="4" xfId="6" applyNumberFormat="1" applyFont="1" applyBorder="1" applyAlignment="1" applyProtection="1">
      <alignment horizontal="center" vertical="center"/>
      <protection locked="0"/>
    </xf>
    <xf numFmtId="0" fontId="1" fillId="7" borderId="4" xfId="11" applyFont="1" applyAlignment="1" applyProtection="1">
      <alignment horizontal="center" vertical="center"/>
      <protection locked="0"/>
    </xf>
    <xf numFmtId="1" fontId="8" fillId="0" borderId="9" xfId="0" applyNumberFormat="1" applyFont="1" applyBorder="1" applyAlignment="1" applyProtection="1">
      <alignment horizontal="center" vertical="center"/>
      <protection locked="0"/>
    </xf>
    <xf numFmtId="164" fontId="4" fillId="6" borderId="4" xfId="6" applyNumberFormat="1" applyFont="1" applyBorder="1" applyAlignment="1" applyProtection="1">
      <alignment horizontal="center" vertical="center"/>
      <protection locked="0"/>
    </xf>
    <xf numFmtId="0" fontId="14" fillId="7" borderId="4" xfId="11" applyFont="1" applyAlignment="1" applyProtection="1">
      <alignment horizontal="center" vertical="center"/>
      <protection locked="0"/>
    </xf>
    <xf numFmtId="2" fontId="24" fillId="0" borderId="1" xfId="7" applyNumberFormat="1" applyFont="1" applyBorder="1" applyAlignment="1" applyProtection="1">
      <alignment horizontal="center" vertical="center"/>
      <protection locked="0"/>
    </xf>
    <xf numFmtId="2" fontId="14" fillId="2" borderId="29" xfId="9" applyNumberFormat="1" applyFill="1" applyBorder="1" applyAlignment="1" applyProtection="1">
      <alignment horizontal="center" vertical="center"/>
      <protection locked="0"/>
    </xf>
    <xf numFmtId="0" fontId="8" fillId="0" borderId="0" xfId="0" applyFont="1" applyBorder="1" applyProtection="1">
      <protection locked="0"/>
    </xf>
    <xf numFmtId="0" fontId="8" fillId="9" borderId="0" xfId="0" applyFont="1" applyFill="1" applyBorder="1" applyProtection="1">
      <protection locked="0"/>
    </xf>
    <xf numFmtId="0" fontId="8" fillId="9" borderId="9" xfId="0" applyFont="1" applyFill="1" applyBorder="1" applyProtection="1">
      <protection locked="0"/>
    </xf>
    <xf numFmtId="0" fontId="6" fillId="9" borderId="8" xfId="0" applyFont="1" applyFill="1" applyBorder="1" applyProtection="1">
      <protection locked="0"/>
    </xf>
    <xf numFmtId="0" fontId="6" fillId="9" borderId="0" xfId="0" applyFont="1" applyFill="1" applyBorder="1" applyProtection="1">
      <protection locked="0"/>
    </xf>
    <xf numFmtId="0" fontId="6" fillId="9" borderId="9" xfId="0" applyFont="1" applyFill="1" applyBorder="1" applyProtection="1">
      <protection locked="0"/>
    </xf>
    <xf numFmtId="0" fontId="17" fillId="5" borderId="8" xfId="5" applyFont="1" applyBorder="1" applyAlignment="1" applyProtection="1">
      <alignment horizontal="center" vertical="center"/>
      <protection locked="0"/>
    </xf>
    <xf numFmtId="0" fontId="17" fillId="5" borderId="0" xfId="5" applyFont="1" applyBorder="1" applyAlignment="1" applyProtection="1">
      <alignment horizontal="center" vertical="center"/>
      <protection locked="0"/>
    </xf>
    <xf numFmtId="0" fontId="17" fillId="8" borderId="0" xfId="5" applyFont="1" applyFill="1" applyBorder="1" applyAlignment="1" applyProtection="1">
      <alignment horizontal="center" vertical="center"/>
      <protection locked="0"/>
    </xf>
    <xf numFmtId="0" fontId="17" fillId="5" borderId="9" xfId="5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4" fillId="0" borderId="1" xfId="1" applyFont="1" applyAlignment="1" applyProtection="1">
      <alignment horizontal="center" vertical="center"/>
      <protection locked="0"/>
    </xf>
    <xf numFmtId="14" fontId="14" fillId="0" borderId="1" xfId="1" applyNumberFormat="1" applyFont="1" applyAlignment="1" applyProtection="1">
      <alignment horizontal="center" vertical="center"/>
      <protection locked="0"/>
    </xf>
    <xf numFmtId="0" fontId="28" fillId="8" borderId="0" xfId="5" applyFont="1" applyFill="1" applyBorder="1" applyAlignment="1" applyProtection="1">
      <alignment horizontal="center"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9" xfId="0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4" fillId="6" borderId="11" xfId="6" applyFont="1" applyBorder="1" applyAlignment="1" applyProtection="1">
      <alignment horizontal="center" vertical="center"/>
      <protection locked="0"/>
    </xf>
    <xf numFmtId="14" fontId="4" fillId="7" borderId="4" xfId="11" applyNumberFormat="1" applyFont="1" applyBorder="1" applyAlignment="1" applyProtection="1">
      <alignment horizontal="center" vertical="center"/>
      <protection locked="0"/>
    </xf>
    <xf numFmtId="1" fontId="4" fillId="7" borderId="4" xfId="11" applyNumberFormat="1" applyFont="1" applyBorder="1" applyAlignment="1" applyProtection="1">
      <alignment horizontal="center" vertical="center"/>
      <protection locked="0"/>
    </xf>
    <xf numFmtId="1" fontId="4" fillId="6" borderId="4" xfId="6" applyNumberFormat="1" applyFont="1" applyBorder="1" applyAlignment="1" applyProtection="1">
      <alignment horizontal="center" vertical="center"/>
      <protection locked="0"/>
    </xf>
    <xf numFmtId="1" fontId="4" fillId="6" borderId="12" xfId="6" applyNumberFormat="1" applyFont="1" applyBorder="1" applyAlignment="1" applyProtection="1">
      <alignment horizontal="center" vertical="center"/>
      <protection locked="0"/>
    </xf>
    <xf numFmtId="2" fontId="9" fillId="3" borderId="20" xfId="3" applyNumberFormat="1" applyBorder="1" applyAlignment="1" applyProtection="1">
      <alignment horizontal="center" vertical="center"/>
      <protection locked="0"/>
    </xf>
    <xf numFmtId="1" fontId="9" fillId="3" borderId="3" xfId="3" applyNumberFormat="1" applyBorder="1" applyAlignment="1" applyProtection="1">
      <alignment horizontal="center" vertical="center"/>
      <protection locked="0"/>
    </xf>
    <xf numFmtId="1" fontId="9" fillId="3" borderId="21" xfId="3" applyNumberFormat="1" applyBorder="1" applyAlignment="1" applyProtection="1">
      <alignment horizontal="center" vertical="center"/>
      <protection locked="0"/>
    </xf>
    <xf numFmtId="14" fontId="9" fillId="3" borderId="20" xfId="3" applyNumberFormat="1" applyBorder="1" applyAlignment="1" applyProtection="1">
      <alignment horizontal="center" vertical="center"/>
      <protection locked="0"/>
    </xf>
    <xf numFmtId="0" fontId="4" fillId="6" borderId="13" xfId="6" applyFont="1" applyBorder="1" applyAlignment="1" applyProtection="1">
      <alignment horizontal="center" vertical="center"/>
      <protection locked="0"/>
    </xf>
    <xf numFmtId="14" fontId="4" fillId="7" borderId="14" xfId="11" applyNumberFormat="1" applyFont="1" applyBorder="1" applyAlignment="1" applyProtection="1">
      <alignment horizontal="center" vertical="center"/>
      <protection locked="0"/>
    </xf>
    <xf numFmtId="1" fontId="4" fillId="7" borderId="14" xfId="11" applyNumberFormat="1" applyFont="1" applyBorder="1" applyAlignment="1" applyProtection="1">
      <alignment horizontal="center" vertical="center"/>
      <protection locked="0"/>
    </xf>
    <xf numFmtId="0" fontId="11" fillId="8" borderId="15" xfId="5" applyFont="1" applyFill="1" applyBorder="1" applyAlignment="1" applyProtection="1">
      <alignment horizontal="center" vertical="center"/>
      <protection locked="0"/>
    </xf>
    <xf numFmtId="1" fontId="4" fillId="6" borderId="14" xfId="6" applyNumberFormat="1" applyFont="1" applyBorder="1" applyAlignment="1" applyProtection="1">
      <alignment horizontal="center" vertical="center"/>
      <protection locked="0"/>
    </xf>
    <xf numFmtId="1" fontId="4" fillId="6" borderId="16" xfId="6" applyNumberFormat="1" applyFont="1" applyBorder="1" applyAlignment="1" applyProtection="1">
      <alignment horizontal="center" vertical="center"/>
      <protection locked="0"/>
    </xf>
    <xf numFmtId="2" fontId="9" fillId="3" borderId="22" xfId="3" applyNumberFormat="1" applyBorder="1" applyAlignment="1" applyProtection="1">
      <alignment horizontal="center" vertical="center"/>
      <protection locked="0"/>
    </xf>
    <xf numFmtId="1" fontId="9" fillId="3" borderId="23" xfId="3" applyNumberFormat="1" applyBorder="1" applyAlignment="1" applyProtection="1">
      <alignment horizontal="center" vertical="center"/>
      <protection locked="0"/>
    </xf>
    <xf numFmtId="1" fontId="9" fillId="3" borderId="24" xfId="3" applyNumberFormat="1" applyBorder="1" applyAlignment="1" applyProtection="1">
      <alignment horizontal="center" vertical="center"/>
      <protection locked="0"/>
    </xf>
    <xf numFmtId="0" fontId="6" fillId="8" borderId="0" xfId="0" applyFont="1" applyFill="1" applyProtection="1">
      <protection locked="0"/>
    </xf>
    <xf numFmtId="1" fontId="4" fillId="6" borderId="4" xfId="6" applyNumberFormat="1" applyFont="1" applyBorder="1" applyAlignment="1" applyProtection="1">
      <alignment horizontal="center" vertical="center"/>
      <protection hidden="1"/>
    </xf>
    <xf numFmtId="0" fontId="11" fillId="8" borderId="0" xfId="5" applyFont="1" applyFill="1" applyBorder="1" applyAlignment="1" applyProtection="1">
      <alignment horizontal="center" vertical="center"/>
      <protection hidden="1"/>
    </xf>
    <xf numFmtId="0" fontId="4" fillId="6" borderId="11" xfId="6" applyFont="1" applyBorder="1" applyAlignment="1" applyProtection="1">
      <alignment horizontal="center" vertical="center"/>
      <protection hidden="1"/>
    </xf>
    <xf numFmtId="1" fontId="9" fillId="3" borderId="21" xfId="3" applyNumberFormat="1" applyBorder="1" applyAlignment="1" applyProtection="1">
      <alignment horizontal="center" vertical="center"/>
      <protection hidden="1"/>
    </xf>
    <xf numFmtId="0" fontId="15" fillId="6" borderId="1" xfId="6" applyNumberFormat="1" applyFont="1" applyBorder="1" applyAlignment="1" applyProtection="1">
      <alignment horizontal="center" vertical="center"/>
      <protection hidden="1"/>
    </xf>
    <xf numFmtId="0" fontId="15" fillId="6" borderId="1" xfId="6" applyFont="1" applyBorder="1" applyAlignment="1" applyProtection="1">
      <alignment horizontal="center" vertical="center"/>
      <protection hidden="1"/>
    </xf>
    <xf numFmtId="0" fontId="27" fillId="6" borderId="1" xfId="7" applyFont="1" applyFill="1" applyBorder="1" applyAlignment="1" applyProtection="1">
      <alignment horizontal="center" vertical="center"/>
      <protection hidden="1"/>
    </xf>
    <xf numFmtId="2" fontId="19" fillId="0" borderId="0" xfId="7" applyNumberFormat="1" applyFont="1" applyBorder="1" applyAlignment="1" applyProtection="1">
      <alignment horizontal="center" vertical="center"/>
      <protection locked="0"/>
    </xf>
    <xf numFmtId="0" fontId="19" fillId="0" borderId="9" xfId="7" applyFont="1" applyBorder="1" applyAlignment="1" applyProtection="1">
      <alignment horizontal="center" vertical="center"/>
      <protection locked="0"/>
    </xf>
    <xf numFmtId="0" fontId="12" fillId="0" borderId="8" xfId="7" applyBorder="1" applyAlignment="1" applyProtection="1">
      <alignment horizontal="center"/>
      <protection locked="0"/>
    </xf>
    <xf numFmtId="0" fontId="12" fillId="0" borderId="0" xfId="7" applyBorder="1" applyAlignment="1" applyProtection="1">
      <alignment horizontal="center"/>
      <protection locked="0"/>
    </xf>
    <xf numFmtId="0" fontId="13" fillId="0" borderId="5" xfId="8" applyAlignment="1" applyProtection="1">
      <alignment horizontal="center" vertical="center"/>
      <protection locked="0"/>
    </xf>
    <xf numFmtId="14" fontId="21" fillId="7" borderId="4" xfId="11" applyNumberFormat="1" applyFont="1" applyAlignment="1" applyProtection="1">
      <alignment horizontal="center" vertical="center"/>
      <protection locked="0"/>
    </xf>
    <xf numFmtId="0" fontId="23" fillId="3" borderId="25" xfId="3" applyFont="1" applyBorder="1" applyAlignment="1" applyProtection="1">
      <alignment horizontal="center"/>
      <protection locked="0"/>
    </xf>
    <xf numFmtId="0" fontId="23" fillId="3" borderId="28" xfId="3" applyFont="1" applyBorder="1" applyAlignment="1" applyProtection="1">
      <alignment horizontal="center"/>
      <protection locked="0"/>
    </xf>
    <xf numFmtId="0" fontId="23" fillId="3" borderId="7" xfId="3" applyFont="1" applyBorder="1" applyAlignment="1" applyProtection="1">
      <alignment horizontal="center"/>
      <protection locked="0"/>
    </xf>
    <xf numFmtId="0" fontId="23" fillId="3" borderId="21" xfId="3" applyFont="1" applyBorder="1" applyAlignment="1" applyProtection="1">
      <alignment horizontal="center"/>
      <protection locked="0"/>
    </xf>
    <xf numFmtId="0" fontId="12" fillId="0" borderId="17" xfId="7" applyFont="1" applyBorder="1" applyAlignment="1" applyProtection="1">
      <alignment horizontal="center" vertical="center"/>
      <protection locked="0"/>
    </xf>
    <xf numFmtId="0" fontId="12" fillId="0" borderId="18" xfId="7" applyFont="1" applyBorder="1" applyAlignment="1" applyProtection="1">
      <alignment horizontal="center" vertical="center"/>
      <protection locked="0"/>
    </xf>
    <xf numFmtId="0" fontId="12" fillId="0" borderId="19" xfId="7" applyFont="1" applyBorder="1" applyAlignment="1" applyProtection="1">
      <alignment horizontal="center" vertical="center"/>
      <protection locked="0"/>
    </xf>
    <xf numFmtId="0" fontId="19" fillId="0" borderId="17" xfId="7" applyFont="1" applyBorder="1" applyAlignment="1" applyProtection="1">
      <alignment horizontal="center" vertical="center"/>
      <protection locked="0"/>
    </xf>
    <xf numFmtId="0" fontId="19" fillId="0" borderId="18" xfId="7" applyFont="1" applyBorder="1" applyAlignment="1" applyProtection="1">
      <alignment horizontal="center" vertical="center"/>
      <protection locked="0"/>
    </xf>
    <xf numFmtId="0" fontId="19" fillId="0" borderId="19" xfId="7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protection locked="0"/>
    </xf>
    <xf numFmtId="0" fontId="25" fillId="0" borderId="5" xfId="0" applyFont="1" applyBorder="1" applyAlignment="1" applyProtection="1">
      <alignment vertical="center"/>
      <protection locked="0"/>
    </xf>
    <xf numFmtId="0" fontId="13" fillId="0" borderId="30" xfId="8" applyBorder="1" applyAlignment="1" applyProtection="1">
      <alignment horizontal="center" vertical="center"/>
      <protection locked="0"/>
    </xf>
    <xf numFmtId="14" fontId="13" fillId="0" borderId="31" xfId="8" applyNumberFormat="1" applyBorder="1" applyAlignment="1" applyProtection="1">
      <alignment horizontal="center" vertical="center" wrapText="1"/>
      <protection locked="0"/>
    </xf>
    <xf numFmtId="14" fontId="13" fillId="0" borderId="31" xfId="8" applyNumberFormat="1" applyBorder="1" applyAlignment="1" applyProtection="1">
      <alignment horizontal="center" vertical="center"/>
      <protection locked="0"/>
    </xf>
    <xf numFmtId="1" fontId="21" fillId="0" borderId="32" xfId="8" applyNumberFormat="1" applyFont="1" applyBorder="1" applyAlignment="1" applyProtection="1">
      <alignment horizontal="center" vertical="center"/>
      <protection locked="0"/>
    </xf>
    <xf numFmtId="0" fontId="13" fillId="0" borderId="0" xfId="8" applyBorder="1" applyAlignment="1" applyProtection="1">
      <alignment horizontal="center" vertical="center"/>
      <protection locked="0"/>
    </xf>
    <xf numFmtId="0" fontId="13" fillId="0" borderId="33" xfId="8" applyBorder="1" applyAlignment="1" applyProtection="1">
      <alignment horizontal="center" vertical="center"/>
      <protection locked="0"/>
    </xf>
    <xf numFmtId="14" fontId="13" fillId="0" borderId="5" xfId="8" applyNumberFormat="1" applyBorder="1" applyAlignment="1" applyProtection="1">
      <alignment horizontal="center" vertical="center"/>
      <protection locked="0"/>
    </xf>
    <xf numFmtId="1" fontId="21" fillId="0" borderId="34" xfId="8" applyNumberFormat="1" applyFont="1" applyBorder="1" applyAlignment="1" applyProtection="1">
      <alignment horizontal="center" vertical="center"/>
      <protection locked="0"/>
    </xf>
    <xf numFmtId="0" fontId="13" fillId="0" borderId="5" xfId="8" applyBorder="1" applyAlignment="1" applyProtection="1">
      <alignment horizontal="center" vertical="center"/>
      <protection locked="0"/>
    </xf>
    <xf numFmtId="0" fontId="13" fillId="0" borderId="34" xfId="8" applyBorder="1" applyAlignment="1" applyProtection="1">
      <alignment horizontal="center" vertical="center"/>
      <protection locked="0"/>
    </xf>
    <xf numFmtId="0" fontId="13" fillId="0" borderId="31" xfId="8" applyBorder="1" applyAlignment="1" applyProtection="1">
      <alignment horizontal="center" vertical="center" wrapText="1"/>
      <protection locked="0"/>
    </xf>
    <xf numFmtId="0" fontId="13" fillId="0" borderId="31" xfId="8" applyBorder="1" applyAlignment="1" applyProtection="1">
      <alignment horizontal="center" vertical="center"/>
      <protection locked="0"/>
    </xf>
    <xf numFmtId="0" fontId="13" fillId="0" borderId="32" xfId="8" applyBorder="1" applyAlignment="1" applyProtection="1">
      <alignment horizontal="center" vertical="center"/>
      <protection locked="0"/>
    </xf>
    <xf numFmtId="0" fontId="13" fillId="8" borderId="51" xfId="8" applyFill="1" applyBorder="1" applyAlignment="1" applyProtection="1">
      <alignment vertical="center"/>
      <protection locked="0"/>
    </xf>
    <xf numFmtId="0" fontId="21" fillId="3" borderId="53" xfId="8" applyFont="1" applyFill="1" applyBorder="1" applyAlignment="1" applyProtection="1">
      <alignment horizontal="center" vertical="center"/>
      <protection locked="0"/>
    </xf>
    <xf numFmtId="0" fontId="13" fillId="8" borderId="52" xfId="8" applyFill="1" applyBorder="1" applyAlignment="1" applyProtection="1">
      <alignment vertical="center"/>
      <protection locked="0"/>
    </xf>
    <xf numFmtId="0" fontId="26" fillId="8" borderId="39" xfId="3" applyFont="1" applyFill="1" applyBorder="1" applyAlignment="1" applyProtection="1">
      <alignment horizontal="center" vertical="center"/>
      <protection locked="0"/>
    </xf>
    <xf numFmtId="0" fontId="12" fillId="8" borderId="38" xfId="7" applyFill="1" applyBorder="1" applyAlignment="1" applyProtection="1">
      <alignment vertical="center"/>
      <protection locked="0"/>
    </xf>
    <xf numFmtId="1" fontId="20" fillId="7" borderId="54" xfId="11" applyNumberFormat="1" applyFont="1" applyBorder="1" applyAlignment="1" applyProtection="1">
      <alignment horizontal="center" vertical="center"/>
      <protection locked="0"/>
    </xf>
    <xf numFmtId="0" fontId="11" fillId="4" borderId="35" xfId="4" applyFont="1" applyBorder="1" applyAlignment="1" applyProtection="1">
      <alignment horizontal="center" vertical="center"/>
      <protection locked="0"/>
    </xf>
    <xf numFmtId="0" fontId="11" fillId="4" borderId="36" xfId="4" applyFont="1" applyBorder="1" applyAlignment="1" applyProtection="1">
      <alignment horizontal="center" vertical="center"/>
      <protection locked="0"/>
    </xf>
    <xf numFmtId="0" fontId="11" fillId="4" borderId="37" xfId="4" applyFont="1" applyBorder="1" applyAlignment="1" applyProtection="1">
      <alignment horizontal="center" vertical="center"/>
      <protection locked="0"/>
    </xf>
    <xf numFmtId="0" fontId="11" fillId="4" borderId="40" xfId="4" applyFont="1" applyBorder="1" applyAlignment="1" applyProtection="1">
      <alignment horizontal="center" vertical="center"/>
      <protection locked="0"/>
    </xf>
    <xf numFmtId="9" fontId="0" fillId="0" borderId="0" xfId="0" applyNumberFormat="1" applyAlignment="1" applyProtection="1">
      <alignment horizontal="center" vertical="center"/>
      <protection locked="0"/>
    </xf>
    <xf numFmtId="0" fontId="26" fillId="7" borderId="41" xfId="11" applyNumberFormat="1" applyFont="1" applyBorder="1" applyAlignment="1" applyProtection="1">
      <alignment horizontal="center" vertical="center"/>
      <protection locked="0"/>
    </xf>
    <xf numFmtId="14" fontId="26" fillId="7" borderId="42" xfId="11" applyNumberFormat="1" applyFont="1" applyBorder="1" applyAlignment="1" applyProtection="1">
      <alignment horizontal="center" vertical="center"/>
      <protection locked="0"/>
    </xf>
    <xf numFmtId="0" fontId="16" fillId="3" borderId="43" xfId="10" applyNumberFormat="1" applyFont="1" applyFill="1" applyBorder="1" applyAlignment="1" applyProtection="1">
      <alignment horizontal="center" vertical="center"/>
      <protection locked="0"/>
    </xf>
    <xf numFmtId="0" fontId="16" fillId="3" borderId="44" xfId="10" applyFont="1" applyFill="1" applyBorder="1" applyAlignment="1" applyProtection="1">
      <alignment horizontal="center" vertical="center"/>
      <protection locked="0"/>
    </xf>
    <xf numFmtId="0" fontId="16" fillId="3" borderId="45" xfId="10" applyNumberFormat="1" applyFont="1" applyFill="1" applyBorder="1" applyAlignment="1" applyProtection="1">
      <alignment horizontal="center" vertical="center"/>
      <protection locked="0"/>
    </xf>
    <xf numFmtId="14" fontId="16" fillId="3" borderId="46" xfId="10" applyNumberFormat="1" applyFont="1" applyFill="1" applyBorder="1" applyAlignment="1" applyProtection="1">
      <alignment horizontal="center" vertical="center"/>
      <protection locked="0"/>
    </xf>
    <xf numFmtId="0" fontId="16" fillId="3" borderId="47" xfId="10" applyNumberFormat="1" applyFont="1" applyFill="1" applyBorder="1" applyAlignment="1" applyProtection="1">
      <alignment horizontal="center" vertical="center"/>
      <protection locked="0"/>
    </xf>
    <xf numFmtId="14" fontId="16" fillId="3" borderId="50" xfId="10" applyNumberFormat="1" applyFont="1" applyFill="1" applyBorder="1" applyAlignment="1" applyProtection="1">
      <alignment horizontal="center" vertical="center"/>
      <protection locked="0"/>
    </xf>
    <xf numFmtId="0" fontId="4" fillId="7" borderId="4" xfId="1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4" fontId="26" fillId="7" borderId="4" xfId="11" applyNumberFormat="1" applyFont="1" applyBorder="1" applyAlignment="1" applyProtection="1">
      <alignment horizontal="center" vertical="center"/>
      <protection hidden="1"/>
    </xf>
    <xf numFmtId="14" fontId="16" fillId="3" borderId="26" xfId="10" applyNumberFormat="1" applyFont="1" applyFill="1" applyBorder="1" applyAlignment="1" applyProtection="1">
      <alignment horizontal="center" vertical="center"/>
      <protection hidden="1"/>
    </xf>
    <xf numFmtId="14" fontId="16" fillId="3" borderId="48" xfId="10" applyNumberFormat="1" applyFont="1" applyFill="1" applyBorder="1" applyAlignment="1" applyProtection="1">
      <alignment horizontal="center" vertical="center"/>
      <protection hidden="1"/>
    </xf>
    <xf numFmtId="1" fontId="26" fillId="7" borderId="4" xfId="11" applyNumberFormat="1" applyFont="1" applyBorder="1" applyAlignment="1" applyProtection="1">
      <alignment horizontal="center" vertical="center"/>
      <protection hidden="1"/>
    </xf>
    <xf numFmtId="1" fontId="16" fillId="3" borderId="27" xfId="10" applyNumberFormat="1" applyFont="1" applyFill="1" applyBorder="1" applyAlignment="1" applyProtection="1">
      <alignment horizontal="center" vertical="center"/>
      <protection hidden="1"/>
    </xf>
    <xf numFmtId="1" fontId="16" fillId="3" borderId="49" xfId="10" applyNumberFormat="1" applyFont="1" applyFill="1" applyBorder="1" applyAlignment="1" applyProtection="1">
      <alignment horizontal="center" vertical="center"/>
      <protection hidden="1"/>
    </xf>
    <xf numFmtId="0" fontId="20" fillId="0" borderId="0" xfId="7" applyFont="1" applyAlignment="1">
      <alignment horizontal="center" vertical="center"/>
    </xf>
  </cellXfs>
  <cellStyles count="12">
    <cellStyle name="20% - Accent3" xfId="6" builtinId="38"/>
    <cellStyle name="Accent1" xfId="4" builtinId="29"/>
    <cellStyle name="Accent2" xfId="5" builtinId="33"/>
    <cellStyle name="Heading 1" xfId="8" builtinId="16"/>
    <cellStyle name="Heading 2" xfId="1" builtinId="17"/>
    <cellStyle name="Heading 3" xfId="9" builtinId="18"/>
    <cellStyle name="Heading 4" xfId="10" builtinId="19"/>
    <cellStyle name="Normal" xfId="0" builtinId="0"/>
    <cellStyle name="Normal 2" xfId="2"/>
    <cellStyle name="Note" xfId="11" builtinId="10"/>
    <cellStyle name="Output" xfId="3" builtinId="21"/>
    <cellStyle name="Title" xfId="7" builtinId="1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0</xdr:rowOff>
    </xdr:from>
    <xdr:to>
      <xdr:col>0</xdr:col>
      <xdr:colOff>1809751</xdr:colOff>
      <xdr:row>0</xdr:row>
      <xdr:rowOff>793077</xdr:rowOff>
    </xdr:to>
    <xdr:pic>
      <xdr:nvPicPr>
        <xdr:cNvPr id="2" name="Picture 2" descr="City view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20000"/>
        </a:blip>
        <a:srcRect/>
        <a:stretch>
          <a:fillRect/>
        </a:stretch>
      </xdr:blipFill>
      <xdr:spPr bwMode="auto">
        <a:xfrm>
          <a:off x="57151" y="0"/>
          <a:ext cx="1752600" cy="793077"/>
        </a:xfrm>
        <a:prstGeom prst="rect">
          <a:avLst/>
        </a:prstGeom>
        <a:solidFill>
          <a:srgbClr val="808080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B1" workbookViewId="0">
      <selection activeCell="C15" sqref="C15"/>
    </sheetView>
  </sheetViews>
  <sheetFormatPr defaultColWidth="31" defaultRowHeight="15" x14ac:dyDescent="0.2"/>
  <cols>
    <col min="1" max="1" width="31" style="2"/>
    <col min="2" max="2" width="41.375" style="2" bestFit="1" customWidth="1"/>
    <col min="3" max="16384" width="31" style="2"/>
  </cols>
  <sheetData>
    <row r="1" spans="1:5" ht="37.5" customHeight="1" x14ac:dyDescent="0.2">
      <c r="B1" s="144" t="s">
        <v>40</v>
      </c>
      <c r="C1" s="144"/>
      <c r="D1" s="144"/>
    </row>
    <row r="2" spans="1:5" ht="34.5" customHeight="1" x14ac:dyDescent="0.3">
      <c r="A2" s="1" t="s">
        <v>9</v>
      </c>
      <c r="B2" s="1" t="s">
        <v>19</v>
      </c>
      <c r="C2" s="1" t="s">
        <v>8</v>
      </c>
      <c r="D2" s="1" t="s">
        <v>7</v>
      </c>
      <c r="E2" s="4" t="s">
        <v>36</v>
      </c>
    </row>
    <row r="3" spans="1:5" x14ac:dyDescent="0.2">
      <c r="E3" s="5"/>
    </row>
    <row r="4" spans="1:5" x14ac:dyDescent="0.2">
      <c r="E4" s="6" t="s">
        <v>37</v>
      </c>
    </row>
    <row r="5" spans="1:5" x14ac:dyDescent="0.2">
      <c r="E5" s="6" t="s">
        <v>38</v>
      </c>
    </row>
    <row r="6" spans="1:5" x14ac:dyDescent="0.2">
      <c r="E6" s="6" t="s">
        <v>39</v>
      </c>
    </row>
    <row r="7" spans="1:5" x14ac:dyDescent="0.2">
      <c r="E7" s="6"/>
    </row>
    <row r="8" spans="1:5" x14ac:dyDescent="0.2">
      <c r="E8" s="6"/>
    </row>
    <row r="9" spans="1:5" x14ac:dyDescent="0.2">
      <c r="E9" s="6"/>
    </row>
    <row r="10" spans="1:5" x14ac:dyDescent="0.2">
      <c r="E10" s="6"/>
    </row>
    <row r="11" spans="1:5" x14ac:dyDescent="0.2">
      <c r="E11" s="6"/>
    </row>
    <row r="12" spans="1:5" x14ac:dyDescent="0.2">
      <c r="E12" s="6"/>
    </row>
    <row r="13" spans="1:5" x14ac:dyDescent="0.2">
      <c r="A13" s="3"/>
      <c r="E13" s="6"/>
    </row>
    <row r="14" spans="1:5" x14ac:dyDescent="0.2">
      <c r="E14" s="6"/>
    </row>
    <row r="15" spans="1:5" x14ac:dyDescent="0.2">
      <c r="E15" s="6"/>
    </row>
    <row r="16" spans="1:5" x14ac:dyDescent="0.2">
      <c r="E16" s="6"/>
    </row>
    <row r="17" spans="5:5" x14ac:dyDescent="0.2">
      <c r="E17" s="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Normal="100" workbookViewId="0">
      <selection activeCell="E11" sqref="E11"/>
    </sheetView>
  </sheetViews>
  <sheetFormatPr defaultColWidth="9.125" defaultRowHeight="15" x14ac:dyDescent="0.2"/>
  <cols>
    <col min="1" max="1" width="20.25" style="7" bestFit="1" customWidth="1"/>
    <col min="2" max="2" width="12.625" style="7" bestFit="1" customWidth="1"/>
    <col min="3" max="3" width="38.375" style="7" customWidth="1"/>
    <col min="4" max="4" width="4.875" style="76" bestFit="1" customWidth="1"/>
    <col min="5" max="5" width="15.125" style="7" bestFit="1" customWidth="1"/>
    <col min="6" max="6" width="9.5" style="7" bestFit="1" customWidth="1"/>
    <col min="7" max="7" width="24.5" style="7" bestFit="1" customWidth="1"/>
    <col min="8" max="8" width="12.375" style="7" customWidth="1"/>
    <col min="9" max="9" width="15.125" style="7" bestFit="1" customWidth="1"/>
    <col min="10" max="10" width="9.125" style="7"/>
    <col min="11" max="11" width="13.75" style="7" bestFit="1" customWidth="1"/>
    <col min="12" max="16384" width="9.125" style="7"/>
  </cols>
  <sheetData>
    <row r="1" spans="1:9" ht="15.75" thickBot="1" x14ac:dyDescent="0.25">
      <c r="D1" s="8"/>
    </row>
    <row r="2" spans="1:9" ht="23.25" thickBot="1" x14ac:dyDescent="0.25">
      <c r="A2" s="94" t="s">
        <v>22</v>
      </c>
      <c r="B2" s="95"/>
      <c r="C2" s="95"/>
      <c r="D2" s="95"/>
      <c r="E2" s="95"/>
      <c r="F2" s="96"/>
      <c r="G2" s="97" t="s">
        <v>18</v>
      </c>
      <c r="H2" s="98"/>
      <c r="I2" s="99"/>
    </row>
    <row r="3" spans="1:9" ht="22.5" x14ac:dyDescent="0.3">
      <c r="A3" s="9"/>
      <c r="B3" s="10"/>
      <c r="C3" s="10"/>
      <c r="D3" s="11"/>
      <c r="E3" s="12"/>
      <c r="F3" s="13"/>
      <c r="G3" s="14"/>
      <c r="H3" s="12"/>
      <c r="I3" s="15"/>
    </row>
    <row r="4" spans="1:9" ht="21.75" customHeight="1" thickBot="1" x14ac:dyDescent="0.25">
      <c r="A4" s="16" t="s">
        <v>30</v>
      </c>
      <c r="B4" s="17"/>
      <c r="C4" s="18">
        <v>42195</v>
      </c>
      <c r="D4" s="11"/>
      <c r="E4" s="10"/>
      <c r="F4" s="15"/>
      <c r="G4" s="9"/>
      <c r="H4" s="10"/>
      <c r="I4" s="15"/>
    </row>
    <row r="5" spans="1:9" ht="21" thickTop="1" thickBot="1" x14ac:dyDescent="0.3">
      <c r="A5" s="16" t="s">
        <v>9</v>
      </c>
      <c r="B5" s="17"/>
      <c r="C5" s="19" t="s">
        <v>32</v>
      </c>
      <c r="D5" s="11"/>
      <c r="E5" s="88" t="s">
        <v>20</v>
      </c>
      <c r="F5" s="88"/>
      <c r="G5" s="16" t="s">
        <v>9</v>
      </c>
      <c r="H5" s="90" t="str">
        <f t="shared" ref="H5:H8" si="0">C5</f>
        <v>_</v>
      </c>
      <c r="I5" s="91"/>
    </row>
    <row r="6" spans="1:9" ht="18" thickTop="1" thickBot="1" x14ac:dyDescent="0.3">
      <c r="A6" s="16" t="s">
        <v>10</v>
      </c>
      <c r="B6" s="17"/>
      <c r="C6" s="81" t="str">
        <f>IFERROR(VLOOKUP(C5,data!A3:D120,2,0),"")</f>
        <v/>
      </c>
      <c r="D6" s="11"/>
      <c r="E6" s="10"/>
      <c r="F6" s="20"/>
      <c r="G6" s="16" t="s">
        <v>10</v>
      </c>
      <c r="H6" s="92" t="str">
        <f t="shared" si="0"/>
        <v/>
      </c>
      <c r="I6" s="93"/>
    </row>
    <row r="7" spans="1:9" ht="18" thickTop="1" thickBot="1" x14ac:dyDescent="0.3">
      <c r="A7" s="16" t="s">
        <v>8</v>
      </c>
      <c r="B7" s="17"/>
      <c r="C7" s="82" t="str">
        <f>IFERROR(VLOOKUP(C5,data!A3:D120,3,0),"")</f>
        <v/>
      </c>
      <c r="D7" s="11"/>
      <c r="E7" s="10"/>
      <c r="F7" s="20"/>
      <c r="G7" s="16" t="s">
        <v>8</v>
      </c>
      <c r="H7" s="92" t="str">
        <f t="shared" si="0"/>
        <v/>
      </c>
      <c r="I7" s="93"/>
    </row>
    <row r="8" spans="1:9" ht="22.5" customHeight="1" thickTop="1" thickBot="1" x14ac:dyDescent="0.3">
      <c r="A8" s="16" t="s">
        <v>7</v>
      </c>
      <c r="B8" s="17"/>
      <c r="C8" s="83" t="str">
        <f>IFERROR(VLOOKUP(C5,data!A3:D120,4,0),"")</f>
        <v/>
      </c>
      <c r="D8" s="11"/>
      <c r="E8" s="89">
        <v>42195</v>
      </c>
      <c r="F8" s="89"/>
      <c r="G8" s="16" t="s">
        <v>7</v>
      </c>
      <c r="H8" s="92" t="str">
        <f t="shared" si="0"/>
        <v/>
      </c>
      <c r="I8" s="93"/>
    </row>
    <row r="9" spans="1:9" ht="21.75" thickTop="1" thickBot="1" x14ac:dyDescent="0.25">
      <c r="A9" s="16" t="s">
        <v>6</v>
      </c>
      <c r="B9" s="21"/>
      <c r="C9" s="22">
        <v>4770000</v>
      </c>
      <c r="D9" s="11"/>
      <c r="E9" s="10"/>
      <c r="F9" s="15"/>
      <c r="G9" s="16" t="s">
        <v>6</v>
      </c>
      <c r="H9" s="84">
        <f>H16</f>
        <v>4418000</v>
      </c>
      <c r="I9" s="85"/>
    </row>
    <row r="10" spans="1:9" ht="18" thickTop="1" thickBot="1" x14ac:dyDescent="0.25">
      <c r="A10" s="16" t="s">
        <v>5</v>
      </c>
      <c r="B10" s="23">
        <v>0.15</v>
      </c>
      <c r="C10" s="24">
        <f>C9*$B$10</f>
        <v>715500</v>
      </c>
      <c r="D10" s="11"/>
      <c r="E10" s="10"/>
      <c r="F10" s="15"/>
      <c r="G10" s="25" t="s">
        <v>5</v>
      </c>
      <c r="H10" s="26">
        <f>I10/C9</f>
        <v>0.20964360587002095</v>
      </c>
      <c r="I10" s="27">
        <v>1000000</v>
      </c>
    </row>
    <row r="11" spans="1:9" ht="18" thickTop="1" thickBot="1" x14ac:dyDescent="0.25">
      <c r="A11" s="16" t="s">
        <v>35</v>
      </c>
      <c r="B11" s="23">
        <v>0.1</v>
      </c>
      <c r="C11" s="24">
        <f>C9*$B$11</f>
        <v>477000</v>
      </c>
      <c r="D11" s="11"/>
      <c r="E11" s="10"/>
      <c r="F11" s="15"/>
      <c r="G11" s="25" t="s">
        <v>34</v>
      </c>
      <c r="H11" s="26">
        <v>0.1</v>
      </c>
      <c r="I11" s="28">
        <f>C9*H11</f>
        <v>477000</v>
      </c>
    </row>
    <row r="12" spans="1:9" ht="18" thickTop="1" thickBot="1" x14ac:dyDescent="0.25">
      <c r="A12" s="16" t="s">
        <v>4</v>
      </c>
      <c r="B12" s="29"/>
      <c r="C12" s="24">
        <f>C9-C10-C11</f>
        <v>3577500</v>
      </c>
      <c r="D12" s="11"/>
      <c r="E12" s="10"/>
      <c r="F12" s="15"/>
      <c r="G12" s="16" t="s">
        <v>4</v>
      </c>
      <c r="H12" s="29"/>
      <c r="I12" s="28">
        <f>H9-I10-I11</f>
        <v>2941000</v>
      </c>
    </row>
    <row r="13" spans="1:9" ht="18" thickTop="1" thickBot="1" x14ac:dyDescent="0.25">
      <c r="A13" s="16" t="s">
        <v>3</v>
      </c>
      <c r="B13" s="30" t="s">
        <v>11</v>
      </c>
      <c r="C13" s="31">
        <v>4</v>
      </c>
      <c r="D13" s="11"/>
      <c r="E13" s="32" t="s">
        <v>2</v>
      </c>
      <c r="F13" s="33">
        <v>0.1</v>
      </c>
      <c r="G13" s="16" t="s">
        <v>3</v>
      </c>
      <c r="H13" s="34" t="s">
        <v>11</v>
      </c>
      <c r="I13" s="35"/>
    </row>
    <row r="14" spans="1:9" ht="18" thickTop="1" thickBot="1" x14ac:dyDescent="0.25">
      <c r="A14" s="16" t="s">
        <v>3</v>
      </c>
      <c r="B14" s="30">
        <f>$C$13*4</f>
        <v>16</v>
      </c>
      <c r="C14" s="24">
        <f>C12/B14</f>
        <v>223593.75</v>
      </c>
      <c r="D14" s="11"/>
      <c r="E14" s="32" t="s">
        <v>15</v>
      </c>
      <c r="F14" s="36">
        <f>F13/4</f>
        <v>2.5000000000000001E-2</v>
      </c>
      <c r="G14" s="16" t="s">
        <v>3</v>
      </c>
      <c r="H14" s="37">
        <v>8</v>
      </c>
      <c r="I14" s="35">
        <f>I12/H14</f>
        <v>367625</v>
      </c>
    </row>
    <row r="15" spans="1:9" ht="16.5" thickTop="1" thickBot="1" x14ac:dyDescent="0.25">
      <c r="A15" s="9"/>
      <c r="B15" s="10"/>
      <c r="C15" s="10"/>
      <c r="D15" s="11"/>
      <c r="E15" s="10"/>
      <c r="F15" s="15"/>
      <c r="G15" s="9"/>
      <c r="H15" s="10"/>
      <c r="I15" s="15"/>
    </row>
    <row r="16" spans="1:9" ht="23.25" thickBot="1" x14ac:dyDescent="0.35">
      <c r="A16" s="86" t="s">
        <v>21</v>
      </c>
      <c r="B16" s="87"/>
      <c r="C16" s="38">
        <f>SUM(C19:C51)</f>
        <v>4770000</v>
      </c>
      <c r="D16" s="11"/>
      <c r="E16" s="39">
        <f t="shared" ref="E16:F16" si="1">SUM(E19:E51)</f>
        <v>3993241.3994857245</v>
      </c>
      <c r="F16" s="39">
        <f t="shared" si="1"/>
        <v>776758.60051427525</v>
      </c>
      <c r="G16" s="10"/>
      <c r="H16" s="39">
        <f>SUM(H20:H51)</f>
        <v>4418000</v>
      </c>
      <c r="I16" s="39">
        <f>SUM(I20:I51)</f>
        <v>3994298.8362235427</v>
      </c>
    </row>
    <row r="17" spans="1:9" ht="11.25" customHeight="1" thickTop="1" x14ac:dyDescent="0.25">
      <c r="A17" s="9"/>
      <c r="B17" s="10"/>
      <c r="C17" s="40"/>
      <c r="D17" s="11"/>
      <c r="E17" s="41"/>
      <c r="F17" s="42"/>
      <c r="G17" s="43"/>
      <c r="H17" s="44"/>
      <c r="I17" s="45"/>
    </row>
    <row r="18" spans="1:9" s="50" customFormat="1" ht="21.75" customHeight="1" x14ac:dyDescent="0.2">
      <c r="A18" s="46" t="s">
        <v>12</v>
      </c>
      <c r="B18" s="47" t="s">
        <v>13</v>
      </c>
      <c r="C18" s="47" t="s">
        <v>14</v>
      </c>
      <c r="D18" s="48"/>
      <c r="E18" s="47" t="s">
        <v>16</v>
      </c>
      <c r="F18" s="49" t="s">
        <v>17</v>
      </c>
      <c r="G18" s="46" t="s">
        <v>13</v>
      </c>
      <c r="H18" s="47" t="s">
        <v>14</v>
      </c>
      <c r="I18" s="49" t="s">
        <v>16</v>
      </c>
    </row>
    <row r="19" spans="1:9" s="57" customFormat="1" ht="22.5" customHeight="1" thickBot="1" x14ac:dyDescent="0.25">
      <c r="A19" s="51" t="s">
        <v>25</v>
      </c>
      <c r="B19" s="52" t="s">
        <v>32</v>
      </c>
      <c r="C19" s="51"/>
      <c r="D19" s="53"/>
      <c r="E19" s="54"/>
      <c r="F19" s="55"/>
      <c r="G19" s="56"/>
      <c r="H19" s="54"/>
      <c r="I19" s="55"/>
    </row>
    <row r="20" spans="1:9" ht="20.25" customHeight="1" thickTop="1" x14ac:dyDescent="0.2">
      <c r="A20" s="58" t="s">
        <v>0</v>
      </c>
      <c r="B20" s="59">
        <v>42195</v>
      </c>
      <c r="C20" s="60">
        <f>$C$10</f>
        <v>715500</v>
      </c>
      <c r="D20" s="78"/>
      <c r="E20" s="61">
        <v>715500</v>
      </c>
      <c r="F20" s="62">
        <v>0</v>
      </c>
      <c r="G20" s="63"/>
      <c r="H20" s="64">
        <v>1000000</v>
      </c>
      <c r="I20" s="65">
        <v>1000000</v>
      </c>
    </row>
    <row r="21" spans="1:9" ht="20.25" customHeight="1" x14ac:dyDescent="0.2">
      <c r="A21" s="79">
        <f>IF(B21="","",SUBTOTAL(3,B21:B$21))</f>
        <v>1</v>
      </c>
      <c r="B21" s="59">
        <v>42287</v>
      </c>
      <c r="C21" s="60">
        <f>$C$14</f>
        <v>223593.75</v>
      </c>
      <c r="D21" s="78">
        <f t="shared" ref="D21:D37" si="2">B21-$E$8+1</f>
        <v>93</v>
      </c>
      <c r="E21" s="77">
        <f t="shared" ref="E21:E37" si="3">PV($F$13,D21/360,,-C21)</f>
        <v>218155.6922996832</v>
      </c>
      <c r="F21" s="62">
        <f t="shared" ref="F21:F37" si="4">C21-E21</f>
        <v>5438.0577003168</v>
      </c>
      <c r="G21" s="66">
        <v>42287</v>
      </c>
      <c r="H21" s="64">
        <v>367625</v>
      </c>
      <c r="I21" s="80">
        <f>PV($F$14,1,0,-$H21,0)</f>
        <v>358658.53658536589</v>
      </c>
    </row>
    <row r="22" spans="1:9" ht="20.25" customHeight="1" x14ac:dyDescent="0.2">
      <c r="A22" s="79">
        <f>IF(B22="","",SUBTOTAL(3,B$21:B22))</f>
        <v>2</v>
      </c>
      <c r="B22" s="59">
        <v>42379</v>
      </c>
      <c r="C22" s="60">
        <f>$C$14</f>
        <v>223593.75</v>
      </c>
      <c r="D22" s="78">
        <f t="shared" si="2"/>
        <v>185</v>
      </c>
      <c r="E22" s="77">
        <f t="shared" si="3"/>
        <v>212906.25400635027</v>
      </c>
      <c r="F22" s="62">
        <f t="shared" si="4"/>
        <v>10687.495993649733</v>
      </c>
      <c r="G22" s="66">
        <v>42379</v>
      </c>
      <c r="H22" s="64">
        <f>H21</f>
        <v>367625</v>
      </c>
      <c r="I22" s="80">
        <f>PV($F$14,1,0,-$I21,0)</f>
        <v>349910.767400357</v>
      </c>
    </row>
    <row r="23" spans="1:9" ht="20.25" customHeight="1" x14ac:dyDescent="0.2">
      <c r="A23" s="79">
        <f>IF(B23="","",SUBTOTAL(3,B$21:B23))</f>
        <v>3</v>
      </c>
      <c r="B23" s="59">
        <v>42470</v>
      </c>
      <c r="C23" s="60">
        <f t="shared" ref="C23:C37" si="5">$C$14</f>
        <v>223593.75</v>
      </c>
      <c r="D23" s="78">
        <f t="shared" si="2"/>
        <v>276</v>
      </c>
      <c r="E23" s="77">
        <f t="shared" si="3"/>
        <v>207838.14990354644</v>
      </c>
      <c r="F23" s="62">
        <f t="shared" si="4"/>
        <v>15755.600096453563</v>
      </c>
      <c r="G23" s="66">
        <v>42470</v>
      </c>
      <c r="H23" s="64">
        <f t="shared" ref="H23:H28" si="6">H22</f>
        <v>367625</v>
      </c>
      <c r="I23" s="80">
        <f t="shared" ref="I23:I28" si="7">PV($F$14,1,0,-$I22,0)</f>
        <v>341376.35843937274</v>
      </c>
    </row>
    <row r="24" spans="1:9" ht="20.25" customHeight="1" x14ac:dyDescent="0.2">
      <c r="A24" s="79">
        <f>IF(B24="","",SUBTOTAL(3,B$21:B24))</f>
        <v>4</v>
      </c>
      <c r="B24" s="59">
        <v>42561</v>
      </c>
      <c r="C24" s="60">
        <f t="shared" si="5"/>
        <v>223593.75</v>
      </c>
      <c r="D24" s="78">
        <f t="shared" si="2"/>
        <v>367</v>
      </c>
      <c r="E24" s="77">
        <f t="shared" si="3"/>
        <v>202890.68894162512</v>
      </c>
      <c r="F24" s="62">
        <f t="shared" si="4"/>
        <v>20703.061058374878</v>
      </c>
      <c r="G24" s="66">
        <v>42561</v>
      </c>
      <c r="H24" s="64">
        <f t="shared" si="6"/>
        <v>367625</v>
      </c>
      <c r="I24" s="80">
        <f t="shared" si="7"/>
        <v>333050.10579450999</v>
      </c>
    </row>
    <row r="25" spans="1:9" ht="20.25" customHeight="1" x14ac:dyDescent="0.2">
      <c r="A25" s="79">
        <f>IF(B25="","",SUBTOTAL(3,B$21:B25))</f>
        <v>5</v>
      </c>
      <c r="B25" s="59">
        <v>42653</v>
      </c>
      <c r="C25" s="60">
        <f t="shared" si="5"/>
        <v>223593.75</v>
      </c>
      <c r="D25" s="78">
        <f t="shared" si="2"/>
        <v>459</v>
      </c>
      <c r="E25" s="77">
        <f t="shared" si="3"/>
        <v>198008.56947610236</v>
      </c>
      <c r="F25" s="62">
        <f t="shared" si="4"/>
        <v>25585.180523897638</v>
      </c>
      <c r="G25" s="66">
        <v>42653</v>
      </c>
      <c r="H25" s="64">
        <f t="shared" si="6"/>
        <v>367625</v>
      </c>
      <c r="I25" s="80">
        <f t="shared" si="7"/>
        <v>324926.93248244881</v>
      </c>
    </row>
    <row r="26" spans="1:9" ht="20.25" customHeight="1" x14ac:dyDescent="0.2">
      <c r="A26" s="79">
        <f>IF(B26="","",SUBTOTAL(3,B$21:B26))</f>
        <v>6</v>
      </c>
      <c r="B26" s="59">
        <v>42745</v>
      </c>
      <c r="C26" s="60">
        <f t="shared" si="5"/>
        <v>223593.75</v>
      </c>
      <c r="D26" s="78">
        <f t="shared" si="2"/>
        <v>551</v>
      </c>
      <c r="E26" s="77">
        <f t="shared" si="3"/>
        <v>193243.92750843812</v>
      </c>
      <c r="F26" s="62">
        <f t="shared" si="4"/>
        <v>30349.822491561878</v>
      </c>
      <c r="G26" s="66">
        <v>42745</v>
      </c>
      <c r="H26" s="64">
        <f t="shared" si="6"/>
        <v>367625</v>
      </c>
      <c r="I26" s="80">
        <f t="shared" si="7"/>
        <v>317001.8853487306</v>
      </c>
    </row>
    <row r="27" spans="1:9" ht="20.25" customHeight="1" x14ac:dyDescent="0.2">
      <c r="A27" s="79">
        <f>IF(B27="","",SUBTOTAL(3,B$21:B27))</f>
        <v>7</v>
      </c>
      <c r="B27" s="59">
        <v>42835</v>
      </c>
      <c r="C27" s="60">
        <f t="shared" si="5"/>
        <v>223593.75</v>
      </c>
      <c r="D27" s="78">
        <f t="shared" si="2"/>
        <v>641</v>
      </c>
      <c r="E27" s="77">
        <f t="shared" si="3"/>
        <v>188693.82332072686</v>
      </c>
      <c r="F27" s="62">
        <f t="shared" si="4"/>
        <v>34899.926679273136</v>
      </c>
      <c r="G27" s="66">
        <v>42835</v>
      </c>
      <c r="H27" s="64">
        <f t="shared" si="6"/>
        <v>367625</v>
      </c>
      <c r="I27" s="80">
        <f t="shared" si="7"/>
        <v>309270.13204754208</v>
      </c>
    </row>
    <row r="28" spans="1:9" ht="20.25" customHeight="1" x14ac:dyDescent="0.2">
      <c r="A28" s="79">
        <f>IF(B28="","",SUBTOTAL(3,B$21:B28))</f>
        <v>8</v>
      </c>
      <c r="B28" s="59">
        <v>42926</v>
      </c>
      <c r="C28" s="60">
        <f t="shared" si="5"/>
        <v>223593.75</v>
      </c>
      <c r="D28" s="78">
        <f t="shared" si="2"/>
        <v>732</v>
      </c>
      <c r="E28" s="77">
        <f t="shared" si="3"/>
        <v>184202.08142893165</v>
      </c>
      <c r="F28" s="62">
        <f t="shared" si="4"/>
        <v>39391.668571068352</v>
      </c>
      <c r="G28" s="66">
        <v>42926</v>
      </c>
      <c r="H28" s="64">
        <f t="shared" si="6"/>
        <v>367625</v>
      </c>
      <c r="I28" s="65">
        <f t="shared" si="7"/>
        <v>301726.95809516305</v>
      </c>
    </row>
    <row r="29" spans="1:9" ht="20.25" customHeight="1" x14ac:dyDescent="0.2">
      <c r="A29" s="79">
        <f>IF(B29="","",SUBTOTAL(3,B$21:B29))</f>
        <v>9</v>
      </c>
      <c r="B29" s="59">
        <v>43018</v>
      </c>
      <c r="C29" s="60">
        <f t="shared" si="5"/>
        <v>223593.75</v>
      </c>
      <c r="D29" s="78">
        <f t="shared" si="2"/>
        <v>824</v>
      </c>
      <c r="E29" s="77">
        <f t="shared" si="3"/>
        <v>179769.66231682181</v>
      </c>
      <c r="F29" s="62">
        <f t="shared" si="4"/>
        <v>43824.087683178193</v>
      </c>
      <c r="G29" s="63"/>
      <c r="H29" s="64"/>
      <c r="I29" s="65"/>
    </row>
    <row r="30" spans="1:9" ht="20.25" customHeight="1" x14ac:dyDescent="0.2">
      <c r="A30" s="79">
        <f>IF(B30="","",SUBTOTAL(3,B$21:B30))</f>
        <v>10</v>
      </c>
      <c r="B30" s="59">
        <v>43110</v>
      </c>
      <c r="C30" s="60">
        <f t="shared" si="5"/>
        <v>223593.75</v>
      </c>
      <c r="D30" s="78">
        <f t="shared" si="2"/>
        <v>916</v>
      </c>
      <c r="E30" s="77">
        <f t="shared" si="3"/>
        <v>175443.89964981287</v>
      </c>
      <c r="F30" s="62">
        <f t="shared" si="4"/>
        <v>48149.850350187131</v>
      </c>
      <c r="G30" s="63"/>
      <c r="H30" s="64"/>
      <c r="I30" s="65"/>
    </row>
    <row r="31" spans="1:9" ht="20.25" customHeight="1" x14ac:dyDescent="0.2">
      <c r="A31" s="79">
        <f>IF(B31="","",SUBTOTAL(3,B$21:B31))</f>
        <v>11</v>
      </c>
      <c r="B31" s="59">
        <v>43200</v>
      </c>
      <c r="C31" s="60">
        <f t="shared" si="5"/>
        <v>223593.75</v>
      </c>
      <c r="D31" s="78">
        <f t="shared" si="2"/>
        <v>1006</v>
      </c>
      <c r="E31" s="77">
        <f t="shared" si="3"/>
        <v>171312.91332182</v>
      </c>
      <c r="F31" s="62">
        <f t="shared" si="4"/>
        <v>52280.83667818</v>
      </c>
      <c r="G31" s="63"/>
      <c r="H31" s="64"/>
      <c r="I31" s="65"/>
    </row>
    <row r="32" spans="1:9" ht="20.25" customHeight="1" x14ac:dyDescent="0.2">
      <c r="A32" s="79">
        <f>IF(B32="","",SUBTOTAL(3,B$21:B32))</f>
        <v>12</v>
      </c>
      <c r="B32" s="59">
        <v>43291</v>
      </c>
      <c r="C32" s="60">
        <f t="shared" si="5"/>
        <v>223593.75</v>
      </c>
      <c r="D32" s="78">
        <f t="shared" si="2"/>
        <v>1097</v>
      </c>
      <c r="E32" s="77">
        <f t="shared" si="3"/>
        <v>167234.91343909371</v>
      </c>
      <c r="F32" s="62">
        <f t="shared" si="4"/>
        <v>56358.836560906289</v>
      </c>
      <c r="G32" s="63"/>
      <c r="H32" s="64"/>
      <c r="I32" s="65"/>
    </row>
    <row r="33" spans="1:9" ht="20.25" customHeight="1" x14ac:dyDescent="0.2">
      <c r="A33" s="79" t="s">
        <v>1</v>
      </c>
      <c r="B33" s="59">
        <v>43383</v>
      </c>
      <c r="C33" s="60">
        <f>$C$11</f>
        <v>477000</v>
      </c>
      <c r="D33" s="78">
        <f t="shared" si="2"/>
        <v>1189</v>
      </c>
      <c r="E33" s="77">
        <f t="shared" si="3"/>
        <v>348182.98029568989</v>
      </c>
      <c r="F33" s="62">
        <f t="shared" si="4"/>
        <v>128817.01970431011</v>
      </c>
      <c r="G33" s="63"/>
      <c r="H33" s="64">
        <v>477000</v>
      </c>
      <c r="I33" s="65">
        <f>PV($F$13,3,,-H33)</f>
        <v>358377.16003005247</v>
      </c>
    </row>
    <row r="34" spans="1:9" ht="20.25" customHeight="1" x14ac:dyDescent="0.2">
      <c r="A34" s="79">
        <f>IF(B34="","",SUBTOTAL(3,B$21:B33))</f>
        <v>13</v>
      </c>
      <c r="B34" s="59">
        <v>43383</v>
      </c>
      <c r="C34" s="60">
        <f t="shared" si="5"/>
        <v>223593.75</v>
      </c>
      <c r="D34" s="78">
        <f t="shared" si="2"/>
        <v>1189</v>
      </c>
      <c r="E34" s="77">
        <f t="shared" si="3"/>
        <v>163210.77201360464</v>
      </c>
      <c r="F34" s="62">
        <f t="shared" si="4"/>
        <v>60382.977986395359</v>
      </c>
      <c r="G34" s="63"/>
      <c r="H34" s="64"/>
      <c r="I34" s="65"/>
    </row>
    <row r="35" spans="1:9" ht="20.25" customHeight="1" x14ac:dyDescent="0.2">
      <c r="A35" s="79">
        <f>IF(B35="","",SUBTOTAL(3,B$21:B34))</f>
        <v>14</v>
      </c>
      <c r="B35" s="59">
        <v>43475</v>
      </c>
      <c r="C35" s="60">
        <f t="shared" si="5"/>
        <v>223593.75</v>
      </c>
      <c r="D35" s="78">
        <f t="shared" si="2"/>
        <v>1281</v>
      </c>
      <c r="E35" s="77">
        <f t="shared" si="3"/>
        <v>159283.46272609039</v>
      </c>
      <c r="F35" s="62">
        <f t="shared" si="4"/>
        <v>64310.287273909606</v>
      </c>
      <c r="G35" s="63"/>
      <c r="H35" s="64"/>
      <c r="I35" s="65"/>
    </row>
    <row r="36" spans="1:9" ht="20.25" customHeight="1" x14ac:dyDescent="0.2">
      <c r="A36" s="79">
        <f>IF(B36="","",SUBTOTAL(3,B$21:B35))</f>
        <v>15</v>
      </c>
      <c r="B36" s="59">
        <v>43565</v>
      </c>
      <c r="C36" s="60">
        <f t="shared" si="5"/>
        <v>223593.75</v>
      </c>
      <c r="D36" s="78">
        <f t="shared" si="2"/>
        <v>1371</v>
      </c>
      <c r="E36" s="77">
        <f t="shared" si="3"/>
        <v>155532.98859669513</v>
      </c>
      <c r="F36" s="62">
        <f t="shared" si="4"/>
        <v>68060.761403304874</v>
      </c>
      <c r="G36" s="63"/>
      <c r="H36" s="64"/>
      <c r="I36" s="65"/>
    </row>
    <row r="37" spans="1:9" ht="20.25" customHeight="1" x14ac:dyDescent="0.2">
      <c r="A37" s="79">
        <f>IF(B37="","",SUBTOTAL(3,B$21:B36))</f>
        <v>16</v>
      </c>
      <c r="B37" s="59">
        <v>43656</v>
      </c>
      <c r="C37" s="60">
        <f t="shared" si="5"/>
        <v>223593.75</v>
      </c>
      <c r="D37" s="11">
        <f t="shared" si="2"/>
        <v>1462</v>
      </c>
      <c r="E37" s="61">
        <f t="shared" si="3"/>
        <v>151830.62024069211</v>
      </c>
      <c r="F37" s="62">
        <f t="shared" si="4"/>
        <v>71763.129759307893</v>
      </c>
      <c r="G37" s="63"/>
      <c r="H37" s="64"/>
      <c r="I37" s="65"/>
    </row>
    <row r="38" spans="1:9" ht="20.25" customHeight="1" x14ac:dyDescent="0.2">
      <c r="A38" s="79" t="str">
        <f>IF(B38="","",SUBTOTAL(3,B$21:B38))</f>
        <v/>
      </c>
      <c r="B38" s="59"/>
      <c r="C38" s="60"/>
      <c r="D38" s="11"/>
      <c r="E38" s="61"/>
      <c r="F38" s="62"/>
      <c r="G38" s="63"/>
      <c r="H38" s="64"/>
      <c r="I38" s="65"/>
    </row>
    <row r="39" spans="1:9" ht="20.25" customHeight="1" x14ac:dyDescent="0.2">
      <c r="A39" s="79" t="str">
        <f>IF(B39="","",SUBTOTAL(3,B$21:B39))</f>
        <v/>
      </c>
      <c r="B39" s="59"/>
      <c r="C39" s="60"/>
      <c r="D39" s="11"/>
      <c r="E39" s="61"/>
      <c r="F39" s="62"/>
      <c r="G39" s="63"/>
      <c r="H39" s="64"/>
      <c r="I39" s="65"/>
    </row>
    <row r="40" spans="1:9" ht="20.25" customHeight="1" x14ac:dyDescent="0.2">
      <c r="A40" s="79" t="str">
        <f>IF(B40="","",SUBTOTAL(3,B$21:B40))</f>
        <v/>
      </c>
      <c r="B40" s="59"/>
      <c r="C40" s="60"/>
      <c r="D40" s="11"/>
      <c r="E40" s="61"/>
      <c r="F40" s="62"/>
      <c r="G40" s="63"/>
      <c r="H40" s="64"/>
      <c r="I40" s="65"/>
    </row>
    <row r="41" spans="1:9" x14ac:dyDescent="0.2">
      <c r="A41" s="79" t="str">
        <f>IF(B41="","",SUBTOTAL(3,B$21:B41))</f>
        <v/>
      </c>
      <c r="B41" s="59"/>
      <c r="C41" s="60"/>
      <c r="D41" s="11"/>
      <c r="E41" s="61"/>
      <c r="F41" s="62"/>
      <c r="G41" s="63"/>
      <c r="H41" s="64"/>
      <c r="I41" s="65"/>
    </row>
    <row r="42" spans="1:9" x14ac:dyDescent="0.2">
      <c r="A42" s="79" t="str">
        <f>IF(B42="","",SUBTOTAL(3,B$21:B42))</f>
        <v/>
      </c>
      <c r="B42" s="59"/>
      <c r="C42" s="60"/>
      <c r="D42" s="11"/>
      <c r="E42" s="61"/>
      <c r="F42" s="62"/>
      <c r="G42" s="63"/>
      <c r="H42" s="64"/>
      <c r="I42" s="65"/>
    </row>
    <row r="43" spans="1:9" x14ac:dyDescent="0.2">
      <c r="A43" s="79" t="str">
        <f>IF(B43="","",SUBTOTAL(3,B$21:B43))</f>
        <v/>
      </c>
      <c r="B43" s="59"/>
      <c r="C43" s="60"/>
      <c r="D43" s="11"/>
      <c r="E43" s="61"/>
      <c r="F43" s="62"/>
      <c r="G43" s="63"/>
      <c r="H43" s="64"/>
      <c r="I43" s="65"/>
    </row>
    <row r="44" spans="1:9" x14ac:dyDescent="0.2">
      <c r="A44" s="79" t="str">
        <f>IF(B44="","",SUBTOTAL(3,B$21:B44))</f>
        <v/>
      </c>
      <c r="B44" s="59"/>
      <c r="C44" s="60"/>
      <c r="D44" s="11"/>
      <c r="E44" s="61"/>
      <c r="F44" s="62"/>
      <c r="G44" s="63"/>
      <c r="H44" s="64"/>
      <c r="I44" s="65"/>
    </row>
    <row r="45" spans="1:9" x14ac:dyDescent="0.2">
      <c r="A45" s="79" t="str">
        <f>IF(B45="","",SUBTOTAL(3,B$21:B45))</f>
        <v/>
      </c>
      <c r="B45" s="59"/>
      <c r="C45" s="60"/>
      <c r="D45" s="11"/>
      <c r="E45" s="61"/>
      <c r="F45" s="62"/>
      <c r="G45" s="63"/>
      <c r="H45" s="64"/>
      <c r="I45" s="65"/>
    </row>
    <row r="46" spans="1:9" x14ac:dyDescent="0.2">
      <c r="A46" s="79" t="str">
        <f>IF(B46="","",SUBTOTAL(3,B$21:B46))</f>
        <v/>
      </c>
      <c r="B46" s="59"/>
      <c r="C46" s="60"/>
      <c r="D46" s="11"/>
      <c r="E46" s="61"/>
      <c r="F46" s="62"/>
      <c r="G46" s="63"/>
      <c r="H46" s="64"/>
      <c r="I46" s="65"/>
    </row>
    <row r="47" spans="1:9" x14ac:dyDescent="0.2">
      <c r="A47" s="79" t="str">
        <f>IF(B47="","",SUBTOTAL(3,B$21:B47))</f>
        <v/>
      </c>
      <c r="B47" s="59"/>
      <c r="C47" s="60"/>
      <c r="D47" s="11"/>
      <c r="E47" s="61"/>
      <c r="F47" s="62"/>
      <c r="G47" s="63"/>
      <c r="H47" s="64"/>
      <c r="I47" s="65"/>
    </row>
    <row r="48" spans="1:9" x14ac:dyDescent="0.2">
      <c r="A48" s="79" t="str">
        <f>IF(B48="","",SUBTOTAL(3,B$21:B48))</f>
        <v/>
      </c>
      <c r="B48" s="59"/>
      <c r="C48" s="60"/>
      <c r="D48" s="11"/>
      <c r="E48" s="61"/>
      <c r="F48" s="62"/>
      <c r="G48" s="63"/>
      <c r="H48" s="64"/>
      <c r="I48" s="65"/>
    </row>
    <row r="49" spans="1:9" x14ac:dyDescent="0.2">
      <c r="A49" s="79" t="str">
        <f>IF(B49="","",SUBTOTAL(3,B$21:B49))</f>
        <v/>
      </c>
      <c r="B49" s="59"/>
      <c r="C49" s="60"/>
      <c r="D49" s="11"/>
      <c r="E49" s="61"/>
      <c r="F49" s="62"/>
      <c r="G49" s="63"/>
      <c r="H49" s="64"/>
      <c r="I49" s="65"/>
    </row>
    <row r="50" spans="1:9" x14ac:dyDescent="0.2">
      <c r="A50" s="79" t="str">
        <f>IF(B50="","",SUBTOTAL(3,B$21:B50))</f>
        <v/>
      </c>
      <c r="B50" s="59"/>
      <c r="C50" s="60"/>
      <c r="D50" s="11"/>
      <c r="E50" s="61"/>
      <c r="F50" s="62"/>
      <c r="G50" s="63"/>
      <c r="H50" s="64"/>
      <c r="I50" s="65"/>
    </row>
    <row r="51" spans="1:9" ht="15.75" thickBot="1" x14ac:dyDescent="0.25">
      <c r="A51" s="67" t="str">
        <f>IF(B51="","",SUBTOTAL(3,B$21:B51))</f>
        <v/>
      </c>
      <c r="B51" s="68"/>
      <c r="C51" s="69"/>
      <c r="D51" s="70"/>
      <c r="E51" s="71"/>
      <c r="F51" s="72"/>
      <c r="G51" s="73"/>
      <c r="H51" s="74"/>
      <c r="I51" s="75"/>
    </row>
    <row r="52" spans="1:9" x14ac:dyDescent="0.2">
      <c r="A52" s="7" t="str">
        <f>IF(B52="","",SUBTOTAL(3,B$21:B52))</f>
        <v/>
      </c>
    </row>
  </sheetData>
  <sheetProtection password="CF7A" sheet="1" objects="1" scenarios="1"/>
  <mergeCells count="10">
    <mergeCell ref="A2:F2"/>
    <mergeCell ref="G2:I2"/>
    <mergeCell ref="H9:I9"/>
    <mergeCell ref="A16:B16"/>
    <mergeCell ref="E5:F5"/>
    <mergeCell ref="E8:F8"/>
    <mergeCell ref="H5:I5"/>
    <mergeCell ref="H6:I6"/>
    <mergeCell ref="H7:I7"/>
    <mergeCell ref="H8:I8"/>
  </mergeCells>
  <dataValidations count="1">
    <dataValidation type="list" allowBlank="1" showInputMessage="1" showErrorMessage="1" sqref="C5">
      <formula1>unit_NO.</formula1>
    </dataValidation>
  </dataValidations>
  <pageMargins left="0.7" right="0.7" top="0.75" bottom="0.75" header="0.3" footer="0.3"/>
  <pageSetup scale="53" orientation="portrait" r:id="rId1"/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>
      <selection activeCell="A13" sqref="A13"/>
    </sheetView>
  </sheetViews>
  <sheetFormatPr defaultColWidth="9.125" defaultRowHeight="14.25" x14ac:dyDescent="0.2"/>
  <cols>
    <col min="1" max="1" width="28.25" style="101" customWidth="1"/>
    <col min="2" max="2" width="30.875" style="101" bestFit="1" customWidth="1"/>
    <col min="3" max="3" width="33.125" style="101" bestFit="1" customWidth="1"/>
    <col min="4" max="4" width="25.75" style="101" customWidth="1"/>
    <col min="5" max="5" width="9.125" style="101"/>
    <col min="6" max="6" width="26" style="101" customWidth="1"/>
    <col min="7" max="16384" width="9.125" style="101"/>
  </cols>
  <sheetData>
    <row r="1" spans="1:7" ht="80.25" customHeight="1" x14ac:dyDescent="0.25">
      <c r="A1" s="100" t="s">
        <v>23</v>
      </c>
    </row>
    <row r="2" spans="1:7" ht="21" thickBot="1" x14ac:dyDescent="0.3">
      <c r="A2" s="102"/>
      <c r="B2" s="102"/>
      <c r="C2" s="103"/>
      <c r="D2" s="103"/>
    </row>
    <row r="3" spans="1:7" ht="33.75" customHeight="1" thickTop="1" thickBot="1" x14ac:dyDescent="0.25">
      <c r="A3" s="104" t="str">
        <f>'PV_Customer Installment'!A4</f>
        <v>• date</v>
      </c>
      <c r="B3" s="105">
        <f>'PV_Customer Installment'!C4</f>
        <v>42195</v>
      </c>
      <c r="C3" s="106" t="str">
        <f>'PV_Customer Installment'!G9</f>
        <v>• Unit's price</v>
      </c>
      <c r="D3" s="107">
        <f>B8</f>
        <v>4418000</v>
      </c>
      <c r="E3" s="108"/>
    </row>
    <row r="4" spans="1:7" ht="33.75" customHeight="1" thickTop="1" thickBot="1" x14ac:dyDescent="0.25">
      <c r="A4" s="109" t="str">
        <f>'PV_Customer Installment'!A8</f>
        <v>• Client Name</v>
      </c>
      <c r="B4" s="110" t="str">
        <f>'PV_Customer Installment'!C8</f>
        <v/>
      </c>
      <c r="C4" s="110" t="str">
        <f>'PV_Customer Installment'!G10</f>
        <v>• Down payment</v>
      </c>
      <c r="D4" s="111">
        <f>'PV_Customer Installment'!I10</f>
        <v>1000000</v>
      </c>
      <c r="E4" s="108"/>
    </row>
    <row r="5" spans="1:7" ht="33.75" customHeight="1" thickTop="1" thickBot="1" x14ac:dyDescent="0.25">
      <c r="A5" s="109" t="str">
        <f>'PV_Customer Installment'!A5</f>
        <v>• unit NO.</v>
      </c>
      <c r="B5" s="112" t="str">
        <f>'PV_Customer Installment'!C5</f>
        <v>_</v>
      </c>
      <c r="C5" s="112" t="str">
        <f>'PV_Customer Installment'!G11</f>
        <v>• Delivery payment__(10%)</v>
      </c>
      <c r="D5" s="113">
        <f>'PV_Customer Installment'!C9*'PV_Customer Installment'!H11</f>
        <v>477000</v>
      </c>
      <c r="E5" s="108"/>
    </row>
    <row r="6" spans="1:7" ht="33.75" customHeight="1" thickTop="1" thickBot="1" x14ac:dyDescent="0.25">
      <c r="A6" s="109" t="str">
        <f>'PV_Customer Installment'!A6</f>
        <v>• Unit type</v>
      </c>
      <c r="B6" s="114" t="str">
        <f>'PV_Customer Installment'!C6</f>
        <v/>
      </c>
      <c r="C6" s="115" t="str">
        <f>'PV_Customer Installment'!A7</f>
        <v>• AREA m2</v>
      </c>
      <c r="D6" s="116" t="str">
        <f>'PV_Customer Installment'!C7</f>
        <v/>
      </c>
      <c r="E6" s="108"/>
    </row>
    <row r="7" spans="1:7" ht="42" customHeight="1" thickTop="1" thickBot="1" x14ac:dyDescent="0.25">
      <c r="A7" s="117"/>
      <c r="B7" s="118" t="str">
        <f>'PV_Customer Installment'!G9</f>
        <v>• Unit's price</v>
      </c>
      <c r="C7" s="119"/>
      <c r="D7" s="120"/>
    </row>
    <row r="8" spans="1:7" ht="24" thickTop="1" thickBot="1" x14ac:dyDescent="0.25">
      <c r="A8" s="121"/>
      <c r="B8" s="122">
        <f>SUM(C11:C36)</f>
        <v>4418000</v>
      </c>
      <c r="C8" s="121"/>
      <c r="D8" s="123" t="s">
        <v>33</v>
      </c>
    </row>
    <row r="9" spans="1:7" ht="28.5" customHeight="1" thickTop="1" thickBot="1" x14ac:dyDescent="0.25">
      <c r="A9" s="124" t="str">
        <f>'PV_Customer Installment'!A18</f>
        <v>Inst. No.</v>
      </c>
      <c r="B9" s="125" t="s">
        <v>31</v>
      </c>
      <c r="C9" s="125" t="s">
        <v>24</v>
      </c>
      <c r="D9" s="126"/>
      <c r="G9" s="127"/>
    </row>
    <row r="10" spans="1:7" ht="29.25" customHeight="1" thickTop="1" x14ac:dyDescent="0.2">
      <c r="A10" s="128" t="str">
        <f>'PV_Customer Installment'!A19</f>
        <v>Maintenance deposit</v>
      </c>
      <c r="B10" s="138" t="str">
        <f>IFERROR(VLOOKUP(A10,'PV_Customer Installment'!A19:I50,2,0),"")</f>
        <v>_</v>
      </c>
      <c r="C10" s="141">
        <f>IFERROR(VLOOKUP(A10,'PV_Customer Installment'!A19:I50,3,0),"")</f>
        <v>0</v>
      </c>
      <c r="D10" s="129"/>
    </row>
    <row r="11" spans="1:7" ht="21.75" customHeight="1" x14ac:dyDescent="0.2">
      <c r="A11" s="130" t="s">
        <v>0</v>
      </c>
      <c r="B11" s="139">
        <f>IFERROR(VLOOKUP(A11,'PV_Customer Installment'!A20:I51,2,0),"")</f>
        <v>42195</v>
      </c>
      <c r="C11" s="142">
        <f>IFERROR(VLOOKUP(A11,'PV_Customer Installment'!A20:I51,8,0),"")</f>
        <v>1000000</v>
      </c>
      <c r="D11" s="131"/>
      <c r="G11" s="127"/>
    </row>
    <row r="12" spans="1:7" ht="21.75" customHeight="1" x14ac:dyDescent="0.2">
      <c r="A12" s="132">
        <v>1</v>
      </c>
      <c r="B12" s="139">
        <f>IFERROR(VLOOKUP(A12,'PV_Customer Installment'!A21:I52,2,0),"")</f>
        <v>42287</v>
      </c>
      <c r="C12" s="142">
        <f>IFERROR(VLOOKUP(A12,'PV_Customer Installment'!A21:I52,8,0),"")</f>
        <v>367625</v>
      </c>
      <c r="D12" s="133"/>
    </row>
    <row r="13" spans="1:7" ht="21.75" customHeight="1" x14ac:dyDescent="0.2">
      <c r="A13" s="132">
        <v>2</v>
      </c>
      <c r="B13" s="139">
        <f>IFERROR(VLOOKUP(A13,'PV_Customer Installment'!A22:I53,2,0),"")</f>
        <v>42379</v>
      </c>
      <c r="C13" s="142">
        <f>IFERROR(VLOOKUP(A13,'PV_Customer Installment'!A22:I53,8,0),"")</f>
        <v>367625</v>
      </c>
      <c r="D13" s="133"/>
    </row>
    <row r="14" spans="1:7" ht="21.75" customHeight="1" x14ac:dyDescent="0.2">
      <c r="A14" s="132">
        <v>3</v>
      </c>
      <c r="B14" s="139">
        <f>IFERROR(VLOOKUP(A14,'PV_Customer Installment'!A23:I54,2,0),"")</f>
        <v>42470</v>
      </c>
      <c r="C14" s="142">
        <f>IFERROR(VLOOKUP(A14,'PV_Customer Installment'!A23:I54,8,0),"")</f>
        <v>367625</v>
      </c>
      <c r="D14" s="133"/>
    </row>
    <row r="15" spans="1:7" ht="21.75" customHeight="1" x14ac:dyDescent="0.2">
      <c r="A15" s="132">
        <v>4</v>
      </c>
      <c r="B15" s="139">
        <f>IFERROR(VLOOKUP(A15,'PV_Customer Installment'!A24:I55,2,0),"")</f>
        <v>42561</v>
      </c>
      <c r="C15" s="142">
        <f>IFERROR(VLOOKUP(A15,'PV_Customer Installment'!A24:I55,8,0),"")</f>
        <v>367625</v>
      </c>
      <c r="D15" s="133"/>
    </row>
    <row r="16" spans="1:7" ht="21.75" customHeight="1" x14ac:dyDescent="0.2">
      <c r="A16" s="132">
        <v>5</v>
      </c>
      <c r="B16" s="139">
        <f>IFERROR(VLOOKUP(A16,'PV_Customer Installment'!A25:I56,2,0),"")</f>
        <v>42653</v>
      </c>
      <c r="C16" s="142">
        <f>IFERROR(VLOOKUP(A16,'PV_Customer Installment'!A25:I56,8,0),"")</f>
        <v>367625</v>
      </c>
      <c r="D16" s="133"/>
    </row>
    <row r="17" spans="1:4" ht="21.75" customHeight="1" x14ac:dyDescent="0.2">
      <c r="A17" s="132">
        <v>6</v>
      </c>
      <c r="B17" s="139">
        <f>IFERROR(VLOOKUP(A17,'PV_Customer Installment'!A26:I57,2,0),"")</f>
        <v>42745</v>
      </c>
      <c r="C17" s="142">
        <f>IFERROR(VLOOKUP(A17,'PV_Customer Installment'!A26:I57,8,0),"")</f>
        <v>367625</v>
      </c>
      <c r="D17" s="133"/>
    </row>
    <row r="18" spans="1:4" ht="21.75" customHeight="1" x14ac:dyDescent="0.2">
      <c r="A18" s="132">
        <v>7</v>
      </c>
      <c r="B18" s="139">
        <f>IFERROR(VLOOKUP(A18,'PV_Customer Installment'!A27:I58,2,0),"")</f>
        <v>42835</v>
      </c>
      <c r="C18" s="142">
        <f>IFERROR(VLOOKUP(A18,'PV_Customer Installment'!A27:I58,8,0),"")</f>
        <v>367625</v>
      </c>
      <c r="D18" s="133"/>
    </row>
    <row r="19" spans="1:4" ht="21.75" customHeight="1" x14ac:dyDescent="0.2">
      <c r="A19" s="132">
        <v>8</v>
      </c>
      <c r="B19" s="139">
        <f>IFERROR(VLOOKUP(A19,'PV_Customer Installment'!A28:I59,2,0),"")</f>
        <v>42926</v>
      </c>
      <c r="C19" s="142">
        <f>IFERROR(VLOOKUP(A19,'PV_Customer Installment'!A28:I59,8,0),"")</f>
        <v>367625</v>
      </c>
      <c r="D19" s="133"/>
    </row>
    <row r="20" spans="1:4" ht="21.75" customHeight="1" x14ac:dyDescent="0.2">
      <c r="A20" s="132" t="s">
        <v>1</v>
      </c>
      <c r="B20" s="139">
        <f>IFERROR(VLOOKUP(A20,'PV_Customer Installment'!A29:I60,2,0),"")</f>
        <v>43383</v>
      </c>
      <c r="C20" s="142">
        <f>IFERROR(VLOOKUP(A20,'PV_Customer Installment'!A29:I60,8,0),"")</f>
        <v>477000</v>
      </c>
      <c r="D20" s="133"/>
    </row>
    <row r="21" spans="1:4" ht="21.75" customHeight="1" x14ac:dyDescent="0.2">
      <c r="A21" s="132"/>
      <c r="B21" s="139" t="str">
        <f>IFERROR(VLOOKUP(A21,'PV_Customer Installment'!A30:I61,2,0),"")</f>
        <v/>
      </c>
      <c r="C21" s="142" t="str">
        <f>IFERROR(VLOOKUP(A21,'PV_Customer Installment'!A30:I61,8,0),"")</f>
        <v/>
      </c>
      <c r="D21" s="133"/>
    </row>
    <row r="22" spans="1:4" ht="21.75" customHeight="1" x14ac:dyDescent="0.2">
      <c r="A22" s="132"/>
      <c r="B22" s="139" t="str">
        <f>IFERROR(VLOOKUP(A22,'PV_Customer Installment'!A31:I62,2,0),"")</f>
        <v/>
      </c>
      <c r="C22" s="142" t="str">
        <f>IFERROR(VLOOKUP(A22,'PV_Customer Installment'!A31:I62,8,0),"")</f>
        <v/>
      </c>
      <c r="D22" s="133"/>
    </row>
    <row r="23" spans="1:4" ht="21.75" customHeight="1" x14ac:dyDescent="0.2">
      <c r="A23" s="132"/>
      <c r="B23" s="139" t="str">
        <f>IFERROR(VLOOKUP(A23,'PV_Customer Installment'!A32:I63,2,0),"")</f>
        <v/>
      </c>
      <c r="C23" s="142" t="str">
        <f>IFERROR(VLOOKUP(A23,'PV_Customer Installment'!A32:I63,8,0),"")</f>
        <v/>
      </c>
      <c r="D23" s="133"/>
    </row>
    <row r="24" spans="1:4" ht="21.75" customHeight="1" x14ac:dyDescent="0.2">
      <c r="A24" s="132"/>
      <c r="B24" s="139" t="str">
        <f>IFERROR(VLOOKUP(A24,'PV_Customer Installment'!A33:I64,2,0),"")</f>
        <v/>
      </c>
      <c r="C24" s="142" t="str">
        <f>IFERROR(VLOOKUP(A24,'PV_Customer Installment'!A33:I64,8,0),"")</f>
        <v/>
      </c>
      <c r="D24" s="133"/>
    </row>
    <row r="25" spans="1:4" ht="21.75" customHeight="1" x14ac:dyDescent="0.2">
      <c r="A25" s="132"/>
      <c r="B25" s="139" t="str">
        <f>IFERROR(VLOOKUP(A25,'PV_Customer Installment'!A34:I65,2,0),"")</f>
        <v/>
      </c>
      <c r="C25" s="142" t="str">
        <f>IFERROR(VLOOKUP(A25,'PV_Customer Installment'!A34:I65,8,0),"")</f>
        <v/>
      </c>
      <c r="D25" s="133"/>
    </row>
    <row r="26" spans="1:4" ht="21.75" customHeight="1" x14ac:dyDescent="0.2">
      <c r="A26" s="132"/>
      <c r="B26" s="139" t="str">
        <f>IFERROR(VLOOKUP(A26,'PV_Customer Installment'!A35:I66,2,0),"")</f>
        <v/>
      </c>
      <c r="C26" s="142" t="str">
        <f>IFERROR(VLOOKUP(A26,'PV_Customer Installment'!A35:I66,8,0),"")</f>
        <v/>
      </c>
      <c r="D26" s="133"/>
    </row>
    <row r="27" spans="1:4" ht="21.75" customHeight="1" x14ac:dyDescent="0.2">
      <c r="A27" s="132"/>
      <c r="B27" s="139" t="str">
        <f>IFERROR(VLOOKUP(A27,'PV_Customer Installment'!A36:I67,2,0),"")</f>
        <v/>
      </c>
      <c r="C27" s="142" t="str">
        <f>IFERROR(VLOOKUP(A27,'PV_Customer Installment'!A36:I67,8,0),"")</f>
        <v/>
      </c>
      <c r="D27" s="133"/>
    </row>
    <row r="28" spans="1:4" ht="21.75" customHeight="1" x14ac:dyDescent="0.2">
      <c r="A28" s="132"/>
      <c r="B28" s="139" t="str">
        <f>IFERROR(VLOOKUP(A28,'PV_Customer Installment'!A37:I68,2,0),"")</f>
        <v/>
      </c>
      <c r="C28" s="142" t="str">
        <f>IFERROR(VLOOKUP(A28,'PV_Customer Installment'!A37:I68,8,0),"")</f>
        <v/>
      </c>
      <c r="D28" s="133"/>
    </row>
    <row r="29" spans="1:4" ht="21.75" customHeight="1" x14ac:dyDescent="0.2">
      <c r="A29" s="132"/>
      <c r="B29" s="139" t="str">
        <f>IFERROR(VLOOKUP(A29,'PV_Customer Installment'!A38:I69,2,0),"")</f>
        <v/>
      </c>
      <c r="C29" s="142" t="str">
        <f>IFERROR(VLOOKUP(A29,'PV_Customer Installment'!A38:I69,8,0),"")</f>
        <v/>
      </c>
      <c r="D29" s="133"/>
    </row>
    <row r="30" spans="1:4" ht="21.75" customHeight="1" x14ac:dyDescent="0.2">
      <c r="A30" s="132"/>
      <c r="B30" s="139" t="str">
        <f>IFERROR(VLOOKUP(A30,'PV_Customer Installment'!A39:I70,2,0),"")</f>
        <v/>
      </c>
      <c r="C30" s="142" t="str">
        <f>IFERROR(VLOOKUP(A30,'PV_Customer Installment'!A39:I70,8,0),"")</f>
        <v/>
      </c>
      <c r="D30" s="133"/>
    </row>
    <row r="31" spans="1:4" ht="21.75" customHeight="1" x14ac:dyDescent="0.2">
      <c r="A31" s="132"/>
      <c r="B31" s="139" t="str">
        <f>IFERROR(VLOOKUP(A31,'PV_Customer Installment'!A40:I71,2,0),"")</f>
        <v/>
      </c>
      <c r="C31" s="142" t="str">
        <f>IFERROR(VLOOKUP(A31,'PV_Customer Installment'!A40:I71,8,0),"")</f>
        <v/>
      </c>
      <c r="D31" s="133"/>
    </row>
    <row r="32" spans="1:4" ht="21.75" customHeight="1" x14ac:dyDescent="0.2">
      <c r="A32" s="132"/>
      <c r="B32" s="139" t="str">
        <f>IFERROR(VLOOKUP(A32,'PV_Customer Installment'!A41:I72,2,0),"")</f>
        <v/>
      </c>
      <c r="C32" s="142" t="str">
        <f>IFERROR(VLOOKUP(A32,'PV_Customer Installment'!A41:I72,8,0),"")</f>
        <v/>
      </c>
      <c r="D32" s="133"/>
    </row>
    <row r="33" spans="1:4" ht="21.75" customHeight="1" x14ac:dyDescent="0.2">
      <c r="A33" s="132"/>
      <c r="B33" s="139" t="str">
        <f>IFERROR(VLOOKUP(A33,'PV_Customer Installment'!A42:I73,2,0),"")</f>
        <v/>
      </c>
      <c r="C33" s="142" t="str">
        <f>IFERROR(VLOOKUP(A33,'PV_Customer Installment'!A42:I73,8,0),"")</f>
        <v/>
      </c>
      <c r="D33" s="133"/>
    </row>
    <row r="34" spans="1:4" ht="21.75" customHeight="1" x14ac:dyDescent="0.2">
      <c r="A34" s="132"/>
      <c r="B34" s="139" t="str">
        <f>IFERROR(VLOOKUP(A34,'PV_Customer Installment'!A43:I74,2,0),"")</f>
        <v/>
      </c>
      <c r="C34" s="142" t="str">
        <f>IFERROR(VLOOKUP(A34,'PV_Customer Installment'!A43:I74,8,0),"")</f>
        <v/>
      </c>
      <c r="D34" s="133"/>
    </row>
    <row r="35" spans="1:4" ht="21.75" customHeight="1" x14ac:dyDescent="0.2">
      <c r="A35" s="132"/>
      <c r="B35" s="139" t="str">
        <f>IFERROR(VLOOKUP(A35,'PV_Customer Installment'!A44:I75,2,0),"")</f>
        <v/>
      </c>
      <c r="C35" s="142" t="str">
        <f>IFERROR(VLOOKUP(A35,'PV_Customer Installment'!A44:I75,8,0),"")</f>
        <v/>
      </c>
      <c r="D35" s="133"/>
    </row>
    <row r="36" spans="1:4" ht="21.75" customHeight="1" thickBot="1" x14ac:dyDescent="0.25">
      <c r="A36" s="134"/>
      <c r="B36" s="140" t="str">
        <f>IFERROR(VLOOKUP(A36,'PV_Customer Installment'!A45:I76,2,0),"")</f>
        <v/>
      </c>
      <c r="C36" s="143" t="str">
        <f>IFERROR(VLOOKUP(A36,'PV_Customer Installment'!A45:I76,8,0),"")</f>
        <v/>
      </c>
      <c r="D36" s="135"/>
    </row>
    <row r="37" spans="1:4" ht="15" thickTop="1" x14ac:dyDescent="0.2"/>
    <row r="39" spans="1:4" ht="15" x14ac:dyDescent="0.2">
      <c r="A39" s="136" t="s">
        <v>26</v>
      </c>
      <c r="B39" s="137"/>
      <c r="C39" s="136" t="s">
        <v>27</v>
      </c>
    </row>
    <row r="40" spans="1:4" ht="15" x14ac:dyDescent="0.2">
      <c r="A40" s="137"/>
      <c r="B40" s="137"/>
      <c r="C40" s="137"/>
    </row>
    <row r="41" spans="1:4" ht="15" x14ac:dyDescent="0.2">
      <c r="A41" s="137" t="s">
        <v>28</v>
      </c>
      <c r="B41" s="137"/>
      <c r="C41" s="137" t="s">
        <v>28</v>
      </c>
    </row>
    <row r="42" spans="1:4" ht="15" x14ac:dyDescent="0.2">
      <c r="A42" s="137"/>
      <c r="B42" s="137"/>
      <c r="C42" s="137"/>
    </row>
    <row r="43" spans="1:4" ht="15" x14ac:dyDescent="0.2">
      <c r="A43" s="137" t="s">
        <v>29</v>
      </c>
      <c r="B43" s="137"/>
      <c r="C43" s="137" t="s">
        <v>29</v>
      </c>
    </row>
  </sheetData>
  <sheetProtection password="CF7A" sheet="1" objects="1" scenarios="1"/>
  <mergeCells count="1">
    <mergeCell ref="D8:D9"/>
  </mergeCells>
  <dataValidations count="1">
    <dataValidation type="list" allowBlank="1" showInputMessage="1" showErrorMessage="1" sqref="A11:A38">
      <formula1>INST._NO.</formula1>
    </dataValidation>
  </dataValidations>
  <pageMargins left="0.70866141732283472" right="0.70866141732283472" top="0.74803149606299213" bottom="0.74803149606299213" header="0.31496062992125984" footer="0.31496062992125984"/>
  <pageSetup paperSize="9" scale="66" orientation="portrait" r:id="rId1"/>
  <headerFooter>
    <oddHeader>&amp;L&amp;"-,Bold"Project_cityview PHASE II&amp;C&amp;"-,Bold"&amp;14Schedule of Installments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data</vt:lpstr>
      <vt:lpstr>PV_Customer Installment</vt:lpstr>
      <vt:lpstr>customer_print</vt:lpstr>
      <vt:lpstr>AREA_m2</vt:lpstr>
      <vt:lpstr>INST._NO.</vt:lpstr>
      <vt:lpstr>'PV_Customer Installment'!Print_Area</vt:lpstr>
      <vt:lpstr>unit_NO.</vt:lpstr>
      <vt:lpstr>unit_type</vt:lpstr>
    </vt:vector>
  </TitlesOfParts>
  <Company>cityview2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adhamlogg</cp:lastModifiedBy>
  <cp:lastPrinted>2015-07-11T04:41:56Z</cp:lastPrinted>
  <dcterms:created xsi:type="dcterms:W3CDTF">2015-07-09T09:12:44Z</dcterms:created>
  <dcterms:modified xsi:type="dcterms:W3CDTF">2015-07-11T05:26:49Z</dcterms:modified>
</cp:coreProperties>
</file>