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aRaslan1977\Desktop\"/>
    </mc:Choice>
  </mc:AlternateContent>
  <bookViews>
    <workbookView xWindow="0" yWindow="0" windowWidth="20490" windowHeight="6165"/>
  </bookViews>
  <sheets>
    <sheet name="final (2)" sheetId="1" r:id="rId1"/>
  </sheets>
  <definedNames>
    <definedName name="_xlnm._FilterDatabase" localSheetId="0" hidden="1">'final (2)'!$D$7:$K$27</definedName>
    <definedName name="_xlnm.Print_Area" localSheetId="0">'final (2)'!$D$7:$K$27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K27" i="1"/>
  <c r="L26" i="1"/>
  <c r="K26" i="1"/>
  <c r="L25" i="1"/>
  <c r="K25" i="1"/>
  <c r="L24" i="1"/>
  <c r="K24" i="1"/>
  <c r="L23" i="1"/>
  <c r="K23" i="1"/>
  <c r="L22" i="1"/>
  <c r="K22" i="1"/>
  <c r="K21" i="1"/>
  <c r="K20" i="1"/>
  <c r="K19" i="1"/>
  <c r="K18" i="1"/>
  <c r="K17" i="1"/>
  <c r="K16" i="1"/>
  <c r="K15" i="1"/>
  <c r="K14" i="1"/>
  <c r="K13" i="1"/>
  <c r="K12" i="1"/>
  <c r="L11" i="1"/>
  <c r="K11" i="1"/>
  <c r="K10" i="1"/>
  <c r="K9" i="1"/>
  <c r="K8" i="1"/>
</calcChain>
</file>

<file path=xl/sharedStrings.xml><?xml version="1.0" encoding="utf-8"?>
<sst xmlns="http://schemas.openxmlformats.org/spreadsheetml/2006/main" count="113" uniqueCount="34">
  <si>
    <t>الترتيب</t>
  </si>
  <si>
    <t>الإسم واللقب</t>
  </si>
  <si>
    <t>الرغبة 1</t>
  </si>
  <si>
    <t>الرغبة 2</t>
  </si>
  <si>
    <t>الرغبة 3</t>
  </si>
  <si>
    <t>الرغبة 4</t>
  </si>
  <si>
    <t>م. الترتيب</t>
  </si>
  <si>
    <t>التوجيه النهائي</t>
  </si>
  <si>
    <t>fdge</t>
  </si>
  <si>
    <t>محاسبة وجباية</t>
  </si>
  <si>
    <t>تجارة دولية</t>
  </si>
  <si>
    <t>موارد بشرية</t>
  </si>
  <si>
    <t>التسويق</t>
  </si>
  <si>
    <t>jth1</t>
  </si>
  <si>
    <t>jth2</t>
  </si>
  <si>
    <t>jth3</t>
  </si>
  <si>
    <t>العدد الاقصى المسموح به</t>
  </si>
  <si>
    <t>jth4</t>
  </si>
  <si>
    <t>jth5</t>
  </si>
  <si>
    <t>jth6</t>
  </si>
  <si>
    <t>jth7</t>
  </si>
  <si>
    <t>jth8</t>
  </si>
  <si>
    <t>jth9</t>
  </si>
  <si>
    <t>jth10</t>
  </si>
  <si>
    <t>jth11</t>
  </si>
  <si>
    <t>jth12</t>
  </si>
  <si>
    <t>jth13</t>
  </si>
  <si>
    <t>jth14</t>
  </si>
  <si>
    <t>jth15</t>
  </si>
  <si>
    <t>jth16</t>
  </si>
  <si>
    <t>jth17</t>
  </si>
  <si>
    <t>jth18</t>
  </si>
  <si>
    <t xml:space="preserve">محاسبة وجباية </t>
  </si>
  <si>
    <t>فعور   مسعود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</si>
</sst>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10"/>
      <color indexed="8"/>
      <name val="MS Sans Serif"/>
      <family val="2"/>
      <charset val="178"/>
    </font>
    <font>
      <b/>
      <sz val="11"/>
      <color indexed="8"/>
      <name val="Traditional Arabic"/>
      <family val="1"/>
    </font>
    <font>
      <sz val="11"/>
      <color indexed="8"/>
      <name val="Times New Roman"/>
      <family val="1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0" fillId="2" borderId="0" xfId="0" applyFill="1"/>
    <xf numFmtId="0" fontId="2" fillId="3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1" fontId="3" fillId="4" borderId="1" xfId="1" applyNumberFormat="1" applyFont="1" applyFill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/>
  </cellStyles>
  <dxfs count="11"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I500"/>
  <sheetViews>
    <sheetView showGridLines="0" rightToLeft="1" tabSelected="1" workbookViewId="0">
      <selection activeCell="K1" sqref="K1"/>
    </sheetView>
  </sheetViews>
  <sheetFormatPr defaultColWidth="11.375" defaultRowHeight="20.100000000000001" customHeight="1" x14ac:dyDescent="0.2"/>
  <cols>
    <col min="1" max="2" width="11.375" style="3"/>
    <col min="3" max="3" width="12.75" style="3" customWidth="1"/>
    <col min="4" max="4" width="5.75" customWidth="1"/>
    <col min="5" max="5" width="15.25" customWidth="1"/>
    <col min="6" max="9" width="13.625" customWidth="1"/>
    <col min="10" max="10" width="7.125" style="12" customWidth="1"/>
    <col min="11" max="11" width="10.375" customWidth="1"/>
    <col min="12" max="217" width="11.375" style="3"/>
  </cols>
  <sheetData>
    <row r="1" spans="4:14" ht="20.100000000000001" customHeight="1" x14ac:dyDescent="0.2">
      <c r="D1" s="1"/>
      <c r="E1" s="1"/>
      <c r="F1" s="1"/>
      <c r="G1" s="1"/>
      <c r="H1" s="1"/>
      <c r="I1" s="1"/>
      <c r="J1" s="2"/>
      <c r="K1" s="1"/>
    </row>
    <row r="3" spans="4:14" ht="20.100000000000001" customHeight="1" x14ac:dyDescent="0.2">
      <c r="D3" s="1"/>
      <c r="E3" s="1"/>
      <c r="F3" s="1"/>
      <c r="G3" s="1"/>
      <c r="H3" s="1"/>
      <c r="I3" s="1"/>
      <c r="J3" s="2"/>
      <c r="K3" s="1"/>
    </row>
    <row r="4" spans="4:14" ht="20.100000000000001" customHeight="1" x14ac:dyDescent="0.2">
      <c r="D4" s="1"/>
      <c r="E4" s="1"/>
      <c r="F4" s="1"/>
      <c r="G4" s="1"/>
      <c r="H4" s="1"/>
      <c r="I4" s="1"/>
      <c r="J4" s="2"/>
      <c r="K4" s="1"/>
    </row>
    <row r="5" spans="4:14" ht="20.100000000000001" customHeight="1" x14ac:dyDescent="0.2">
      <c r="D5" s="1"/>
      <c r="E5" s="1"/>
      <c r="F5" s="1"/>
      <c r="G5" s="1"/>
      <c r="H5" s="1"/>
      <c r="I5" s="1"/>
      <c r="J5" s="2"/>
      <c r="K5" s="1"/>
    </row>
    <row r="7" spans="4:14" ht="20.100000000000001" customHeight="1" x14ac:dyDescent="0.2"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5</v>
      </c>
      <c r="J7" s="4" t="s">
        <v>6</v>
      </c>
      <c r="K7" s="4" t="s">
        <v>7</v>
      </c>
    </row>
    <row r="8" spans="4:14" ht="20.100000000000001" customHeight="1" x14ac:dyDescent="0.45">
      <c r="D8" s="5">
        <v>1</v>
      </c>
      <c r="E8" s="6" t="s">
        <v>8</v>
      </c>
      <c r="F8" s="7" t="s">
        <v>9</v>
      </c>
      <c r="G8" s="7" t="s">
        <v>10</v>
      </c>
      <c r="H8" s="7" t="s">
        <v>11</v>
      </c>
      <c r="I8" s="7" t="s">
        <v>12</v>
      </c>
      <c r="J8" s="8">
        <v>15.422500000000001</v>
      </c>
      <c r="K8" s="7" t="str">
        <f>IF(AND(F8=$M$12,COUNTA($F$8:F8)&lt;=$N$12),$M$12,IF(AND(G8=$M$13,COUNTA($G$8:G8)&lt;=($N$12+$N$13)),$M$13,IF(AND(H8=$M$14,COUNTA(H$8:$H8)&lt;=($N$12+$N$13+$N$14)),$M$14,IF(AND(I8=$M$15,COUNTA($I$8:I8)&lt;=($N$12+$N$13+$N$14+$N$15)),$M$15,""))))</f>
        <v>محاسبة وجباية</v>
      </c>
    </row>
    <row r="9" spans="4:14" ht="20.100000000000001" customHeight="1" x14ac:dyDescent="0.45">
      <c r="D9" s="5">
        <v>2</v>
      </c>
      <c r="E9" s="6" t="s">
        <v>13</v>
      </c>
      <c r="F9" s="7" t="s">
        <v>9</v>
      </c>
      <c r="G9" s="7" t="s">
        <v>11</v>
      </c>
      <c r="H9" s="7" t="s">
        <v>12</v>
      </c>
      <c r="I9" s="7" t="s">
        <v>10</v>
      </c>
      <c r="J9" s="8">
        <v>15.3375</v>
      </c>
      <c r="K9" s="7" t="str">
        <f>IF(AND(F9=$M$12,COUNTA($F$8:F9)&lt;=$N$12),$M$12,IF(AND(G9=$M$13,COUNTA($G$8:G9)&lt;=($N$12+$N$13)),$M$13,IF(AND(H9=$M$14,COUNTA(H$8:$H9)&lt;=($N$12+$N$13+$N$14)),$M$14,IF(AND(I9=$M$15,COUNTA($I$8:I9)&lt;=($N$12+$N$13+$N$14+$N$15)),$M$15,""))))</f>
        <v>محاسبة وجباية</v>
      </c>
    </row>
    <row r="10" spans="4:14" ht="20.100000000000001" customHeight="1" x14ac:dyDescent="0.45">
      <c r="D10" s="5">
        <v>3</v>
      </c>
      <c r="E10" s="6" t="s">
        <v>14</v>
      </c>
      <c r="F10" s="7" t="s">
        <v>9</v>
      </c>
      <c r="G10" s="7" t="s">
        <v>11</v>
      </c>
      <c r="H10" s="7" t="s">
        <v>12</v>
      </c>
      <c r="I10" s="7" t="s">
        <v>10</v>
      </c>
      <c r="J10" s="8">
        <v>15.265000000000001</v>
      </c>
      <c r="K10" s="7" t="str">
        <f>IF(AND(F10=$M$12,COUNTA($F$8:F10)&lt;=$N$12),$M$12,IF(AND(G10=$M$13,COUNTA($G$8:G10)&lt;=($N$12+$N$13)),$M$13,IF(AND(H10=$M$14,COUNTA(H$8:$H10)&lt;=($N$12+$N$13+$N$14)),$M$14,IF(AND(I10=$M$15,COUNTA($I$8:I10)&lt;=($N$12+$N$13+$N$14+$N$15)),$M$15,""))))</f>
        <v>محاسبة وجباية</v>
      </c>
    </row>
    <row r="11" spans="4:14" ht="20.100000000000001" customHeight="1" x14ac:dyDescent="0.45">
      <c r="D11" s="5">
        <v>4</v>
      </c>
      <c r="E11" s="6" t="s">
        <v>15</v>
      </c>
      <c r="F11" s="7" t="s">
        <v>9</v>
      </c>
      <c r="G11" s="7" t="s">
        <v>11</v>
      </c>
      <c r="H11" s="7" t="s">
        <v>12</v>
      </c>
      <c r="I11" s="7" t="s">
        <v>10</v>
      </c>
      <c r="J11" s="8">
        <v>14.870000000000001</v>
      </c>
      <c r="K11" s="7" t="str">
        <f>IF(AND(F11=$M$12,COUNTA($F$8:F11)&lt;=$N$12),$M$12,IF(AND(G11=$M$13,COUNTA($G$8:G11)&lt;=($N$12+$N$13)),$M$13,IF(AND(H11=$M$14,COUNTA(H$8:$H11)&lt;=($N$12+$N$13+$N$14)),$M$14,IF(AND(I11=$M$15,COUNTA($I$8:I11)&lt;=($N$12+$N$13+$N$14+$N$15)),$M$15,""))))</f>
        <v>محاسبة وجباية</v>
      </c>
      <c r="L11" s="3" t="str">
        <f>IF(AND(VLOOKUP(F11,$F$8:$F$27,1,FALSE)=VLOOKUP(M15,$M$12:$M$15,1,FALSE),COUNTA($F$8:F11)&lt;=$N$12),$M$12,"")</f>
        <v/>
      </c>
      <c r="N11" s="3" t="s">
        <v>16</v>
      </c>
    </row>
    <row r="12" spans="4:14" ht="20.100000000000001" customHeight="1" x14ac:dyDescent="0.45">
      <c r="D12" s="5">
        <v>5</v>
      </c>
      <c r="E12" s="6" t="s">
        <v>17</v>
      </c>
      <c r="F12" s="7" t="s">
        <v>9</v>
      </c>
      <c r="G12" s="7" t="s">
        <v>11</v>
      </c>
      <c r="H12" s="7" t="s">
        <v>12</v>
      </c>
      <c r="I12" s="7" t="s">
        <v>10</v>
      </c>
      <c r="J12" s="8">
        <v>14.275</v>
      </c>
      <c r="K12" s="7" t="str">
        <f>IF(AND(F12=$M$12,COUNTA($F$8:F12)&lt;=$N$12),$M$12,IF(AND(G12=$M$13,COUNTA($G$8:G12)&lt;=($N$12+$N$13)),$M$13,IF(AND(H12=$M$14,COUNTA(H$8:$H12)&lt;=($N$12+$N$13+$N$14)),$M$14,IF(AND(I12=$M$15,COUNTA($I$8:I12)&lt;=($N$12+$N$13+$N$14+$N$15)),$M$15,""))))</f>
        <v>محاسبة وجباية</v>
      </c>
      <c r="M12" s="3" t="s">
        <v>9</v>
      </c>
      <c r="N12" s="9">
        <v>7</v>
      </c>
    </row>
    <row r="13" spans="4:14" ht="20.100000000000001" customHeight="1" x14ac:dyDescent="0.45">
      <c r="D13" s="5">
        <v>6</v>
      </c>
      <c r="E13" s="6" t="s">
        <v>18</v>
      </c>
      <c r="F13" s="7" t="s">
        <v>9</v>
      </c>
      <c r="G13" s="7" t="s">
        <v>11</v>
      </c>
      <c r="H13" s="7" t="s">
        <v>10</v>
      </c>
      <c r="I13" s="7" t="s">
        <v>12</v>
      </c>
      <c r="J13" s="8">
        <v>14.245000000000001</v>
      </c>
      <c r="K13" s="7" t="str">
        <f>IF(AND(F13=$M$12,COUNTA($F$8:F13)&lt;=$N$12),$M$12,IF(AND(G13=$M$13,COUNTA($G$8:G13)&lt;=($N$12+$N$13)),$M$13,IF(AND(H13=$M$14,COUNTA(H$8:$H13)&lt;=($N$12+$N$13+$N$14)),$M$14,IF(AND(I13=$M$15,COUNTA($I$8:I13)&lt;=($N$12+$N$13+$N$14+$N$15)),$M$15,""))))</f>
        <v>محاسبة وجباية</v>
      </c>
      <c r="M13" s="7" t="s">
        <v>11</v>
      </c>
      <c r="N13" s="9">
        <v>6</v>
      </c>
    </row>
    <row r="14" spans="4:14" ht="20.100000000000001" customHeight="1" x14ac:dyDescent="0.45">
      <c r="D14" s="5">
        <v>7</v>
      </c>
      <c r="E14" s="6" t="s">
        <v>19</v>
      </c>
      <c r="F14" s="7" t="s">
        <v>9</v>
      </c>
      <c r="G14" s="7" t="s">
        <v>11</v>
      </c>
      <c r="H14" s="7" t="s">
        <v>12</v>
      </c>
      <c r="I14" s="7" t="s">
        <v>10</v>
      </c>
      <c r="J14" s="8">
        <v>14.1775</v>
      </c>
      <c r="K14" s="7" t="str">
        <f>IF(AND(F14=$M$12,COUNTA($F$8:F14)&lt;=$N$12),$M$12,IF(AND(G14=$M$13,COUNTA($G$8:G14)&lt;=($N$12+$N$13)),$M$13,IF(AND(H14=$M$14,COUNTA(H$8:$H14)&lt;=($N$12+$N$13+$N$14)),$M$14,IF(AND(I14=$M$15,COUNTA($I$8:I14)&lt;=($N$12+$N$13+$N$14+$N$15)),$M$15,""))))</f>
        <v>محاسبة وجباية</v>
      </c>
      <c r="M14" s="7" t="s">
        <v>12</v>
      </c>
      <c r="N14" s="9">
        <v>5</v>
      </c>
    </row>
    <row r="15" spans="4:14" ht="20.100000000000001" customHeight="1" x14ac:dyDescent="0.45">
      <c r="D15" s="5">
        <v>8</v>
      </c>
      <c r="E15" s="6" t="s">
        <v>20</v>
      </c>
      <c r="F15" s="7" t="s">
        <v>9</v>
      </c>
      <c r="G15" s="7" t="s">
        <v>11</v>
      </c>
      <c r="H15" s="7" t="s">
        <v>10</v>
      </c>
      <c r="I15" s="7" t="s">
        <v>12</v>
      </c>
      <c r="J15" s="8">
        <v>13.967500000000001</v>
      </c>
      <c r="K15" s="7" t="str">
        <f>IF(AND(F15=$M$12,COUNTA($F$8:F15)&lt;=$N$12),$M$12,IF(AND(G15=$M$13,COUNTA($G$8:G15)&lt;=($N$12+$N$13)),$M$13,IF(AND(H15=$M$14,COUNTA(H$8:$H15)&lt;=($N$12+$N$13+$N$14)),$M$14,IF(AND(I15=$M$15,COUNTA($I$8:I15)&lt;=($N$12+$N$13+$N$14+$N$15)),$M$15,""))))</f>
        <v>موارد بشرية</v>
      </c>
      <c r="M15" s="7" t="s">
        <v>10</v>
      </c>
      <c r="N15" s="9">
        <v>2</v>
      </c>
    </row>
    <row r="16" spans="4:14" ht="20.100000000000001" customHeight="1" x14ac:dyDescent="0.45">
      <c r="D16" s="5">
        <v>9</v>
      </c>
      <c r="E16" s="6" t="s">
        <v>21</v>
      </c>
      <c r="F16" s="7" t="s">
        <v>9</v>
      </c>
      <c r="G16" s="7" t="s">
        <v>11</v>
      </c>
      <c r="H16" s="7" t="s">
        <v>12</v>
      </c>
      <c r="I16" s="7" t="s">
        <v>10</v>
      </c>
      <c r="J16" s="8">
        <v>13.65</v>
      </c>
      <c r="K16" s="7" t="str">
        <f>IF(AND(F16=$M$12,COUNTA($F$8:F16)&lt;=$N$12),$M$12,IF(AND(G16=$M$13,COUNTA($G$8:G16)&lt;=($N$12+$N$13)),$M$13,IF(AND(H16=$M$14,COUNTA(H$8:$H16)&lt;=($N$12+$N$13+$N$14)),$M$14,IF(AND(I16=$M$15,COUNTA($I$8:I16)&lt;=($N$12+$N$13+$N$14+$N$15)),$M$15,""))))</f>
        <v>موارد بشرية</v>
      </c>
    </row>
    <row r="17" spans="4:12" ht="20.100000000000001" customHeight="1" x14ac:dyDescent="0.45">
      <c r="D17" s="5">
        <v>10</v>
      </c>
      <c r="E17" s="6" t="s">
        <v>22</v>
      </c>
      <c r="F17" s="7" t="s">
        <v>9</v>
      </c>
      <c r="G17" s="7" t="s">
        <v>11</v>
      </c>
      <c r="H17" s="7" t="s">
        <v>12</v>
      </c>
      <c r="I17" s="7" t="s">
        <v>10</v>
      </c>
      <c r="J17" s="8">
        <v>13.455</v>
      </c>
      <c r="K17" s="7" t="str">
        <f>IF(AND(F17=$M$12,COUNTA($F$8:F17)&lt;=$N$12),$M$12,IF(AND(G17=$M$13,COUNTA($G$8:G17)&lt;=($N$12+$N$13)),$M$13,IF(AND(H17=$M$14,COUNTA(H$8:$H17)&lt;=($N$12+$N$13+$N$14)),$M$14,IF(AND(I17=$M$15,COUNTA($I$8:I17)&lt;=($N$12+$N$13+$N$14+$N$15)),$M$15,""))))</f>
        <v>موارد بشرية</v>
      </c>
    </row>
    <row r="18" spans="4:12" ht="20.100000000000001" customHeight="1" x14ac:dyDescent="0.45">
      <c r="D18" s="5">
        <v>11</v>
      </c>
      <c r="E18" s="6" t="s">
        <v>23</v>
      </c>
      <c r="F18" s="7" t="s">
        <v>9</v>
      </c>
      <c r="G18" s="7" t="s">
        <v>11</v>
      </c>
      <c r="H18" s="7" t="s">
        <v>12</v>
      </c>
      <c r="I18" s="7" t="s">
        <v>10</v>
      </c>
      <c r="J18" s="8">
        <v>13.407500000000001</v>
      </c>
      <c r="K18" s="7" t="str">
        <f>IF(AND(F18=$M$12,COUNTA($F$8:F18)&lt;=$N$12),$M$12,IF(AND(G18=$M$13,COUNTA($G$8:G18)&lt;=($N$12+$N$13)),$M$13,IF(AND(H18=$M$14,COUNTA(H$8:$H18)&lt;=($N$12+$N$13+$N$14)),$M$14,IF(AND(I18=$M$15,COUNTA($I$8:I18)&lt;=($N$12+$N$13+$N$14+$N$15)),$M$15,""))))</f>
        <v>موارد بشرية</v>
      </c>
    </row>
    <row r="19" spans="4:12" ht="20.100000000000001" customHeight="1" x14ac:dyDescent="0.45">
      <c r="D19" s="5">
        <v>12</v>
      </c>
      <c r="E19" s="6" t="s">
        <v>24</v>
      </c>
      <c r="F19" s="7" t="s">
        <v>9</v>
      </c>
      <c r="G19" s="7" t="s">
        <v>12</v>
      </c>
      <c r="H19" s="7" t="s">
        <v>11</v>
      </c>
      <c r="I19" s="7" t="s">
        <v>10</v>
      </c>
      <c r="J19" s="8">
        <v>13.342500000000001</v>
      </c>
      <c r="K19" s="7" t="str">
        <f>IF(AND(F19=$M$12,COUNTA($F$8:F19)&lt;=$N$12),$M$12,IF(AND(G19=$M$13,COUNTA($G$8:G19)&lt;=($N$12+$N$13)),$M$13,IF(AND(H19=$M$14,COUNTA(H$8:$H19)&lt;=($N$12+$N$13+$N$14)),$M$14,IF(AND(I19=$M$15,COUNTA($I$8:I19)&lt;=($N$12+$N$13+$N$14+$N$15)),$M$15,""))))</f>
        <v>تجارة دولية</v>
      </c>
    </row>
    <row r="20" spans="4:12" ht="20.100000000000001" customHeight="1" x14ac:dyDescent="0.45">
      <c r="D20" s="5">
        <v>13</v>
      </c>
      <c r="E20" s="6" t="s">
        <v>25</v>
      </c>
      <c r="F20" s="7" t="s">
        <v>9</v>
      </c>
      <c r="G20" s="7" t="s">
        <v>11</v>
      </c>
      <c r="H20" s="7" t="s">
        <v>12</v>
      </c>
      <c r="I20" s="7" t="s">
        <v>10</v>
      </c>
      <c r="J20" s="8">
        <v>13.26</v>
      </c>
      <c r="K20" s="7" t="str">
        <f>IF(AND(F20=$M$12,COUNTA($F$8:F20)&lt;=$N$12),$M$12,IF(AND(G20=$M$13,COUNTA($G$8:G20)&lt;=($N$12+$N$13)),$M$13,IF(AND(H20=$M$14,COUNTA(H$8:$H20)&lt;=($N$12+$N$13+$N$14)),$M$14,IF(AND(I20=$M$15,COUNTA($I$8:I20)&lt;=($N$12+$N$13+$N$14+$N$15)),$M$15,""))))</f>
        <v>موارد بشرية</v>
      </c>
    </row>
    <row r="21" spans="4:12" ht="20.100000000000001" customHeight="1" x14ac:dyDescent="0.45">
      <c r="D21" s="5">
        <v>14</v>
      </c>
      <c r="E21" s="6" t="s">
        <v>26</v>
      </c>
      <c r="F21" s="7" t="s">
        <v>9</v>
      </c>
      <c r="G21" s="7" t="s">
        <v>12</v>
      </c>
      <c r="H21" s="7" t="s">
        <v>11</v>
      </c>
      <c r="I21" s="7" t="s">
        <v>10</v>
      </c>
      <c r="J21" s="8">
        <v>13.155000000000001</v>
      </c>
      <c r="K21" s="7" t="str">
        <f>IF(AND(F21=$M$12,COUNTA($F$8:F21)&lt;=$N$12),$M$12,IF(AND(G21=$M$13,COUNTA($G$8:G21)&lt;=($N$12+$N$13)),$M$13,IF(AND(H21=$M$14,COUNTA(H$8:$H21)&lt;=($N$12+$N$13+$N$14)),$M$14,IF(AND(I21=$M$15,COUNTA($I$8:I21)&lt;=($N$12+$N$13+$N$14+$N$15)),$M$15,""))))</f>
        <v>تجارة دولية</v>
      </c>
    </row>
    <row r="22" spans="4:12" ht="20.100000000000001" customHeight="1" x14ac:dyDescent="0.45">
      <c r="D22" s="5">
        <v>15</v>
      </c>
      <c r="E22" s="6" t="s">
        <v>27</v>
      </c>
      <c r="F22" s="7" t="s">
        <v>9</v>
      </c>
      <c r="G22" s="7" t="s">
        <v>11</v>
      </c>
      <c r="H22" s="7" t="s">
        <v>12</v>
      </c>
      <c r="I22" s="7" t="s">
        <v>10</v>
      </c>
      <c r="J22" s="8">
        <v>13.145</v>
      </c>
      <c r="K22" s="7" t="str">
        <f>IF(AND(F22=$M$12,COUNTA($F$8:F22)&lt;=$N$12),$M$12,IF(AND(G22=$M$13,COUNTA($G$8:G22)&lt;=($N$12+$N$13)),$M$13,IF(AND(H22=$M$14,COUNTA(H$8:$H22)&lt;=($N$12+$N$13+$N$14)),$M$14,IF(AND(I22=$M$15,COUNTA($I$8:I22)&lt;=($N$12+$N$13+$N$14+$N$15)),$M$15,""))))</f>
        <v>التسويق</v>
      </c>
      <c r="L22" s="3" t="str">
        <f>IF(AND(VLOOKUP(F22,$F$8:$F$27,1,FALSE)=$M$12,COUNTA($F$8:F22)&lt;=$N$12),$M$12,"")</f>
        <v/>
      </c>
    </row>
    <row r="23" spans="4:12" ht="20.100000000000001" customHeight="1" x14ac:dyDescent="0.45">
      <c r="D23" s="5">
        <v>16</v>
      </c>
      <c r="E23" s="6" t="s">
        <v>28</v>
      </c>
      <c r="F23" s="7" t="s">
        <v>12</v>
      </c>
      <c r="G23" s="7" t="s">
        <v>11</v>
      </c>
      <c r="H23" s="7" t="s">
        <v>10</v>
      </c>
      <c r="I23" s="7" t="s">
        <v>9</v>
      </c>
      <c r="J23" s="8">
        <v>13.1275</v>
      </c>
      <c r="K23" s="7" t="str">
        <f>IF(AND(F23=$M$12,COUNTA($F$8:F23)&lt;=$N$12),$M$12,IF(AND(G23=$M$13,COUNTA($G$8:G23)&lt;=($N$12+$N$13)),$M$13,IF(AND(H23=$M$14,COUNTA(H$8:$H23)&lt;=($N$12+$N$13+$N$14)),$M$14,IF(AND(I23=$M$15,COUNTA($I$8:I23)&lt;=($N$12+$N$13+$N$14+$N$15)),$M$15,""))))</f>
        <v/>
      </c>
      <c r="L23" s="3" t="str">
        <f>IF(AND(VLOOKUP(F23,$F$8:$F$27,1,FALSE)=$M$12,COUNTA($F$8:F23)&lt;=$N$12),$M$12,"")</f>
        <v/>
      </c>
    </row>
    <row r="24" spans="4:12" ht="20.100000000000001" customHeight="1" x14ac:dyDescent="0.45">
      <c r="D24" s="10">
        <v>17</v>
      </c>
      <c r="E24" s="6" t="s">
        <v>29</v>
      </c>
      <c r="F24" s="7" t="s">
        <v>11</v>
      </c>
      <c r="G24" s="7" t="s">
        <v>12</v>
      </c>
      <c r="H24" s="7" t="s">
        <v>9</v>
      </c>
      <c r="I24" s="7" t="s">
        <v>10</v>
      </c>
      <c r="J24" s="8">
        <v>13.125</v>
      </c>
      <c r="K24" s="7" t="str">
        <f>IF(AND(F24=$M$12,COUNTA($F$8:F24)&lt;=$N$12),$M$12,IF(AND(G24=$M$13,COUNTA($G$8:G24)&lt;=($N$12+$N$13)),$M$13,IF(AND(H24=$M$14,COUNTA(H$8:$H24)&lt;=($N$12+$N$13+$N$14)),$M$14,IF(AND(I24=$M$15,COUNTA($I$8:I24)&lt;=($N$12+$N$13+$N$14+$N$15)),$M$15,""))))</f>
        <v>تجارة دولية</v>
      </c>
      <c r="L24" s="3" t="str">
        <f>IF(AND(VLOOKUP(F24,$F$8:$F$27,1,FALSE)=$M$12,COUNTA($F$8:F24)&lt;=$N$12),$M$12,"")</f>
        <v/>
      </c>
    </row>
    <row r="25" spans="4:12" ht="20.100000000000001" customHeight="1" x14ac:dyDescent="0.45">
      <c r="D25" s="5">
        <v>18</v>
      </c>
      <c r="E25" s="6" t="s">
        <v>30</v>
      </c>
      <c r="F25" s="7" t="s">
        <v>9</v>
      </c>
      <c r="G25" s="7" t="s">
        <v>11</v>
      </c>
      <c r="H25" s="7" t="s">
        <v>12</v>
      </c>
      <c r="I25" s="7" t="s">
        <v>10</v>
      </c>
      <c r="J25" s="8">
        <v>12.9375</v>
      </c>
      <c r="K25" s="7" t="str">
        <f>IF(AND(F25=$M$12,COUNTA($F$8:F25)&lt;=$N$12),$M$12,IF(AND(G25=$M$13,COUNTA($G$8:G25)&lt;=($N$12+$N$13)),$M$13,IF(AND(H25=$M$14,COUNTA(H$8:$H25)&lt;=($N$12+$N$13+$N$14)),$M$14,IF(AND(I25=$M$15,COUNTA($I$8:I25)&lt;=($N$12+$N$13+$N$14+$N$15)),$M$15,""))))</f>
        <v>التسويق</v>
      </c>
      <c r="L25" s="3" t="str">
        <f>IF(AND(VLOOKUP(F25,$F$8:$F$27,1,FALSE)=$M$12,COUNTA($F$8:F25)&lt;=$N$12),$M$12,"")</f>
        <v/>
      </c>
    </row>
    <row r="26" spans="4:12" ht="20.100000000000001" customHeight="1" x14ac:dyDescent="0.45">
      <c r="D26" s="5">
        <v>19</v>
      </c>
      <c r="E26" s="6" t="s">
        <v>31</v>
      </c>
      <c r="F26" s="7" t="s">
        <v>12</v>
      </c>
      <c r="G26" s="7" t="s">
        <v>32</v>
      </c>
      <c r="H26" s="7" t="s">
        <v>11</v>
      </c>
      <c r="I26" s="7" t="s">
        <v>10</v>
      </c>
      <c r="J26" s="8">
        <v>12.845000000000001</v>
      </c>
      <c r="K26" s="7" t="str">
        <f>IF(AND(F26=$M$12,COUNTA($F$8:F26)&lt;=$N$12),$M$12,IF(AND(G26=$M$13,COUNTA($G$8:G26)&lt;=($N$12+$N$13)),$M$13,IF(AND(H26=$M$14,COUNTA(H$8:$H26)&lt;=($N$12+$N$13+$N$14)),$M$14,IF(AND(I26=$M$15,COUNTA($I$8:I26)&lt;=($N$12+$N$13+$N$14+$N$15)),$M$15,""))))</f>
        <v>تجارة دولية</v>
      </c>
      <c r="L26" s="3" t="str">
        <f>IF(AND(VLOOKUP(F26,$F$8:$F$27,1,FALSE)=$M$12,COUNTA($F$8:F26)&lt;=$N$12),$M$12,"")</f>
        <v/>
      </c>
    </row>
    <row r="27" spans="4:12" ht="20.100000000000001" customHeight="1" x14ac:dyDescent="0.45">
      <c r="D27" s="5">
        <v>20</v>
      </c>
      <c r="E27" s="6" t="s">
        <v>33</v>
      </c>
      <c r="F27" s="7" t="s">
        <v>9</v>
      </c>
      <c r="G27" s="7" t="s">
        <v>10</v>
      </c>
      <c r="H27" s="7" t="s">
        <v>11</v>
      </c>
      <c r="I27" s="7" t="s">
        <v>12</v>
      </c>
      <c r="J27" s="8">
        <v>12.827500000000001</v>
      </c>
      <c r="K27" s="7" t="str">
        <f>IF(AND(F27=$M$12,COUNTA($F$8:F27)&lt;=$N$12),$M$12,IF(AND(G27=$M$13,COUNTA($G$8:G27)&lt;=($N$12+$N$13)),$M$13,IF(AND(H27=$M$14,COUNTA(H$8:$H27)&lt;=($N$12+$N$13+$N$14)),$M$14,IF(AND(I27=$M$15,COUNTA($I$8:I27)&lt;=($N$12+$N$13+$N$14+$N$15)),$M$15,""))))</f>
        <v/>
      </c>
      <c r="L27" s="3" t="str">
        <f>IF(AND(VLOOKUP(F27,$F$8:$F$27,1,FALSE)=$M$12,COUNTA($F$8:F27)&lt;=$N$12),$M$12,"")</f>
        <v/>
      </c>
    </row>
    <row r="28" spans="4:12" s="3" customFormat="1" ht="20.100000000000001" customHeight="1" x14ac:dyDescent="0.2">
      <c r="J28" s="11"/>
    </row>
    <row r="29" spans="4:12" s="3" customFormat="1" ht="20.100000000000001" customHeight="1" x14ac:dyDescent="0.2">
      <c r="J29" s="11"/>
    </row>
    <row r="30" spans="4:12" s="3" customFormat="1" ht="20.100000000000001" customHeight="1" x14ac:dyDescent="0.2">
      <c r="J30" s="11"/>
    </row>
    <row r="31" spans="4:12" s="3" customFormat="1" ht="20.100000000000001" customHeight="1" x14ac:dyDescent="0.2">
      <c r="J31" s="11"/>
    </row>
    <row r="32" spans="4:12" s="3" customFormat="1" ht="20.100000000000001" customHeight="1" x14ac:dyDescent="0.2">
      <c r="J32" s="11"/>
    </row>
    <row r="33" spans="10:10" s="3" customFormat="1" ht="20.100000000000001" customHeight="1" x14ac:dyDescent="0.2">
      <c r="J33" s="11"/>
    </row>
    <row r="34" spans="10:10" s="3" customFormat="1" ht="20.100000000000001" customHeight="1" x14ac:dyDescent="0.2">
      <c r="J34" s="11"/>
    </row>
    <row r="35" spans="10:10" s="3" customFormat="1" ht="20.100000000000001" customHeight="1" x14ac:dyDescent="0.2">
      <c r="J35" s="11"/>
    </row>
    <row r="36" spans="10:10" s="3" customFormat="1" ht="20.100000000000001" customHeight="1" x14ac:dyDescent="0.2">
      <c r="J36" s="11"/>
    </row>
    <row r="37" spans="10:10" s="3" customFormat="1" ht="20.100000000000001" customHeight="1" x14ac:dyDescent="0.2">
      <c r="J37" s="11"/>
    </row>
    <row r="38" spans="10:10" s="3" customFormat="1" ht="20.100000000000001" customHeight="1" x14ac:dyDescent="0.2">
      <c r="J38" s="11"/>
    </row>
    <row r="39" spans="10:10" s="3" customFormat="1" ht="20.100000000000001" customHeight="1" x14ac:dyDescent="0.2">
      <c r="J39" s="11"/>
    </row>
    <row r="40" spans="10:10" s="3" customFormat="1" ht="20.100000000000001" customHeight="1" x14ac:dyDescent="0.2">
      <c r="J40" s="11"/>
    </row>
    <row r="41" spans="10:10" s="3" customFormat="1" ht="20.100000000000001" customHeight="1" x14ac:dyDescent="0.2">
      <c r="J41" s="11"/>
    </row>
    <row r="42" spans="10:10" s="3" customFormat="1" ht="20.100000000000001" customHeight="1" x14ac:dyDescent="0.2">
      <c r="J42" s="11"/>
    </row>
    <row r="43" spans="10:10" s="3" customFormat="1" ht="20.100000000000001" customHeight="1" x14ac:dyDescent="0.2">
      <c r="J43" s="11"/>
    </row>
    <row r="44" spans="10:10" s="3" customFormat="1" ht="20.100000000000001" customHeight="1" x14ac:dyDescent="0.2">
      <c r="J44" s="11"/>
    </row>
    <row r="45" spans="10:10" s="3" customFormat="1" ht="20.100000000000001" customHeight="1" x14ac:dyDescent="0.2">
      <c r="J45" s="11"/>
    </row>
    <row r="46" spans="10:10" s="3" customFormat="1" ht="20.100000000000001" customHeight="1" x14ac:dyDescent="0.2">
      <c r="J46" s="11"/>
    </row>
    <row r="47" spans="10:10" s="3" customFormat="1" ht="20.100000000000001" customHeight="1" x14ac:dyDescent="0.2">
      <c r="J47" s="11"/>
    </row>
    <row r="48" spans="10:10" s="3" customFormat="1" ht="20.100000000000001" customHeight="1" x14ac:dyDescent="0.2">
      <c r="J48" s="11"/>
    </row>
    <row r="49" spans="10:10" s="3" customFormat="1" ht="20.100000000000001" customHeight="1" x14ac:dyDescent="0.2">
      <c r="J49" s="11"/>
    </row>
    <row r="50" spans="10:10" s="3" customFormat="1" ht="20.100000000000001" customHeight="1" x14ac:dyDescent="0.2">
      <c r="J50" s="11"/>
    </row>
    <row r="51" spans="10:10" s="3" customFormat="1" ht="20.100000000000001" customHeight="1" x14ac:dyDescent="0.2">
      <c r="J51" s="11"/>
    </row>
    <row r="52" spans="10:10" s="3" customFormat="1" ht="20.100000000000001" customHeight="1" x14ac:dyDescent="0.2">
      <c r="J52" s="11"/>
    </row>
    <row r="53" spans="10:10" s="3" customFormat="1" ht="20.100000000000001" customHeight="1" x14ac:dyDescent="0.2">
      <c r="J53" s="11"/>
    </row>
    <row r="54" spans="10:10" s="3" customFormat="1" ht="20.100000000000001" customHeight="1" x14ac:dyDescent="0.2">
      <c r="J54" s="11"/>
    </row>
    <row r="55" spans="10:10" s="3" customFormat="1" ht="20.100000000000001" customHeight="1" x14ac:dyDescent="0.2">
      <c r="J55" s="11"/>
    </row>
    <row r="56" spans="10:10" s="3" customFormat="1" ht="20.100000000000001" customHeight="1" x14ac:dyDescent="0.2">
      <c r="J56" s="11"/>
    </row>
    <row r="57" spans="10:10" s="3" customFormat="1" ht="20.100000000000001" customHeight="1" x14ac:dyDescent="0.2">
      <c r="J57" s="11"/>
    </row>
    <row r="58" spans="10:10" s="3" customFormat="1" ht="20.100000000000001" customHeight="1" x14ac:dyDescent="0.2">
      <c r="J58" s="11"/>
    </row>
    <row r="59" spans="10:10" s="3" customFormat="1" ht="20.100000000000001" customHeight="1" x14ac:dyDescent="0.2">
      <c r="J59" s="11"/>
    </row>
    <row r="60" spans="10:10" s="3" customFormat="1" ht="20.100000000000001" customHeight="1" x14ac:dyDescent="0.2">
      <c r="J60" s="11"/>
    </row>
    <row r="61" spans="10:10" s="3" customFormat="1" ht="20.100000000000001" customHeight="1" x14ac:dyDescent="0.2">
      <c r="J61" s="11"/>
    </row>
    <row r="62" spans="10:10" s="3" customFormat="1" ht="20.100000000000001" customHeight="1" x14ac:dyDescent="0.2">
      <c r="J62" s="11"/>
    </row>
    <row r="63" spans="10:10" s="3" customFormat="1" ht="20.100000000000001" customHeight="1" x14ac:dyDescent="0.2">
      <c r="J63" s="11"/>
    </row>
    <row r="64" spans="10:10" s="3" customFormat="1" ht="20.100000000000001" customHeight="1" x14ac:dyDescent="0.2">
      <c r="J64" s="11"/>
    </row>
    <row r="65" spans="10:10" s="3" customFormat="1" ht="20.100000000000001" customHeight="1" x14ac:dyDescent="0.2">
      <c r="J65" s="11"/>
    </row>
    <row r="66" spans="10:10" s="3" customFormat="1" ht="20.100000000000001" customHeight="1" x14ac:dyDescent="0.2">
      <c r="J66" s="11"/>
    </row>
    <row r="67" spans="10:10" s="3" customFormat="1" ht="20.100000000000001" customHeight="1" x14ac:dyDescent="0.2">
      <c r="J67" s="11"/>
    </row>
    <row r="68" spans="10:10" s="3" customFormat="1" ht="20.100000000000001" customHeight="1" x14ac:dyDescent="0.2">
      <c r="J68" s="11"/>
    </row>
    <row r="69" spans="10:10" s="3" customFormat="1" ht="20.100000000000001" customHeight="1" x14ac:dyDescent="0.2">
      <c r="J69" s="11"/>
    </row>
    <row r="70" spans="10:10" s="3" customFormat="1" ht="20.100000000000001" customHeight="1" x14ac:dyDescent="0.2">
      <c r="J70" s="11"/>
    </row>
    <row r="71" spans="10:10" s="3" customFormat="1" ht="20.100000000000001" customHeight="1" x14ac:dyDescent="0.2">
      <c r="J71" s="11"/>
    </row>
    <row r="72" spans="10:10" s="3" customFormat="1" ht="20.100000000000001" customHeight="1" x14ac:dyDescent="0.2">
      <c r="J72" s="11"/>
    </row>
    <row r="73" spans="10:10" s="3" customFormat="1" ht="20.100000000000001" customHeight="1" x14ac:dyDescent="0.2">
      <c r="J73" s="11"/>
    </row>
    <row r="74" spans="10:10" s="3" customFormat="1" ht="20.100000000000001" customHeight="1" x14ac:dyDescent="0.2">
      <c r="J74" s="11"/>
    </row>
    <row r="75" spans="10:10" s="3" customFormat="1" ht="20.100000000000001" customHeight="1" x14ac:dyDescent="0.2">
      <c r="J75" s="11"/>
    </row>
    <row r="76" spans="10:10" s="3" customFormat="1" ht="20.100000000000001" customHeight="1" x14ac:dyDescent="0.2">
      <c r="J76" s="11"/>
    </row>
    <row r="77" spans="10:10" s="3" customFormat="1" ht="20.100000000000001" customHeight="1" x14ac:dyDescent="0.2">
      <c r="J77" s="11"/>
    </row>
    <row r="78" spans="10:10" s="3" customFormat="1" ht="20.100000000000001" customHeight="1" x14ac:dyDescent="0.2">
      <c r="J78" s="11"/>
    </row>
    <row r="79" spans="10:10" s="3" customFormat="1" ht="20.100000000000001" customHeight="1" x14ac:dyDescent="0.2">
      <c r="J79" s="11"/>
    </row>
    <row r="80" spans="10:10" s="3" customFormat="1" ht="20.100000000000001" customHeight="1" x14ac:dyDescent="0.2">
      <c r="J80" s="11"/>
    </row>
    <row r="81" spans="10:10" s="3" customFormat="1" ht="20.100000000000001" customHeight="1" x14ac:dyDescent="0.2">
      <c r="J81" s="11"/>
    </row>
    <row r="82" spans="10:10" s="3" customFormat="1" ht="20.100000000000001" customHeight="1" x14ac:dyDescent="0.2">
      <c r="J82" s="11"/>
    </row>
    <row r="83" spans="10:10" s="3" customFormat="1" ht="20.100000000000001" customHeight="1" x14ac:dyDescent="0.2">
      <c r="J83" s="11"/>
    </row>
    <row r="84" spans="10:10" s="3" customFormat="1" ht="20.100000000000001" customHeight="1" x14ac:dyDescent="0.2">
      <c r="J84" s="11"/>
    </row>
    <row r="85" spans="10:10" s="3" customFormat="1" ht="20.100000000000001" customHeight="1" x14ac:dyDescent="0.2">
      <c r="J85" s="11"/>
    </row>
    <row r="86" spans="10:10" s="3" customFormat="1" ht="20.100000000000001" customHeight="1" x14ac:dyDescent="0.2">
      <c r="J86" s="11"/>
    </row>
    <row r="87" spans="10:10" s="3" customFormat="1" ht="20.100000000000001" customHeight="1" x14ac:dyDescent="0.2">
      <c r="J87" s="11"/>
    </row>
    <row r="88" spans="10:10" s="3" customFormat="1" ht="20.100000000000001" customHeight="1" x14ac:dyDescent="0.2">
      <c r="J88" s="11"/>
    </row>
    <row r="89" spans="10:10" s="3" customFormat="1" ht="20.100000000000001" customHeight="1" x14ac:dyDescent="0.2">
      <c r="J89" s="11"/>
    </row>
    <row r="90" spans="10:10" s="3" customFormat="1" ht="20.100000000000001" customHeight="1" x14ac:dyDescent="0.2">
      <c r="J90" s="11"/>
    </row>
    <row r="91" spans="10:10" s="3" customFormat="1" ht="20.100000000000001" customHeight="1" x14ac:dyDescent="0.2">
      <c r="J91" s="11"/>
    </row>
    <row r="92" spans="10:10" s="3" customFormat="1" ht="20.100000000000001" customHeight="1" x14ac:dyDescent="0.2">
      <c r="J92" s="11"/>
    </row>
    <row r="93" spans="10:10" s="3" customFormat="1" ht="20.100000000000001" customHeight="1" x14ac:dyDescent="0.2">
      <c r="J93" s="11"/>
    </row>
    <row r="94" spans="10:10" s="3" customFormat="1" ht="20.100000000000001" customHeight="1" x14ac:dyDescent="0.2">
      <c r="J94" s="11"/>
    </row>
    <row r="95" spans="10:10" s="3" customFormat="1" ht="20.100000000000001" customHeight="1" x14ac:dyDescent="0.2">
      <c r="J95" s="11"/>
    </row>
    <row r="96" spans="10:10" s="3" customFormat="1" ht="20.100000000000001" customHeight="1" x14ac:dyDescent="0.2">
      <c r="J96" s="11"/>
    </row>
    <row r="97" spans="10:10" s="3" customFormat="1" ht="20.100000000000001" customHeight="1" x14ac:dyDescent="0.2">
      <c r="J97" s="11"/>
    </row>
    <row r="98" spans="10:10" s="3" customFormat="1" ht="20.100000000000001" customHeight="1" x14ac:dyDescent="0.2">
      <c r="J98" s="11"/>
    </row>
    <row r="99" spans="10:10" s="3" customFormat="1" ht="20.100000000000001" customHeight="1" x14ac:dyDescent="0.2">
      <c r="J99" s="11"/>
    </row>
    <row r="100" spans="10:10" s="3" customFormat="1" ht="20.100000000000001" customHeight="1" x14ac:dyDescent="0.2">
      <c r="J100" s="11"/>
    </row>
    <row r="101" spans="10:10" s="3" customFormat="1" ht="20.100000000000001" customHeight="1" x14ac:dyDescent="0.2">
      <c r="J101" s="11"/>
    </row>
    <row r="102" spans="10:10" s="3" customFormat="1" ht="20.100000000000001" customHeight="1" x14ac:dyDescent="0.2">
      <c r="J102" s="11"/>
    </row>
    <row r="103" spans="10:10" s="3" customFormat="1" ht="20.100000000000001" customHeight="1" x14ac:dyDescent="0.2">
      <c r="J103" s="11"/>
    </row>
    <row r="104" spans="10:10" s="3" customFormat="1" ht="20.100000000000001" customHeight="1" x14ac:dyDescent="0.2">
      <c r="J104" s="11"/>
    </row>
    <row r="105" spans="10:10" s="3" customFormat="1" ht="20.100000000000001" customHeight="1" x14ac:dyDescent="0.2">
      <c r="J105" s="11"/>
    </row>
    <row r="106" spans="10:10" s="3" customFormat="1" ht="20.100000000000001" customHeight="1" x14ac:dyDescent="0.2">
      <c r="J106" s="11"/>
    </row>
    <row r="107" spans="10:10" s="3" customFormat="1" ht="20.100000000000001" customHeight="1" x14ac:dyDescent="0.2">
      <c r="J107" s="11"/>
    </row>
    <row r="108" spans="10:10" s="3" customFormat="1" ht="20.100000000000001" customHeight="1" x14ac:dyDescent="0.2">
      <c r="J108" s="11"/>
    </row>
    <row r="109" spans="10:10" s="3" customFormat="1" ht="20.100000000000001" customHeight="1" x14ac:dyDescent="0.2">
      <c r="J109" s="11"/>
    </row>
    <row r="110" spans="10:10" s="3" customFormat="1" ht="20.100000000000001" customHeight="1" x14ac:dyDescent="0.2">
      <c r="J110" s="11"/>
    </row>
    <row r="111" spans="10:10" s="3" customFormat="1" ht="20.100000000000001" customHeight="1" x14ac:dyDescent="0.2">
      <c r="J111" s="11"/>
    </row>
    <row r="112" spans="10:10" s="3" customFormat="1" ht="20.100000000000001" customHeight="1" x14ac:dyDescent="0.2">
      <c r="J112" s="11"/>
    </row>
    <row r="113" spans="10:10" s="3" customFormat="1" ht="20.100000000000001" customHeight="1" x14ac:dyDescent="0.2">
      <c r="J113" s="11"/>
    </row>
    <row r="114" spans="10:10" s="3" customFormat="1" ht="20.100000000000001" customHeight="1" x14ac:dyDescent="0.2">
      <c r="J114" s="11"/>
    </row>
    <row r="115" spans="10:10" s="3" customFormat="1" ht="20.100000000000001" customHeight="1" x14ac:dyDescent="0.2">
      <c r="J115" s="11"/>
    </row>
    <row r="116" spans="10:10" s="3" customFormat="1" ht="20.100000000000001" customHeight="1" x14ac:dyDescent="0.2">
      <c r="J116" s="11"/>
    </row>
    <row r="117" spans="10:10" s="3" customFormat="1" ht="20.100000000000001" customHeight="1" x14ac:dyDescent="0.2">
      <c r="J117" s="11"/>
    </row>
    <row r="118" spans="10:10" s="3" customFormat="1" ht="20.100000000000001" customHeight="1" x14ac:dyDescent="0.2">
      <c r="J118" s="11"/>
    </row>
    <row r="119" spans="10:10" s="3" customFormat="1" ht="20.100000000000001" customHeight="1" x14ac:dyDescent="0.2">
      <c r="J119" s="11"/>
    </row>
    <row r="120" spans="10:10" s="3" customFormat="1" ht="20.100000000000001" customHeight="1" x14ac:dyDescent="0.2">
      <c r="J120" s="11"/>
    </row>
    <row r="121" spans="10:10" s="3" customFormat="1" ht="20.100000000000001" customHeight="1" x14ac:dyDescent="0.2">
      <c r="J121" s="11"/>
    </row>
    <row r="122" spans="10:10" s="3" customFormat="1" ht="20.100000000000001" customHeight="1" x14ac:dyDescent="0.2">
      <c r="J122" s="11"/>
    </row>
    <row r="123" spans="10:10" s="3" customFormat="1" ht="20.100000000000001" customHeight="1" x14ac:dyDescent="0.2">
      <c r="J123" s="11"/>
    </row>
    <row r="124" spans="10:10" s="3" customFormat="1" ht="20.100000000000001" customHeight="1" x14ac:dyDescent="0.2">
      <c r="J124" s="11"/>
    </row>
    <row r="125" spans="10:10" s="3" customFormat="1" ht="20.100000000000001" customHeight="1" x14ac:dyDescent="0.2">
      <c r="J125" s="11"/>
    </row>
    <row r="126" spans="10:10" s="3" customFormat="1" ht="20.100000000000001" customHeight="1" x14ac:dyDescent="0.2">
      <c r="J126" s="11"/>
    </row>
    <row r="127" spans="10:10" s="3" customFormat="1" ht="20.100000000000001" customHeight="1" x14ac:dyDescent="0.2">
      <c r="J127" s="11"/>
    </row>
    <row r="128" spans="10:10" s="3" customFormat="1" ht="20.100000000000001" customHeight="1" x14ac:dyDescent="0.2">
      <c r="J128" s="11"/>
    </row>
    <row r="129" spans="10:10" s="3" customFormat="1" ht="20.100000000000001" customHeight="1" x14ac:dyDescent="0.2">
      <c r="J129" s="11"/>
    </row>
    <row r="130" spans="10:10" s="3" customFormat="1" ht="20.100000000000001" customHeight="1" x14ac:dyDescent="0.2">
      <c r="J130" s="11"/>
    </row>
    <row r="131" spans="10:10" s="3" customFormat="1" ht="20.100000000000001" customHeight="1" x14ac:dyDescent="0.2">
      <c r="J131" s="11"/>
    </row>
    <row r="132" spans="10:10" s="3" customFormat="1" ht="20.100000000000001" customHeight="1" x14ac:dyDescent="0.2">
      <c r="J132" s="11"/>
    </row>
    <row r="133" spans="10:10" s="3" customFormat="1" ht="20.100000000000001" customHeight="1" x14ac:dyDescent="0.2">
      <c r="J133" s="11"/>
    </row>
    <row r="134" spans="10:10" s="3" customFormat="1" ht="20.100000000000001" customHeight="1" x14ac:dyDescent="0.2">
      <c r="J134" s="11"/>
    </row>
    <row r="135" spans="10:10" s="3" customFormat="1" ht="20.100000000000001" customHeight="1" x14ac:dyDescent="0.2">
      <c r="J135" s="11"/>
    </row>
    <row r="136" spans="10:10" s="3" customFormat="1" ht="20.100000000000001" customHeight="1" x14ac:dyDescent="0.2">
      <c r="J136" s="11"/>
    </row>
    <row r="137" spans="10:10" s="3" customFormat="1" ht="20.100000000000001" customHeight="1" x14ac:dyDescent="0.2">
      <c r="J137" s="11"/>
    </row>
    <row r="138" spans="10:10" s="3" customFormat="1" ht="20.100000000000001" customHeight="1" x14ac:dyDescent="0.2">
      <c r="J138" s="11"/>
    </row>
    <row r="139" spans="10:10" s="3" customFormat="1" ht="20.100000000000001" customHeight="1" x14ac:dyDescent="0.2">
      <c r="J139" s="11"/>
    </row>
    <row r="140" spans="10:10" s="3" customFormat="1" ht="20.100000000000001" customHeight="1" x14ac:dyDescent="0.2">
      <c r="J140" s="11"/>
    </row>
    <row r="141" spans="10:10" s="3" customFormat="1" ht="20.100000000000001" customHeight="1" x14ac:dyDescent="0.2">
      <c r="J141" s="11"/>
    </row>
    <row r="142" spans="10:10" s="3" customFormat="1" ht="20.100000000000001" customHeight="1" x14ac:dyDescent="0.2">
      <c r="J142" s="11"/>
    </row>
    <row r="143" spans="10:10" s="3" customFormat="1" ht="20.100000000000001" customHeight="1" x14ac:dyDescent="0.2">
      <c r="J143" s="11"/>
    </row>
    <row r="144" spans="10:10" s="3" customFormat="1" ht="20.100000000000001" customHeight="1" x14ac:dyDescent="0.2">
      <c r="J144" s="11"/>
    </row>
    <row r="145" spans="10:10" s="3" customFormat="1" ht="20.100000000000001" customHeight="1" x14ac:dyDescent="0.2">
      <c r="J145" s="11"/>
    </row>
    <row r="146" spans="10:10" s="3" customFormat="1" ht="20.100000000000001" customHeight="1" x14ac:dyDescent="0.2">
      <c r="J146" s="11"/>
    </row>
    <row r="147" spans="10:10" s="3" customFormat="1" ht="20.100000000000001" customHeight="1" x14ac:dyDescent="0.2">
      <c r="J147" s="11"/>
    </row>
    <row r="148" spans="10:10" s="3" customFormat="1" ht="20.100000000000001" customHeight="1" x14ac:dyDescent="0.2">
      <c r="J148" s="11"/>
    </row>
    <row r="149" spans="10:10" s="3" customFormat="1" ht="20.100000000000001" customHeight="1" x14ac:dyDescent="0.2">
      <c r="J149" s="11"/>
    </row>
    <row r="150" spans="10:10" s="3" customFormat="1" ht="20.100000000000001" customHeight="1" x14ac:dyDescent="0.2">
      <c r="J150" s="11"/>
    </row>
    <row r="151" spans="10:10" s="3" customFormat="1" ht="20.100000000000001" customHeight="1" x14ac:dyDescent="0.2">
      <c r="J151" s="11"/>
    </row>
    <row r="152" spans="10:10" s="3" customFormat="1" ht="20.100000000000001" customHeight="1" x14ac:dyDescent="0.2">
      <c r="J152" s="11"/>
    </row>
    <row r="153" spans="10:10" s="3" customFormat="1" ht="20.100000000000001" customHeight="1" x14ac:dyDescent="0.2">
      <c r="J153" s="11"/>
    </row>
    <row r="154" spans="10:10" s="3" customFormat="1" ht="20.100000000000001" customHeight="1" x14ac:dyDescent="0.2">
      <c r="J154" s="11"/>
    </row>
    <row r="155" spans="10:10" s="3" customFormat="1" ht="20.100000000000001" customHeight="1" x14ac:dyDescent="0.2">
      <c r="J155" s="11"/>
    </row>
    <row r="156" spans="10:10" s="3" customFormat="1" ht="20.100000000000001" customHeight="1" x14ac:dyDescent="0.2">
      <c r="J156" s="11"/>
    </row>
    <row r="157" spans="10:10" s="3" customFormat="1" ht="20.100000000000001" customHeight="1" x14ac:dyDescent="0.2">
      <c r="J157" s="11"/>
    </row>
    <row r="158" spans="10:10" s="3" customFormat="1" ht="20.100000000000001" customHeight="1" x14ac:dyDescent="0.2">
      <c r="J158" s="11"/>
    </row>
    <row r="159" spans="10:10" s="3" customFormat="1" ht="20.100000000000001" customHeight="1" x14ac:dyDescent="0.2">
      <c r="J159" s="11"/>
    </row>
    <row r="160" spans="10:10" s="3" customFormat="1" ht="20.100000000000001" customHeight="1" x14ac:dyDescent="0.2">
      <c r="J160" s="11"/>
    </row>
    <row r="161" spans="10:10" s="3" customFormat="1" ht="20.100000000000001" customHeight="1" x14ac:dyDescent="0.2">
      <c r="J161" s="11"/>
    </row>
    <row r="162" spans="10:10" s="3" customFormat="1" ht="20.100000000000001" customHeight="1" x14ac:dyDescent="0.2">
      <c r="J162" s="11"/>
    </row>
    <row r="163" spans="10:10" s="3" customFormat="1" ht="20.100000000000001" customHeight="1" x14ac:dyDescent="0.2">
      <c r="J163" s="11"/>
    </row>
    <row r="164" spans="10:10" s="3" customFormat="1" ht="20.100000000000001" customHeight="1" x14ac:dyDescent="0.2">
      <c r="J164" s="11"/>
    </row>
    <row r="165" spans="10:10" s="3" customFormat="1" ht="20.100000000000001" customHeight="1" x14ac:dyDescent="0.2">
      <c r="J165" s="11"/>
    </row>
    <row r="166" spans="10:10" s="3" customFormat="1" ht="20.100000000000001" customHeight="1" x14ac:dyDescent="0.2">
      <c r="J166" s="11"/>
    </row>
    <row r="167" spans="10:10" s="3" customFormat="1" ht="20.100000000000001" customHeight="1" x14ac:dyDescent="0.2">
      <c r="J167" s="11"/>
    </row>
    <row r="168" spans="10:10" s="3" customFormat="1" ht="20.100000000000001" customHeight="1" x14ac:dyDescent="0.2">
      <c r="J168" s="11"/>
    </row>
    <row r="169" spans="10:10" s="3" customFormat="1" ht="20.100000000000001" customHeight="1" x14ac:dyDescent="0.2">
      <c r="J169" s="11"/>
    </row>
    <row r="170" spans="10:10" s="3" customFormat="1" ht="20.100000000000001" customHeight="1" x14ac:dyDescent="0.2">
      <c r="J170" s="11"/>
    </row>
    <row r="171" spans="10:10" s="3" customFormat="1" ht="20.100000000000001" customHeight="1" x14ac:dyDescent="0.2">
      <c r="J171" s="11"/>
    </row>
    <row r="172" spans="10:10" s="3" customFormat="1" ht="20.100000000000001" customHeight="1" x14ac:dyDescent="0.2">
      <c r="J172" s="11"/>
    </row>
    <row r="173" spans="10:10" s="3" customFormat="1" ht="20.100000000000001" customHeight="1" x14ac:dyDescent="0.2">
      <c r="J173" s="11"/>
    </row>
    <row r="174" spans="10:10" s="3" customFormat="1" ht="20.100000000000001" customHeight="1" x14ac:dyDescent="0.2">
      <c r="J174" s="11"/>
    </row>
    <row r="175" spans="10:10" s="3" customFormat="1" ht="20.100000000000001" customHeight="1" x14ac:dyDescent="0.2">
      <c r="J175" s="11"/>
    </row>
    <row r="176" spans="10:10" s="3" customFormat="1" ht="20.100000000000001" customHeight="1" x14ac:dyDescent="0.2">
      <c r="J176" s="11"/>
    </row>
    <row r="177" spans="10:10" s="3" customFormat="1" ht="20.100000000000001" customHeight="1" x14ac:dyDescent="0.2">
      <c r="J177" s="11"/>
    </row>
    <row r="178" spans="10:10" s="3" customFormat="1" ht="20.100000000000001" customHeight="1" x14ac:dyDescent="0.2">
      <c r="J178" s="11"/>
    </row>
    <row r="179" spans="10:10" s="3" customFormat="1" ht="20.100000000000001" customHeight="1" x14ac:dyDescent="0.2">
      <c r="J179" s="11"/>
    </row>
    <row r="180" spans="10:10" s="3" customFormat="1" ht="20.100000000000001" customHeight="1" x14ac:dyDescent="0.2">
      <c r="J180" s="11"/>
    </row>
    <row r="181" spans="10:10" s="3" customFormat="1" ht="20.100000000000001" customHeight="1" x14ac:dyDescent="0.2">
      <c r="J181" s="11"/>
    </row>
    <row r="182" spans="10:10" s="3" customFormat="1" ht="20.100000000000001" customHeight="1" x14ac:dyDescent="0.2">
      <c r="J182" s="11"/>
    </row>
    <row r="183" spans="10:10" s="3" customFormat="1" ht="20.100000000000001" customHeight="1" x14ac:dyDescent="0.2">
      <c r="J183" s="11"/>
    </row>
    <row r="184" spans="10:10" s="3" customFormat="1" ht="20.100000000000001" customHeight="1" x14ac:dyDescent="0.2">
      <c r="J184" s="11"/>
    </row>
    <row r="185" spans="10:10" s="3" customFormat="1" ht="20.100000000000001" customHeight="1" x14ac:dyDescent="0.2">
      <c r="J185" s="11"/>
    </row>
    <row r="186" spans="10:10" s="3" customFormat="1" ht="20.100000000000001" customHeight="1" x14ac:dyDescent="0.2">
      <c r="J186" s="11"/>
    </row>
    <row r="187" spans="10:10" s="3" customFormat="1" ht="20.100000000000001" customHeight="1" x14ac:dyDescent="0.2">
      <c r="J187" s="11"/>
    </row>
    <row r="188" spans="10:10" s="3" customFormat="1" ht="20.100000000000001" customHeight="1" x14ac:dyDescent="0.2">
      <c r="J188" s="11"/>
    </row>
    <row r="189" spans="10:10" s="3" customFormat="1" ht="20.100000000000001" customHeight="1" x14ac:dyDescent="0.2">
      <c r="J189" s="11"/>
    </row>
    <row r="190" spans="10:10" s="3" customFormat="1" ht="20.100000000000001" customHeight="1" x14ac:dyDescent="0.2">
      <c r="J190" s="11"/>
    </row>
    <row r="191" spans="10:10" s="3" customFormat="1" ht="20.100000000000001" customHeight="1" x14ac:dyDescent="0.2">
      <c r="J191" s="11"/>
    </row>
    <row r="192" spans="10:10" s="3" customFormat="1" ht="20.100000000000001" customHeight="1" x14ac:dyDescent="0.2">
      <c r="J192" s="11"/>
    </row>
    <row r="193" spans="10:10" s="3" customFormat="1" ht="20.100000000000001" customHeight="1" x14ac:dyDescent="0.2">
      <c r="J193" s="11"/>
    </row>
    <row r="194" spans="10:10" s="3" customFormat="1" ht="20.100000000000001" customHeight="1" x14ac:dyDescent="0.2">
      <c r="J194" s="11"/>
    </row>
    <row r="195" spans="10:10" s="3" customFormat="1" ht="20.100000000000001" customHeight="1" x14ac:dyDescent="0.2">
      <c r="J195" s="11"/>
    </row>
    <row r="196" spans="10:10" s="3" customFormat="1" ht="20.100000000000001" customHeight="1" x14ac:dyDescent="0.2">
      <c r="J196" s="11"/>
    </row>
    <row r="197" spans="10:10" s="3" customFormat="1" ht="20.100000000000001" customHeight="1" x14ac:dyDescent="0.2">
      <c r="J197" s="11"/>
    </row>
    <row r="198" spans="10:10" s="3" customFormat="1" ht="20.100000000000001" customHeight="1" x14ac:dyDescent="0.2">
      <c r="J198" s="11"/>
    </row>
    <row r="199" spans="10:10" s="3" customFormat="1" ht="20.100000000000001" customHeight="1" x14ac:dyDescent="0.2">
      <c r="J199" s="11"/>
    </row>
    <row r="200" spans="10:10" s="3" customFormat="1" ht="20.100000000000001" customHeight="1" x14ac:dyDescent="0.2">
      <c r="J200" s="11"/>
    </row>
    <row r="201" spans="10:10" s="3" customFormat="1" ht="20.100000000000001" customHeight="1" x14ac:dyDescent="0.2">
      <c r="J201" s="11"/>
    </row>
    <row r="202" spans="10:10" s="3" customFormat="1" ht="20.100000000000001" customHeight="1" x14ac:dyDescent="0.2">
      <c r="J202" s="11"/>
    </row>
    <row r="203" spans="10:10" s="3" customFormat="1" ht="20.100000000000001" customHeight="1" x14ac:dyDescent="0.2">
      <c r="J203" s="11"/>
    </row>
    <row r="204" spans="10:10" s="3" customFormat="1" ht="20.100000000000001" customHeight="1" x14ac:dyDescent="0.2">
      <c r="J204" s="11"/>
    </row>
    <row r="205" spans="10:10" s="3" customFormat="1" ht="20.100000000000001" customHeight="1" x14ac:dyDescent="0.2">
      <c r="J205" s="11"/>
    </row>
    <row r="206" spans="10:10" s="3" customFormat="1" ht="20.100000000000001" customHeight="1" x14ac:dyDescent="0.2">
      <c r="J206" s="11"/>
    </row>
    <row r="207" spans="10:10" s="3" customFormat="1" ht="20.100000000000001" customHeight="1" x14ac:dyDescent="0.2">
      <c r="J207" s="11"/>
    </row>
    <row r="208" spans="10:10" s="3" customFormat="1" ht="20.100000000000001" customHeight="1" x14ac:dyDescent="0.2">
      <c r="J208" s="11"/>
    </row>
    <row r="209" spans="10:10" s="3" customFormat="1" ht="20.100000000000001" customHeight="1" x14ac:dyDescent="0.2">
      <c r="J209" s="11"/>
    </row>
    <row r="210" spans="10:10" s="3" customFormat="1" ht="20.100000000000001" customHeight="1" x14ac:dyDescent="0.2">
      <c r="J210" s="11"/>
    </row>
    <row r="211" spans="10:10" s="3" customFormat="1" ht="20.100000000000001" customHeight="1" x14ac:dyDescent="0.2">
      <c r="J211" s="11"/>
    </row>
    <row r="212" spans="10:10" s="3" customFormat="1" ht="20.100000000000001" customHeight="1" x14ac:dyDescent="0.2">
      <c r="J212" s="11"/>
    </row>
    <row r="213" spans="10:10" s="3" customFormat="1" ht="20.100000000000001" customHeight="1" x14ac:dyDescent="0.2">
      <c r="J213" s="11"/>
    </row>
    <row r="214" spans="10:10" s="3" customFormat="1" ht="20.100000000000001" customHeight="1" x14ac:dyDescent="0.2">
      <c r="J214" s="11"/>
    </row>
    <row r="215" spans="10:10" s="3" customFormat="1" ht="20.100000000000001" customHeight="1" x14ac:dyDescent="0.2">
      <c r="J215" s="11"/>
    </row>
    <row r="216" spans="10:10" s="3" customFormat="1" ht="20.100000000000001" customHeight="1" x14ac:dyDescent="0.2">
      <c r="J216" s="11"/>
    </row>
    <row r="217" spans="10:10" s="3" customFormat="1" ht="20.100000000000001" customHeight="1" x14ac:dyDescent="0.2">
      <c r="J217" s="11"/>
    </row>
    <row r="218" spans="10:10" s="3" customFormat="1" ht="20.100000000000001" customHeight="1" x14ac:dyDescent="0.2">
      <c r="J218" s="11"/>
    </row>
    <row r="219" spans="10:10" s="3" customFormat="1" ht="20.100000000000001" customHeight="1" x14ac:dyDescent="0.2">
      <c r="J219" s="11"/>
    </row>
    <row r="220" spans="10:10" s="3" customFormat="1" ht="20.100000000000001" customHeight="1" x14ac:dyDescent="0.2">
      <c r="J220" s="11"/>
    </row>
    <row r="221" spans="10:10" s="3" customFormat="1" ht="20.100000000000001" customHeight="1" x14ac:dyDescent="0.2">
      <c r="J221" s="11"/>
    </row>
    <row r="222" spans="10:10" s="3" customFormat="1" ht="20.100000000000001" customHeight="1" x14ac:dyDescent="0.2">
      <c r="J222" s="11"/>
    </row>
    <row r="223" spans="10:10" s="3" customFormat="1" ht="20.100000000000001" customHeight="1" x14ac:dyDescent="0.2">
      <c r="J223" s="11"/>
    </row>
    <row r="224" spans="10:10" s="3" customFormat="1" ht="20.100000000000001" customHeight="1" x14ac:dyDescent="0.2">
      <c r="J224" s="11"/>
    </row>
    <row r="225" spans="10:10" s="3" customFormat="1" ht="20.100000000000001" customHeight="1" x14ac:dyDescent="0.2">
      <c r="J225" s="11"/>
    </row>
    <row r="226" spans="10:10" s="3" customFormat="1" ht="20.100000000000001" customHeight="1" x14ac:dyDescent="0.2">
      <c r="J226" s="11"/>
    </row>
    <row r="227" spans="10:10" s="3" customFormat="1" ht="20.100000000000001" customHeight="1" x14ac:dyDescent="0.2">
      <c r="J227" s="11"/>
    </row>
    <row r="228" spans="10:10" s="3" customFormat="1" ht="20.100000000000001" customHeight="1" x14ac:dyDescent="0.2">
      <c r="J228" s="11"/>
    </row>
    <row r="229" spans="10:10" s="3" customFormat="1" ht="20.100000000000001" customHeight="1" x14ac:dyDescent="0.2">
      <c r="J229" s="11"/>
    </row>
    <row r="230" spans="10:10" s="3" customFormat="1" ht="20.100000000000001" customHeight="1" x14ac:dyDescent="0.2">
      <c r="J230" s="11"/>
    </row>
    <row r="231" spans="10:10" s="3" customFormat="1" ht="20.100000000000001" customHeight="1" x14ac:dyDescent="0.2">
      <c r="J231" s="11"/>
    </row>
    <row r="232" spans="10:10" s="3" customFormat="1" ht="20.100000000000001" customHeight="1" x14ac:dyDescent="0.2">
      <c r="J232" s="11"/>
    </row>
    <row r="233" spans="10:10" s="3" customFormat="1" ht="20.100000000000001" customHeight="1" x14ac:dyDescent="0.2">
      <c r="J233" s="11"/>
    </row>
    <row r="234" spans="10:10" s="3" customFormat="1" ht="20.100000000000001" customHeight="1" x14ac:dyDescent="0.2">
      <c r="J234" s="11"/>
    </row>
    <row r="235" spans="10:10" s="3" customFormat="1" ht="20.100000000000001" customHeight="1" x14ac:dyDescent="0.2">
      <c r="J235" s="11"/>
    </row>
    <row r="236" spans="10:10" s="3" customFormat="1" ht="20.100000000000001" customHeight="1" x14ac:dyDescent="0.2">
      <c r="J236" s="11"/>
    </row>
    <row r="237" spans="10:10" s="3" customFormat="1" ht="20.100000000000001" customHeight="1" x14ac:dyDescent="0.2">
      <c r="J237" s="11"/>
    </row>
    <row r="238" spans="10:10" s="3" customFormat="1" ht="20.100000000000001" customHeight="1" x14ac:dyDescent="0.2">
      <c r="J238" s="11"/>
    </row>
    <row r="239" spans="10:10" s="3" customFormat="1" ht="20.100000000000001" customHeight="1" x14ac:dyDescent="0.2">
      <c r="J239" s="11"/>
    </row>
    <row r="240" spans="10:10" s="3" customFormat="1" ht="20.100000000000001" customHeight="1" x14ac:dyDescent="0.2">
      <c r="J240" s="11"/>
    </row>
    <row r="241" spans="10:10" s="3" customFormat="1" ht="20.100000000000001" customHeight="1" x14ac:dyDescent="0.2">
      <c r="J241" s="11"/>
    </row>
    <row r="242" spans="10:10" s="3" customFormat="1" ht="20.100000000000001" customHeight="1" x14ac:dyDescent="0.2">
      <c r="J242" s="11"/>
    </row>
    <row r="243" spans="10:10" s="3" customFormat="1" ht="20.100000000000001" customHeight="1" x14ac:dyDescent="0.2">
      <c r="J243" s="11"/>
    </row>
    <row r="244" spans="10:10" s="3" customFormat="1" ht="20.100000000000001" customHeight="1" x14ac:dyDescent="0.2">
      <c r="J244" s="11"/>
    </row>
    <row r="245" spans="10:10" s="3" customFormat="1" ht="20.100000000000001" customHeight="1" x14ac:dyDescent="0.2">
      <c r="J245" s="11"/>
    </row>
    <row r="246" spans="10:10" s="3" customFormat="1" ht="20.100000000000001" customHeight="1" x14ac:dyDescent="0.2">
      <c r="J246" s="11"/>
    </row>
    <row r="247" spans="10:10" s="3" customFormat="1" ht="20.100000000000001" customHeight="1" x14ac:dyDescent="0.2">
      <c r="J247" s="11"/>
    </row>
    <row r="248" spans="10:10" s="3" customFormat="1" ht="20.100000000000001" customHeight="1" x14ac:dyDescent="0.2">
      <c r="J248" s="11"/>
    </row>
    <row r="249" spans="10:10" s="3" customFormat="1" ht="20.100000000000001" customHeight="1" x14ac:dyDescent="0.2">
      <c r="J249" s="11"/>
    </row>
    <row r="250" spans="10:10" s="3" customFormat="1" ht="20.100000000000001" customHeight="1" x14ac:dyDescent="0.2">
      <c r="J250" s="11"/>
    </row>
    <row r="251" spans="10:10" s="3" customFormat="1" ht="20.100000000000001" customHeight="1" x14ac:dyDescent="0.2">
      <c r="J251" s="11"/>
    </row>
    <row r="252" spans="10:10" s="3" customFormat="1" ht="20.100000000000001" customHeight="1" x14ac:dyDescent="0.2">
      <c r="J252" s="11"/>
    </row>
    <row r="253" spans="10:10" s="3" customFormat="1" ht="20.100000000000001" customHeight="1" x14ac:dyDescent="0.2">
      <c r="J253" s="11"/>
    </row>
    <row r="254" spans="10:10" s="3" customFormat="1" ht="20.100000000000001" customHeight="1" x14ac:dyDescent="0.2">
      <c r="J254" s="11"/>
    </row>
    <row r="255" spans="10:10" s="3" customFormat="1" ht="20.100000000000001" customHeight="1" x14ac:dyDescent="0.2">
      <c r="J255" s="11"/>
    </row>
    <row r="256" spans="10:10" s="3" customFormat="1" ht="20.100000000000001" customHeight="1" x14ac:dyDescent="0.2">
      <c r="J256" s="11"/>
    </row>
    <row r="257" spans="10:10" s="3" customFormat="1" ht="20.100000000000001" customHeight="1" x14ac:dyDescent="0.2">
      <c r="J257" s="11"/>
    </row>
    <row r="258" spans="10:10" s="3" customFormat="1" ht="20.100000000000001" customHeight="1" x14ac:dyDescent="0.2">
      <c r="J258" s="11"/>
    </row>
    <row r="259" spans="10:10" s="3" customFormat="1" ht="20.100000000000001" customHeight="1" x14ac:dyDescent="0.2">
      <c r="J259" s="11"/>
    </row>
    <row r="260" spans="10:10" s="3" customFormat="1" ht="20.100000000000001" customHeight="1" x14ac:dyDescent="0.2">
      <c r="J260" s="11"/>
    </row>
    <row r="261" spans="10:10" s="3" customFormat="1" ht="20.100000000000001" customHeight="1" x14ac:dyDescent="0.2">
      <c r="J261" s="11"/>
    </row>
    <row r="262" spans="10:10" s="3" customFormat="1" ht="20.100000000000001" customHeight="1" x14ac:dyDescent="0.2">
      <c r="J262" s="11"/>
    </row>
    <row r="263" spans="10:10" s="3" customFormat="1" ht="20.100000000000001" customHeight="1" x14ac:dyDescent="0.2">
      <c r="J263" s="11"/>
    </row>
    <row r="264" spans="10:10" s="3" customFormat="1" ht="20.100000000000001" customHeight="1" x14ac:dyDescent="0.2">
      <c r="J264" s="11"/>
    </row>
    <row r="265" spans="10:10" s="3" customFormat="1" ht="20.100000000000001" customHeight="1" x14ac:dyDescent="0.2">
      <c r="J265" s="11"/>
    </row>
    <row r="266" spans="10:10" s="3" customFormat="1" ht="20.100000000000001" customHeight="1" x14ac:dyDescent="0.2">
      <c r="J266" s="11"/>
    </row>
    <row r="267" spans="10:10" s="3" customFormat="1" ht="20.100000000000001" customHeight="1" x14ac:dyDescent="0.2">
      <c r="J267" s="11"/>
    </row>
    <row r="268" spans="10:10" s="3" customFormat="1" ht="20.100000000000001" customHeight="1" x14ac:dyDescent="0.2">
      <c r="J268" s="11"/>
    </row>
    <row r="269" spans="10:10" s="3" customFormat="1" ht="20.100000000000001" customHeight="1" x14ac:dyDescent="0.2">
      <c r="J269" s="11"/>
    </row>
    <row r="270" spans="10:10" s="3" customFormat="1" ht="20.100000000000001" customHeight="1" x14ac:dyDescent="0.2">
      <c r="J270" s="11"/>
    </row>
    <row r="271" spans="10:10" s="3" customFormat="1" ht="20.100000000000001" customHeight="1" x14ac:dyDescent="0.2">
      <c r="J271" s="11"/>
    </row>
    <row r="272" spans="10:10" s="3" customFormat="1" ht="20.100000000000001" customHeight="1" x14ac:dyDescent="0.2">
      <c r="J272" s="11"/>
    </row>
    <row r="273" spans="10:10" s="3" customFormat="1" ht="20.100000000000001" customHeight="1" x14ac:dyDescent="0.2">
      <c r="J273" s="11"/>
    </row>
    <row r="274" spans="10:10" s="3" customFormat="1" ht="20.100000000000001" customHeight="1" x14ac:dyDescent="0.2">
      <c r="J274" s="11"/>
    </row>
    <row r="275" spans="10:10" s="3" customFormat="1" ht="20.100000000000001" customHeight="1" x14ac:dyDescent="0.2">
      <c r="J275" s="11"/>
    </row>
    <row r="276" spans="10:10" s="3" customFormat="1" ht="20.100000000000001" customHeight="1" x14ac:dyDescent="0.2">
      <c r="J276" s="11"/>
    </row>
    <row r="277" spans="10:10" s="3" customFormat="1" ht="20.100000000000001" customHeight="1" x14ac:dyDescent="0.2">
      <c r="J277" s="11"/>
    </row>
    <row r="278" spans="10:10" s="3" customFormat="1" ht="20.100000000000001" customHeight="1" x14ac:dyDescent="0.2">
      <c r="J278" s="11"/>
    </row>
    <row r="279" spans="10:10" s="3" customFormat="1" ht="20.100000000000001" customHeight="1" x14ac:dyDescent="0.2">
      <c r="J279" s="11"/>
    </row>
    <row r="280" spans="10:10" s="3" customFormat="1" ht="20.100000000000001" customHeight="1" x14ac:dyDescent="0.2">
      <c r="J280" s="11"/>
    </row>
    <row r="281" spans="10:10" s="3" customFormat="1" ht="20.100000000000001" customHeight="1" x14ac:dyDescent="0.2">
      <c r="J281" s="11"/>
    </row>
    <row r="282" spans="10:10" s="3" customFormat="1" ht="20.100000000000001" customHeight="1" x14ac:dyDescent="0.2">
      <c r="J282" s="11"/>
    </row>
    <row r="283" spans="10:10" s="3" customFormat="1" ht="20.100000000000001" customHeight="1" x14ac:dyDescent="0.2">
      <c r="J283" s="11"/>
    </row>
    <row r="284" spans="10:10" s="3" customFormat="1" ht="20.100000000000001" customHeight="1" x14ac:dyDescent="0.2">
      <c r="J284" s="11"/>
    </row>
    <row r="285" spans="10:10" s="3" customFormat="1" ht="20.100000000000001" customHeight="1" x14ac:dyDescent="0.2">
      <c r="J285" s="11"/>
    </row>
    <row r="286" spans="10:10" s="3" customFormat="1" ht="20.100000000000001" customHeight="1" x14ac:dyDescent="0.2">
      <c r="J286" s="11"/>
    </row>
    <row r="287" spans="10:10" s="3" customFormat="1" ht="20.100000000000001" customHeight="1" x14ac:dyDescent="0.2">
      <c r="J287" s="11"/>
    </row>
    <row r="288" spans="10:10" s="3" customFormat="1" ht="20.100000000000001" customHeight="1" x14ac:dyDescent="0.2">
      <c r="J288" s="11"/>
    </row>
    <row r="289" spans="10:10" s="3" customFormat="1" ht="20.100000000000001" customHeight="1" x14ac:dyDescent="0.2">
      <c r="J289" s="11"/>
    </row>
    <row r="290" spans="10:10" s="3" customFormat="1" ht="20.100000000000001" customHeight="1" x14ac:dyDescent="0.2">
      <c r="J290" s="11"/>
    </row>
    <row r="291" spans="10:10" s="3" customFormat="1" ht="20.100000000000001" customHeight="1" x14ac:dyDescent="0.2">
      <c r="J291" s="11"/>
    </row>
    <row r="292" spans="10:10" s="3" customFormat="1" ht="20.100000000000001" customHeight="1" x14ac:dyDescent="0.2">
      <c r="J292" s="11"/>
    </row>
    <row r="293" spans="10:10" s="3" customFormat="1" ht="20.100000000000001" customHeight="1" x14ac:dyDescent="0.2">
      <c r="J293" s="11"/>
    </row>
    <row r="294" spans="10:10" s="3" customFormat="1" ht="20.100000000000001" customHeight="1" x14ac:dyDescent="0.2">
      <c r="J294" s="11"/>
    </row>
    <row r="295" spans="10:10" s="3" customFormat="1" ht="20.100000000000001" customHeight="1" x14ac:dyDescent="0.2">
      <c r="J295" s="11"/>
    </row>
    <row r="296" spans="10:10" s="3" customFormat="1" ht="20.100000000000001" customHeight="1" x14ac:dyDescent="0.2">
      <c r="J296" s="11"/>
    </row>
    <row r="297" spans="10:10" s="3" customFormat="1" ht="20.100000000000001" customHeight="1" x14ac:dyDescent="0.2">
      <c r="J297" s="11"/>
    </row>
    <row r="298" spans="10:10" s="3" customFormat="1" ht="20.100000000000001" customHeight="1" x14ac:dyDescent="0.2">
      <c r="J298" s="11"/>
    </row>
    <row r="299" spans="10:10" s="3" customFormat="1" ht="20.100000000000001" customHeight="1" x14ac:dyDescent="0.2">
      <c r="J299" s="11"/>
    </row>
    <row r="300" spans="10:10" s="3" customFormat="1" ht="20.100000000000001" customHeight="1" x14ac:dyDescent="0.2">
      <c r="J300" s="11"/>
    </row>
    <row r="301" spans="10:10" s="3" customFormat="1" ht="20.100000000000001" customHeight="1" x14ac:dyDescent="0.2">
      <c r="J301" s="11"/>
    </row>
    <row r="302" spans="10:10" s="3" customFormat="1" ht="20.100000000000001" customHeight="1" x14ac:dyDescent="0.2">
      <c r="J302" s="11"/>
    </row>
    <row r="303" spans="10:10" s="3" customFormat="1" ht="20.100000000000001" customHeight="1" x14ac:dyDescent="0.2">
      <c r="J303" s="11"/>
    </row>
    <row r="304" spans="10:10" s="3" customFormat="1" ht="20.100000000000001" customHeight="1" x14ac:dyDescent="0.2">
      <c r="J304" s="11"/>
    </row>
    <row r="305" spans="10:10" s="3" customFormat="1" ht="20.100000000000001" customHeight="1" x14ac:dyDescent="0.2">
      <c r="J305" s="11"/>
    </row>
    <row r="306" spans="10:10" s="3" customFormat="1" ht="20.100000000000001" customHeight="1" x14ac:dyDescent="0.2">
      <c r="J306" s="11"/>
    </row>
    <row r="307" spans="10:10" s="3" customFormat="1" ht="20.100000000000001" customHeight="1" x14ac:dyDescent="0.2">
      <c r="J307" s="11"/>
    </row>
    <row r="308" spans="10:10" s="3" customFormat="1" ht="20.100000000000001" customHeight="1" x14ac:dyDescent="0.2">
      <c r="J308" s="11"/>
    </row>
    <row r="309" spans="10:10" s="3" customFormat="1" ht="20.100000000000001" customHeight="1" x14ac:dyDescent="0.2">
      <c r="J309" s="11"/>
    </row>
    <row r="310" spans="10:10" s="3" customFormat="1" ht="20.100000000000001" customHeight="1" x14ac:dyDescent="0.2">
      <c r="J310" s="11"/>
    </row>
    <row r="311" spans="10:10" s="3" customFormat="1" ht="20.100000000000001" customHeight="1" x14ac:dyDescent="0.2">
      <c r="J311" s="11"/>
    </row>
    <row r="312" spans="10:10" s="3" customFormat="1" ht="20.100000000000001" customHeight="1" x14ac:dyDescent="0.2">
      <c r="J312" s="11"/>
    </row>
    <row r="313" spans="10:10" s="3" customFormat="1" ht="20.100000000000001" customHeight="1" x14ac:dyDescent="0.2">
      <c r="J313" s="11"/>
    </row>
    <row r="314" spans="10:10" s="3" customFormat="1" ht="20.100000000000001" customHeight="1" x14ac:dyDescent="0.2">
      <c r="J314" s="11"/>
    </row>
    <row r="315" spans="10:10" s="3" customFormat="1" ht="20.100000000000001" customHeight="1" x14ac:dyDescent="0.2">
      <c r="J315" s="11"/>
    </row>
    <row r="316" spans="10:10" s="3" customFormat="1" ht="20.100000000000001" customHeight="1" x14ac:dyDescent="0.2">
      <c r="J316" s="11"/>
    </row>
    <row r="317" spans="10:10" s="3" customFormat="1" ht="20.100000000000001" customHeight="1" x14ac:dyDescent="0.2">
      <c r="J317" s="11"/>
    </row>
    <row r="318" spans="10:10" s="3" customFormat="1" ht="20.100000000000001" customHeight="1" x14ac:dyDescent="0.2">
      <c r="J318" s="11"/>
    </row>
    <row r="319" spans="10:10" s="3" customFormat="1" ht="20.100000000000001" customHeight="1" x14ac:dyDescent="0.2">
      <c r="J319" s="11"/>
    </row>
    <row r="320" spans="10:10" s="3" customFormat="1" ht="20.100000000000001" customHeight="1" x14ac:dyDescent="0.2">
      <c r="J320" s="11"/>
    </row>
    <row r="321" spans="10:10" s="3" customFormat="1" ht="20.100000000000001" customHeight="1" x14ac:dyDescent="0.2">
      <c r="J321" s="11"/>
    </row>
    <row r="322" spans="10:10" s="3" customFormat="1" ht="20.100000000000001" customHeight="1" x14ac:dyDescent="0.2">
      <c r="J322" s="11"/>
    </row>
    <row r="323" spans="10:10" s="3" customFormat="1" ht="20.100000000000001" customHeight="1" x14ac:dyDescent="0.2">
      <c r="J323" s="11"/>
    </row>
    <row r="324" spans="10:10" s="3" customFormat="1" ht="20.100000000000001" customHeight="1" x14ac:dyDescent="0.2">
      <c r="J324" s="11"/>
    </row>
    <row r="325" spans="10:10" s="3" customFormat="1" ht="20.100000000000001" customHeight="1" x14ac:dyDescent="0.2">
      <c r="J325" s="11"/>
    </row>
    <row r="326" spans="10:10" s="3" customFormat="1" ht="20.100000000000001" customHeight="1" x14ac:dyDescent="0.2">
      <c r="J326" s="11"/>
    </row>
    <row r="327" spans="10:10" s="3" customFormat="1" ht="20.100000000000001" customHeight="1" x14ac:dyDescent="0.2">
      <c r="J327" s="11"/>
    </row>
    <row r="328" spans="10:10" s="3" customFormat="1" ht="20.100000000000001" customHeight="1" x14ac:dyDescent="0.2">
      <c r="J328" s="11"/>
    </row>
    <row r="329" spans="10:10" s="3" customFormat="1" ht="20.100000000000001" customHeight="1" x14ac:dyDescent="0.2">
      <c r="J329" s="11"/>
    </row>
    <row r="330" spans="10:10" s="3" customFormat="1" ht="20.100000000000001" customHeight="1" x14ac:dyDescent="0.2">
      <c r="J330" s="11"/>
    </row>
    <row r="331" spans="10:10" s="3" customFormat="1" ht="20.100000000000001" customHeight="1" x14ac:dyDescent="0.2">
      <c r="J331" s="11"/>
    </row>
    <row r="332" spans="10:10" s="3" customFormat="1" ht="20.100000000000001" customHeight="1" x14ac:dyDescent="0.2">
      <c r="J332" s="11"/>
    </row>
    <row r="333" spans="10:10" s="3" customFormat="1" ht="20.100000000000001" customHeight="1" x14ac:dyDescent="0.2">
      <c r="J333" s="11"/>
    </row>
    <row r="334" spans="10:10" s="3" customFormat="1" ht="20.100000000000001" customHeight="1" x14ac:dyDescent="0.2">
      <c r="J334" s="11"/>
    </row>
    <row r="335" spans="10:10" s="3" customFormat="1" ht="20.100000000000001" customHeight="1" x14ac:dyDescent="0.2">
      <c r="J335" s="11"/>
    </row>
    <row r="336" spans="10:10" s="3" customFormat="1" ht="20.100000000000001" customHeight="1" x14ac:dyDescent="0.2">
      <c r="J336" s="11"/>
    </row>
    <row r="337" spans="10:10" s="3" customFormat="1" ht="20.100000000000001" customHeight="1" x14ac:dyDescent="0.2">
      <c r="J337" s="11"/>
    </row>
    <row r="338" spans="10:10" s="3" customFormat="1" ht="20.100000000000001" customHeight="1" x14ac:dyDescent="0.2">
      <c r="J338" s="11"/>
    </row>
    <row r="339" spans="10:10" s="3" customFormat="1" ht="20.100000000000001" customHeight="1" x14ac:dyDescent="0.2">
      <c r="J339" s="11"/>
    </row>
    <row r="340" spans="10:10" s="3" customFormat="1" ht="20.100000000000001" customHeight="1" x14ac:dyDescent="0.2">
      <c r="J340" s="11"/>
    </row>
    <row r="341" spans="10:10" s="3" customFormat="1" ht="20.100000000000001" customHeight="1" x14ac:dyDescent="0.2">
      <c r="J341" s="11"/>
    </row>
    <row r="342" spans="10:10" s="3" customFormat="1" ht="20.100000000000001" customHeight="1" x14ac:dyDescent="0.2">
      <c r="J342" s="11"/>
    </row>
    <row r="343" spans="10:10" s="3" customFormat="1" ht="20.100000000000001" customHeight="1" x14ac:dyDescent="0.2">
      <c r="J343" s="11"/>
    </row>
    <row r="344" spans="10:10" s="3" customFormat="1" ht="20.100000000000001" customHeight="1" x14ac:dyDescent="0.2">
      <c r="J344" s="11"/>
    </row>
    <row r="345" spans="10:10" s="3" customFormat="1" ht="20.100000000000001" customHeight="1" x14ac:dyDescent="0.2">
      <c r="J345" s="11"/>
    </row>
    <row r="346" spans="10:10" s="3" customFormat="1" ht="20.100000000000001" customHeight="1" x14ac:dyDescent="0.2">
      <c r="J346" s="11"/>
    </row>
    <row r="347" spans="10:10" s="3" customFormat="1" ht="20.100000000000001" customHeight="1" x14ac:dyDescent="0.2">
      <c r="J347" s="11"/>
    </row>
    <row r="348" spans="10:10" s="3" customFormat="1" ht="20.100000000000001" customHeight="1" x14ac:dyDescent="0.2">
      <c r="J348" s="11"/>
    </row>
    <row r="349" spans="10:10" s="3" customFormat="1" ht="20.100000000000001" customHeight="1" x14ac:dyDescent="0.2">
      <c r="J349" s="11"/>
    </row>
    <row r="350" spans="10:10" s="3" customFormat="1" ht="20.100000000000001" customHeight="1" x14ac:dyDescent="0.2">
      <c r="J350" s="11"/>
    </row>
    <row r="351" spans="10:10" s="3" customFormat="1" ht="20.100000000000001" customHeight="1" x14ac:dyDescent="0.2">
      <c r="J351" s="11"/>
    </row>
    <row r="352" spans="10:10" s="3" customFormat="1" ht="20.100000000000001" customHeight="1" x14ac:dyDescent="0.2">
      <c r="J352" s="11"/>
    </row>
    <row r="353" spans="10:10" s="3" customFormat="1" ht="20.100000000000001" customHeight="1" x14ac:dyDescent="0.2">
      <c r="J353" s="11"/>
    </row>
    <row r="354" spans="10:10" s="3" customFormat="1" ht="20.100000000000001" customHeight="1" x14ac:dyDescent="0.2">
      <c r="J354" s="11"/>
    </row>
    <row r="355" spans="10:10" s="3" customFormat="1" ht="20.100000000000001" customHeight="1" x14ac:dyDescent="0.2">
      <c r="J355" s="11"/>
    </row>
    <row r="356" spans="10:10" s="3" customFormat="1" ht="20.100000000000001" customHeight="1" x14ac:dyDescent="0.2">
      <c r="J356" s="11"/>
    </row>
    <row r="357" spans="10:10" s="3" customFormat="1" ht="20.100000000000001" customHeight="1" x14ac:dyDescent="0.2">
      <c r="J357" s="11"/>
    </row>
    <row r="358" spans="10:10" s="3" customFormat="1" ht="20.100000000000001" customHeight="1" x14ac:dyDescent="0.2">
      <c r="J358" s="11"/>
    </row>
    <row r="359" spans="10:10" s="3" customFormat="1" ht="20.100000000000001" customHeight="1" x14ac:dyDescent="0.2">
      <c r="J359" s="11"/>
    </row>
    <row r="360" spans="10:10" s="3" customFormat="1" ht="20.100000000000001" customHeight="1" x14ac:dyDescent="0.2">
      <c r="J360" s="11"/>
    </row>
    <row r="361" spans="10:10" s="3" customFormat="1" ht="20.100000000000001" customHeight="1" x14ac:dyDescent="0.2">
      <c r="J361" s="11"/>
    </row>
    <row r="362" spans="10:10" s="3" customFormat="1" ht="20.100000000000001" customHeight="1" x14ac:dyDescent="0.2">
      <c r="J362" s="11"/>
    </row>
    <row r="363" spans="10:10" s="3" customFormat="1" ht="20.100000000000001" customHeight="1" x14ac:dyDescent="0.2">
      <c r="J363" s="11"/>
    </row>
    <row r="364" spans="10:10" s="3" customFormat="1" ht="20.100000000000001" customHeight="1" x14ac:dyDescent="0.2">
      <c r="J364" s="11"/>
    </row>
    <row r="365" spans="10:10" s="3" customFormat="1" ht="20.100000000000001" customHeight="1" x14ac:dyDescent="0.2">
      <c r="J365" s="11"/>
    </row>
    <row r="366" spans="10:10" s="3" customFormat="1" ht="20.100000000000001" customHeight="1" x14ac:dyDescent="0.2">
      <c r="J366" s="11"/>
    </row>
    <row r="367" spans="10:10" s="3" customFormat="1" ht="20.100000000000001" customHeight="1" x14ac:dyDescent="0.2">
      <c r="J367" s="11"/>
    </row>
    <row r="368" spans="10:10" s="3" customFormat="1" ht="20.100000000000001" customHeight="1" x14ac:dyDescent="0.2">
      <c r="J368" s="11"/>
    </row>
    <row r="369" spans="10:10" s="3" customFormat="1" ht="20.100000000000001" customHeight="1" x14ac:dyDescent="0.2">
      <c r="J369" s="11"/>
    </row>
    <row r="370" spans="10:10" s="3" customFormat="1" ht="20.100000000000001" customHeight="1" x14ac:dyDescent="0.2">
      <c r="J370" s="11"/>
    </row>
    <row r="371" spans="10:10" s="3" customFormat="1" ht="20.100000000000001" customHeight="1" x14ac:dyDescent="0.2">
      <c r="J371" s="11"/>
    </row>
    <row r="372" spans="10:10" s="3" customFormat="1" ht="20.100000000000001" customHeight="1" x14ac:dyDescent="0.2">
      <c r="J372" s="11"/>
    </row>
    <row r="373" spans="10:10" s="3" customFormat="1" ht="20.100000000000001" customHeight="1" x14ac:dyDescent="0.2">
      <c r="J373" s="11"/>
    </row>
    <row r="374" spans="10:10" s="3" customFormat="1" ht="20.100000000000001" customHeight="1" x14ac:dyDescent="0.2">
      <c r="J374" s="11"/>
    </row>
    <row r="375" spans="10:10" s="3" customFormat="1" ht="20.100000000000001" customHeight="1" x14ac:dyDescent="0.2">
      <c r="J375" s="11"/>
    </row>
    <row r="376" spans="10:10" s="3" customFormat="1" ht="20.100000000000001" customHeight="1" x14ac:dyDescent="0.2">
      <c r="J376" s="11"/>
    </row>
    <row r="377" spans="10:10" s="3" customFormat="1" ht="20.100000000000001" customHeight="1" x14ac:dyDescent="0.2">
      <c r="J377" s="11"/>
    </row>
    <row r="378" spans="10:10" s="3" customFormat="1" ht="20.100000000000001" customHeight="1" x14ac:dyDescent="0.2">
      <c r="J378" s="11"/>
    </row>
    <row r="379" spans="10:10" s="3" customFormat="1" ht="20.100000000000001" customHeight="1" x14ac:dyDescent="0.2">
      <c r="J379" s="11"/>
    </row>
    <row r="380" spans="10:10" s="3" customFormat="1" ht="20.100000000000001" customHeight="1" x14ac:dyDescent="0.2">
      <c r="J380" s="11"/>
    </row>
    <row r="381" spans="10:10" s="3" customFormat="1" ht="20.100000000000001" customHeight="1" x14ac:dyDescent="0.2">
      <c r="J381" s="11"/>
    </row>
    <row r="382" spans="10:10" s="3" customFormat="1" ht="20.100000000000001" customHeight="1" x14ac:dyDescent="0.2">
      <c r="J382" s="11"/>
    </row>
    <row r="383" spans="10:10" s="3" customFormat="1" ht="20.100000000000001" customHeight="1" x14ac:dyDescent="0.2">
      <c r="J383" s="11"/>
    </row>
    <row r="384" spans="10:10" s="3" customFormat="1" ht="20.100000000000001" customHeight="1" x14ac:dyDescent="0.2">
      <c r="J384" s="11"/>
    </row>
    <row r="385" spans="10:10" s="3" customFormat="1" ht="20.100000000000001" customHeight="1" x14ac:dyDescent="0.2">
      <c r="J385" s="11"/>
    </row>
    <row r="386" spans="10:10" s="3" customFormat="1" ht="20.100000000000001" customHeight="1" x14ac:dyDescent="0.2">
      <c r="J386" s="11"/>
    </row>
    <row r="387" spans="10:10" s="3" customFormat="1" ht="20.100000000000001" customHeight="1" x14ac:dyDescent="0.2">
      <c r="J387" s="11"/>
    </row>
    <row r="388" spans="10:10" s="3" customFormat="1" ht="20.100000000000001" customHeight="1" x14ac:dyDescent="0.2">
      <c r="J388" s="11"/>
    </row>
    <row r="389" spans="10:10" s="3" customFormat="1" ht="20.100000000000001" customHeight="1" x14ac:dyDescent="0.2">
      <c r="J389" s="11"/>
    </row>
    <row r="390" spans="10:10" s="3" customFormat="1" ht="20.100000000000001" customHeight="1" x14ac:dyDescent="0.2">
      <c r="J390" s="11"/>
    </row>
    <row r="391" spans="10:10" s="3" customFormat="1" ht="20.100000000000001" customHeight="1" x14ac:dyDescent="0.2">
      <c r="J391" s="11"/>
    </row>
    <row r="392" spans="10:10" s="3" customFormat="1" ht="20.100000000000001" customHeight="1" x14ac:dyDescent="0.2">
      <c r="J392" s="11"/>
    </row>
    <row r="393" spans="10:10" s="3" customFormat="1" ht="20.100000000000001" customHeight="1" x14ac:dyDescent="0.2">
      <c r="J393" s="11"/>
    </row>
    <row r="394" spans="10:10" s="3" customFormat="1" ht="20.100000000000001" customHeight="1" x14ac:dyDescent="0.2">
      <c r="J394" s="11"/>
    </row>
    <row r="395" spans="10:10" s="3" customFormat="1" ht="20.100000000000001" customHeight="1" x14ac:dyDescent="0.2">
      <c r="J395" s="11"/>
    </row>
    <row r="396" spans="10:10" s="3" customFormat="1" ht="20.100000000000001" customHeight="1" x14ac:dyDescent="0.2">
      <c r="J396" s="11"/>
    </row>
    <row r="397" spans="10:10" s="3" customFormat="1" ht="20.100000000000001" customHeight="1" x14ac:dyDescent="0.2">
      <c r="J397" s="11"/>
    </row>
    <row r="398" spans="10:10" s="3" customFormat="1" ht="20.100000000000001" customHeight="1" x14ac:dyDescent="0.2">
      <c r="J398" s="11"/>
    </row>
    <row r="399" spans="10:10" s="3" customFormat="1" ht="20.100000000000001" customHeight="1" x14ac:dyDescent="0.2">
      <c r="J399" s="11"/>
    </row>
    <row r="400" spans="10:10" s="3" customFormat="1" ht="20.100000000000001" customHeight="1" x14ac:dyDescent="0.2">
      <c r="J400" s="11"/>
    </row>
    <row r="401" spans="10:10" s="3" customFormat="1" ht="20.100000000000001" customHeight="1" x14ac:dyDescent="0.2">
      <c r="J401" s="11"/>
    </row>
    <row r="402" spans="10:10" s="3" customFormat="1" ht="20.100000000000001" customHeight="1" x14ac:dyDescent="0.2">
      <c r="J402" s="11"/>
    </row>
    <row r="403" spans="10:10" s="3" customFormat="1" ht="20.100000000000001" customHeight="1" x14ac:dyDescent="0.2">
      <c r="J403" s="11"/>
    </row>
    <row r="404" spans="10:10" s="3" customFormat="1" ht="20.100000000000001" customHeight="1" x14ac:dyDescent="0.2">
      <c r="J404" s="11"/>
    </row>
    <row r="405" spans="10:10" s="3" customFormat="1" ht="20.100000000000001" customHeight="1" x14ac:dyDescent="0.2">
      <c r="J405" s="11"/>
    </row>
    <row r="406" spans="10:10" s="3" customFormat="1" ht="20.100000000000001" customHeight="1" x14ac:dyDescent="0.2">
      <c r="J406" s="11"/>
    </row>
    <row r="407" spans="10:10" s="3" customFormat="1" ht="20.100000000000001" customHeight="1" x14ac:dyDescent="0.2">
      <c r="J407" s="11"/>
    </row>
    <row r="408" spans="10:10" s="3" customFormat="1" ht="20.100000000000001" customHeight="1" x14ac:dyDescent="0.2">
      <c r="J408" s="11"/>
    </row>
    <row r="409" spans="10:10" s="3" customFormat="1" ht="20.100000000000001" customHeight="1" x14ac:dyDescent="0.2">
      <c r="J409" s="11"/>
    </row>
    <row r="410" spans="10:10" s="3" customFormat="1" ht="20.100000000000001" customHeight="1" x14ac:dyDescent="0.2">
      <c r="J410" s="11"/>
    </row>
    <row r="411" spans="10:10" s="3" customFormat="1" ht="20.100000000000001" customHeight="1" x14ac:dyDescent="0.2">
      <c r="J411" s="11"/>
    </row>
    <row r="412" spans="10:10" s="3" customFormat="1" ht="20.100000000000001" customHeight="1" x14ac:dyDescent="0.2">
      <c r="J412" s="11"/>
    </row>
    <row r="413" spans="10:10" s="3" customFormat="1" ht="20.100000000000001" customHeight="1" x14ac:dyDescent="0.2">
      <c r="J413" s="11"/>
    </row>
    <row r="414" spans="10:10" s="3" customFormat="1" ht="20.100000000000001" customHeight="1" x14ac:dyDescent="0.2">
      <c r="J414" s="11"/>
    </row>
    <row r="415" spans="10:10" s="3" customFormat="1" ht="20.100000000000001" customHeight="1" x14ac:dyDescent="0.2">
      <c r="J415" s="11"/>
    </row>
    <row r="416" spans="10:10" s="3" customFormat="1" ht="20.100000000000001" customHeight="1" x14ac:dyDescent="0.2">
      <c r="J416" s="11"/>
    </row>
    <row r="417" spans="10:10" s="3" customFormat="1" ht="20.100000000000001" customHeight="1" x14ac:dyDescent="0.2">
      <c r="J417" s="11"/>
    </row>
    <row r="418" spans="10:10" s="3" customFormat="1" ht="20.100000000000001" customHeight="1" x14ac:dyDescent="0.2">
      <c r="J418" s="11"/>
    </row>
    <row r="419" spans="10:10" s="3" customFormat="1" ht="20.100000000000001" customHeight="1" x14ac:dyDescent="0.2">
      <c r="J419" s="11"/>
    </row>
    <row r="420" spans="10:10" s="3" customFormat="1" ht="20.100000000000001" customHeight="1" x14ac:dyDescent="0.2">
      <c r="J420" s="11"/>
    </row>
    <row r="421" spans="10:10" s="3" customFormat="1" ht="20.100000000000001" customHeight="1" x14ac:dyDescent="0.2">
      <c r="J421" s="11"/>
    </row>
    <row r="422" spans="10:10" s="3" customFormat="1" ht="20.100000000000001" customHeight="1" x14ac:dyDescent="0.2">
      <c r="J422" s="11"/>
    </row>
    <row r="423" spans="10:10" s="3" customFormat="1" ht="20.100000000000001" customHeight="1" x14ac:dyDescent="0.2">
      <c r="J423" s="11"/>
    </row>
    <row r="424" spans="10:10" s="3" customFormat="1" ht="20.100000000000001" customHeight="1" x14ac:dyDescent="0.2">
      <c r="J424" s="11"/>
    </row>
    <row r="425" spans="10:10" s="3" customFormat="1" ht="20.100000000000001" customHeight="1" x14ac:dyDescent="0.2">
      <c r="J425" s="11"/>
    </row>
    <row r="426" spans="10:10" s="3" customFormat="1" ht="20.100000000000001" customHeight="1" x14ac:dyDescent="0.2">
      <c r="J426" s="11"/>
    </row>
    <row r="427" spans="10:10" s="3" customFormat="1" ht="20.100000000000001" customHeight="1" x14ac:dyDescent="0.2">
      <c r="J427" s="11"/>
    </row>
    <row r="428" spans="10:10" s="3" customFormat="1" ht="20.100000000000001" customHeight="1" x14ac:dyDescent="0.2">
      <c r="J428" s="11"/>
    </row>
    <row r="429" spans="10:10" s="3" customFormat="1" ht="20.100000000000001" customHeight="1" x14ac:dyDescent="0.2">
      <c r="J429" s="11"/>
    </row>
    <row r="430" spans="10:10" s="3" customFormat="1" ht="20.100000000000001" customHeight="1" x14ac:dyDescent="0.2">
      <c r="J430" s="11"/>
    </row>
    <row r="431" spans="10:10" s="3" customFormat="1" ht="20.100000000000001" customHeight="1" x14ac:dyDescent="0.2">
      <c r="J431" s="11"/>
    </row>
    <row r="432" spans="10:10" s="3" customFormat="1" ht="20.100000000000001" customHeight="1" x14ac:dyDescent="0.2">
      <c r="J432" s="11"/>
    </row>
    <row r="433" spans="10:10" s="3" customFormat="1" ht="20.100000000000001" customHeight="1" x14ac:dyDescent="0.2">
      <c r="J433" s="11"/>
    </row>
    <row r="434" spans="10:10" s="3" customFormat="1" ht="20.100000000000001" customHeight="1" x14ac:dyDescent="0.2">
      <c r="J434" s="11"/>
    </row>
    <row r="435" spans="10:10" s="3" customFormat="1" ht="20.100000000000001" customHeight="1" x14ac:dyDescent="0.2">
      <c r="J435" s="11"/>
    </row>
    <row r="436" spans="10:10" s="3" customFormat="1" ht="20.100000000000001" customHeight="1" x14ac:dyDescent="0.2">
      <c r="J436" s="11"/>
    </row>
    <row r="437" spans="10:10" s="3" customFormat="1" ht="20.100000000000001" customHeight="1" x14ac:dyDescent="0.2">
      <c r="J437" s="11"/>
    </row>
    <row r="438" spans="10:10" s="3" customFormat="1" ht="20.100000000000001" customHeight="1" x14ac:dyDescent="0.2">
      <c r="J438" s="11"/>
    </row>
    <row r="439" spans="10:10" s="3" customFormat="1" ht="20.100000000000001" customHeight="1" x14ac:dyDescent="0.2">
      <c r="J439" s="11"/>
    </row>
    <row r="440" spans="10:10" s="3" customFormat="1" ht="20.100000000000001" customHeight="1" x14ac:dyDescent="0.2">
      <c r="J440" s="11"/>
    </row>
    <row r="441" spans="10:10" s="3" customFormat="1" ht="20.100000000000001" customHeight="1" x14ac:dyDescent="0.2">
      <c r="J441" s="11"/>
    </row>
    <row r="442" spans="10:10" s="3" customFormat="1" ht="20.100000000000001" customHeight="1" x14ac:dyDescent="0.2">
      <c r="J442" s="11"/>
    </row>
    <row r="443" spans="10:10" s="3" customFormat="1" ht="20.100000000000001" customHeight="1" x14ac:dyDescent="0.2">
      <c r="J443" s="11"/>
    </row>
    <row r="444" spans="10:10" s="3" customFormat="1" ht="20.100000000000001" customHeight="1" x14ac:dyDescent="0.2">
      <c r="J444" s="11"/>
    </row>
    <row r="445" spans="10:10" s="3" customFormat="1" ht="20.100000000000001" customHeight="1" x14ac:dyDescent="0.2">
      <c r="J445" s="11"/>
    </row>
    <row r="446" spans="10:10" s="3" customFormat="1" ht="20.100000000000001" customHeight="1" x14ac:dyDescent="0.2">
      <c r="J446" s="11"/>
    </row>
    <row r="447" spans="10:10" s="3" customFormat="1" ht="20.100000000000001" customHeight="1" x14ac:dyDescent="0.2">
      <c r="J447" s="11"/>
    </row>
    <row r="448" spans="10:10" s="3" customFormat="1" ht="20.100000000000001" customHeight="1" x14ac:dyDescent="0.2">
      <c r="J448" s="11"/>
    </row>
    <row r="449" spans="10:10" s="3" customFormat="1" ht="20.100000000000001" customHeight="1" x14ac:dyDescent="0.2">
      <c r="J449" s="11"/>
    </row>
    <row r="450" spans="10:10" s="3" customFormat="1" ht="20.100000000000001" customHeight="1" x14ac:dyDescent="0.2">
      <c r="J450" s="11"/>
    </row>
    <row r="451" spans="10:10" s="3" customFormat="1" ht="20.100000000000001" customHeight="1" x14ac:dyDescent="0.2">
      <c r="J451" s="11"/>
    </row>
    <row r="452" spans="10:10" s="3" customFormat="1" ht="20.100000000000001" customHeight="1" x14ac:dyDescent="0.2">
      <c r="J452" s="11"/>
    </row>
    <row r="453" spans="10:10" s="3" customFormat="1" ht="20.100000000000001" customHeight="1" x14ac:dyDescent="0.2">
      <c r="J453" s="11"/>
    </row>
    <row r="454" spans="10:10" s="3" customFormat="1" ht="20.100000000000001" customHeight="1" x14ac:dyDescent="0.2">
      <c r="J454" s="11"/>
    </row>
    <row r="455" spans="10:10" s="3" customFormat="1" ht="20.100000000000001" customHeight="1" x14ac:dyDescent="0.2">
      <c r="J455" s="11"/>
    </row>
    <row r="456" spans="10:10" s="3" customFormat="1" ht="20.100000000000001" customHeight="1" x14ac:dyDescent="0.2">
      <c r="J456" s="11"/>
    </row>
    <row r="457" spans="10:10" s="3" customFormat="1" ht="20.100000000000001" customHeight="1" x14ac:dyDescent="0.2">
      <c r="J457" s="11"/>
    </row>
    <row r="458" spans="10:10" s="3" customFormat="1" ht="20.100000000000001" customHeight="1" x14ac:dyDescent="0.2">
      <c r="J458" s="11"/>
    </row>
    <row r="459" spans="10:10" s="3" customFormat="1" ht="20.100000000000001" customHeight="1" x14ac:dyDescent="0.2">
      <c r="J459" s="11"/>
    </row>
    <row r="460" spans="10:10" s="3" customFormat="1" ht="20.100000000000001" customHeight="1" x14ac:dyDescent="0.2">
      <c r="J460" s="11"/>
    </row>
    <row r="461" spans="10:10" s="3" customFormat="1" ht="20.100000000000001" customHeight="1" x14ac:dyDescent="0.2">
      <c r="J461" s="11"/>
    </row>
    <row r="462" spans="10:10" s="3" customFormat="1" ht="20.100000000000001" customHeight="1" x14ac:dyDescent="0.2">
      <c r="J462" s="11"/>
    </row>
    <row r="463" spans="10:10" s="3" customFormat="1" ht="20.100000000000001" customHeight="1" x14ac:dyDescent="0.2">
      <c r="J463" s="11"/>
    </row>
    <row r="464" spans="10:10" s="3" customFormat="1" ht="20.100000000000001" customHeight="1" x14ac:dyDescent="0.2">
      <c r="J464" s="11"/>
    </row>
    <row r="465" spans="10:10" s="3" customFormat="1" ht="20.100000000000001" customHeight="1" x14ac:dyDescent="0.2">
      <c r="J465" s="11"/>
    </row>
    <row r="466" spans="10:10" s="3" customFormat="1" ht="20.100000000000001" customHeight="1" x14ac:dyDescent="0.2">
      <c r="J466" s="11"/>
    </row>
    <row r="467" spans="10:10" s="3" customFormat="1" ht="20.100000000000001" customHeight="1" x14ac:dyDescent="0.2">
      <c r="J467" s="11"/>
    </row>
    <row r="468" spans="10:10" s="3" customFormat="1" ht="20.100000000000001" customHeight="1" x14ac:dyDescent="0.2">
      <c r="J468" s="11"/>
    </row>
    <row r="469" spans="10:10" s="3" customFormat="1" ht="20.100000000000001" customHeight="1" x14ac:dyDescent="0.2">
      <c r="J469" s="11"/>
    </row>
    <row r="470" spans="10:10" s="3" customFormat="1" ht="20.100000000000001" customHeight="1" x14ac:dyDescent="0.2">
      <c r="J470" s="11"/>
    </row>
    <row r="471" spans="10:10" s="3" customFormat="1" ht="20.100000000000001" customHeight="1" x14ac:dyDescent="0.2">
      <c r="J471" s="11"/>
    </row>
    <row r="472" spans="10:10" s="3" customFormat="1" ht="20.100000000000001" customHeight="1" x14ac:dyDescent="0.2">
      <c r="J472" s="11"/>
    </row>
    <row r="473" spans="10:10" s="3" customFormat="1" ht="20.100000000000001" customHeight="1" x14ac:dyDescent="0.2">
      <c r="J473" s="11"/>
    </row>
    <row r="474" spans="10:10" s="3" customFormat="1" ht="20.100000000000001" customHeight="1" x14ac:dyDescent="0.2">
      <c r="J474" s="11"/>
    </row>
    <row r="475" spans="10:10" s="3" customFormat="1" ht="20.100000000000001" customHeight="1" x14ac:dyDescent="0.2">
      <c r="J475" s="11"/>
    </row>
    <row r="476" spans="10:10" s="3" customFormat="1" ht="20.100000000000001" customHeight="1" x14ac:dyDescent="0.2">
      <c r="J476" s="11"/>
    </row>
    <row r="477" spans="10:10" s="3" customFormat="1" ht="20.100000000000001" customHeight="1" x14ac:dyDescent="0.2">
      <c r="J477" s="11"/>
    </row>
    <row r="478" spans="10:10" s="3" customFormat="1" ht="20.100000000000001" customHeight="1" x14ac:dyDescent="0.2">
      <c r="J478" s="11"/>
    </row>
    <row r="479" spans="10:10" s="3" customFormat="1" ht="20.100000000000001" customHeight="1" x14ac:dyDescent="0.2">
      <c r="J479" s="11"/>
    </row>
    <row r="480" spans="10:10" s="3" customFormat="1" ht="20.100000000000001" customHeight="1" x14ac:dyDescent="0.2">
      <c r="J480" s="11"/>
    </row>
    <row r="481" spans="10:10" s="3" customFormat="1" ht="20.100000000000001" customHeight="1" x14ac:dyDescent="0.2">
      <c r="J481" s="11"/>
    </row>
    <row r="482" spans="10:10" s="3" customFormat="1" ht="20.100000000000001" customHeight="1" x14ac:dyDescent="0.2">
      <c r="J482" s="11"/>
    </row>
    <row r="483" spans="10:10" s="3" customFormat="1" ht="20.100000000000001" customHeight="1" x14ac:dyDescent="0.2">
      <c r="J483" s="11"/>
    </row>
    <row r="484" spans="10:10" s="3" customFormat="1" ht="20.100000000000001" customHeight="1" x14ac:dyDescent="0.2">
      <c r="J484" s="11"/>
    </row>
    <row r="485" spans="10:10" s="3" customFormat="1" ht="20.100000000000001" customHeight="1" x14ac:dyDescent="0.2">
      <c r="J485" s="11"/>
    </row>
    <row r="486" spans="10:10" s="3" customFormat="1" ht="20.100000000000001" customHeight="1" x14ac:dyDescent="0.2">
      <c r="J486" s="11"/>
    </row>
    <row r="487" spans="10:10" s="3" customFormat="1" ht="20.100000000000001" customHeight="1" x14ac:dyDescent="0.2">
      <c r="J487" s="11"/>
    </row>
    <row r="488" spans="10:10" s="3" customFormat="1" ht="20.100000000000001" customHeight="1" x14ac:dyDescent="0.2">
      <c r="J488" s="11"/>
    </row>
    <row r="489" spans="10:10" s="3" customFormat="1" ht="20.100000000000001" customHeight="1" x14ac:dyDescent="0.2">
      <c r="J489" s="11"/>
    </row>
    <row r="490" spans="10:10" s="3" customFormat="1" ht="20.100000000000001" customHeight="1" x14ac:dyDescent="0.2">
      <c r="J490" s="11"/>
    </row>
    <row r="491" spans="10:10" s="3" customFormat="1" ht="20.100000000000001" customHeight="1" x14ac:dyDescent="0.2">
      <c r="J491" s="11"/>
    </row>
    <row r="492" spans="10:10" s="3" customFormat="1" ht="20.100000000000001" customHeight="1" x14ac:dyDescent="0.2">
      <c r="J492" s="11"/>
    </row>
    <row r="493" spans="10:10" s="3" customFormat="1" ht="20.100000000000001" customHeight="1" x14ac:dyDescent="0.2">
      <c r="J493" s="11"/>
    </row>
    <row r="494" spans="10:10" s="3" customFormat="1" ht="20.100000000000001" customHeight="1" x14ac:dyDescent="0.2">
      <c r="J494" s="11"/>
    </row>
    <row r="495" spans="10:10" s="3" customFormat="1" ht="20.100000000000001" customHeight="1" x14ac:dyDescent="0.2">
      <c r="J495" s="11"/>
    </row>
    <row r="496" spans="10:10" s="3" customFormat="1" ht="20.100000000000001" customHeight="1" x14ac:dyDescent="0.2">
      <c r="J496" s="11"/>
    </row>
    <row r="497" spans="10:10" s="3" customFormat="1" ht="20.100000000000001" customHeight="1" x14ac:dyDescent="0.2">
      <c r="J497" s="11"/>
    </row>
    <row r="498" spans="10:10" s="3" customFormat="1" ht="20.100000000000001" customHeight="1" x14ac:dyDescent="0.2">
      <c r="J498" s="11"/>
    </row>
    <row r="499" spans="10:10" s="3" customFormat="1" ht="20.100000000000001" customHeight="1" x14ac:dyDescent="0.2">
      <c r="J499" s="11"/>
    </row>
    <row r="500" spans="10:10" s="3" customFormat="1" ht="20.100000000000001" customHeight="1" x14ac:dyDescent="0.2">
      <c r="J500" s="11"/>
    </row>
  </sheetData>
  <autoFilter ref="D7:K27"/>
  <printOptions horizontalCentered="1"/>
  <pageMargins left="0" right="0" top="0" bottom="0" header="0" footer="0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B64119A3-AC18-4AAB-A78A-AD467B0842D4}">
            <xm:f>NOT(ISERROR(SEARCH($F$8,F8)))</xm:f>
            <xm:f>$F$8</xm:f>
            <x14:dxf>
              <fill>
                <patternFill>
                  <bgColor rgb="FF00B0F0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ontainsText" priority="6" operator="containsText" id="{8047D3DA-A580-4995-A2A6-0351D1C38455}">
            <xm:f>NOT(ISERROR(SEARCH($G$8,A1)))</xm:f>
            <xm:f>$G$8</xm:f>
            <x14:dxf>
              <fill>
                <patternFill>
                  <bgColor rgb="FFFFFF00"/>
                </patternFill>
              </fill>
            </x14:dxf>
          </x14:cfRule>
          <x14:cfRule type="containsText" priority="7" operator="containsText" id="{FE3C340B-48AD-45B2-A0EC-D84318BBD56B}">
            <xm:f>NOT(ISERROR(SEARCH($H$9,A1)))</xm:f>
            <xm:f>$H$9</xm:f>
            <x14:dxf>
              <fill>
                <patternFill>
                  <bgColor rgb="FFFFC000"/>
                </patternFill>
              </fill>
            </x14:dxf>
          </x14:cfRule>
          <x14:cfRule type="containsText" priority="8" operator="containsText" id="{4801BE09-EFE8-4DDE-BA97-777FA1D9157F}">
            <xm:f>NOT(ISERROR(SEARCH($H$8,A1)))</xm:f>
            <xm:f>$H$8</xm:f>
            <x14:dxf>
              <fill>
                <patternFill>
                  <bgColor rgb="FF92D050"/>
                </patternFill>
              </fill>
            </x14:dxf>
          </x14:cfRule>
          <x14:cfRule type="containsText" priority="9" operator="containsText" id="{7ACC32FC-6CD8-461A-BC72-B5C593780700}">
            <xm:f>NOT(ISERROR(SEARCH($F$9,A1)))</xm:f>
            <xm:f>$F$9</xm:f>
            <x14:dxf>
              <fill>
                <patternFill>
                  <bgColor rgb="FF00B0F0"/>
                </patternFill>
              </fill>
            </x14:dxf>
          </x14:cfRule>
          <xm:sqref>A28:XFD1048576 G13:J13 D13:E13 A1:XFD8 D9:J12 D14:J27 A9:C27 K9:XFD27</xm:sqref>
        </x14:conditionalFormatting>
        <x14:conditionalFormatting xmlns:xm="http://schemas.microsoft.com/office/excel/2006/main">
          <x14:cfRule type="containsText" priority="11" operator="containsText" id="{281C3B80-07DE-40D2-ABF9-4F312E527EC5}">
            <xm:f>NOT(ISERROR(SEARCH($F$8,A1)))</xm:f>
            <xm:f>$F$8</xm:f>
            <x14:dxf>
              <fill>
                <patternFill>
                  <bgColor theme="8" tint="0.39994506668294322"/>
                </patternFill>
              </fill>
            </x14:dxf>
          </x14:cfRule>
          <xm:sqref>A28:XFD1048576 G13:J13 D13:E13 A1:XFD8 D9:J12 D14:J27 A9:C27 K9:XFD27</xm:sqref>
        </x14:conditionalFormatting>
        <x14:conditionalFormatting xmlns:xm="http://schemas.microsoft.com/office/excel/2006/main">
          <x14:cfRule type="containsText" priority="1" operator="containsText" id="{E43AC5E3-B7CC-4E8B-8125-232426D92D10}">
            <xm:f>NOT(ISERROR(SEARCH($G$8,F13)))</xm:f>
            <xm:f>$G$8</xm:f>
            <x14:dxf>
              <fill>
                <patternFill>
                  <bgColor rgb="FFFFFF00"/>
                </patternFill>
              </fill>
            </x14:dxf>
          </x14:cfRule>
          <x14:cfRule type="containsText" priority="2" operator="containsText" id="{1E4077A9-0B8F-4AE2-A4E5-09FD578B98B8}">
            <xm:f>NOT(ISERROR(SEARCH($H$9,F13)))</xm:f>
            <xm:f>$H$9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578445C9-D076-4EA8-A8CC-44EDBE61A246}">
            <xm:f>NOT(ISERROR(SEARCH($H$8,F13)))</xm:f>
            <xm:f>$H$8</xm:f>
            <x14:dxf>
              <fill>
                <patternFill>
                  <bgColor rgb="FF92D050"/>
                </patternFill>
              </fill>
            </x14:dxf>
          </x14:cfRule>
          <x14:cfRule type="containsText" priority="4" operator="containsText" id="{B23883F2-6FBC-4E20-A582-BF9615617B4F}">
            <xm:f>NOT(ISERROR(SEARCH($F$9,F13)))</xm:f>
            <xm:f>$F$9</xm:f>
            <x14:dxf>
              <fill>
                <patternFill>
                  <bgColor rgb="FF00B0F0"/>
                </patternFill>
              </fill>
            </x14:dxf>
          </x14:cfRule>
          <xm:sqref>F13</xm:sqref>
        </x14:conditionalFormatting>
        <x14:conditionalFormatting xmlns:xm="http://schemas.microsoft.com/office/excel/2006/main">
          <x14:cfRule type="containsText" priority="5" operator="containsText" id="{319A8689-4540-4A6A-A884-05F56623D0E2}">
            <xm:f>NOT(ISERROR(SEARCH($F$8,F13)))</xm:f>
            <xm:f>$F$8</xm:f>
            <x14:dxf>
              <fill>
                <patternFill>
                  <bgColor theme="8" tint="0.39994506668294322"/>
                </patternFill>
              </fill>
            </x14:dxf>
          </x14:cfRule>
          <xm:sqref>F13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 (2)</vt:lpstr>
      <vt:lpstr>'final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AlaaRaslan1977</dc:creator>
  <cp:lastModifiedBy>AlaaRaslan1977</cp:lastModifiedBy>
  <dcterms:created xsi:type="dcterms:W3CDTF">2015-07-18T13:15:37Z</dcterms:created>
  <dcterms:modified xsi:type="dcterms:W3CDTF">2015-07-18T13:16:09Z</dcterms:modified>
</cp:coreProperties>
</file>