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6" r:id="rId1"/>
    <sheet name="Rice" sheetId="5" r:id="rId2"/>
  </sheets>
  <definedNames>
    <definedName name="_xlnm._FilterDatabase" localSheetId="1" hidden="1">Rice!$A$1:$S$41</definedName>
    <definedName name="_xlnm.Print_Area" localSheetId="1">Rice!$A$1:$S$42</definedName>
  </definedNames>
  <calcPr calcId="144525"/>
  <pivotCaches>
    <pivotCache cacheId="17" r:id="rId3"/>
  </pivotCaches>
</workbook>
</file>

<file path=xl/calcChain.xml><?xml version="1.0" encoding="utf-8"?>
<calcChain xmlns="http://schemas.openxmlformats.org/spreadsheetml/2006/main">
  <c r="K42" i="5" l="1"/>
  <c r="L42" i="5"/>
  <c r="M42" i="5"/>
  <c r="N42" i="5"/>
  <c r="P41" i="5"/>
  <c r="O41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2" i="5"/>
  <c r="O40" i="5"/>
  <c r="O39" i="5"/>
  <c r="O38" i="5"/>
  <c r="O37" i="5"/>
  <c r="O32" i="5"/>
  <c r="O31" i="5"/>
  <c r="O30" i="5"/>
  <c r="O29" i="5"/>
  <c r="O28" i="5"/>
  <c r="O34" i="5" l="1"/>
  <c r="O36" i="5"/>
  <c r="O35" i="5"/>
  <c r="O33" i="5"/>
  <c r="O27" i="5"/>
  <c r="O26" i="5"/>
  <c r="O23" i="5" l="1"/>
  <c r="O22" i="5"/>
  <c r="O24" i="5"/>
  <c r="O15" i="5"/>
  <c r="O20" i="5"/>
  <c r="O3" i="5"/>
  <c r="O25" i="5"/>
  <c r="O9" i="5"/>
  <c r="O18" i="5"/>
  <c r="O7" i="5"/>
  <c r="O17" i="5"/>
  <c r="O10" i="5"/>
  <c r="O16" i="5"/>
  <c r="O21" i="5"/>
  <c r="O13" i="5"/>
  <c r="O19" i="5"/>
  <c r="O6" i="5"/>
  <c r="O14" i="5"/>
  <c r="O2" i="5"/>
  <c r="O4" i="5"/>
  <c r="O11" i="5"/>
  <c r="O5" i="5"/>
  <c r="O12" i="5"/>
  <c r="O8" i="5"/>
  <c r="O42" i="5" l="1"/>
</calcChain>
</file>

<file path=xl/sharedStrings.xml><?xml version="1.0" encoding="utf-8"?>
<sst xmlns="http://schemas.openxmlformats.org/spreadsheetml/2006/main" count="118" uniqueCount="38">
  <si>
    <t xml:space="preserve">Date </t>
  </si>
  <si>
    <t>Tender no.</t>
  </si>
  <si>
    <t>Supplier name</t>
  </si>
  <si>
    <t>Vehicle no</t>
  </si>
  <si>
    <t>Driver Name</t>
  </si>
  <si>
    <t>Driver ID</t>
  </si>
  <si>
    <t>Vehicle Qty</t>
  </si>
  <si>
    <t>Short</t>
  </si>
  <si>
    <t>Damage</t>
  </si>
  <si>
    <t>Extra</t>
  </si>
  <si>
    <t>Rec. Qty</t>
  </si>
  <si>
    <t>Item Name</t>
  </si>
  <si>
    <t>Delivery Note No.</t>
  </si>
  <si>
    <t>Bond No.</t>
  </si>
  <si>
    <t>Shp No.</t>
  </si>
  <si>
    <t>Supplier Receive Bond</t>
  </si>
  <si>
    <t>Supplier Assigned Person</t>
  </si>
  <si>
    <t>Store Man Name</t>
  </si>
  <si>
    <t>544/2013-2014</t>
  </si>
  <si>
    <t>Rice</t>
  </si>
  <si>
    <t>16/2013-2014</t>
  </si>
  <si>
    <t>554/2013-2014</t>
  </si>
  <si>
    <t>Discharger Name</t>
  </si>
  <si>
    <t>Row Labels</t>
  </si>
  <si>
    <t>Grand Total</t>
  </si>
  <si>
    <t>Sum of Rec. Qty</t>
  </si>
  <si>
    <t>Column Labels</t>
  </si>
  <si>
    <t>Nov</t>
  </si>
  <si>
    <t>Dec</t>
  </si>
  <si>
    <t>06-Nov</t>
  </si>
  <si>
    <t>13-Nov</t>
  </si>
  <si>
    <t>18-Nov</t>
  </si>
  <si>
    <t>25-Nov</t>
  </si>
  <si>
    <t>29-Nov</t>
  </si>
  <si>
    <t>30-Nov</t>
  </si>
  <si>
    <t>05-Dec</t>
  </si>
  <si>
    <t>06-Dec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</si>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</sst>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quotePrefix="1" applyNumberFormat="1" applyBorder="1"/>
    <xf numFmtId="0" fontId="0" fillId="0" borderId="1" xfId="0" applyFill="1" applyBorder="1"/>
    <xf numFmtId="0" fontId="0" fillId="0" borderId="1" xfId="0" applyFont="1" applyBorder="1"/>
    <xf numFmtId="0" fontId="0" fillId="0" borderId="1" xfId="0" quotePrefix="1" applyBorder="1"/>
    <xf numFmtId="0" fontId="0" fillId="0" borderId="1" xfId="0" applyFont="1" applyFill="1" applyBorder="1"/>
    <xf numFmtId="0" fontId="0" fillId="0" borderId="1" xfId="0" quotePrefix="1" applyFill="1" applyBorder="1"/>
    <xf numFmtId="0" fontId="0" fillId="0" borderId="0" xfId="0" applyFill="1"/>
    <xf numFmtId="0" fontId="0" fillId="0" borderId="2" xfId="0" quotePrefix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0" fontId="1" fillId="0" borderId="0" xfId="0" applyFont="1"/>
    <xf numFmtId="3" fontId="1" fillId="0" borderId="0" xfId="0" applyNumberFormat="1" applyFont="1"/>
    <xf numFmtId="165" fontId="0" fillId="0" borderId="0" xfId="0" applyNumberFormat="1" applyAlignment="1">
      <alignment horizontal="left" indent="2"/>
    </xf>
  </cellXfs>
  <cellStyles count="1">
    <cellStyle name="Normal" xfId="0" builtinId="0"/>
  </cellStyles>
  <dxfs count="4"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4</xdr:row>
      <xdr:rowOff>0</xdr:rowOff>
    </xdr:from>
    <xdr:to>
      <xdr:col>11</xdr:col>
      <xdr:colOff>571500</xdr:colOff>
      <xdr:row>11</xdr:row>
      <xdr:rowOff>133350</xdr:rowOff>
    </xdr:to>
    <xdr:sp macro="" textlink="">
      <xdr:nvSpPr>
        <xdr:cNvPr id="2" name="TextBox 1"/>
        <xdr:cNvSpPr txBox="1"/>
      </xdr:nvSpPr>
      <xdr:spPr>
        <a:xfrm>
          <a:off x="4953000" y="762000"/>
          <a:ext cx="3943350" cy="14668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EG" sz="1100" b="1"/>
            <a:t>- اجمالي الكمية اللي جايه في اليوم الواحد من المناقصة الواحدة من الشحنة الواحدة</a:t>
          </a:r>
        </a:p>
        <a:p>
          <a:pPr rtl="1"/>
          <a:r>
            <a:rPr lang="ar-EG" sz="1100" b="1"/>
            <a:t> </a:t>
          </a:r>
        </a:p>
        <a:p>
          <a:pPr rtl="1"/>
          <a:r>
            <a:rPr lang="ar-EG" sz="1100" b="1"/>
            <a:t>- اجمالي الكمية في الشهر الواحد من المناقصة الواحدة من الشحنة الواحدة</a:t>
          </a:r>
        </a:p>
        <a:p>
          <a:pPr rtl="1"/>
          <a:r>
            <a:rPr lang="ar-EG" sz="1100" b="1"/>
            <a:t> </a:t>
          </a:r>
        </a:p>
        <a:p>
          <a:pPr rtl="1"/>
          <a:r>
            <a:rPr lang="en-US" sz="1100" b="1"/>
            <a:t>Tender no = </a:t>
          </a:r>
          <a:r>
            <a:rPr lang="ar-EG" sz="1100" b="1"/>
            <a:t>المناقصة </a:t>
          </a:r>
          <a:r>
            <a:rPr lang="en-US" sz="1100" b="1"/>
            <a:t/>
          </a:r>
          <a:br>
            <a:rPr lang="en-US" sz="1100" b="1"/>
          </a:br>
          <a:r>
            <a:rPr lang="ar-EG" sz="1100" b="1"/>
            <a:t>/ </a:t>
          </a:r>
          <a:r>
            <a:rPr lang="en-US" sz="1100" b="1"/>
            <a:t>Ship no = </a:t>
          </a:r>
          <a:r>
            <a:rPr lang="ar-EG" sz="1100" b="1"/>
            <a:t>الشحنة / </a:t>
          </a:r>
          <a:endParaRPr lang="en-US" sz="1100" b="1"/>
        </a:p>
        <a:p>
          <a:pPr rtl="1"/>
          <a:r>
            <a:rPr lang="en-US" sz="1100" b="1"/>
            <a:t>Rec. qt = </a:t>
          </a:r>
          <a:r>
            <a:rPr lang="ar-EG" sz="1100" b="1"/>
            <a:t>الكمية / </a:t>
          </a:r>
          <a:r>
            <a:rPr lang="en-US" sz="1100" b="1"/>
            <a:t>Date = </a:t>
          </a:r>
          <a:r>
            <a:rPr lang="ar-EG" sz="1100" b="1"/>
            <a:t>التاريخ</a:t>
          </a:r>
        </a:p>
        <a:p>
          <a:pPr rtl="1"/>
          <a:r>
            <a:rPr lang="ar-EG" sz="1100" b="1"/>
            <a:t> </a:t>
          </a:r>
        </a:p>
      </xdr:txBody>
    </xdr:sp>
    <xdr:clientData/>
  </xdr:twoCellAnchor>
  <xdr:twoCellAnchor>
    <xdr:from>
      <xdr:col>0</xdr:col>
      <xdr:colOff>28575</xdr:colOff>
      <xdr:row>17</xdr:row>
      <xdr:rowOff>57150</xdr:rowOff>
    </xdr:from>
    <xdr:to>
      <xdr:col>1</xdr:col>
      <xdr:colOff>504825</xdr:colOff>
      <xdr:row>20</xdr:row>
      <xdr:rowOff>171450</xdr:rowOff>
    </xdr:to>
    <xdr:sp macro="" textlink="">
      <xdr:nvSpPr>
        <xdr:cNvPr id="3" name="Rounded Rectangular Callout 2"/>
        <xdr:cNvSpPr/>
      </xdr:nvSpPr>
      <xdr:spPr>
        <a:xfrm>
          <a:off x="28575" y="3295650"/>
          <a:ext cx="1476375" cy="685800"/>
        </a:xfrm>
        <a:prstGeom prst="wedgeRoundRectCallout">
          <a:avLst>
            <a:gd name="adj1" fmla="val -38584"/>
            <a:gd name="adj2" fmla="val -201450"/>
            <a:gd name="adj3" fmla="val 1666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EG" sz="1100" b="1">
              <a:solidFill>
                <a:srgbClr val="FF0000"/>
              </a:solidFill>
            </a:rPr>
            <a:t>إضغط</a:t>
          </a:r>
          <a:r>
            <a:rPr lang="ar-EG" sz="1100" b="1" baseline="0">
              <a:solidFill>
                <a:srgbClr val="FF0000"/>
              </a:solidFill>
            </a:rPr>
            <a:t> علامة السالب بجوار الشهر أو السنة ليعطي الإجماليات المطلوبة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951.016730902775" createdVersion="4" refreshedVersion="4" minRefreshableVersion="3" recordCount="40">
  <cacheSource type="worksheet">
    <worksheetSource ref="A1:S41" sheet="Rice"/>
  </cacheSource>
  <cacheFields count="21">
    <cacheField name="Date " numFmtId="14">
      <sharedItems containsSemiMixedTypes="0" containsNonDate="0" containsDate="1" containsString="0" minDate="2014-11-06T00:00:00" maxDate="2014-12-07T00:00:00" count="8">
        <d v="2014-11-06T00:00:00"/>
        <d v="2014-11-13T00:00:00"/>
        <d v="2014-11-18T00:00:00"/>
        <d v="2014-11-25T00:00:00"/>
        <d v="2014-11-29T00:00:00"/>
        <d v="2014-11-30T00:00:00"/>
        <d v="2014-12-05T00:00:00"/>
        <d v="2014-12-06T00:00:00"/>
      </sharedItems>
      <fieldGroup par="20" base="0">
        <rangePr groupBy="days" startDate="2014-11-06T00:00:00" endDate="2014-12-07T00:00:00"/>
        <groupItems count="368">
          <s v="&lt;06/11/2014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07/12/2014"/>
        </groupItems>
      </fieldGroup>
    </cacheField>
    <cacheField name="Bond No." numFmtId="0">
      <sharedItems containsSemiMixedTypes="0" containsString="0" containsNumber="1" containsInteger="1" minValue="11606" maxValue="11705"/>
    </cacheField>
    <cacheField name="Tender no." numFmtId="0">
      <sharedItems count="3">
        <s v="16/2013-2014"/>
        <s v="544/2013-2014"/>
        <s v="554/2013-2014"/>
      </sharedItems>
    </cacheField>
    <cacheField name="Shp No." numFmtId="0">
      <sharedItems containsSemiMixedTypes="0" containsString="0" containsNumber="1" containsInteger="1" minValue="1" maxValue="3"/>
    </cacheField>
    <cacheField name="Item Name" numFmtId="0">
      <sharedItems/>
    </cacheField>
    <cacheField name="Supplier name" numFmtId="0">
      <sharedItems containsString="0" containsBlank="1" containsNumber="1" containsInteger="1" minValue="41949" maxValue="41979"/>
    </cacheField>
    <cacheField name="Vehicle no" numFmtId="0">
      <sharedItems containsNonDate="0" containsString="0" containsBlank="1"/>
    </cacheField>
    <cacheField name="Driver Name" numFmtId="0">
      <sharedItems containsNonDate="0" containsString="0" containsBlank="1"/>
    </cacheField>
    <cacheField name="Driver ID" numFmtId="0">
      <sharedItems containsNonDate="0" containsString="0" containsBlank="1"/>
    </cacheField>
    <cacheField name="Delivery Note No." numFmtId="0">
      <sharedItems containsNonDate="0" containsString="0" containsBlank="1"/>
    </cacheField>
    <cacheField name="Vehicle Qty" numFmtId="0">
      <sharedItems containsSemiMixedTypes="0" containsString="0" containsNumber="1" containsInteger="1" minValue="625" maxValue="650"/>
    </cacheField>
    <cacheField name="Extra" numFmtId="0">
      <sharedItems containsSemiMixedTypes="0" containsString="0" containsNumber="1" containsInteger="1" minValue="0" maxValue="0"/>
    </cacheField>
    <cacheField name="Short" numFmtId="0">
      <sharedItems containsSemiMixedTypes="0" containsString="0" containsNumber="1" containsInteger="1" minValue="0" maxValue="33"/>
    </cacheField>
    <cacheField name="Damage" numFmtId="0">
      <sharedItems containsSemiMixedTypes="0" containsString="0" containsNumber="1" containsInteger="1" minValue="0" maxValue="6"/>
    </cacheField>
    <cacheField name="Rec. Qty" numFmtId="0">
      <sharedItems containsSemiMixedTypes="0" containsString="0" containsNumber="1" containsInteger="1" minValue="617" maxValue="630"/>
    </cacheField>
    <cacheField name="Supplier Receive Bond" numFmtId="0">
      <sharedItems containsSemiMixedTypes="0" containsString="0" containsNumber="1" containsInteger="1" minValue="0" maxValue="0"/>
    </cacheField>
    <cacheField name="Supplier Assigned Person" numFmtId="0">
      <sharedItems containsNonDate="0" containsString="0" containsBlank="1"/>
    </cacheField>
    <cacheField name="Store Man Name" numFmtId="0">
      <sharedItems containsNonDate="0" containsString="0" containsBlank="1"/>
    </cacheField>
    <cacheField name="Discharger Name" numFmtId="0">
      <sharedItems containsNonDate="0" containsString="0" containsBlank="1"/>
    </cacheField>
    <cacheField name="Months" numFmtId="0" databaseField="0">
      <fieldGroup base="0">
        <rangePr groupBy="months" startDate="2014-11-06T00:00:00" endDate="2014-12-07T00:00:00"/>
        <groupItems count="14">
          <s v="&lt;06/11/201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07/12/2014"/>
        </groupItems>
      </fieldGroup>
    </cacheField>
    <cacheField name="Years" numFmtId="0" databaseField="0">
      <fieldGroup base="0">
        <rangePr groupBy="years" startDate="2014-11-06T00:00:00" endDate="2014-12-07T00:00:00"/>
        <groupItems count="3">
          <s v="&lt;06/11/2014"/>
          <s v="2014"/>
          <s v="&gt;07/12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x v="0"/>
    <n v="11606"/>
    <x v="0"/>
    <n v="2"/>
    <s v="Rice"/>
    <n v="41949"/>
    <m/>
    <m/>
    <m/>
    <m/>
    <n v="650"/>
    <n v="0"/>
    <n v="23"/>
    <n v="0"/>
    <n v="627"/>
    <n v="0"/>
    <m/>
    <m/>
    <m/>
  </r>
  <r>
    <x v="0"/>
    <n v="11611"/>
    <x v="0"/>
    <n v="2"/>
    <s v="Rice"/>
    <n v="41949"/>
    <m/>
    <m/>
    <m/>
    <m/>
    <n v="650"/>
    <n v="0"/>
    <n v="23"/>
    <n v="0"/>
    <n v="627"/>
    <n v="0"/>
    <m/>
    <m/>
    <m/>
  </r>
  <r>
    <x v="0"/>
    <n v="11614"/>
    <x v="0"/>
    <n v="2"/>
    <s v="Rice"/>
    <n v="41949"/>
    <m/>
    <m/>
    <m/>
    <m/>
    <n v="650"/>
    <n v="0"/>
    <n v="32"/>
    <n v="0"/>
    <n v="618"/>
    <n v="0"/>
    <m/>
    <m/>
    <m/>
  </r>
  <r>
    <x v="0"/>
    <n v="11619"/>
    <x v="0"/>
    <n v="3"/>
    <s v="Rice"/>
    <n v="41949"/>
    <m/>
    <m/>
    <m/>
    <m/>
    <n v="650"/>
    <n v="0"/>
    <n v="24"/>
    <n v="0"/>
    <n v="626"/>
    <n v="0"/>
    <m/>
    <m/>
    <m/>
  </r>
  <r>
    <x v="0"/>
    <n v="11620"/>
    <x v="0"/>
    <n v="2"/>
    <s v="Rice"/>
    <n v="41949"/>
    <m/>
    <m/>
    <m/>
    <m/>
    <n v="650"/>
    <n v="0"/>
    <n v="20"/>
    <n v="0"/>
    <n v="630"/>
    <n v="0"/>
    <m/>
    <m/>
    <m/>
  </r>
  <r>
    <x v="0"/>
    <n v="11621"/>
    <x v="0"/>
    <n v="2"/>
    <s v="Rice"/>
    <n v="41949"/>
    <m/>
    <m/>
    <m/>
    <m/>
    <n v="650"/>
    <n v="0"/>
    <n v="30"/>
    <n v="0"/>
    <n v="620"/>
    <n v="0"/>
    <m/>
    <m/>
    <m/>
  </r>
  <r>
    <x v="0"/>
    <n v="11622"/>
    <x v="1"/>
    <n v="1"/>
    <s v="Rice"/>
    <n v="41949"/>
    <m/>
    <m/>
    <m/>
    <m/>
    <n v="625"/>
    <n v="0"/>
    <n v="0"/>
    <n v="6"/>
    <n v="619"/>
    <n v="0"/>
    <m/>
    <m/>
    <m/>
  </r>
  <r>
    <x v="0"/>
    <n v="11623"/>
    <x v="1"/>
    <n v="1"/>
    <s v="Rice"/>
    <n v="41949"/>
    <m/>
    <m/>
    <m/>
    <m/>
    <n v="625"/>
    <n v="0"/>
    <n v="0"/>
    <n v="2"/>
    <n v="623"/>
    <n v="0"/>
    <m/>
    <m/>
    <m/>
  </r>
  <r>
    <x v="0"/>
    <n v="11624"/>
    <x v="1"/>
    <n v="1"/>
    <s v="Rice"/>
    <n v="41949"/>
    <m/>
    <m/>
    <m/>
    <m/>
    <n v="625"/>
    <n v="0"/>
    <n v="1"/>
    <n v="2"/>
    <n v="622"/>
    <n v="0"/>
    <m/>
    <m/>
    <m/>
  </r>
  <r>
    <x v="0"/>
    <n v="11628"/>
    <x v="0"/>
    <n v="2"/>
    <s v="Rice"/>
    <n v="41949"/>
    <m/>
    <m/>
    <m/>
    <m/>
    <n v="650"/>
    <n v="0"/>
    <n v="26"/>
    <n v="0"/>
    <n v="624"/>
    <n v="0"/>
    <m/>
    <m/>
    <m/>
  </r>
  <r>
    <x v="0"/>
    <n v="11630"/>
    <x v="0"/>
    <n v="2"/>
    <s v="Rice"/>
    <n v="41949"/>
    <m/>
    <m/>
    <m/>
    <m/>
    <n v="650"/>
    <n v="0"/>
    <n v="27"/>
    <n v="0"/>
    <n v="623"/>
    <n v="0"/>
    <m/>
    <m/>
    <m/>
  </r>
  <r>
    <x v="0"/>
    <n v="11633"/>
    <x v="0"/>
    <n v="2"/>
    <s v="Rice"/>
    <n v="41949"/>
    <m/>
    <m/>
    <m/>
    <m/>
    <n v="650"/>
    <n v="0"/>
    <n v="26"/>
    <n v="0"/>
    <n v="624"/>
    <n v="0"/>
    <m/>
    <m/>
    <m/>
  </r>
  <r>
    <x v="0"/>
    <n v="11634"/>
    <x v="0"/>
    <n v="2"/>
    <s v="Rice"/>
    <n v="41949"/>
    <m/>
    <m/>
    <m/>
    <m/>
    <n v="650"/>
    <n v="0"/>
    <n v="30"/>
    <n v="0"/>
    <n v="620"/>
    <n v="0"/>
    <m/>
    <m/>
    <m/>
  </r>
  <r>
    <x v="0"/>
    <n v="11637"/>
    <x v="1"/>
    <n v="1"/>
    <s v="Rice"/>
    <n v="41949"/>
    <m/>
    <m/>
    <m/>
    <m/>
    <n v="625"/>
    <n v="0"/>
    <n v="2"/>
    <n v="6"/>
    <n v="617"/>
    <n v="0"/>
    <m/>
    <m/>
    <m/>
  </r>
  <r>
    <x v="0"/>
    <n v="11639"/>
    <x v="2"/>
    <n v="3"/>
    <s v="Rice"/>
    <n v="41949"/>
    <m/>
    <m/>
    <m/>
    <m/>
    <n v="650"/>
    <n v="0"/>
    <n v="21"/>
    <n v="0"/>
    <n v="629"/>
    <n v="0"/>
    <m/>
    <m/>
    <m/>
  </r>
  <r>
    <x v="0"/>
    <n v="11640"/>
    <x v="2"/>
    <n v="3"/>
    <s v="Rice"/>
    <n v="41949"/>
    <m/>
    <m/>
    <m/>
    <m/>
    <n v="650"/>
    <n v="0"/>
    <n v="20"/>
    <n v="0"/>
    <n v="630"/>
    <n v="0"/>
    <m/>
    <m/>
    <m/>
  </r>
  <r>
    <x v="0"/>
    <n v="11641"/>
    <x v="1"/>
    <n v="1"/>
    <s v="Rice"/>
    <n v="41949"/>
    <m/>
    <m/>
    <m/>
    <m/>
    <n v="625"/>
    <n v="0"/>
    <n v="3"/>
    <n v="0"/>
    <n v="622"/>
    <n v="0"/>
    <m/>
    <m/>
    <m/>
  </r>
  <r>
    <x v="0"/>
    <n v="11642"/>
    <x v="0"/>
    <n v="2"/>
    <s v="Rice"/>
    <n v="41949"/>
    <m/>
    <m/>
    <m/>
    <m/>
    <n v="650"/>
    <n v="0"/>
    <n v="28"/>
    <n v="0"/>
    <n v="622"/>
    <n v="0"/>
    <m/>
    <m/>
    <m/>
  </r>
  <r>
    <x v="0"/>
    <n v="11643"/>
    <x v="0"/>
    <n v="2"/>
    <s v="Rice"/>
    <n v="41949"/>
    <m/>
    <m/>
    <m/>
    <m/>
    <n v="650"/>
    <n v="0"/>
    <n v="30"/>
    <n v="0"/>
    <n v="620"/>
    <n v="0"/>
    <m/>
    <m/>
    <m/>
  </r>
  <r>
    <x v="0"/>
    <n v="11644"/>
    <x v="0"/>
    <n v="2"/>
    <s v="Rice"/>
    <n v="41949"/>
    <m/>
    <m/>
    <m/>
    <m/>
    <n v="650"/>
    <n v="0"/>
    <n v="33"/>
    <n v="0"/>
    <n v="617"/>
    <n v="0"/>
    <m/>
    <m/>
    <m/>
  </r>
  <r>
    <x v="0"/>
    <n v="11645"/>
    <x v="0"/>
    <n v="2"/>
    <s v="Rice"/>
    <n v="41949"/>
    <m/>
    <m/>
    <m/>
    <m/>
    <n v="650"/>
    <n v="0"/>
    <n v="24"/>
    <n v="0"/>
    <n v="626"/>
    <n v="0"/>
    <m/>
    <m/>
    <m/>
  </r>
  <r>
    <x v="0"/>
    <n v="11648"/>
    <x v="2"/>
    <n v="3"/>
    <s v="Rice"/>
    <n v="41949"/>
    <m/>
    <m/>
    <m/>
    <m/>
    <n v="650"/>
    <n v="0"/>
    <n v="31"/>
    <n v="0"/>
    <n v="619"/>
    <n v="0"/>
    <m/>
    <m/>
    <m/>
  </r>
  <r>
    <x v="0"/>
    <n v="11655"/>
    <x v="0"/>
    <n v="2"/>
    <s v="Rice"/>
    <n v="41949"/>
    <m/>
    <m/>
    <m/>
    <m/>
    <n v="650"/>
    <n v="0"/>
    <n v="27"/>
    <n v="0"/>
    <n v="623"/>
    <n v="0"/>
    <m/>
    <m/>
    <m/>
  </r>
  <r>
    <x v="0"/>
    <n v="11656"/>
    <x v="0"/>
    <n v="2"/>
    <s v="Rice"/>
    <n v="41949"/>
    <m/>
    <m/>
    <m/>
    <m/>
    <n v="650"/>
    <n v="0"/>
    <n v="29"/>
    <n v="0"/>
    <n v="621"/>
    <n v="0"/>
    <m/>
    <m/>
    <m/>
  </r>
  <r>
    <x v="0"/>
    <n v="11657"/>
    <x v="2"/>
    <n v="3"/>
    <s v="Rice"/>
    <n v="41949"/>
    <m/>
    <m/>
    <m/>
    <m/>
    <n v="650"/>
    <n v="0"/>
    <n v="27"/>
    <n v="0"/>
    <n v="623"/>
    <n v="0"/>
    <m/>
    <m/>
    <m/>
  </r>
  <r>
    <x v="0"/>
    <n v="11675"/>
    <x v="0"/>
    <n v="2"/>
    <s v="Rice"/>
    <n v="41949"/>
    <m/>
    <m/>
    <m/>
    <m/>
    <n v="650"/>
    <n v="0"/>
    <n v="29"/>
    <n v="0"/>
    <n v="621"/>
    <n v="0"/>
    <m/>
    <m/>
    <m/>
  </r>
  <r>
    <x v="0"/>
    <n v="11676"/>
    <x v="0"/>
    <n v="2"/>
    <s v="Rice"/>
    <n v="41949"/>
    <m/>
    <m/>
    <m/>
    <m/>
    <n v="650"/>
    <n v="0"/>
    <n v="29"/>
    <n v="0"/>
    <n v="621"/>
    <n v="0"/>
    <m/>
    <m/>
    <m/>
  </r>
  <r>
    <x v="0"/>
    <n v="11677"/>
    <x v="0"/>
    <n v="1"/>
    <s v="Rice"/>
    <n v="41949"/>
    <m/>
    <m/>
    <m/>
    <m/>
    <n v="650"/>
    <n v="0"/>
    <n v="25"/>
    <n v="0"/>
    <n v="625"/>
    <n v="0"/>
    <m/>
    <m/>
    <m/>
  </r>
  <r>
    <x v="0"/>
    <n v="11678"/>
    <x v="0"/>
    <n v="2"/>
    <s v="Rice"/>
    <n v="41949"/>
    <m/>
    <m/>
    <m/>
    <m/>
    <n v="650"/>
    <n v="0"/>
    <n v="29"/>
    <n v="0"/>
    <n v="621"/>
    <n v="0"/>
    <m/>
    <m/>
    <m/>
  </r>
  <r>
    <x v="0"/>
    <n v="11680"/>
    <x v="0"/>
    <n v="2"/>
    <s v="Rice"/>
    <n v="41949"/>
    <m/>
    <m/>
    <m/>
    <m/>
    <n v="650"/>
    <n v="0"/>
    <n v="28"/>
    <n v="0"/>
    <n v="622"/>
    <n v="0"/>
    <m/>
    <m/>
    <m/>
  </r>
  <r>
    <x v="0"/>
    <n v="11681"/>
    <x v="1"/>
    <n v="1"/>
    <s v="Rice"/>
    <n v="41949"/>
    <m/>
    <m/>
    <m/>
    <m/>
    <n v="625"/>
    <n v="0"/>
    <n v="1"/>
    <n v="1"/>
    <n v="623"/>
    <n v="0"/>
    <m/>
    <m/>
    <m/>
  </r>
  <r>
    <x v="0"/>
    <n v="11682"/>
    <x v="1"/>
    <n v="1"/>
    <s v="Rice"/>
    <n v="41949"/>
    <m/>
    <m/>
    <m/>
    <m/>
    <n v="625"/>
    <n v="0"/>
    <n v="6"/>
    <n v="0"/>
    <n v="619"/>
    <n v="0"/>
    <m/>
    <m/>
    <m/>
  </r>
  <r>
    <x v="0"/>
    <n v="11683"/>
    <x v="1"/>
    <n v="1"/>
    <s v="Rice"/>
    <n v="41949"/>
    <m/>
    <m/>
    <m/>
    <m/>
    <n v="625"/>
    <n v="0"/>
    <n v="1"/>
    <n v="1"/>
    <n v="623"/>
    <n v="0"/>
    <m/>
    <m/>
    <m/>
  </r>
  <r>
    <x v="1"/>
    <n v="11684"/>
    <x v="1"/>
    <n v="2"/>
    <s v="Rice"/>
    <m/>
    <m/>
    <m/>
    <m/>
    <m/>
    <n v="625"/>
    <n v="0"/>
    <n v="0"/>
    <n v="1"/>
    <n v="624"/>
    <n v="0"/>
    <m/>
    <m/>
    <m/>
  </r>
  <r>
    <x v="2"/>
    <n v="11692"/>
    <x v="1"/>
    <n v="1"/>
    <s v="Rice"/>
    <m/>
    <m/>
    <m/>
    <m/>
    <m/>
    <n v="625"/>
    <n v="0"/>
    <n v="0"/>
    <n v="4"/>
    <n v="621"/>
    <n v="0"/>
    <m/>
    <m/>
    <m/>
  </r>
  <r>
    <x v="3"/>
    <n v="11694"/>
    <x v="0"/>
    <n v="2"/>
    <s v="Rice"/>
    <m/>
    <m/>
    <m/>
    <m/>
    <m/>
    <n v="650"/>
    <n v="0"/>
    <n v="25"/>
    <n v="0"/>
    <n v="625"/>
    <n v="0"/>
    <m/>
    <m/>
    <m/>
  </r>
  <r>
    <x v="4"/>
    <n v="11695"/>
    <x v="0"/>
    <n v="2"/>
    <s v="Rice"/>
    <m/>
    <m/>
    <m/>
    <m/>
    <m/>
    <n v="650"/>
    <n v="0"/>
    <n v="26"/>
    <n v="0"/>
    <n v="624"/>
    <n v="0"/>
    <m/>
    <m/>
    <m/>
  </r>
  <r>
    <x v="5"/>
    <n v="11700"/>
    <x v="1"/>
    <n v="1"/>
    <s v="Rice"/>
    <n v="41973"/>
    <m/>
    <m/>
    <m/>
    <m/>
    <n v="625"/>
    <n v="0"/>
    <n v="0"/>
    <n v="2"/>
    <n v="623"/>
    <n v="0"/>
    <m/>
    <m/>
    <m/>
  </r>
  <r>
    <x v="6"/>
    <n v="11702"/>
    <x v="1"/>
    <n v="3"/>
    <s v="Rice"/>
    <n v="41978"/>
    <m/>
    <m/>
    <m/>
    <m/>
    <n v="625"/>
    <n v="0"/>
    <n v="2"/>
    <n v="3"/>
    <n v="620"/>
    <n v="0"/>
    <m/>
    <m/>
    <m/>
  </r>
  <r>
    <x v="7"/>
    <n v="11705"/>
    <x v="1"/>
    <n v="1"/>
    <s v="Rice"/>
    <n v="41979"/>
    <m/>
    <m/>
    <m/>
    <m/>
    <n v="625"/>
    <n v="0"/>
    <n v="0"/>
    <n v="2"/>
    <n v="623"/>
    <n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2:E15" firstHeaderRow="1" firstDataRow="2" firstDataCol="1"/>
  <pivotFields count="21">
    <pivotField axis="axisRow" numFmtId="165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Col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showAll="0" defaultSubtotal="0">
      <items count="3">
        <item x="0"/>
        <item x="1"/>
        <item x="2"/>
      </items>
    </pivotField>
  </pivotFields>
  <rowFields count="3">
    <field x="20"/>
    <field x="19"/>
    <field x="0"/>
  </rowFields>
  <rowItems count="12">
    <i>
      <x v="1"/>
    </i>
    <i r="1">
      <x v="11"/>
    </i>
    <i r="2">
      <x v="311"/>
    </i>
    <i r="2">
      <x v="318"/>
    </i>
    <i r="2">
      <x v="323"/>
    </i>
    <i r="2">
      <x v="330"/>
    </i>
    <i r="2">
      <x v="334"/>
    </i>
    <i r="2">
      <x v="335"/>
    </i>
    <i r="1">
      <x v="12"/>
    </i>
    <i r="2">
      <x v="340"/>
    </i>
    <i r="2">
      <x v="34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 of Rec. Qty" fld="14" baseField="19" baseItem="11" numFmtId="3"/>
  </dataFields>
  <formats count="1">
    <format dxfId="3">
      <pivotArea dataOnly="0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workbookViewId="0">
      <selection activeCell="C18" sqref="C18"/>
    </sheetView>
  </sheetViews>
  <sheetFormatPr defaultRowHeight="15" x14ac:dyDescent="0.25"/>
  <cols>
    <col min="1" max="1" width="15" customWidth="1"/>
    <col min="2" max="2" width="16.28515625" bestFit="1" customWidth="1"/>
    <col min="3" max="4" width="13.7109375" customWidth="1"/>
    <col min="5" max="5" width="11.28515625" bestFit="1" customWidth="1"/>
  </cols>
  <sheetData>
    <row r="2" spans="1:5" x14ac:dyDescent="0.25">
      <c r="A2" s="13" t="s">
        <v>25</v>
      </c>
      <c r="B2" s="13" t="s">
        <v>26</v>
      </c>
    </row>
    <row r="3" spans="1:5" x14ac:dyDescent="0.25">
      <c r="A3" s="13" t="s">
        <v>23</v>
      </c>
      <c r="B3" t="s">
        <v>20</v>
      </c>
      <c r="C3" t="s">
        <v>18</v>
      </c>
      <c r="D3" t="s">
        <v>21</v>
      </c>
      <c r="E3" s="17" t="s">
        <v>24</v>
      </c>
    </row>
    <row r="4" spans="1:5" x14ac:dyDescent="0.25">
      <c r="A4" s="14" t="s">
        <v>37</v>
      </c>
      <c r="B4" s="16"/>
      <c r="C4" s="16"/>
      <c r="D4" s="16"/>
      <c r="E4" s="18"/>
    </row>
    <row r="5" spans="1:5" x14ac:dyDescent="0.25">
      <c r="A5" s="15" t="s">
        <v>27</v>
      </c>
      <c r="B5" s="16"/>
      <c r="C5" s="16"/>
      <c r="D5" s="16"/>
      <c r="E5" s="18"/>
    </row>
    <row r="6" spans="1:5" x14ac:dyDescent="0.25">
      <c r="A6" s="19" t="s">
        <v>29</v>
      </c>
      <c r="B6" s="16">
        <v>13078</v>
      </c>
      <c r="C6" s="16">
        <v>4968</v>
      </c>
      <c r="D6" s="16">
        <v>2501</v>
      </c>
      <c r="E6" s="18">
        <v>20547</v>
      </c>
    </row>
    <row r="7" spans="1:5" x14ac:dyDescent="0.25">
      <c r="A7" s="19" t="s">
        <v>30</v>
      </c>
      <c r="B7" s="16"/>
      <c r="C7" s="16">
        <v>624</v>
      </c>
      <c r="D7" s="16"/>
      <c r="E7" s="18">
        <v>624</v>
      </c>
    </row>
    <row r="8" spans="1:5" x14ac:dyDescent="0.25">
      <c r="A8" s="19" t="s">
        <v>31</v>
      </c>
      <c r="B8" s="16"/>
      <c r="C8" s="16">
        <v>621</v>
      </c>
      <c r="D8" s="16"/>
      <c r="E8" s="18">
        <v>621</v>
      </c>
    </row>
    <row r="9" spans="1:5" x14ac:dyDescent="0.25">
      <c r="A9" s="19" t="s">
        <v>32</v>
      </c>
      <c r="B9" s="16">
        <v>625</v>
      </c>
      <c r="C9" s="16"/>
      <c r="D9" s="16"/>
      <c r="E9" s="18">
        <v>625</v>
      </c>
    </row>
    <row r="10" spans="1:5" x14ac:dyDescent="0.25">
      <c r="A10" s="19" t="s">
        <v>33</v>
      </c>
      <c r="B10" s="16">
        <v>624</v>
      </c>
      <c r="C10" s="16"/>
      <c r="D10" s="16"/>
      <c r="E10" s="18">
        <v>624</v>
      </c>
    </row>
    <row r="11" spans="1:5" x14ac:dyDescent="0.25">
      <c r="A11" s="19" t="s">
        <v>34</v>
      </c>
      <c r="B11" s="16"/>
      <c r="C11" s="16">
        <v>623</v>
      </c>
      <c r="D11" s="16"/>
      <c r="E11" s="18">
        <v>623</v>
      </c>
    </row>
    <row r="12" spans="1:5" x14ac:dyDescent="0.25">
      <c r="A12" s="15" t="s">
        <v>28</v>
      </c>
      <c r="B12" s="16"/>
      <c r="C12" s="16"/>
      <c r="D12" s="16"/>
      <c r="E12" s="18"/>
    </row>
    <row r="13" spans="1:5" x14ac:dyDescent="0.25">
      <c r="A13" s="19" t="s">
        <v>35</v>
      </c>
      <c r="B13" s="16"/>
      <c r="C13" s="16">
        <v>620</v>
      </c>
      <c r="D13" s="16"/>
      <c r="E13" s="18">
        <v>620</v>
      </c>
    </row>
    <row r="14" spans="1:5" x14ac:dyDescent="0.25">
      <c r="A14" s="19" t="s">
        <v>36</v>
      </c>
      <c r="B14" s="16"/>
      <c r="C14" s="16">
        <v>623</v>
      </c>
      <c r="D14" s="16"/>
      <c r="E14" s="18">
        <v>623</v>
      </c>
    </row>
    <row r="15" spans="1:5" x14ac:dyDescent="0.25">
      <c r="A15" s="14" t="s">
        <v>24</v>
      </c>
      <c r="B15" s="16">
        <v>14327</v>
      </c>
      <c r="C15" s="16">
        <v>8079</v>
      </c>
      <c r="D15" s="16">
        <v>2501</v>
      </c>
      <c r="E15" s="18">
        <v>24907</v>
      </c>
    </row>
  </sheetData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zoomScaleNormal="100" zoomScaleSheetLayoutView="100" workbookViewId="0">
      <selection sqref="A1:S41"/>
    </sheetView>
  </sheetViews>
  <sheetFormatPr defaultRowHeight="15" x14ac:dyDescent="0.25"/>
  <cols>
    <col min="1" max="1" width="11.5703125" customWidth="1"/>
    <col min="2" max="2" width="5.7109375" customWidth="1"/>
    <col min="3" max="3" width="13.85546875" customWidth="1"/>
    <col min="4" max="4" width="4.28515625" customWidth="1"/>
    <col min="5" max="5" width="6.42578125" customWidth="1"/>
    <col min="6" max="6" width="15.28515625" customWidth="1"/>
    <col min="7" max="7" width="8" customWidth="1"/>
    <col min="8" max="8" width="12.7109375" customWidth="1"/>
    <col min="9" max="9" width="13.42578125" customWidth="1"/>
    <col min="10" max="10" width="10.42578125" customWidth="1"/>
    <col min="11" max="11" width="7.42578125" customWidth="1"/>
    <col min="12" max="12" width="5.28515625" customWidth="1"/>
    <col min="13" max="13" width="5.42578125" customWidth="1"/>
    <col min="14" max="14" width="7.85546875" customWidth="1"/>
    <col min="15" max="15" width="7.7109375" customWidth="1"/>
    <col min="16" max="16" width="8.5703125" customWidth="1"/>
    <col min="17" max="17" width="11.42578125" customWidth="1"/>
    <col min="18" max="18" width="8.140625" customWidth="1"/>
    <col min="19" max="19" width="10.7109375" customWidth="1"/>
  </cols>
  <sheetData>
    <row r="1" spans="1:19" s="2" customFormat="1" ht="50.25" customHeight="1" x14ac:dyDescent="0.25">
      <c r="A1" s="4" t="s">
        <v>0</v>
      </c>
      <c r="B1" s="3" t="s">
        <v>13</v>
      </c>
      <c r="C1" s="12" t="s">
        <v>1</v>
      </c>
      <c r="D1" s="12" t="s">
        <v>14</v>
      </c>
      <c r="E1" s="3" t="s">
        <v>11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12</v>
      </c>
      <c r="K1" s="3" t="s">
        <v>6</v>
      </c>
      <c r="L1" s="3" t="s">
        <v>9</v>
      </c>
      <c r="M1" s="3" t="s">
        <v>7</v>
      </c>
      <c r="N1" s="3" t="s">
        <v>8</v>
      </c>
      <c r="O1" s="12" t="s">
        <v>10</v>
      </c>
      <c r="P1" s="3" t="s">
        <v>15</v>
      </c>
      <c r="Q1" s="3" t="s">
        <v>16</v>
      </c>
      <c r="R1" s="3" t="s">
        <v>17</v>
      </c>
      <c r="S1" s="3" t="s">
        <v>22</v>
      </c>
    </row>
    <row r="2" spans="1:19" ht="15" customHeight="1" x14ac:dyDescent="0.25">
      <c r="A2" s="4">
        <v>41949</v>
      </c>
      <c r="B2" s="5">
        <v>11606</v>
      </c>
      <c r="C2" s="1" t="s">
        <v>20</v>
      </c>
      <c r="D2" s="1">
        <v>2</v>
      </c>
      <c r="E2" s="1" t="s">
        <v>19</v>
      </c>
      <c r="F2" s="1">
        <v>41949</v>
      </c>
      <c r="G2" s="1"/>
      <c r="H2" s="1"/>
      <c r="I2" s="1"/>
      <c r="J2" s="7"/>
      <c r="K2" s="1">
        <v>650</v>
      </c>
      <c r="L2" s="1">
        <v>0</v>
      </c>
      <c r="M2" s="1">
        <v>23</v>
      </c>
      <c r="N2" s="1">
        <v>0</v>
      </c>
      <c r="O2" s="1">
        <f t="shared" ref="O2:O36" si="0">K2-M2-N2+L2</f>
        <v>627</v>
      </c>
      <c r="P2" s="7">
        <f>J2</f>
        <v>0</v>
      </c>
      <c r="Q2" s="1"/>
      <c r="R2" s="1"/>
      <c r="S2" s="1"/>
    </row>
    <row r="3" spans="1:19" ht="15" customHeight="1" x14ac:dyDescent="0.25">
      <c r="A3" s="4">
        <v>41949</v>
      </c>
      <c r="B3" s="5">
        <v>11611</v>
      </c>
      <c r="C3" s="1" t="s">
        <v>20</v>
      </c>
      <c r="D3" s="1">
        <v>2</v>
      </c>
      <c r="E3" s="1" t="s">
        <v>19</v>
      </c>
      <c r="F3" s="1">
        <v>41949</v>
      </c>
      <c r="G3" s="1"/>
      <c r="H3" s="1"/>
      <c r="I3" s="5"/>
      <c r="J3" s="7"/>
      <c r="K3" s="1">
        <v>650</v>
      </c>
      <c r="L3" s="1">
        <v>0</v>
      </c>
      <c r="M3" s="1">
        <v>23</v>
      </c>
      <c r="N3" s="1">
        <v>0</v>
      </c>
      <c r="O3" s="1">
        <f t="shared" si="0"/>
        <v>627</v>
      </c>
      <c r="P3" s="7">
        <f t="shared" ref="P3:P41" si="1">J3</f>
        <v>0</v>
      </c>
      <c r="Q3" s="1"/>
      <c r="R3" s="1"/>
      <c r="S3" s="1"/>
    </row>
    <row r="4" spans="1:19" ht="15" customHeight="1" x14ac:dyDescent="0.25">
      <c r="A4" s="4">
        <v>41949</v>
      </c>
      <c r="B4" s="5">
        <v>11614</v>
      </c>
      <c r="C4" s="1" t="s">
        <v>20</v>
      </c>
      <c r="D4" s="1">
        <v>2</v>
      </c>
      <c r="E4" s="1" t="s">
        <v>19</v>
      </c>
      <c r="F4" s="1">
        <v>41949</v>
      </c>
      <c r="G4" s="1"/>
      <c r="H4" s="1"/>
      <c r="I4" s="1"/>
      <c r="J4" s="7"/>
      <c r="K4" s="1">
        <v>650</v>
      </c>
      <c r="L4" s="1">
        <v>0</v>
      </c>
      <c r="M4" s="1">
        <v>32</v>
      </c>
      <c r="N4" s="1">
        <v>0</v>
      </c>
      <c r="O4" s="1">
        <f t="shared" si="0"/>
        <v>618</v>
      </c>
      <c r="P4" s="7">
        <f t="shared" si="1"/>
        <v>0</v>
      </c>
      <c r="Q4" s="1"/>
      <c r="R4" s="1"/>
      <c r="S4" s="1"/>
    </row>
    <row r="5" spans="1:19" ht="15" customHeight="1" x14ac:dyDescent="0.25">
      <c r="A5" s="4">
        <v>41949</v>
      </c>
      <c r="B5" s="5">
        <v>11619</v>
      </c>
      <c r="C5" s="1" t="s">
        <v>20</v>
      </c>
      <c r="D5" s="1">
        <v>3</v>
      </c>
      <c r="E5" s="1" t="s">
        <v>19</v>
      </c>
      <c r="F5" s="1">
        <v>41949</v>
      </c>
      <c r="G5" s="1"/>
      <c r="H5" s="1"/>
      <c r="I5" s="1"/>
      <c r="J5" s="7"/>
      <c r="K5" s="1">
        <v>650</v>
      </c>
      <c r="L5" s="1">
        <v>0</v>
      </c>
      <c r="M5" s="1">
        <v>24</v>
      </c>
      <c r="N5" s="1">
        <v>0</v>
      </c>
      <c r="O5" s="1">
        <f t="shared" si="0"/>
        <v>626</v>
      </c>
      <c r="P5" s="7">
        <f t="shared" si="1"/>
        <v>0</v>
      </c>
      <c r="Q5" s="1"/>
      <c r="R5" s="1"/>
      <c r="S5" s="1"/>
    </row>
    <row r="6" spans="1:19" ht="15" customHeight="1" x14ac:dyDescent="0.25">
      <c r="A6" s="4">
        <v>41949</v>
      </c>
      <c r="B6" s="8">
        <v>11620</v>
      </c>
      <c r="C6" s="1" t="s">
        <v>20</v>
      </c>
      <c r="D6" s="6">
        <v>2</v>
      </c>
      <c r="E6" s="1" t="s">
        <v>19</v>
      </c>
      <c r="F6" s="1">
        <v>41949</v>
      </c>
      <c r="G6" s="6"/>
      <c r="H6" s="1"/>
      <c r="I6" s="6"/>
      <c r="J6" s="11"/>
      <c r="K6" s="6">
        <v>650</v>
      </c>
      <c r="L6" s="6">
        <v>0</v>
      </c>
      <c r="M6" s="6">
        <v>20</v>
      </c>
      <c r="N6" s="6">
        <v>0</v>
      </c>
      <c r="O6" s="6">
        <f t="shared" si="0"/>
        <v>630</v>
      </c>
      <c r="P6" s="7">
        <f t="shared" si="1"/>
        <v>0</v>
      </c>
      <c r="Q6" s="1"/>
      <c r="R6" s="1"/>
      <c r="S6" s="1"/>
    </row>
    <row r="7" spans="1:19" ht="15" customHeight="1" x14ac:dyDescent="0.25">
      <c r="A7" s="4">
        <v>41949</v>
      </c>
      <c r="B7" s="5">
        <v>11621</v>
      </c>
      <c r="C7" s="1" t="s">
        <v>20</v>
      </c>
      <c r="D7" s="5">
        <v>2</v>
      </c>
      <c r="E7" s="5" t="s">
        <v>19</v>
      </c>
      <c r="F7" s="1">
        <v>41949</v>
      </c>
      <c r="G7" s="5"/>
      <c r="H7" s="5"/>
      <c r="I7" s="5"/>
      <c r="J7" s="9"/>
      <c r="K7" s="5">
        <v>650</v>
      </c>
      <c r="L7" s="5">
        <v>0</v>
      </c>
      <c r="M7" s="5">
        <v>30</v>
      </c>
      <c r="N7" s="5">
        <v>0</v>
      </c>
      <c r="O7" s="5">
        <f t="shared" si="0"/>
        <v>620</v>
      </c>
      <c r="P7" s="7">
        <f t="shared" si="1"/>
        <v>0</v>
      </c>
      <c r="Q7" s="5"/>
      <c r="R7" s="5"/>
      <c r="S7" s="5"/>
    </row>
    <row r="8" spans="1:19" x14ac:dyDescent="0.25">
      <c r="A8" s="4">
        <v>41949</v>
      </c>
      <c r="B8" s="5">
        <v>11622</v>
      </c>
      <c r="C8" s="1" t="s">
        <v>18</v>
      </c>
      <c r="D8" s="1">
        <v>1</v>
      </c>
      <c r="E8" s="1" t="s">
        <v>19</v>
      </c>
      <c r="F8" s="1">
        <v>41949</v>
      </c>
      <c r="G8" s="1"/>
      <c r="H8" s="1"/>
      <c r="I8" s="1"/>
      <c r="J8" s="7"/>
      <c r="K8" s="1">
        <v>625</v>
      </c>
      <c r="L8" s="1">
        <v>0</v>
      </c>
      <c r="M8" s="1">
        <v>0</v>
      </c>
      <c r="N8" s="1">
        <v>6</v>
      </c>
      <c r="O8" s="1">
        <f t="shared" si="0"/>
        <v>619</v>
      </c>
      <c r="P8" s="7">
        <f t="shared" si="1"/>
        <v>0</v>
      </c>
      <c r="Q8" s="1"/>
      <c r="R8" s="1"/>
      <c r="S8" s="1"/>
    </row>
    <row r="9" spans="1:19" x14ac:dyDescent="0.25">
      <c r="A9" s="4">
        <v>41949</v>
      </c>
      <c r="B9" s="5">
        <v>11623</v>
      </c>
      <c r="C9" s="1" t="s">
        <v>18</v>
      </c>
      <c r="D9" s="1">
        <v>1</v>
      </c>
      <c r="E9" s="1" t="s">
        <v>19</v>
      </c>
      <c r="F9" s="1">
        <v>41949</v>
      </c>
      <c r="G9" s="1"/>
      <c r="H9" s="1"/>
      <c r="I9" s="5"/>
      <c r="J9" s="7"/>
      <c r="K9" s="1">
        <v>625</v>
      </c>
      <c r="L9" s="1">
        <v>0</v>
      </c>
      <c r="M9" s="1">
        <v>0</v>
      </c>
      <c r="N9" s="1">
        <v>2</v>
      </c>
      <c r="O9" s="1">
        <f t="shared" si="0"/>
        <v>623</v>
      </c>
      <c r="P9" s="7">
        <f t="shared" si="1"/>
        <v>0</v>
      </c>
      <c r="Q9" s="1"/>
      <c r="R9" s="1"/>
      <c r="S9" s="1"/>
    </row>
    <row r="10" spans="1:19" x14ac:dyDescent="0.25">
      <c r="A10" s="4">
        <v>41949</v>
      </c>
      <c r="B10" s="5">
        <v>11624</v>
      </c>
      <c r="C10" s="1" t="s">
        <v>18</v>
      </c>
      <c r="D10" s="1">
        <v>1</v>
      </c>
      <c r="E10" s="1" t="s">
        <v>19</v>
      </c>
      <c r="F10" s="1">
        <v>41949</v>
      </c>
      <c r="G10" s="1"/>
      <c r="H10" s="1"/>
      <c r="I10" s="1"/>
      <c r="J10" s="7"/>
      <c r="K10" s="1">
        <v>625</v>
      </c>
      <c r="L10" s="1">
        <v>0</v>
      </c>
      <c r="M10" s="1">
        <v>1</v>
      </c>
      <c r="N10" s="1">
        <v>2</v>
      </c>
      <c r="O10" s="1">
        <f t="shared" si="0"/>
        <v>622</v>
      </c>
      <c r="P10" s="7">
        <f t="shared" si="1"/>
        <v>0</v>
      </c>
      <c r="Q10" s="1"/>
      <c r="R10" s="1"/>
      <c r="S10" s="1"/>
    </row>
    <row r="11" spans="1:19" ht="15" customHeight="1" x14ac:dyDescent="0.25">
      <c r="A11" s="4">
        <v>41949</v>
      </c>
      <c r="B11" s="5">
        <v>11628</v>
      </c>
      <c r="C11" s="1" t="s">
        <v>20</v>
      </c>
      <c r="D11" s="1">
        <v>2</v>
      </c>
      <c r="E11" s="1" t="s">
        <v>19</v>
      </c>
      <c r="F11" s="1">
        <v>41949</v>
      </c>
      <c r="G11" s="1"/>
      <c r="H11" s="1"/>
      <c r="I11" s="1"/>
      <c r="J11" s="7"/>
      <c r="K11" s="1">
        <v>650</v>
      </c>
      <c r="L11" s="1">
        <v>0</v>
      </c>
      <c r="M11" s="1">
        <v>26</v>
      </c>
      <c r="N11" s="1">
        <v>0</v>
      </c>
      <c r="O11" s="1">
        <f t="shared" si="0"/>
        <v>624</v>
      </c>
      <c r="P11" s="7">
        <f t="shared" si="1"/>
        <v>0</v>
      </c>
      <c r="Q11" s="1"/>
      <c r="R11" s="1"/>
      <c r="S11" s="1"/>
    </row>
    <row r="12" spans="1:19" ht="15" customHeight="1" x14ac:dyDescent="0.25">
      <c r="A12" s="4">
        <v>41949</v>
      </c>
      <c r="B12" s="5">
        <v>11630</v>
      </c>
      <c r="C12" s="1" t="s">
        <v>20</v>
      </c>
      <c r="D12" s="1">
        <v>2</v>
      </c>
      <c r="E12" s="1" t="s">
        <v>19</v>
      </c>
      <c r="F12" s="1">
        <v>41949</v>
      </c>
      <c r="G12" s="1"/>
      <c r="H12" s="1"/>
      <c r="I12" s="1"/>
      <c r="J12" s="7"/>
      <c r="K12" s="1">
        <v>650</v>
      </c>
      <c r="L12" s="1">
        <v>0</v>
      </c>
      <c r="M12" s="1">
        <v>27</v>
      </c>
      <c r="N12" s="1">
        <v>0</v>
      </c>
      <c r="O12" s="1">
        <f t="shared" si="0"/>
        <v>623</v>
      </c>
      <c r="P12" s="7">
        <f t="shared" si="1"/>
        <v>0</v>
      </c>
      <c r="Q12" s="1"/>
      <c r="R12" s="1"/>
      <c r="S12" s="1"/>
    </row>
    <row r="13" spans="1:19" ht="15" customHeight="1" x14ac:dyDescent="0.25">
      <c r="A13" s="4">
        <v>41949</v>
      </c>
      <c r="B13" s="5">
        <v>11633</v>
      </c>
      <c r="C13" s="1" t="s">
        <v>20</v>
      </c>
      <c r="D13" s="1">
        <v>2</v>
      </c>
      <c r="E13" s="1" t="s">
        <v>19</v>
      </c>
      <c r="F13" s="1">
        <v>41949</v>
      </c>
      <c r="G13" s="1"/>
      <c r="H13" s="1"/>
      <c r="I13" s="1"/>
      <c r="J13" s="7"/>
      <c r="K13" s="1">
        <v>650</v>
      </c>
      <c r="L13" s="1">
        <v>0</v>
      </c>
      <c r="M13" s="1">
        <v>26</v>
      </c>
      <c r="N13" s="1">
        <v>0</v>
      </c>
      <c r="O13" s="1">
        <f t="shared" si="0"/>
        <v>624</v>
      </c>
      <c r="P13" s="7">
        <f t="shared" si="1"/>
        <v>0</v>
      </c>
      <c r="Q13" s="1"/>
      <c r="R13" s="1"/>
      <c r="S13" s="1"/>
    </row>
    <row r="14" spans="1:19" ht="15" customHeight="1" x14ac:dyDescent="0.25">
      <c r="A14" s="4">
        <v>41949</v>
      </c>
      <c r="B14" s="5">
        <v>11634</v>
      </c>
      <c r="C14" s="1" t="s">
        <v>20</v>
      </c>
      <c r="D14" s="1">
        <v>2</v>
      </c>
      <c r="E14" s="1" t="s">
        <v>19</v>
      </c>
      <c r="F14" s="1">
        <v>41949</v>
      </c>
      <c r="G14" s="1"/>
      <c r="H14" s="1"/>
      <c r="I14" s="1"/>
      <c r="J14" s="7"/>
      <c r="K14" s="1">
        <v>650</v>
      </c>
      <c r="L14" s="1">
        <v>0</v>
      </c>
      <c r="M14" s="1">
        <v>30</v>
      </c>
      <c r="N14" s="1">
        <v>0</v>
      </c>
      <c r="O14" s="1">
        <f t="shared" si="0"/>
        <v>620</v>
      </c>
      <c r="P14" s="7">
        <f t="shared" si="1"/>
        <v>0</v>
      </c>
      <c r="Q14" s="1"/>
      <c r="R14" s="1"/>
      <c r="S14" s="1"/>
    </row>
    <row r="15" spans="1:19" x14ac:dyDescent="0.25">
      <c r="A15" s="4">
        <v>41949</v>
      </c>
      <c r="B15" s="1">
        <v>11637</v>
      </c>
      <c r="C15" s="1" t="s">
        <v>18</v>
      </c>
      <c r="D15" s="1">
        <v>1</v>
      </c>
      <c r="E15" s="1" t="s">
        <v>19</v>
      </c>
      <c r="F15" s="1">
        <v>41949</v>
      </c>
      <c r="G15" s="1"/>
      <c r="H15" s="1"/>
      <c r="I15" s="5"/>
      <c r="J15" s="7"/>
      <c r="K15" s="1">
        <v>625</v>
      </c>
      <c r="L15" s="1">
        <v>0</v>
      </c>
      <c r="M15" s="1">
        <v>2</v>
      </c>
      <c r="N15" s="1">
        <v>6</v>
      </c>
      <c r="O15" s="1">
        <f>K15-M15-N15+L15</f>
        <v>617</v>
      </c>
      <c r="P15" s="7">
        <f t="shared" si="1"/>
        <v>0</v>
      </c>
      <c r="Q15" s="1"/>
      <c r="R15" s="1"/>
      <c r="S15" s="1"/>
    </row>
    <row r="16" spans="1:19" ht="15" customHeight="1" x14ac:dyDescent="0.25">
      <c r="A16" s="4">
        <v>41949</v>
      </c>
      <c r="B16" s="5">
        <v>11639</v>
      </c>
      <c r="C16" s="1" t="s">
        <v>21</v>
      </c>
      <c r="D16" s="1">
        <v>3</v>
      </c>
      <c r="E16" s="1" t="s">
        <v>19</v>
      </c>
      <c r="F16" s="1">
        <v>41949</v>
      </c>
      <c r="G16" s="1"/>
      <c r="H16" s="1"/>
      <c r="I16" s="1"/>
      <c r="J16" s="7"/>
      <c r="K16" s="1">
        <v>650</v>
      </c>
      <c r="L16" s="1">
        <v>0</v>
      </c>
      <c r="M16" s="1">
        <v>21</v>
      </c>
      <c r="N16" s="1">
        <v>0</v>
      </c>
      <c r="O16" s="1">
        <f t="shared" si="0"/>
        <v>629</v>
      </c>
      <c r="P16" s="7">
        <f t="shared" si="1"/>
        <v>0</v>
      </c>
      <c r="Q16" s="1"/>
      <c r="R16" s="1"/>
      <c r="S16" s="1"/>
    </row>
    <row r="17" spans="1:19" ht="15" customHeight="1" x14ac:dyDescent="0.25">
      <c r="A17" s="4">
        <v>41949</v>
      </c>
      <c r="B17" s="5">
        <v>11640</v>
      </c>
      <c r="C17" s="1" t="s">
        <v>21</v>
      </c>
      <c r="D17" s="1">
        <v>3</v>
      </c>
      <c r="E17" s="1" t="s">
        <v>19</v>
      </c>
      <c r="F17" s="1">
        <v>41949</v>
      </c>
      <c r="G17" s="1"/>
      <c r="H17" s="1"/>
      <c r="I17" s="5"/>
      <c r="J17" s="7"/>
      <c r="K17" s="1">
        <v>650</v>
      </c>
      <c r="L17" s="1">
        <v>0</v>
      </c>
      <c r="M17" s="1">
        <v>20</v>
      </c>
      <c r="N17" s="1">
        <v>0</v>
      </c>
      <c r="O17" s="1">
        <f t="shared" si="0"/>
        <v>630</v>
      </c>
      <c r="P17" s="7">
        <f t="shared" si="1"/>
        <v>0</v>
      </c>
      <c r="Q17" s="1"/>
      <c r="R17" s="1"/>
      <c r="S17" s="1"/>
    </row>
    <row r="18" spans="1:19" x14ac:dyDescent="0.25">
      <c r="A18" s="4">
        <v>41949</v>
      </c>
      <c r="B18" s="1">
        <v>11641</v>
      </c>
      <c r="C18" s="1" t="s">
        <v>18</v>
      </c>
      <c r="D18" s="1">
        <v>1</v>
      </c>
      <c r="E18" s="1" t="s">
        <v>19</v>
      </c>
      <c r="F18" s="1">
        <v>41949</v>
      </c>
      <c r="G18" s="1"/>
      <c r="H18" s="1"/>
      <c r="I18" s="1"/>
      <c r="J18" s="7"/>
      <c r="K18" s="1">
        <v>625</v>
      </c>
      <c r="L18" s="1">
        <v>0</v>
      </c>
      <c r="M18" s="1">
        <v>3</v>
      </c>
      <c r="N18" s="1">
        <v>0</v>
      </c>
      <c r="O18" s="1">
        <f>K18-M18-N18+L18</f>
        <v>622</v>
      </c>
      <c r="P18" s="7">
        <f t="shared" si="1"/>
        <v>0</v>
      </c>
      <c r="Q18" s="1"/>
      <c r="R18" s="1"/>
      <c r="S18" s="1"/>
    </row>
    <row r="19" spans="1:19" ht="15" customHeight="1" x14ac:dyDescent="0.25">
      <c r="A19" s="4">
        <v>41949</v>
      </c>
      <c r="B19" s="5">
        <v>11642</v>
      </c>
      <c r="C19" s="1" t="s">
        <v>20</v>
      </c>
      <c r="D19" s="1">
        <v>2</v>
      </c>
      <c r="E19" s="1" t="s">
        <v>19</v>
      </c>
      <c r="F19" s="1">
        <v>41949</v>
      </c>
      <c r="G19" s="1"/>
      <c r="H19" s="1"/>
      <c r="I19" s="1"/>
      <c r="J19" s="7"/>
      <c r="K19" s="1">
        <v>650</v>
      </c>
      <c r="L19" s="1">
        <v>0</v>
      </c>
      <c r="M19" s="1">
        <v>28</v>
      </c>
      <c r="N19" s="1">
        <v>0</v>
      </c>
      <c r="O19" s="1">
        <f t="shared" si="0"/>
        <v>622</v>
      </c>
      <c r="P19" s="7">
        <f t="shared" si="1"/>
        <v>0</v>
      </c>
      <c r="Q19" s="1"/>
      <c r="R19" s="1"/>
      <c r="S19" s="1"/>
    </row>
    <row r="20" spans="1:19" ht="15" customHeight="1" x14ac:dyDescent="0.25">
      <c r="A20" s="4">
        <v>41949</v>
      </c>
      <c r="B20" s="5">
        <v>11643</v>
      </c>
      <c r="C20" s="1" t="s">
        <v>20</v>
      </c>
      <c r="D20" s="1">
        <v>2</v>
      </c>
      <c r="E20" s="1" t="s">
        <v>19</v>
      </c>
      <c r="F20" s="1">
        <v>41949</v>
      </c>
      <c r="G20" s="1"/>
      <c r="H20" s="1"/>
      <c r="I20" s="5"/>
      <c r="J20" s="7"/>
      <c r="K20" s="1">
        <v>650</v>
      </c>
      <c r="L20" s="1">
        <v>0</v>
      </c>
      <c r="M20" s="1">
        <v>30</v>
      </c>
      <c r="N20" s="1">
        <v>0</v>
      </c>
      <c r="O20" s="1">
        <f>K20-M20-N20+L20</f>
        <v>620</v>
      </c>
      <c r="P20" s="7">
        <f t="shared" si="1"/>
        <v>0</v>
      </c>
      <c r="Q20" s="1"/>
      <c r="R20" s="1"/>
      <c r="S20" s="1"/>
    </row>
    <row r="21" spans="1:19" ht="15" customHeight="1" x14ac:dyDescent="0.25">
      <c r="A21" s="4">
        <v>41949</v>
      </c>
      <c r="B21" s="5">
        <v>11644</v>
      </c>
      <c r="C21" s="1" t="s">
        <v>20</v>
      </c>
      <c r="D21" s="1">
        <v>2</v>
      </c>
      <c r="E21" s="1" t="s">
        <v>19</v>
      </c>
      <c r="F21" s="1">
        <v>41949</v>
      </c>
      <c r="G21" s="1"/>
      <c r="H21" s="1"/>
      <c r="I21" s="1"/>
      <c r="J21" s="7"/>
      <c r="K21" s="1">
        <v>650</v>
      </c>
      <c r="L21" s="1">
        <v>0</v>
      </c>
      <c r="M21" s="1">
        <v>33</v>
      </c>
      <c r="N21" s="1">
        <v>0</v>
      </c>
      <c r="O21" s="1">
        <f t="shared" si="0"/>
        <v>617</v>
      </c>
      <c r="P21" s="7">
        <f t="shared" si="1"/>
        <v>0</v>
      </c>
      <c r="Q21" s="1"/>
      <c r="R21" s="1"/>
      <c r="S21" s="1"/>
    </row>
    <row r="22" spans="1:19" ht="15" customHeight="1" x14ac:dyDescent="0.25">
      <c r="A22" s="4">
        <v>41949</v>
      </c>
      <c r="B22" s="1">
        <v>11645</v>
      </c>
      <c r="C22" s="1" t="s">
        <v>20</v>
      </c>
      <c r="D22" s="1">
        <v>2</v>
      </c>
      <c r="E22" s="1" t="s">
        <v>19</v>
      </c>
      <c r="F22" s="1">
        <v>41949</v>
      </c>
      <c r="G22" s="1"/>
      <c r="H22" s="1"/>
      <c r="I22" s="5"/>
      <c r="J22" s="7"/>
      <c r="K22" s="1">
        <v>650</v>
      </c>
      <c r="L22" s="1">
        <v>0</v>
      </c>
      <c r="M22" s="1">
        <v>24</v>
      </c>
      <c r="N22" s="1">
        <v>0</v>
      </c>
      <c r="O22" s="1">
        <f t="shared" si="0"/>
        <v>626</v>
      </c>
      <c r="P22" s="7">
        <f t="shared" si="1"/>
        <v>0</v>
      </c>
      <c r="Q22" s="1"/>
      <c r="R22" s="1"/>
      <c r="S22" s="1"/>
    </row>
    <row r="23" spans="1:19" ht="15" customHeight="1" x14ac:dyDescent="0.25">
      <c r="A23" s="4">
        <v>41949</v>
      </c>
      <c r="B23" s="1">
        <v>11648</v>
      </c>
      <c r="C23" s="1" t="s">
        <v>21</v>
      </c>
      <c r="D23" s="1">
        <v>3</v>
      </c>
      <c r="E23" s="1" t="s">
        <v>19</v>
      </c>
      <c r="F23" s="1">
        <v>41949</v>
      </c>
      <c r="G23" s="1"/>
      <c r="H23" s="1"/>
      <c r="I23" s="5"/>
      <c r="J23" s="7"/>
      <c r="K23" s="1">
        <v>650</v>
      </c>
      <c r="L23" s="1">
        <v>0</v>
      </c>
      <c r="M23" s="1">
        <v>31</v>
      </c>
      <c r="N23" s="1">
        <v>0</v>
      </c>
      <c r="O23" s="1">
        <f t="shared" si="0"/>
        <v>619</v>
      </c>
      <c r="P23" s="7">
        <f t="shared" si="1"/>
        <v>0</v>
      </c>
      <c r="Q23" s="1"/>
      <c r="R23" s="1"/>
      <c r="S23" s="1"/>
    </row>
    <row r="24" spans="1:19" ht="15" customHeight="1" x14ac:dyDescent="0.25">
      <c r="A24" s="4">
        <v>41949</v>
      </c>
      <c r="B24" s="1">
        <v>11655</v>
      </c>
      <c r="C24" s="1" t="s">
        <v>20</v>
      </c>
      <c r="D24" s="1">
        <v>2</v>
      </c>
      <c r="E24" s="1" t="s">
        <v>19</v>
      </c>
      <c r="F24" s="1">
        <v>41949</v>
      </c>
      <c r="G24" s="1"/>
      <c r="H24" s="6"/>
      <c r="I24" s="5"/>
      <c r="J24" s="7"/>
      <c r="K24" s="1">
        <v>650</v>
      </c>
      <c r="L24" s="1">
        <v>0</v>
      </c>
      <c r="M24" s="1">
        <v>27</v>
      </c>
      <c r="N24" s="1">
        <v>0</v>
      </c>
      <c r="O24" s="1">
        <f t="shared" si="0"/>
        <v>623</v>
      </c>
      <c r="P24" s="7">
        <f t="shared" si="1"/>
        <v>0</v>
      </c>
      <c r="Q24" s="1"/>
      <c r="R24" s="1"/>
      <c r="S24" s="1"/>
    </row>
    <row r="25" spans="1:19" ht="15" customHeight="1" x14ac:dyDescent="0.25">
      <c r="A25" s="4">
        <v>41949</v>
      </c>
      <c r="B25" s="5">
        <v>11656</v>
      </c>
      <c r="C25" s="1" t="s">
        <v>20</v>
      </c>
      <c r="D25" s="5">
        <v>2</v>
      </c>
      <c r="E25" s="5" t="s">
        <v>19</v>
      </c>
      <c r="F25" s="1">
        <v>41949</v>
      </c>
      <c r="G25" s="5"/>
      <c r="H25" s="5"/>
      <c r="I25" s="5"/>
      <c r="J25" s="9"/>
      <c r="K25" s="5">
        <v>650</v>
      </c>
      <c r="L25" s="5">
        <v>0</v>
      </c>
      <c r="M25" s="5">
        <v>29</v>
      </c>
      <c r="N25" s="5">
        <v>0</v>
      </c>
      <c r="O25" s="5">
        <f t="shared" si="0"/>
        <v>621</v>
      </c>
      <c r="P25" s="7">
        <f t="shared" si="1"/>
        <v>0</v>
      </c>
      <c r="Q25" s="5"/>
      <c r="R25" s="5"/>
      <c r="S25" s="5"/>
    </row>
    <row r="26" spans="1:19" s="10" customFormat="1" ht="15" customHeight="1" x14ac:dyDescent="0.25">
      <c r="A26" s="4">
        <v>41949</v>
      </c>
      <c r="B26" s="5">
        <v>11657</v>
      </c>
      <c r="C26" s="5" t="s">
        <v>21</v>
      </c>
      <c r="D26" s="5">
        <v>3</v>
      </c>
      <c r="E26" s="5" t="s">
        <v>19</v>
      </c>
      <c r="F26" s="1">
        <v>41949</v>
      </c>
      <c r="G26" s="5"/>
      <c r="H26" s="5"/>
      <c r="I26" s="5"/>
      <c r="J26" s="9"/>
      <c r="K26" s="5">
        <v>650</v>
      </c>
      <c r="L26" s="5">
        <v>0</v>
      </c>
      <c r="M26" s="5">
        <v>27</v>
      </c>
      <c r="N26" s="5">
        <v>0</v>
      </c>
      <c r="O26" s="1">
        <f t="shared" si="0"/>
        <v>623</v>
      </c>
      <c r="P26" s="7">
        <f t="shared" si="1"/>
        <v>0</v>
      </c>
      <c r="Q26" s="5"/>
      <c r="R26" s="5"/>
      <c r="S26" s="5"/>
    </row>
    <row r="27" spans="1:19" s="10" customFormat="1" ht="15" customHeight="1" x14ac:dyDescent="0.25">
      <c r="A27" s="4">
        <v>41949</v>
      </c>
      <c r="B27" s="5">
        <v>11675</v>
      </c>
      <c r="C27" s="5" t="s">
        <v>20</v>
      </c>
      <c r="D27" s="5">
        <v>2</v>
      </c>
      <c r="E27" s="5" t="s">
        <v>19</v>
      </c>
      <c r="F27" s="1">
        <v>41949</v>
      </c>
      <c r="G27" s="5"/>
      <c r="H27" s="5"/>
      <c r="I27" s="5"/>
      <c r="J27" s="9"/>
      <c r="K27" s="5">
        <v>650</v>
      </c>
      <c r="L27" s="5">
        <v>0</v>
      </c>
      <c r="M27" s="5">
        <v>29</v>
      </c>
      <c r="N27" s="5">
        <v>0</v>
      </c>
      <c r="O27" s="1">
        <f t="shared" si="0"/>
        <v>621</v>
      </c>
      <c r="P27" s="7">
        <f t="shared" si="1"/>
        <v>0</v>
      </c>
      <c r="Q27" s="5"/>
      <c r="R27" s="5"/>
      <c r="S27" s="5"/>
    </row>
    <row r="28" spans="1:19" s="10" customFormat="1" ht="15" customHeight="1" x14ac:dyDescent="0.25">
      <c r="A28" s="4">
        <v>41949</v>
      </c>
      <c r="B28" s="5">
        <v>11676</v>
      </c>
      <c r="C28" s="5" t="s">
        <v>20</v>
      </c>
      <c r="D28" s="5">
        <v>2</v>
      </c>
      <c r="E28" s="5" t="s">
        <v>19</v>
      </c>
      <c r="F28" s="1">
        <v>41949</v>
      </c>
      <c r="G28" s="5"/>
      <c r="H28" s="5"/>
      <c r="I28" s="5"/>
      <c r="J28" s="9"/>
      <c r="K28" s="5">
        <v>650</v>
      </c>
      <c r="L28" s="5">
        <v>0</v>
      </c>
      <c r="M28" s="5">
        <v>29</v>
      </c>
      <c r="N28" s="5">
        <v>0</v>
      </c>
      <c r="O28" s="1">
        <f t="shared" ref="O28:O32" si="2">K28-M28-N28+L28</f>
        <v>621</v>
      </c>
      <c r="P28" s="7">
        <f t="shared" si="1"/>
        <v>0</v>
      </c>
      <c r="Q28" s="5"/>
      <c r="R28" s="5"/>
      <c r="S28" s="5"/>
    </row>
    <row r="29" spans="1:19" s="10" customFormat="1" ht="15" customHeight="1" x14ac:dyDescent="0.25">
      <c r="A29" s="4">
        <v>41949</v>
      </c>
      <c r="B29" s="5">
        <v>11677</v>
      </c>
      <c r="C29" s="5" t="s">
        <v>20</v>
      </c>
      <c r="D29" s="5">
        <v>1</v>
      </c>
      <c r="E29" s="5" t="s">
        <v>19</v>
      </c>
      <c r="F29" s="1">
        <v>41949</v>
      </c>
      <c r="G29" s="5"/>
      <c r="H29" s="5"/>
      <c r="I29" s="5"/>
      <c r="J29" s="9"/>
      <c r="K29" s="5">
        <v>650</v>
      </c>
      <c r="L29" s="5">
        <v>0</v>
      </c>
      <c r="M29" s="5">
        <v>25</v>
      </c>
      <c r="N29" s="5">
        <v>0</v>
      </c>
      <c r="O29" s="1">
        <f t="shared" si="2"/>
        <v>625</v>
      </c>
      <c r="P29" s="7">
        <f t="shared" si="1"/>
        <v>0</v>
      </c>
      <c r="Q29" s="5"/>
      <c r="R29" s="5"/>
      <c r="S29" s="5"/>
    </row>
    <row r="30" spans="1:19" s="10" customFormat="1" ht="15" customHeight="1" x14ac:dyDescent="0.25">
      <c r="A30" s="4">
        <v>41949</v>
      </c>
      <c r="B30" s="5">
        <v>11678</v>
      </c>
      <c r="C30" s="5" t="s">
        <v>20</v>
      </c>
      <c r="D30" s="5">
        <v>2</v>
      </c>
      <c r="E30" s="5" t="s">
        <v>19</v>
      </c>
      <c r="F30" s="1">
        <v>41949</v>
      </c>
      <c r="G30" s="5"/>
      <c r="H30" s="5"/>
      <c r="I30" s="5"/>
      <c r="J30" s="9"/>
      <c r="K30" s="5">
        <v>650</v>
      </c>
      <c r="L30" s="5">
        <v>0</v>
      </c>
      <c r="M30" s="5">
        <v>29</v>
      </c>
      <c r="N30" s="5">
        <v>0</v>
      </c>
      <c r="O30" s="1">
        <f t="shared" si="2"/>
        <v>621</v>
      </c>
      <c r="P30" s="7">
        <f t="shared" si="1"/>
        <v>0</v>
      </c>
      <c r="Q30" s="5"/>
      <c r="R30" s="5"/>
      <c r="S30" s="5"/>
    </row>
    <row r="31" spans="1:19" s="10" customFormat="1" ht="15" customHeight="1" x14ac:dyDescent="0.25">
      <c r="A31" s="4">
        <v>41949</v>
      </c>
      <c r="B31" s="5">
        <v>11680</v>
      </c>
      <c r="C31" s="5" t="s">
        <v>20</v>
      </c>
      <c r="D31" s="5">
        <v>2</v>
      </c>
      <c r="E31" s="5" t="s">
        <v>19</v>
      </c>
      <c r="F31" s="1">
        <v>41949</v>
      </c>
      <c r="G31" s="5"/>
      <c r="H31" s="5"/>
      <c r="I31" s="5"/>
      <c r="J31" s="9"/>
      <c r="K31" s="5">
        <v>650</v>
      </c>
      <c r="L31" s="5">
        <v>0</v>
      </c>
      <c r="M31" s="5">
        <v>28</v>
      </c>
      <c r="N31" s="5">
        <v>0</v>
      </c>
      <c r="O31" s="5">
        <f t="shared" si="2"/>
        <v>622</v>
      </c>
      <c r="P31" s="7">
        <f t="shared" si="1"/>
        <v>0</v>
      </c>
      <c r="Q31" s="5"/>
      <c r="R31" s="5"/>
      <c r="S31" s="5"/>
    </row>
    <row r="32" spans="1:19" x14ac:dyDescent="0.25">
      <c r="A32" s="4">
        <v>41949</v>
      </c>
      <c r="B32" s="1">
        <v>11681</v>
      </c>
      <c r="C32" s="5" t="s">
        <v>18</v>
      </c>
      <c r="D32" s="1">
        <v>1</v>
      </c>
      <c r="E32" s="1" t="s">
        <v>19</v>
      </c>
      <c r="F32" s="1">
        <v>41949</v>
      </c>
      <c r="G32" s="1"/>
      <c r="H32" s="1"/>
      <c r="I32" s="1"/>
      <c r="J32" s="7"/>
      <c r="K32" s="1">
        <v>625</v>
      </c>
      <c r="L32" s="1">
        <v>0</v>
      </c>
      <c r="M32" s="1">
        <v>1</v>
      </c>
      <c r="N32" s="1">
        <v>1</v>
      </c>
      <c r="O32" s="1">
        <f t="shared" si="2"/>
        <v>623</v>
      </c>
      <c r="P32" s="7">
        <f t="shared" si="1"/>
        <v>0</v>
      </c>
      <c r="Q32" s="1"/>
      <c r="R32" s="1"/>
      <c r="S32" s="1"/>
    </row>
    <row r="33" spans="1:19" s="10" customFormat="1" x14ac:dyDescent="0.25">
      <c r="A33" s="4">
        <v>41949</v>
      </c>
      <c r="B33" s="5">
        <v>11682</v>
      </c>
      <c r="C33" s="5" t="s">
        <v>18</v>
      </c>
      <c r="D33" s="5">
        <v>1</v>
      </c>
      <c r="E33" s="5" t="s">
        <v>19</v>
      </c>
      <c r="F33" s="1">
        <v>41949</v>
      </c>
      <c r="G33" s="5"/>
      <c r="H33" s="5"/>
      <c r="I33" s="5"/>
      <c r="J33" s="9"/>
      <c r="K33" s="5">
        <v>625</v>
      </c>
      <c r="L33" s="5">
        <v>0</v>
      </c>
      <c r="M33" s="5">
        <v>6</v>
      </c>
      <c r="N33" s="5">
        <v>0</v>
      </c>
      <c r="O33" s="1">
        <f t="shared" si="0"/>
        <v>619</v>
      </c>
      <c r="P33" s="7">
        <f t="shared" si="1"/>
        <v>0</v>
      </c>
      <c r="Q33" s="5"/>
      <c r="R33" s="5"/>
      <c r="S33" s="5"/>
    </row>
    <row r="34" spans="1:19" s="10" customFormat="1" x14ac:dyDescent="0.25">
      <c r="A34" s="4">
        <v>41949</v>
      </c>
      <c r="B34" s="5">
        <v>11683</v>
      </c>
      <c r="C34" s="5" t="s">
        <v>18</v>
      </c>
      <c r="D34" s="5">
        <v>1</v>
      </c>
      <c r="E34" s="5" t="s">
        <v>19</v>
      </c>
      <c r="F34" s="1">
        <v>41949</v>
      </c>
      <c r="G34" s="5"/>
      <c r="H34" s="5"/>
      <c r="I34" s="5"/>
      <c r="J34" s="9"/>
      <c r="K34" s="5">
        <v>625</v>
      </c>
      <c r="L34" s="5">
        <v>0</v>
      </c>
      <c r="M34" s="5">
        <v>1</v>
      </c>
      <c r="N34" s="5">
        <v>1</v>
      </c>
      <c r="O34" s="1">
        <f t="shared" si="0"/>
        <v>623</v>
      </c>
      <c r="P34" s="7">
        <f t="shared" si="1"/>
        <v>0</v>
      </c>
      <c r="Q34" s="5"/>
      <c r="R34" s="5"/>
      <c r="S34" s="5"/>
    </row>
    <row r="35" spans="1:19" s="10" customFormat="1" x14ac:dyDescent="0.25">
      <c r="A35" s="4">
        <v>41956</v>
      </c>
      <c r="B35" s="5">
        <v>11684</v>
      </c>
      <c r="C35" s="5" t="s">
        <v>18</v>
      </c>
      <c r="D35" s="5">
        <v>2</v>
      </c>
      <c r="E35" s="5" t="s">
        <v>19</v>
      </c>
      <c r="F35" s="5"/>
      <c r="G35" s="5"/>
      <c r="H35" s="5"/>
      <c r="I35" s="5"/>
      <c r="J35" s="9"/>
      <c r="K35" s="5">
        <v>625</v>
      </c>
      <c r="L35" s="5">
        <v>0</v>
      </c>
      <c r="M35" s="5">
        <v>0</v>
      </c>
      <c r="N35" s="5">
        <v>1</v>
      </c>
      <c r="O35" s="1">
        <f t="shared" si="0"/>
        <v>624</v>
      </c>
      <c r="P35" s="7">
        <f t="shared" si="1"/>
        <v>0</v>
      </c>
      <c r="Q35" s="5"/>
      <c r="R35" s="5"/>
      <c r="S35" s="5"/>
    </row>
    <row r="36" spans="1:19" s="10" customFormat="1" x14ac:dyDescent="0.25">
      <c r="A36" s="4">
        <v>41961</v>
      </c>
      <c r="B36" s="5">
        <v>11692</v>
      </c>
      <c r="C36" s="5" t="s">
        <v>18</v>
      </c>
      <c r="D36" s="5">
        <v>1</v>
      </c>
      <c r="E36" s="5" t="s">
        <v>19</v>
      </c>
      <c r="F36" s="5"/>
      <c r="G36" s="5"/>
      <c r="H36" s="5"/>
      <c r="I36" s="5"/>
      <c r="J36" s="9"/>
      <c r="K36" s="5">
        <v>625</v>
      </c>
      <c r="L36" s="5">
        <v>0</v>
      </c>
      <c r="M36" s="5">
        <v>0</v>
      </c>
      <c r="N36" s="5">
        <v>4</v>
      </c>
      <c r="O36" s="1">
        <f t="shared" si="0"/>
        <v>621</v>
      </c>
      <c r="P36" s="7">
        <f t="shared" si="1"/>
        <v>0</v>
      </c>
      <c r="Q36" s="5"/>
      <c r="R36" s="5"/>
      <c r="S36" s="5"/>
    </row>
    <row r="37" spans="1:19" s="10" customFormat="1" ht="15" customHeight="1" x14ac:dyDescent="0.25">
      <c r="A37" s="4">
        <v>41968</v>
      </c>
      <c r="B37" s="5">
        <v>11694</v>
      </c>
      <c r="C37" s="5" t="s">
        <v>20</v>
      </c>
      <c r="D37" s="5">
        <v>2</v>
      </c>
      <c r="E37" s="5" t="s">
        <v>19</v>
      </c>
      <c r="F37" s="5"/>
      <c r="G37" s="5"/>
      <c r="H37" s="5"/>
      <c r="I37" s="5"/>
      <c r="J37" s="9"/>
      <c r="K37" s="5">
        <v>650</v>
      </c>
      <c r="L37" s="5">
        <v>0</v>
      </c>
      <c r="M37" s="5">
        <v>25</v>
      </c>
      <c r="N37" s="5">
        <v>0</v>
      </c>
      <c r="O37" s="5">
        <f t="shared" ref="O37:O41" si="3">K37-M37-N37+L37</f>
        <v>625</v>
      </c>
      <c r="P37" s="7">
        <f t="shared" si="1"/>
        <v>0</v>
      </c>
      <c r="Q37" s="5"/>
      <c r="R37" s="5"/>
      <c r="S37" s="5"/>
    </row>
    <row r="38" spans="1:19" ht="15" customHeight="1" x14ac:dyDescent="0.25">
      <c r="A38" s="4">
        <v>41972</v>
      </c>
      <c r="B38" s="1">
        <v>11695</v>
      </c>
      <c r="C38" s="5" t="s">
        <v>20</v>
      </c>
      <c r="D38" s="1">
        <v>2</v>
      </c>
      <c r="E38" s="1" t="s">
        <v>19</v>
      </c>
      <c r="F38" s="5"/>
      <c r="G38" s="1"/>
      <c r="H38" s="1"/>
      <c r="I38" s="1"/>
      <c r="J38" s="7"/>
      <c r="K38" s="1">
        <v>650</v>
      </c>
      <c r="L38" s="1">
        <v>0</v>
      </c>
      <c r="M38" s="1">
        <v>26</v>
      </c>
      <c r="N38" s="1">
        <v>0</v>
      </c>
      <c r="O38" s="1">
        <f t="shared" si="3"/>
        <v>624</v>
      </c>
      <c r="P38" s="7">
        <f t="shared" si="1"/>
        <v>0</v>
      </c>
      <c r="Q38" s="1"/>
      <c r="R38" s="1"/>
      <c r="S38" s="1"/>
    </row>
    <row r="39" spans="1:19" s="10" customFormat="1" x14ac:dyDescent="0.25">
      <c r="A39" s="4">
        <v>41973</v>
      </c>
      <c r="B39" s="5">
        <v>11700</v>
      </c>
      <c r="C39" s="5" t="s">
        <v>18</v>
      </c>
      <c r="D39" s="5">
        <v>1</v>
      </c>
      <c r="E39" s="5" t="s">
        <v>19</v>
      </c>
      <c r="F39" s="1">
        <v>41973</v>
      </c>
      <c r="G39" s="5"/>
      <c r="H39" s="5"/>
      <c r="I39" s="5"/>
      <c r="J39" s="9"/>
      <c r="K39" s="5">
        <v>625</v>
      </c>
      <c r="L39" s="5">
        <v>0</v>
      </c>
      <c r="M39" s="5">
        <v>0</v>
      </c>
      <c r="N39" s="5">
        <v>2</v>
      </c>
      <c r="O39" s="5">
        <f t="shared" si="3"/>
        <v>623</v>
      </c>
      <c r="P39" s="7">
        <f t="shared" si="1"/>
        <v>0</v>
      </c>
      <c r="Q39" s="5"/>
      <c r="R39" s="5"/>
      <c r="S39" s="5"/>
    </row>
    <row r="40" spans="1:19" x14ac:dyDescent="0.25">
      <c r="A40" s="4">
        <v>41978</v>
      </c>
      <c r="B40" s="1">
        <v>11702</v>
      </c>
      <c r="C40" s="5" t="s">
        <v>18</v>
      </c>
      <c r="D40" s="1">
        <v>3</v>
      </c>
      <c r="E40" s="1" t="s">
        <v>19</v>
      </c>
      <c r="F40" s="1">
        <v>41978</v>
      </c>
      <c r="G40" s="1"/>
      <c r="H40" s="1"/>
      <c r="I40" s="1"/>
      <c r="J40" s="7"/>
      <c r="K40" s="1">
        <v>625</v>
      </c>
      <c r="L40" s="1">
        <v>0</v>
      </c>
      <c r="M40" s="1">
        <v>2</v>
      </c>
      <c r="N40" s="1">
        <v>3</v>
      </c>
      <c r="O40" s="1">
        <f t="shared" si="3"/>
        <v>620</v>
      </c>
      <c r="P40" s="7">
        <f t="shared" si="1"/>
        <v>0</v>
      </c>
      <c r="Q40" s="1"/>
      <c r="R40" s="1"/>
      <c r="S40" s="1"/>
    </row>
    <row r="41" spans="1:19" s="10" customFormat="1" x14ac:dyDescent="0.25">
      <c r="A41" s="4">
        <v>41979</v>
      </c>
      <c r="B41" s="5">
        <v>11705</v>
      </c>
      <c r="C41" s="5" t="s">
        <v>18</v>
      </c>
      <c r="D41" s="5">
        <v>1</v>
      </c>
      <c r="E41" s="5" t="s">
        <v>19</v>
      </c>
      <c r="F41" s="1">
        <v>41979</v>
      </c>
      <c r="G41" s="5"/>
      <c r="H41" s="5"/>
      <c r="I41" s="5"/>
      <c r="J41" s="9"/>
      <c r="K41" s="5">
        <v>625</v>
      </c>
      <c r="L41" s="5">
        <v>0</v>
      </c>
      <c r="M41" s="5">
        <v>0</v>
      </c>
      <c r="N41" s="5">
        <v>2</v>
      </c>
      <c r="O41" s="5">
        <f t="shared" si="3"/>
        <v>623</v>
      </c>
      <c r="P41" s="9">
        <f t="shared" si="1"/>
        <v>0</v>
      </c>
      <c r="Q41" s="5"/>
      <c r="R41" s="5"/>
      <c r="S41" s="5"/>
    </row>
    <row r="42" spans="1:19" x14ac:dyDescent="0.25">
      <c r="K42">
        <f t="shared" ref="K42:N42" si="4">SUBTOTAL(9,K2:K41)</f>
        <v>25675</v>
      </c>
      <c r="L42">
        <f t="shared" si="4"/>
        <v>0</v>
      </c>
      <c r="M42">
        <f t="shared" si="4"/>
        <v>738</v>
      </c>
      <c r="N42">
        <f t="shared" si="4"/>
        <v>30</v>
      </c>
      <c r="O42">
        <f>SUBTOTAL(9,O2:O41)</f>
        <v>24907</v>
      </c>
    </row>
  </sheetData>
  <autoFilter ref="A1:S41"/>
  <sortState ref="A2:T46">
    <sortCondition ref="C1"/>
  </sortState>
  <pageMargins left="0.25" right="0.25" top="0.5" bottom="0.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Rice</vt:lpstr>
      <vt:lpstr>Rice!Print_Area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2014-11-07T20:26:47Z</dcterms:modified>
</cp:coreProperties>
</file>