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600" windowHeight="1176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5" i="1"/>
  <c r="D6" i="1" l="1"/>
  <c r="D7" i="1"/>
  <c r="D8" i="1"/>
  <c r="D9" i="1"/>
  <c r="D10" i="1"/>
  <c r="D11" i="1"/>
  <c r="D12" i="1"/>
  <c r="D13" i="1"/>
  <c r="D14" i="1"/>
  <c r="D15" i="1"/>
  <c r="D16" i="1"/>
  <c r="D17" i="1"/>
  <c r="D18" i="1"/>
  <c r="D5" i="1"/>
  <c r="H5" i="1"/>
  <c r="H18" i="1"/>
  <c r="I18" i="1" s="1"/>
  <c r="H17" i="1"/>
  <c r="H16" i="1"/>
  <c r="I16" i="1" s="1"/>
  <c r="H15" i="1"/>
  <c r="I15" i="1" s="1"/>
  <c r="H14" i="1"/>
  <c r="H13" i="1"/>
  <c r="H12" i="1"/>
  <c r="I12" i="1" s="1"/>
  <c r="H11" i="1"/>
  <c r="H10" i="1"/>
  <c r="I10" i="1" s="1"/>
  <c r="H9" i="1"/>
  <c r="H8" i="1"/>
  <c r="H7" i="1"/>
  <c r="I7" i="1" s="1"/>
  <c r="H6" i="1"/>
  <c r="I17" i="1" l="1"/>
  <c r="I14" i="1"/>
  <c r="I8" i="1"/>
  <c r="I6" i="1"/>
  <c r="L17" i="1"/>
  <c r="L15" i="1"/>
  <c r="L13" i="1"/>
  <c r="L18" i="1"/>
  <c r="L16" i="1"/>
  <c r="L14" i="1"/>
  <c r="L12" i="1"/>
  <c r="I13" i="1"/>
  <c r="I11" i="1"/>
  <c r="I9" i="1"/>
  <c r="I5" i="1"/>
</calcChain>
</file>

<file path=xl/sharedStrings.xml><?xml version="1.0" encoding="utf-8"?>
<sst xmlns="http://schemas.openxmlformats.org/spreadsheetml/2006/main" count="40" uniqueCount="29">
  <si>
    <t>اســـــم الطــــــــالـــب</t>
  </si>
  <si>
    <t>هاني محمد عبدالفتاح</t>
  </si>
  <si>
    <t>يحيي زكريا احمد النادي ابراهيم</t>
  </si>
  <si>
    <t>يوسف السيد يوسف الشربيني هويدي</t>
  </si>
  <si>
    <t>يوسف سمير رضوان سالم</t>
  </si>
  <si>
    <t>احمد حسن ابوالمعاطي جاد حجازي</t>
  </si>
  <si>
    <t>احمد خالد زكي إبراهيم احمد</t>
  </si>
  <si>
    <t>احمد رجب محمد حسن الخضاري</t>
  </si>
  <si>
    <t>احمد شكري علي علي خليل</t>
  </si>
  <si>
    <t>اسراء محمود عبدالقادر محمود الشامي</t>
  </si>
  <si>
    <t>ايه حمدي الدسوقي البدوي بدر</t>
  </si>
  <si>
    <t>ايه عبدالعزيز عبدالقادر درويش</t>
  </si>
  <si>
    <t>أسماء اكرم زكي عبدالعزيز بنه</t>
  </si>
  <si>
    <t>ثريا عبدالرؤوف مصطفي محمد غنيم</t>
  </si>
  <si>
    <t>حسام محمد عبدالفتاح عبدالفتاح خليفه</t>
  </si>
  <si>
    <t xml:space="preserve"> الجلـــــوس </t>
  </si>
  <si>
    <t xml:space="preserve">اعمـــال سنــة </t>
  </si>
  <si>
    <t>مجموع كيميــاء</t>
  </si>
  <si>
    <t>ـــ</t>
  </si>
  <si>
    <t>مدرسة</t>
  </si>
  <si>
    <t>منازل خارج</t>
  </si>
  <si>
    <t>الصفـــــــة</t>
  </si>
  <si>
    <t>كيمـــــــــــاء</t>
  </si>
  <si>
    <t>منازل مدرسة</t>
  </si>
  <si>
    <t>عملي</t>
  </si>
  <si>
    <t>تحريرى</t>
  </si>
  <si>
    <t>الصفة بالارقام</t>
  </si>
  <si>
    <t>المعادلة المستخدمة</t>
  </si>
  <si>
    <t>المعادلة المعدلة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</si>
</sst>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b/>
      <sz val="20"/>
      <name val="Times New Roman (Arabic)"/>
      <family val="1"/>
      <charset val="178"/>
    </font>
    <font>
      <b/>
      <sz val="14"/>
      <name val="Times New Roman (Arabic)"/>
      <family val="1"/>
      <charset val="178"/>
    </font>
    <font>
      <b/>
      <sz val="14"/>
      <name val="Times New Roman"/>
      <family val="1"/>
    </font>
    <font>
      <b/>
      <sz val="16"/>
      <name val="Times New Roman (Arabic)"/>
      <family val="1"/>
      <charset val="178"/>
    </font>
    <font>
      <b/>
      <sz val="14"/>
      <color indexed="10"/>
      <name val="Times New Roman (Arabic)"/>
      <family val="1"/>
      <charset val="178"/>
    </font>
    <font>
      <b/>
      <sz val="14"/>
      <color indexed="12"/>
      <name val="Times New Roman (Arabic)"/>
      <family val="1"/>
      <charset val="178"/>
    </font>
    <font>
      <sz val="14"/>
      <name val="Times New Roman (Arabic)"/>
      <family val="1"/>
      <charset val="178"/>
    </font>
    <font>
      <b/>
      <sz val="20"/>
      <color rgb="FF0000CC"/>
      <name val="Times New Roman (Arabic)"/>
      <charset val="178"/>
    </font>
    <font>
      <b/>
      <sz val="22"/>
      <color theme="1"/>
      <name val="Arial"/>
      <family val="2"/>
      <scheme val="minor"/>
    </font>
    <font>
      <b/>
      <sz val="24"/>
      <color theme="0"/>
      <name val="Times New Roman (Arabic)"/>
      <charset val="178"/>
    </font>
    <font>
      <b/>
      <sz val="12"/>
      <name val="Times New Roman (Arabic)"/>
      <family val="1"/>
      <charset val="178"/>
    </font>
  </fonts>
  <fills count="1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lightGray">
        <fgColor indexed="10"/>
      </patternFill>
    </fill>
    <fill>
      <patternFill patternType="lightGray">
        <fgColor theme="3" tint="0.59996337778862885"/>
        <bgColor auto="1"/>
      </patternFill>
    </fill>
    <fill>
      <patternFill patternType="solid">
        <fgColor indexed="57"/>
        <bgColor indexed="64"/>
      </patternFill>
    </fill>
    <fill>
      <patternFill patternType="lightGray">
        <fgColor theme="3" tint="0.59996337778862885"/>
        <bgColor theme="8" tint="0.39997558519241921"/>
      </patternFill>
    </fill>
    <fill>
      <patternFill patternType="lightGray">
        <fgColor indexed="10"/>
        <bgColor rgb="FF00B0F0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 applyProtection="1">
      <alignment horizontal="right" vertical="center" shrinkToFit="1" readingOrder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4" fillId="5" borderId="2" xfId="0" applyFont="1" applyFill="1" applyBorder="1" applyAlignment="1" applyProtection="1">
      <alignment horizontal="center" textRotation="90" shrinkToFit="1" readingOrder="2"/>
    </xf>
    <xf numFmtId="0" fontId="2" fillId="7" borderId="2" xfId="0" applyFont="1" applyFill="1" applyBorder="1" applyAlignment="1" applyProtection="1">
      <alignment horizontal="center" shrinkToFit="1"/>
    </xf>
    <xf numFmtId="0" fontId="2" fillId="7" borderId="2" xfId="0" applyFont="1" applyFill="1" applyBorder="1" applyAlignment="1" applyProtection="1">
      <alignment horizontal="center" shrinkToFit="1"/>
      <protection hidden="1"/>
    </xf>
    <xf numFmtId="0" fontId="2" fillId="8" borderId="2" xfId="0" applyFont="1" applyFill="1" applyBorder="1" applyAlignment="1" applyProtection="1">
      <alignment horizontal="center" shrinkToFit="1"/>
    </xf>
    <xf numFmtId="0" fontId="5" fillId="8" borderId="2" xfId="0" applyFont="1" applyFill="1" applyBorder="1" applyAlignment="1" applyProtection="1">
      <alignment horizontal="center" shrinkToFit="1"/>
    </xf>
    <xf numFmtId="0" fontId="5" fillId="8" borderId="2" xfId="0" applyFont="1" applyFill="1" applyBorder="1" applyAlignment="1" applyProtection="1">
      <alignment horizontal="center" shrinkToFit="1"/>
      <protection hidden="1"/>
    </xf>
    <xf numFmtId="0" fontId="6" fillId="0" borderId="1" xfId="0" applyFont="1" applyBorder="1" applyAlignment="1" applyProtection="1">
      <alignment horizontal="center" shrinkToFit="1" readingOrder="1"/>
      <protection hidden="1"/>
    </xf>
    <xf numFmtId="0" fontId="2" fillId="0" borderId="1" xfId="0" applyFont="1" applyBorder="1" applyAlignment="1" applyProtection="1">
      <alignment horizontal="center" shrinkToFit="1" readingOrder="1"/>
      <protection locked="0"/>
    </xf>
    <xf numFmtId="0" fontId="7" fillId="10" borderId="1" xfId="0" applyFont="1" applyFill="1" applyBorder="1" applyAlignment="1" applyProtection="1">
      <alignment horizontal="center" shrinkToFit="1" readingOrder="1"/>
      <protection hidden="1"/>
    </xf>
    <xf numFmtId="0" fontId="7" fillId="12" borderId="1" xfId="0" applyFont="1" applyFill="1" applyBorder="1" applyAlignment="1" applyProtection="1">
      <alignment horizontal="center" shrinkToFit="1" readingOrder="1"/>
      <protection hidden="1"/>
    </xf>
    <xf numFmtId="0" fontId="1" fillId="0" borderId="2" xfId="0" applyFont="1" applyBorder="1" applyAlignment="1" applyProtection="1">
      <alignment horizontal="center" vertical="center" textRotation="90" shrinkToFit="1" readingOrder="2"/>
    </xf>
    <xf numFmtId="0" fontId="1" fillId="6" borderId="2" xfId="0" applyFont="1" applyFill="1" applyBorder="1" applyAlignment="1" applyProtection="1">
      <alignment horizontal="center" vertical="center" textRotation="90" shrinkToFit="1" readingOrder="2"/>
    </xf>
    <xf numFmtId="0" fontId="10" fillId="13" borderId="0" xfId="0" applyFont="1" applyFill="1" applyBorder="1" applyAlignment="1" applyProtection="1">
      <alignment horizontal="center" vertical="center" textRotation="90" shrinkToFit="1" readingOrder="1"/>
      <protection hidden="1"/>
    </xf>
    <xf numFmtId="0" fontId="10" fillId="13" borderId="3" xfId="0" applyFont="1" applyFill="1" applyBorder="1" applyAlignment="1" applyProtection="1">
      <alignment horizontal="center" vertical="center" textRotation="90" shrinkToFit="1" readingOrder="1"/>
      <protection hidden="1"/>
    </xf>
    <xf numFmtId="0" fontId="1" fillId="6" borderId="0" xfId="0" applyFont="1" applyFill="1" applyBorder="1" applyAlignment="1" applyProtection="1">
      <alignment horizontal="center" vertical="center" textRotation="90" shrinkToFit="1" readingOrder="2"/>
    </xf>
    <xf numFmtId="0" fontId="1" fillId="6" borderId="3" xfId="0" applyFont="1" applyFill="1" applyBorder="1" applyAlignment="1" applyProtection="1">
      <alignment horizontal="center" vertical="center" textRotation="90" shrinkToFit="1" readingOrder="2"/>
    </xf>
    <xf numFmtId="0" fontId="9" fillId="3" borderId="3" xfId="0" applyFont="1" applyFill="1" applyBorder="1" applyAlignment="1">
      <alignment horizontal="center"/>
    </xf>
    <xf numFmtId="0" fontId="11" fillId="4" borderId="0" xfId="0" applyFont="1" applyFill="1" applyBorder="1" applyAlignment="1" applyProtection="1">
      <alignment horizontal="center" vertical="center" textRotation="90" shrinkToFit="1" readingOrder="2"/>
      <protection hidden="1"/>
    </xf>
    <xf numFmtId="0" fontId="11" fillId="4" borderId="3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3" borderId="0" xfId="0" applyFont="1" applyFill="1" applyBorder="1" applyAlignment="1" applyProtection="1">
      <alignment horizontal="center" vertical="center" textRotation="90" shrinkToFit="1" readingOrder="2"/>
    </xf>
    <xf numFmtId="0" fontId="1" fillId="3" borderId="3" xfId="0" applyFont="1" applyFill="1" applyBorder="1" applyAlignment="1" applyProtection="1">
      <alignment horizontal="center" vertical="center" textRotation="90" shrinkToFit="1" readingOrder="2"/>
    </xf>
    <xf numFmtId="0" fontId="1" fillId="2" borderId="0" xfId="0" applyFont="1" applyFill="1" applyBorder="1" applyAlignment="1" applyProtection="1">
      <alignment horizontal="center" vertical="center" shrinkToFit="1" readingOrder="1"/>
    </xf>
    <xf numFmtId="0" fontId="1" fillId="2" borderId="3" xfId="0" applyFont="1" applyFill="1" applyBorder="1" applyAlignment="1" applyProtection="1">
      <alignment horizontal="center" vertical="center" shrinkToFit="1" readingOrder="1"/>
    </xf>
    <xf numFmtId="0" fontId="1" fillId="11" borderId="0" xfId="0" applyFont="1" applyFill="1" applyBorder="1" applyAlignment="1" applyProtection="1">
      <alignment horizontal="center" vertical="center" textRotation="90" shrinkToFit="1" readingOrder="2"/>
    </xf>
    <xf numFmtId="0" fontId="1" fillId="11" borderId="3" xfId="0" applyFont="1" applyFill="1" applyBorder="1" applyAlignment="1" applyProtection="1">
      <alignment horizontal="center" vertical="center" textRotation="90" shrinkToFit="1" readingOrder="2"/>
    </xf>
    <xf numFmtId="0" fontId="8" fillId="9" borderId="0" xfId="0" applyFont="1" applyFill="1" applyBorder="1" applyAlignment="1" applyProtection="1">
      <alignment horizontal="center" vertical="center" textRotation="90" shrinkToFit="1" readingOrder="1"/>
      <protection hidden="1"/>
    </xf>
    <xf numFmtId="0" fontId="8" fillId="9" borderId="3" xfId="0" applyFont="1" applyFill="1" applyBorder="1" applyAlignment="1" applyProtection="1">
      <alignment horizontal="center" vertical="center" textRotation="90" shrinkToFit="1" readingOrder="1"/>
      <protection hidden="1"/>
    </xf>
  </cellXfs>
  <cellStyles count="1">
    <cellStyle name="Normal" xfId="0" builtinId="0"/>
  </cellStyles>
  <dxfs count="12"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51"/>
        </patternFill>
      </fill>
    </dxf>
    <dxf>
      <fill>
        <patternFill>
          <bgColor indexed="14"/>
        </patternFill>
      </fill>
    </dxf>
    <dxf>
      <fill>
        <patternFill>
          <bgColor indexed="51"/>
        </patternFill>
      </fill>
    </dxf>
    <dxf>
      <font>
        <condense val="0"/>
        <extend val="0"/>
        <color auto="1"/>
      </font>
      <fill>
        <patternFill patternType="solid">
          <bgColor indexed="14"/>
        </patternFill>
      </fill>
    </dxf>
    <dxf>
      <fill>
        <patternFill>
          <bgColor indexed="51"/>
        </patternFill>
      </fill>
    </dxf>
    <dxf>
      <fill>
        <patternFill>
          <bgColor indexed="10"/>
        </patternFill>
      </fill>
    </dxf>
    <dxf>
      <fill>
        <patternFill>
          <bgColor indexed="51"/>
        </patternFill>
      </fill>
    </dxf>
  </dxfs>
  <tableStyles count="0" defaultTableStyle="TableStyleMedium2" defaultPivotStyle="PivotStyleLight16"/>
  <colors>
    <mruColors>
      <color rgb="FF006600"/>
      <color rgb="FFFF00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18</xdr:row>
      <xdr:rowOff>38100</xdr:rowOff>
    </xdr:from>
    <xdr:to>
      <xdr:col>13</xdr:col>
      <xdr:colOff>561975</xdr:colOff>
      <xdr:row>28</xdr:row>
      <xdr:rowOff>133350</xdr:rowOff>
    </xdr:to>
    <xdr:sp macro="" textlink="">
      <xdr:nvSpPr>
        <xdr:cNvPr id="3" name="مربع نص 2"/>
        <xdr:cNvSpPr txBox="1"/>
      </xdr:nvSpPr>
      <xdr:spPr>
        <a:xfrm>
          <a:off x="11226669825" y="5257800"/>
          <a:ext cx="9963150" cy="190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800" b="1">
              <a:latin typeface="Times New Roman" pitchFamily="18" charset="0"/>
              <a:cs typeface="Times New Roman" pitchFamily="18" charset="0"/>
            </a:rPr>
            <a:t>المطلوب التعديل على المعادلة الموجودة فى العمود (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I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) فى العمود ( </a:t>
          </a:r>
          <a:r>
            <a:rPr lang="en-US" sz="1800" b="1" baseline="0">
              <a:latin typeface="Times New Roman" pitchFamily="18" charset="0"/>
              <a:cs typeface="Times New Roman" pitchFamily="18" charset="0"/>
            </a:rPr>
            <a:t>J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) بحيث</a:t>
          </a:r>
        </a:p>
        <a:p>
          <a:pPr algn="r" rtl="1"/>
          <a:r>
            <a:rPr lang="ar-EG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اذا كان صفة الطالب بالارقام بالعمود (  </a:t>
          </a:r>
          <a:r>
            <a:rPr lang="en-US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D</a:t>
          </a:r>
          <a:r>
            <a:rPr lang="ar-EG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 )</a:t>
          </a:r>
          <a:r>
            <a:rPr lang="en-US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 </a:t>
          </a:r>
          <a:r>
            <a:rPr lang="ar-EG" sz="1800" b="1" baseline="0">
              <a:solidFill>
                <a:srgbClr val="FF0000"/>
              </a:solidFill>
              <a:latin typeface="Times New Roman" pitchFamily="18" charset="0"/>
              <a:cs typeface="Times New Roman" pitchFamily="18" charset="0"/>
            </a:rPr>
            <a:t>( واحد )  ( مدرسة )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 ولم يحقق شروط النجاح وهى الحصول على درجة واحدة على الأقل فى امتحان العملي وثلاث درجات على الأقل في الامتحان التحريرى وثمانى درجات على الاقل فى مجموع </a:t>
          </a:r>
          <a:r>
            <a:rPr lang="ar-EG" sz="1800" b="1" baseline="0">
              <a:solidFill>
                <a:srgbClr val="0000CC"/>
              </a:solidFill>
              <a:latin typeface="Times New Roman" pitchFamily="18" charset="0"/>
              <a:cs typeface="Times New Roman" pitchFamily="18" charset="0"/>
            </a:rPr>
            <a:t>المادة يكتب كلمة ( كيمياء /  ) فى الخلية المقابلة له فى العمود ( </a:t>
          </a:r>
          <a:r>
            <a:rPr lang="en-US" sz="1800" b="1" baseline="0">
              <a:solidFill>
                <a:srgbClr val="0000CC"/>
              </a:solidFill>
              <a:latin typeface="Times New Roman" pitchFamily="18" charset="0"/>
              <a:cs typeface="Times New Roman" pitchFamily="18" charset="0"/>
            </a:rPr>
            <a:t>J</a:t>
          </a:r>
          <a:r>
            <a:rPr lang="ar-EG" sz="1800" b="1" baseline="0">
              <a:solidFill>
                <a:srgbClr val="0000CC"/>
              </a:solidFill>
              <a:latin typeface="Times New Roman" pitchFamily="18" charset="0"/>
              <a:cs typeface="Times New Roman" pitchFamily="18" charset="0"/>
            </a:rPr>
            <a:t> ) ، اما اذا تجاوز الشروط تترك الخلية المقابلة له فى العمود ( </a:t>
          </a:r>
          <a:r>
            <a:rPr lang="ar-EG" sz="1800" b="1" baseline="0">
              <a:solidFill>
                <a:srgbClr val="0000CC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800" b="1" baseline="0">
              <a:solidFill>
                <a:srgbClr val="0000CC"/>
              </a:solidFill>
              <a:latin typeface="Times New Roman" pitchFamily="18" charset="0"/>
              <a:ea typeface="+mn-ea"/>
              <a:cs typeface="Times New Roman" pitchFamily="18" charset="0"/>
            </a:rPr>
            <a:t>J</a:t>
          </a:r>
          <a:r>
            <a:rPr lang="ar-EG" sz="1800" b="1" baseline="0">
              <a:solidFill>
                <a:srgbClr val="0000CC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ar-EG" sz="1800" b="1" baseline="0">
              <a:solidFill>
                <a:srgbClr val="0000CC"/>
              </a:solidFill>
              <a:latin typeface="Times New Roman" pitchFamily="18" charset="0"/>
              <a:cs typeface="Times New Roman" pitchFamily="18" charset="0"/>
            </a:rPr>
            <a:t>)  فارغة .</a:t>
          </a:r>
        </a:p>
        <a:p>
          <a:pPr algn="r" rtl="1"/>
          <a:r>
            <a:rPr lang="ar-EG" sz="1800" b="1" baseline="0">
              <a:solidFill>
                <a:srgbClr val="FF00FF"/>
              </a:solidFill>
              <a:latin typeface="Times New Roman" pitchFamily="18" charset="0"/>
              <a:cs typeface="Times New Roman" pitchFamily="18" charset="0"/>
            </a:rPr>
            <a:t>اما اذا كانت صفة الطالب بالارقام فى العمود ( 2 أو 3 ) ( منازل مدرسة أو منازل خارج ) </a:t>
          </a:r>
          <a:r>
            <a:rPr lang="ar-EG" sz="1800" b="1" baseline="0">
              <a:latin typeface="Times New Roman" pitchFamily="18" charset="0"/>
              <a:cs typeface="Times New Roman" pitchFamily="18" charset="0"/>
            </a:rPr>
            <a:t>يلغى شرط حصول الطالب على درجة واحدة على الاقل فى امتحان العملى وتطبق علية باقى الشروط           </a:t>
          </a:r>
          <a:r>
            <a:rPr lang="ar-EG" sz="1800" b="1" u="sng" baseline="0">
              <a:solidFill>
                <a:srgbClr val="006600"/>
              </a:solidFill>
              <a:latin typeface="Times New Roman" pitchFamily="18" charset="0"/>
              <a:cs typeface="Times New Roman" pitchFamily="18" charset="0"/>
            </a:rPr>
            <a:t>ملحوظة</a:t>
          </a:r>
          <a:r>
            <a:rPr lang="ar-EG" sz="1800" b="1" baseline="0">
              <a:solidFill>
                <a:srgbClr val="006600"/>
              </a:solidFill>
              <a:latin typeface="Times New Roman" pitchFamily="18" charset="0"/>
              <a:cs typeface="Times New Roman" pitchFamily="18" charset="0"/>
            </a:rPr>
            <a:t> :( طالب المنازل ليس له امتحان عملي )</a:t>
          </a:r>
          <a:endParaRPr lang="ar-EG" sz="1800" b="1">
            <a:solidFill>
              <a:srgbClr val="0066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rightToLeft="1" tabSelected="1" topLeftCell="C1" workbookViewId="0">
      <selection activeCell="L5" sqref="L5"/>
    </sheetView>
  </sheetViews>
  <sheetFormatPr defaultRowHeight="14.25" x14ac:dyDescent="0.2"/>
  <cols>
    <col min="2" max="2" width="31.625" bestFit="1" customWidth="1"/>
    <col min="3" max="3" width="10.125" customWidth="1"/>
    <col min="4" max="4" width="7.25" customWidth="1"/>
    <col min="5" max="5" width="4.875" bestFit="1" customWidth="1"/>
    <col min="6" max="7" width="5.375" bestFit="1" customWidth="1"/>
    <col min="8" max="8" width="6.125" bestFit="1" customWidth="1"/>
  </cols>
  <sheetData>
    <row r="1" spans="1:12" ht="20.25" customHeight="1" thickBot="1" x14ac:dyDescent="0.45">
      <c r="A1" s="22" t="s">
        <v>15</v>
      </c>
      <c r="B1" s="24" t="s">
        <v>0</v>
      </c>
      <c r="C1" s="26" t="s">
        <v>21</v>
      </c>
      <c r="D1" s="17" t="s">
        <v>26</v>
      </c>
      <c r="E1" s="19" t="s">
        <v>22</v>
      </c>
      <c r="F1" s="19"/>
      <c r="G1" s="19"/>
      <c r="H1" s="20" t="s">
        <v>17</v>
      </c>
      <c r="I1" s="28" t="s">
        <v>27</v>
      </c>
      <c r="J1" s="15" t="s">
        <v>28</v>
      </c>
    </row>
    <row r="2" spans="1:12" ht="66" customHeight="1" thickBot="1" x14ac:dyDescent="0.25">
      <c r="A2" s="22"/>
      <c r="B2" s="24"/>
      <c r="C2" s="26"/>
      <c r="D2" s="17"/>
      <c r="E2" s="3" t="s">
        <v>16</v>
      </c>
      <c r="F2" s="13" t="s">
        <v>24</v>
      </c>
      <c r="G2" s="14" t="s">
        <v>25</v>
      </c>
      <c r="H2" s="21"/>
      <c r="I2" s="28"/>
      <c r="J2" s="15"/>
    </row>
    <row r="3" spans="1:12" ht="17.25" customHeight="1" thickBot="1" x14ac:dyDescent="0.35">
      <c r="A3" s="22"/>
      <c r="B3" s="24"/>
      <c r="C3" s="26"/>
      <c r="D3" s="17"/>
      <c r="E3" s="4">
        <v>4</v>
      </c>
      <c r="F3" s="4">
        <v>4</v>
      </c>
      <c r="G3" s="4">
        <v>12</v>
      </c>
      <c r="H3" s="5">
        <v>20</v>
      </c>
      <c r="I3" s="28"/>
      <c r="J3" s="15"/>
    </row>
    <row r="4" spans="1:12" ht="19.5" customHeight="1" thickBot="1" x14ac:dyDescent="0.35">
      <c r="A4" s="23"/>
      <c r="B4" s="25"/>
      <c r="C4" s="27"/>
      <c r="D4" s="18"/>
      <c r="E4" s="6" t="s">
        <v>18</v>
      </c>
      <c r="F4" s="7">
        <v>1</v>
      </c>
      <c r="G4" s="7">
        <v>3</v>
      </c>
      <c r="H4" s="8">
        <v>8</v>
      </c>
      <c r="I4" s="29"/>
      <c r="J4" s="16"/>
    </row>
    <row r="5" spans="1:12" ht="18.75" x14ac:dyDescent="0.3">
      <c r="A5" s="2">
        <v>301</v>
      </c>
      <c r="B5" s="1" t="s">
        <v>1</v>
      </c>
      <c r="C5" s="2" t="s">
        <v>19</v>
      </c>
      <c r="D5" s="2">
        <f>IF(C5="مدرسة",1,IF(C5="منازل مدرسة",2,IF(C5="منازل خارج",3)))</f>
        <v>1</v>
      </c>
      <c r="E5" s="10">
        <v>3.5</v>
      </c>
      <c r="F5" s="10">
        <v>3</v>
      </c>
      <c r="G5" s="10">
        <v>8</v>
      </c>
      <c r="H5" s="9">
        <f>IF(AND(E5="غ",F5="غ",G5="غ"),"غ",SUM(E5:G5))</f>
        <v>14.5</v>
      </c>
      <c r="I5" s="11" t="str">
        <f>IF(OR(H5&lt;8,G5&lt;3,F5&lt;1,G5="غ",F5="غ"),"/ كيمياء","")</f>
        <v/>
      </c>
      <c r="J5" s="12" t="str">
        <f>CHOOSE(D5,IF(D5=1,IF(OR(F5&lt;1,G5&lt;3,H5&lt;8),"/ كيمياء","")),IF(D5&lt;&gt;1,IF(OR(G5&lt;3,H5&lt;8),"/ كيمياء",""),""),IF(D5&lt;&gt;1,IF(OR(G5&lt;3,H5&lt;8),"/ كيمياء",""),""))</f>
        <v/>
      </c>
    </row>
    <row r="6" spans="1:12" ht="18.75" x14ac:dyDescent="0.3">
      <c r="A6" s="2">
        <v>302</v>
      </c>
      <c r="B6" s="1" t="s">
        <v>2</v>
      </c>
      <c r="C6" s="2" t="s">
        <v>23</v>
      </c>
      <c r="D6" s="2">
        <f t="shared" ref="D6:D18" si="0">IF(C6="مدرسة",1,IF(C6="منازل مدرسة",2,IF(C6="منازل خارج",3)))</f>
        <v>2</v>
      </c>
      <c r="E6" s="10"/>
      <c r="F6" s="10"/>
      <c r="G6" s="10">
        <v>7</v>
      </c>
      <c r="H6" s="9">
        <f t="shared" ref="H6:H18" si="1">IF(AND(E6="غ",F6="غ",G6="غ"),"غ",SUM(E6:G6))</f>
        <v>7</v>
      </c>
      <c r="I6" s="11" t="str">
        <f>IF(OR(H6&lt;8,G6&lt;3,F6&lt;1,G6="غ",F6="غ"),"/ كيمياء","")</f>
        <v>/ كيمياء</v>
      </c>
      <c r="J6" s="12" t="str">
        <f t="shared" ref="J6:J18" si="2">CHOOSE(D6,IF(D6=1,IF(OR(F6&lt;1,G6&lt;3,H6&lt;8),"/ كيمياء","")),IF(D6&lt;&gt;1,IF(OR(G6&lt;3,H6&lt;8),"/ كيمياء",""),""),IF(D6&lt;&gt;1,IF(OR(G6&lt;3,H6&lt;8),"/ كيمياء",""),""))</f>
        <v>/ كيمياء</v>
      </c>
    </row>
    <row r="7" spans="1:12" ht="18.75" x14ac:dyDescent="0.3">
      <c r="A7" s="2">
        <v>303</v>
      </c>
      <c r="B7" s="1" t="s">
        <v>3</v>
      </c>
      <c r="C7" s="2" t="s">
        <v>19</v>
      </c>
      <c r="D7" s="2">
        <f t="shared" si="0"/>
        <v>1</v>
      </c>
      <c r="E7" s="10">
        <v>3.5</v>
      </c>
      <c r="F7" s="10">
        <v>3</v>
      </c>
      <c r="G7" s="10">
        <v>8</v>
      </c>
      <c r="H7" s="9">
        <f t="shared" si="1"/>
        <v>14.5</v>
      </c>
      <c r="I7" s="11" t="str">
        <f t="shared" ref="I7:I18" si="3">IF(OR(H7&lt;8,G7&lt;3,F7&lt;1,G7="غ",F7="غ"),"/ كيمياء","")</f>
        <v/>
      </c>
      <c r="J7" s="12" t="str">
        <f t="shared" si="2"/>
        <v/>
      </c>
    </row>
    <row r="8" spans="1:12" ht="18.75" x14ac:dyDescent="0.3">
      <c r="A8" s="2">
        <v>304</v>
      </c>
      <c r="B8" s="1" t="s">
        <v>4</v>
      </c>
      <c r="C8" s="2" t="s">
        <v>19</v>
      </c>
      <c r="D8" s="2">
        <f t="shared" si="0"/>
        <v>1</v>
      </c>
      <c r="E8" s="10">
        <v>2</v>
      </c>
      <c r="F8" s="10">
        <v>0.5</v>
      </c>
      <c r="G8" s="10">
        <v>9.5</v>
      </c>
      <c r="H8" s="9">
        <f t="shared" si="1"/>
        <v>12</v>
      </c>
      <c r="I8" s="11" t="str">
        <f t="shared" si="3"/>
        <v>/ كيمياء</v>
      </c>
      <c r="J8" s="12" t="str">
        <f t="shared" si="2"/>
        <v>/ كيمياء</v>
      </c>
    </row>
    <row r="9" spans="1:12" ht="18.75" x14ac:dyDescent="0.3">
      <c r="A9" s="2">
        <v>305</v>
      </c>
      <c r="B9" s="1" t="s">
        <v>5</v>
      </c>
      <c r="C9" s="2" t="s">
        <v>20</v>
      </c>
      <c r="D9" s="2">
        <f t="shared" si="0"/>
        <v>3</v>
      </c>
      <c r="E9" s="10"/>
      <c r="F9" s="10"/>
      <c r="G9" s="10">
        <v>10</v>
      </c>
      <c r="H9" s="9">
        <f t="shared" si="1"/>
        <v>10</v>
      </c>
      <c r="I9" s="11" t="str">
        <f t="shared" si="3"/>
        <v>/ كيمياء</v>
      </c>
      <c r="J9" s="12" t="str">
        <f t="shared" si="2"/>
        <v/>
      </c>
    </row>
    <row r="10" spans="1:12" ht="18.75" x14ac:dyDescent="0.3">
      <c r="A10" s="2">
        <v>306</v>
      </c>
      <c r="B10" s="1" t="s">
        <v>6</v>
      </c>
      <c r="C10" s="2" t="s">
        <v>20</v>
      </c>
      <c r="D10" s="2">
        <f t="shared" si="0"/>
        <v>3</v>
      </c>
      <c r="E10" s="10"/>
      <c r="F10" s="10"/>
      <c r="G10" s="10">
        <v>10</v>
      </c>
      <c r="H10" s="9">
        <f t="shared" si="1"/>
        <v>10</v>
      </c>
      <c r="I10" s="11" t="str">
        <f t="shared" si="3"/>
        <v>/ كيمياء</v>
      </c>
      <c r="J10" s="12" t="str">
        <f t="shared" si="2"/>
        <v/>
      </c>
    </row>
    <row r="11" spans="1:12" ht="18.75" x14ac:dyDescent="0.3">
      <c r="A11" s="2">
        <v>307</v>
      </c>
      <c r="B11" s="1" t="s">
        <v>7</v>
      </c>
      <c r="C11" s="2" t="s">
        <v>23</v>
      </c>
      <c r="D11" s="2">
        <f t="shared" si="0"/>
        <v>2</v>
      </c>
      <c r="E11" s="10"/>
      <c r="F11" s="10"/>
      <c r="G11" s="10">
        <v>5</v>
      </c>
      <c r="H11" s="9">
        <f t="shared" si="1"/>
        <v>5</v>
      </c>
      <c r="I11" s="11" t="str">
        <f t="shared" si="3"/>
        <v>/ كيمياء</v>
      </c>
      <c r="J11" s="12" t="str">
        <f t="shared" si="2"/>
        <v>/ كيمياء</v>
      </c>
    </row>
    <row r="12" spans="1:12" ht="18.75" x14ac:dyDescent="0.3">
      <c r="A12" s="2">
        <v>308</v>
      </c>
      <c r="B12" s="1" t="s">
        <v>8</v>
      </c>
      <c r="C12" s="2" t="s">
        <v>20</v>
      </c>
      <c r="D12" s="2">
        <f t="shared" si="0"/>
        <v>3</v>
      </c>
      <c r="E12" s="10"/>
      <c r="F12" s="10"/>
      <c r="G12" s="10">
        <v>10</v>
      </c>
      <c r="H12" s="9">
        <f t="shared" si="1"/>
        <v>10</v>
      </c>
      <c r="I12" s="11" t="str">
        <f t="shared" si="3"/>
        <v>/ كيمياء</v>
      </c>
      <c r="J12" s="12" t="str">
        <f t="shared" si="2"/>
        <v/>
      </c>
      <c r="L12" t="str">
        <f>CHOOSE(D12,IF(D12=1,IF(AND(E12&gt;=1,F12&gt;=3,G12&gt;=8),"/ كيمياء","")),IF(D12&lt;&gt;1,IF(AND(F12&gt;=3,G12&gt;=8),"/ كيمياء",""),""),IF(D12&lt;&gt;1,IF(AND(F12&gt;=3,G12&gt;=8),"/ كيمياء",""),""))</f>
        <v/>
      </c>
    </row>
    <row r="13" spans="1:12" ht="18.75" x14ac:dyDescent="0.3">
      <c r="A13" s="2">
        <v>309</v>
      </c>
      <c r="B13" s="1" t="s">
        <v>9</v>
      </c>
      <c r="C13" s="2" t="s">
        <v>20</v>
      </c>
      <c r="D13" s="2">
        <f t="shared" si="0"/>
        <v>3</v>
      </c>
      <c r="E13" s="10"/>
      <c r="F13" s="10"/>
      <c r="G13" s="10">
        <v>10</v>
      </c>
      <c r="H13" s="9">
        <f t="shared" si="1"/>
        <v>10</v>
      </c>
      <c r="I13" s="11" t="str">
        <f t="shared" si="3"/>
        <v>/ كيمياء</v>
      </c>
      <c r="J13" s="12" t="str">
        <f t="shared" si="2"/>
        <v/>
      </c>
      <c r="L13" t="str">
        <f t="shared" ref="L13:L18" si="4">CHOOSE(D13,IF(D13=1,IF(AND(E13&gt;=1,F13&gt;=3,G13&gt;=8),"/ كيمياء","")),IF(D13&lt;&gt;1,IF(AND(F13&gt;=3,G13&gt;=8),"/ كيمياء",""),""),IF(D13&lt;&gt;1,IF(AND(F13&gt;=3,G13&gt;=8),"/ كيمياء",""),""))</f>
        <v/>
      </c>
    </row>
    <row r="14" spans="1:12" ht="18.75" x14ac:dyDescent="0.3">
      <c r="A14" s="2">
        <v>310</v>
      </c>
      <c r="B14" s="1" t="s">
        <v>10</v>
      </c>
      <c r="C14" s="2" t="s">
        <v>23</v>
      </c>
      <c r="D14" s="2">
        <f t="shared" si="0"/>
        <v>2</v>
      </c>
      <c r="E14" s="10"/>
      <c r="F14" s="10"/>
      <c r="G14" s="10">
        <v>7.5</v>
      </c>
      <c r="H14" s="9">
        <f t="shared" si="1"/>
        <v>7.5</v>
      </c>
      <c r="I14" s="11" t="str">
        <f t="shared" si="3"/>
        <v>/ كيمياء</v>
      </c>
      <c r="J14" s="12" t="str">
        <f t="shared" si="2"/>
        <v>/ كيمياء</v>
      </c>
      <c r="L14" t="str">
        <f t="shared" si="4"/>
        <v/>
      </c>
    </row>
    <row r="15" spans="1:12" ht="18.75" x14ac:dyDescent="0.3">
      <c r="A15" s="2">
        <v>311</v>
      </c>
      <c r="B15" s="1" t="s">
        <v>11</v>
      </c>
      <c r="C15" s="2" t="s">
        <v>19</v>
      </c>
      <c r="D15" s="2">
        <f t="shared" si="0"/>
        <v>1</v>
      </c>
      <c r="E15" s="10">
        <v>3.5</v>
      </c>
      <c r="F15" s="10">
        <v>0.5</v>
      </c>
      <c r="G15" s="10">
        <v>7.5</v>
      </c>
      <c r="H15" s="9">
        <f t="shared" si="1"/>
        <v>11.5</v>
      </c>
      <c r="I15" s="11" t="str">
        <f t="shared" si="3"/>
        <v>/ كيمياء</v>
      </c>
      <c r="J15" s="12" t="str">
        <f t="shared" si="2"/>
        <v>/ كيمياء</v>
      </c>
      <c r="L15" t="str">
        <f t="shared" si="4"/>
        <v/>
      </c>
    </row>
    <row r="16" spans="1:12" ht="18.75" x14ac:dyDescent="0.3">
      <c r="A16" s="2">
        <v>312</v>
      </c>
      <c r="B16" s="1" t="s">
        <v>12</v>
      </c>
      <c r="C16" s="2" t="s">
        <v>23</v>
      </c>
      <c r="D16" s="2">
        <f t="shared" si="0"/>
        <v>2</v>
      </c>
      <c r="E16" s="10"/>
      <c r="F16" s="10"/>
      <c r="G16" s="10">
        <v>10</v>
      </c>
      <c r="H16" s="9">
        <f t="shared" si="1"/>
        <v>10</v>
      </c>
      <c r="I16" s="11" t="str">
        <f t="shared" si="3"/>
        <v>/ كيمياء</v>
      </c>
      <c r="J16" s="12" t="str">
        <f t="shared" si="2"/>
        <v/>
      </c>
      <c r="L16" t="str">
        <f t="shared" si="4"/>
        <v/>
      </c>
    </row>
    <row r="17" spans="1:12" ht="18.75" x14ac:dyDescent="0.3">
      <c r="A17" s="2">
        <v>313</v>
      </c>
      <c r="B17" s="1" t="s">
        <v>13</v>
      </c>
      <c r="C17" s="2" t="s">
        <v>20</v>
      </c>
      <c r="D17" s="2">
        <f t="shared" si="0"/>
        <v>3</v>
      </c>
      <c r="E17" s="10"/>
      <c r="F17" s="10"/>
      <c r="G17" s="10">
        <v>6</v>
      </c>
      <c r="H17" s="9">
        <f t="shared" si="1"/>
        <v>6</v>
      </c>
      <c r="I17" s="11" t="str">
        <f t="shared" si="3"/>
        <v>/ كيمياء</v>
      </c>
      <c r="J17" s="12" t="str">
        <f t="shared" si="2"/>
        <v>/ كيمياء</v>
      </c>
      <c r="L17" t="str">
        <f t="shared" si="4"/>
        <v/>
      </c>
    </row>
    <row r="18" spans="1:12" ht="18.75" x14ac:dyDescent="0.3">
      <c r="A18" s="2">
        <v>314</v>
      </c>
      <c r="B18" s="1" t="s">
        <v>14</v>
      </c>
      <c r="C18" s="2" t="s">
        <v>23</v>
      </c>
      <c r="D18" s="2">
        <f t="shared" si="0"/>
        <v>2</v>
      </c>
      <c r="E18" s="10"/>
      <c r="F18" s="10"/>
      <c r="G18" s="10">
        <v>10</v>
      </c>
      <c r="H18" s="9">
        <f t="shared" si="1"/>
        <v>10</v>
      </c>
      <c r="I18" s="11" t="str">
        <f t="shared" si="3"/>
        <v>/ كيمياء</v>
      </c>
      <c r="J18" s="12" t="str">
        <f t="shared" si="2"/>
        <v/>
      </c>
      <c r="L18" t="str">
        <f t="shared" si="4"/>
        <v/>
      </c>
    </row>
  </sheetData>
  <mergeCells count="8">
    <mergeCell ref="J1:J4"/>
    <mergeCell ref="D1:D4"/>
    <mergeCell ref="E1:G1"/>
    <mergeCell ref="H1:H2"/>
    <mergeCell ref="A1:A4"/>
    <mergeCell ref="B1:B4"/>
    <mergeCell ref="C1:C4"/>
    <mergeCell ref="I1:I4"/>
  </mergeCells>
  <conditionalFormatting sqref="E5">
    <cfRule type="cellIs" dxfId="11" priority="6" stopIfTrue="1" operator="equal">
      <formula>"غ"</formula>
    </cfRule>
  </conditionalFormatting>
  <conditionalFormatting sqref="H5:H18">
    <cfRule type="cellIs" dxfId="10" priority="7" stopIfTrue="1" operator="lessThan">
      <formula>8</formula>
    </cfRule>
    <cfRule type="cellIs" dxfId="9" priority="8" stopIfTrue="1" operator="equal">
      <formula>"غ"</formula>
    </cfRule>
  </conditionalFormatting>
  <conditionalFormatting sqref="F5">
    <cfRule type="cellIs" dxfId="8" priority="9" stopIfTrue="1" operator="lessThan">
      <formula>1</formula>
    </cfRule>
    <cfRule type="cellIs" dxfId="7" priority="10" stopIfTrue="1" operator="equal">
      <formula>"غ"</formula>
    </cfRule>
  </conditionalFormatting>
  <conditionalFormatting sqref="G5">
    <cfRule type="cellIs" dxfId="6" priority="11" stopIfTrue="1" operator="lessThan">
      <formula>3</formula>
    </cfRule>
    <cfRule type="cellIs" dxfId="5" priority="12" stopIfTrue="1" operator="equal">
      <formula>"غ"</formula>
    </cfRule>
  </conditionalFormatting>
  <conditionalFormatting sqref="E6:E18">
    <cfRule type="cellIs" dxfId="4" priority="1" stopIfTrue="1" operator="equal">
      <formula>"غ"</formula>
    </cfRule>
  </conditionalFormatting>
  <conditionalFormatting sqref="F6:F18">
    <cfRule type="cellIs" dxfId="3" priority="2" stopIfTrue="1" operator="lessThan">
      <formula>1</formula>
    </cfRule>
    <cfRule type="cellIs" dxfId="2" priority="3" stopIfTrue="1" operator="equal">
      <formula>"غ"</formula>
    </cfRule>
  </conditionalFormatting>
  <conditionalFormatting sqref="G6:G18">
    <cfRule type="cellIs" dxfId="1" priority="4" stopIfTrue="1" operator="lessThan">
      <formula>3</formula>
    </cfRule>
    <cfRule type="cellIs" dxfId="0" priority="5" stopIfTrue="1" operator="equal">
      <formula>"غ"</formula>
    </cfRule>
  </conditionalFormatting>
  <dataValidations count="4">
    <dataValidation type="list" operator="lessThanOrEqual" allowBlank="1" showDropDown="1" showInputMessage="1" showErrorMessage="1" error="من فضلك ادخــل الرقــــــم الصحيـــــــــح" sqref="G5:G18">
      <formula1>"0,0.5,1,1.5,2,2.5,3,3.5,4,4.5,5,5.5,6,6.5,7,7.5,8,8.5,9,9.5,10,10.5,11,11.5,12,غ"</formula1>
    </dataValidation>
    <dataValidation type="list" operator="lessThanOrEqual" allowBlank="1" showDropDown="1" showInputMessage="1" showErrorMessage="1" error="من فضلك ادخــل الرقــــــم الصحيـــــــــح" sqref="E5:F18">
      <formula1>"0,0.5,1,1.5,2,2.5,3,3.5,4,غ"</formula1>
    </dataValidation>
    <dataValidation type="decimal" operator="lessThanOrEqual" allowBlank="1" showInputMessage="1" showErrorMessage="1" error="من فضلك ادخــل الرقــــــم الصحيـــــــــح" sqref="F3:F4 E3">
      <formula1>4</formula1>
    </dataValidation>
    <dataValidation type="decimal" operator="lessThanOrEqual" allowBlank="1" showInputMessage="1" showErrorMessage="1" error="من فضلك ادخــل الرقــــــم الصحيـــــــــح" sqref="G3:G4">
      <formula1>12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2015-07-20T10:20:09Z</dcterms:created>
  <dcterms:modified xsi:type="dcterms:W3CDTF">2015-07-20T18:53:06Z</dcterms:modified>
</cp:coreProperties>
</file>